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workbookProtection workbookAlgorithmName="SHA-512" workbookHashValue="f2Gnv4BO4eljDvHrANQrQW396NCNJ8gkBSnG5iX94aoSuFFlQ19L7wUBSeuz154sb+xiCEocWSmWsSAtrb1xhg==" workbookSaltValue="SmKxsnWi/WqoJHpEEu/Baw==" workbookSpinCount="100000" lockStructure="1"/>
  <bookViews>
    <workbookView xWindow="0" yWindow="0" windowWidth="6405" windowHeight="2595" tabRatio="687" firstSheet="67" activeTab="80"/>
  </bookViews>
  <sheets>
    <sheet name="NEW" sheetId="1" state="hidden" r:id="rId1"/>
    <sheet name="PLANT CHECK" sheetId="2" r:id="rId2"/>
    <sheet name="LIME CAL" sheetId="3" state="hidden" r:id="rId3"/>
    <sheet name="CHEM 1" sheetId="4" state="hidden" r:id="rId4"/>
    <sheet name="RUN TIME" sheetId="5" r:id="rId5"/>
    <sheet name="1" sheetId="6" r:id="rId6"/>
    <sheet name="2" sheetId="7" r:id="rId7"/>
    <sheet name="3" sheetId="8" r:id="rId8"/>
    <sheet name="4" sheetId="9" r:id="rId9"/>
    <sheet name="5" sheetId="10" r:id="rId10"/>
    <sheet name="6" sheetId="11" r:id="rId11"/>
    <sheet name="7" sheetId="12" r:id="rId12"/>
    <sheet name="8" sheetId="13" r:id="rId13"/>
    <sheet name="9" sheetId="14" r:id="rId14"/>
    <sheet name="10" sheetId="15" r:id="rId15"/>
    <sheet name="11" sheetId="16" r:id="rId16"/>
    <sheet name="12" sheetId="17" r:id="rId17"/>
    <sheet name="13" sheetId="18" r:id="rId18"/>
    <sheet name="14" sheetId="19" r:id="rId19"/>
    <sheet name="15" sheetId="20" r:id="rId20"/>
    <sheet name="16" sheetId="21" r:id="rId21"/>
    <sheet name="17" sheetId="22" r:id="rId22"/>
    <sheet name="18" sheetId="23" r:id="rId23"/>
    <sheet name="19" sheetId="24" r:id="rId24"/>
    <sheet name="20" sheetId="25" r:id="rId25"/>
    <sheet name="21" sheetId="26" r:id="rId26"/>
    <sheet name="22" sheetId="27" r:id="rId27"/>
    <sheet name="23" sheetId="28" r:id="rId28"/>
    <sheet name="24" sheetId="29" r:id="rId29"/>
    <sheet name="25" sheetId="30" r:id="rId30"/>
    <sheet name="26" sheetId="31" r:id="rId31"/>
    <sheet name="27" sheetId="32" r:id="rId32"/>
    <sheet name="28" sheetId="33" r:id="rId33"/>
    <sheet name="29" sheetId="34" r:id="rId34"/>
    <sheet name="30" sheetId="35" r:id="rId35"/>
    <sheet name="31" sheetId="36" r:id="rId36"/>
    <sheet name="BULK TANK LEVEL" sheetId="37" r:id="rId37"/>
    <sheet name="AWOP 2018" sheetId="38" r:id="rId38"/>
    <sheet name="REMOVAL" sheetId="39" r:id="rId39"/>
    <sheet name="BW 1" sheetId="40" r:id="rId40"/>
    <sheet name="BW 2" sheetId="41" r:id="rId41"/>
    <sheet name="BW 3" sheetId="42" r:id="rId42"/>
    <sheet name="BW 4" sheetId="43" r:id="rId43"/>
    <sheet name="BW 5" sheetId="44" r:id="rId44"/>
    <sheet name="BW 6" sheetId="45" r:id="rId45"/>
    <sheet name="BW 7" sheetId="46" r:id="rId46"/>
    <sheet name="BW 8" sheetId="47" r:id="rId47"/>
    <sheet name="BW 9" sheetId="48" r:id="rId48"/>
    <sheet name="BW 10" sheetId="49" r:id="rId49"/>
    <sheet name="BW 11" sheetId="50" r:id="rId50"/>
    <sheet name="BW 12" sheetId="51" r:id="rId51"/>
    <sheet name="FILTER PERFORMANCE" sheetId="52" state="hidden" r:id="rId52"/>
    <sheet name="FILTER STUDY" sheetId="53" r:id="rId53"/>
    <sheet name="Total Flows" sheetId="54" r:id="rId54"/>
    <sheet name="Flows" sheetId="55" r:id="rId55"/>
    <sheet name="Raw &amp; Coagulated" sheetId="56" r:id="rId56"/>
    <sheet name="Finished" sheetId="57" r:id="rId57"/>
    <sheet name="Finished2" sheetId="58" r:id="rId58"/>
    <sheet name="Chems lbs" sheetId="59" r:id="rId59"/>
    <sheet name="Chem Dose" sheetId="60" r:id="rId60"/>
    <sheet name="Turbidity" sheetId="61" r:id="rId61"/>
    <sheet name="Indiv Filter" sheetId="62" r:id="rId62"/>
    <sheet name="Individual Filters" sheetId="63" r:id="rId63"/>
    <sheet name="MOR CT" sheetId="64" r:id="rId64"/>
    <sheet name="CT AVG" sheetId="65" state="hidden" r:id="rId65"/>
    <sheet name="CT Calc " sheetId="66" r:id="rId66"/>
    <sheet name="CT  (1)" sheetId="67" r:id="rId67"/>
    <sheet name="CT  (2)" sheetId="68" r:id="rId68"/>
    <sheet name=" CT (3)" sheetId="69" r:id="rId69"/>
    <sheet name=" ct CAL" sheetId="70" r:id="rId70"/>
    <sheet name="Turbidity Analysis" sheetId="71" r:id="rId71"/>
    <sheet name="Distribution" sheetId="72" r:id="rId72"/>
    <sheet name="Chloramine" sheetId="73" r:id="rId73"/>
    <sheet name="TOC" sheetId="74" r:id="rId74"/>
    <sheet name="Bacteria(new)" sheetId="75" r:id="rId75"/>
    <sheet name="Bacteria" sheetId="76" r:id="rId76"/>
    <sheet name="TOC Sample ID" sheetId="77" r:id="rId77"/>
    <sheet name="Calculation for TOC" sheetId="78" r:id="rId78"/>
    <sheet name="Chem Cost" sheetId="79" r:id="rId79"/>
    <sheet name="Extras " sheetId="80" r:id="rId80"/>
    <sheet name="LAB " sheetId="81" r:id="rId81"/>
    <sheet name="LAB pH" sheetId="82" r:id="rId82"/>
  </sheets>
  <externalReferences>
    <externalReference r:id="rId83"/>
    <externalReference r:id="rId84"/>
    <externalReference r:id="rId85"/>
    <externalReference r:id="rId86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49">#REF!</definedName>
    <definedName name="________Day10" localSheetId="40">#REF!</definedName>
    <definedName name="________Day10" localSheetId="42">#REF!</definedName>
    <definedName name="________Day10" localSheetId="44">#REF!</definedName>
    <definedName name="________Day10" localSheetId="45">#REF!</definedName>
    <definedName name="________Day10" localSheetId="47">#REF!</definedName>
    <definedName name="________Day10" localSheetId="66">#REF!</definedName>
    <definedName name="________Day10" localSheetId="67">#REF!</definedName>
    <definedName name="________Day10" localSheetId="63">#REF!</definedName>
    <definedName name="________Day10">#REF!</definedName>
    <definedName name="________Day11" localSheetId="49">#REF!</definedName>
    <definedName name="________Day11" localSheetId="40">#REF!</definedName>
    <definedName name="________Day11" localSheetId="42">#REF!</definedName>
    <definedName name="________Day11" localSheetId="44">#REF!</definedName>
    <definedName name="________Day11" localSheetId="45">#REF!</definedName>
    <definedName name="________Day11" localSheetId="47">#REF!</definedName>
    <definedName name="________Day11" localSheetId="66">#REF!</definedName>
    <definedName name="________Day11" localSheetId="67">#REF!</definedName>
    <definedName name="________Day11" localSheetId="63">#REF!</definedName>
    <definedName name="________Day11">#REF!</definedName>
    <definedName name="________Day12" localSheetId="49">#REF!</definedName>
    <definedName name="________Day12" localSheetId="40">#REF!</definedName>
    <definedName name="________Day12" localSheetId="42">#REF!</definedName>
    <definedName name="________Day12" localSheetId="44">#REF!</definedName>
    <definedName name="________Day12" localSheetId="45">#REF!</definedName>
    <definedName name="________Day12" localSheetId="47">#REF!</definedName>
    <definedName name="________Day12" localSheetId="66">#REF!</definedName>
    <definedName name="________Day12" localSheetId="67">#REF!</definedName>
    <definedName name="________Day12" localSheetId="63">#REF!</definedName>
    <definedName name="________Day12">#REF!</definedName>
    <definedName name="________Day13" localSheetId="49">#REF!</definedName>
    <definedName name="________Day13" localSheetId="40">#REF!</definedName>
    <definedName name="________Day13" localSheetId="42">#REF!</definedName>
    <definedName name="________Day13" localSheetId="44">#REF!</definedName>
    <definedName name="________Day13" localSheetId="45">#REF!</definedName>
    <definedName name="________Day13" localSheetId="47">#REF!</definedName>
    <definedName name="________Day13" localSheetId="66">#REF!</definedName>
    <definedName name="________Day13" localSheetId="67">#REF!</definedName>
    <definedName name="________Day13" localSheetId="63">#REF!</definedName>
    <definedName name="________Day13">#REF!</definedName>
    <definedName name="________Day14" localSheetId="49">#REF!</definedName>
    <definedName name="________Day14" localSheetId="40">#REF!</definedName>
    <definedName name="________Day14" localSheetId="42">#REF!</definedName>
    <definedName name="________Day14" localSheetId="44">#REF!</definedName>
    <definedName name="________Day14" localSheetId="45">#REF!</definedName>
    <definedName name="________Day14" localSheetId="47">#REF!</definedName>
    <definedName name="________Day14" localSheetId="66">#REF!</definedName>
    <definedName name="________Day14" localSheetId="67">#REF!</definedName>
    <definedName name="________Day14" localSheetId="63">#REF!</definedName>
    <definedName name="________Day14">#REF!</definedName>
    <definedName name="________Day15" localSheetId="49">#REF!</definedName>
    <definedName name="________Day15" localSheetId="40">#REF!</definedName>
    <definedName name="________Day15" localSheetId="42">#REF!</definedName>
    <definedName name="________Day15" localSheetId="44">#REF!</definedName>
    <definedName name="________Day15" localSheetId="45">#REF!</definedName>
    <definedName name="________Day15" localSheetId="47">#REF!</definedName>
    <definedName name="________Day15" localSheetId="66">#REF!</definedName>
    <definedName name="________Day15" localSheetId="67">#REF!</definedName>
    <definedName name="________Day15" localSheetId="63">#REF!</definedName>
    <definedName name="________Day15">#REF!</definedName>
    <definedName name="________Day16" localSheetId="49">#REF!</definedName>
    <definedName name="________Day16" localSheetId="40">#REF!</definedName>
    <definedName name="________Day16" localSheetId="42">#REF!</definedName>
    <definedName name="________Day16" localSheetId="44">#REF!</definedName>
    <definedName name="________Day16" localSheetId="45">#REF!</definedName>
    <definedName name="________Day16" localSheetId="47">#REF!</definedName>
    <definedName name="________Day16" localSheetId="66">#REF!</definedName>
    <definedName name="________Day16" localSheetId="67">#REF!</definedName>
    <definedName name="________Day16" localSheetId="63">#REF!</definedName>
    <definedName name="________Day16">#REF!</definedName>
    <definedName name="________Day17" localSheetId="49">#REF!</definedName>
    <definedName name="________Day17" localSheetId="40">#REF!</definedName>
    <definedName name="________Day17" localSheetId="42">#REF!</definedName>
    <definedName name="________Day17" localSheetId="44">#REF!</definedName>
    <definedName name="________Day17" localSheetId="45">#REF!</definedName>
    <definedName name="________Day17" localSheetId="47">#REF!</definedName>
    <definedName name="________Day17" localSheetId="66">#REF!</definedName>
    <definedName name="________Day17" localSheetId="67">#REF!</definedName>
    <definedName name="________Day17" localSheetId="63">#REF!</definedName>
    <definedName name="________Day17">#REF!</definedName>
    <definedName name="________Day18" localSheetId="49">#REF!</definedName>
    <definedName name="________Day18" localSheetId="40">#REF!</definedName>
    <definedName name="________Day18" localSheetId="42">#REF!</definedName>
    <definedName name="________Day18" localSheetId="44">#REF!</definedName>
    <definedName name="________Day18" localSheetId="45">#REF!</definedName>
    <definedName name="________Day18" localSheetId="47">#REF!</definedName>
    <definedName name="________Day18" localSheetId="66">#REF!</definedName>
    <definedName name="________Day18" localSheetId="67">#REF!</definedName>
    <definedName name="________Day18" localSheetId="63">#REF!</definedName>
    <definedName name="________Day18">#REF!</definedName>
    <definedName name="________Day19" localSheetId="49">#REF!</definedName>
    <definedName name="________Day19" localSheetId="40">#REF!</definedName>
    <definedName name="________Day19" localSheetId="42">#REF!</definedName>
    <definedName name="________Day19" localSheetId="44">#REF!</definedName>
    <definedName name="________Day19" localSheetId="45">#REF!</definedName>
    <definedName name="________Day19" localSheetId="47">#REF!</definedName>
    <definedName name="________Day19" localSheetId="66">#REF!</definedName>
    <definedName name="________Day19" localSheetId="67">#REF!</definedName>
    <definedName name="________Day19" localSheetId="63">#REF!</definedName>
    <definedName name="________Day19">#REF!</definedName>
    <definedName name="________Day2" localSheetId="49">#REF!</definedName>
    <definedName name="________Day2" localSheetId="40">#REF!</definedName>
    <definedName name="________Day2" localSheetId="42">#REF!</definedName>
    <definedName name="________Day2" localSheetId="44">#REF!</definedName>
    <definedName name="________Day2" localSheetId="45">#REF!</definedName>
    <definedName name="________Day2" localSheetId="47">#REF!</definedName>
    <definedName name="________Day2" localSheetId="66">#REF!</definedName>
    <definedName name="________Day2" localSheetId="67">#REF!</definedName>
    <definedName name="________Day2" localSheetId="63">#REF!</definedName>
    <definedName name="________Day2">#REF!</definedName>
    <definedName name="________Day20" localSheetId="49">#REF!</definedName>
    <definedName name="________Day20" localSheetId="40">#REF!</definedName>
    <definedName name="________Day20" localSheetId="42">#REF!</definedName>
    <definedName name="________Day20" localSheetId="44">#REF!</definedName>
    <definedName name="________Day20" localSheetId="45">#REF!</definedName>
    <definedName name="________Day20" localSheetId="47">#REF!</definedName>
    <definedName name="________Day20" localSheetId="66">#REF!</definedName>
    <definedName name="________Day20" localSheetId="67">#REF!</definedName>
    <definedName name="________Day20" localSheetId="63">#REF!</definedName>
    <definedName name="________Day20">#REF!</definedName>
    <definedName name="________Day21" localSheetId="49">#REF!</definedName>
    <definedName name="________Day21" localSheetId="40">#REF!</definedName>
    <definedName name="________Day21" localSheetId="42">#REF!</definedName>
    <definedName name="________Day21" localSheetId="44">#REF!</definedName>
    <definedName name="________Day21" localSheetId="45">#REF!</definedName>
    <definedName name="________Day21" localSheetId="47">#REF!</definedName>
    <definedName name="________Day21" localSheetId="66">#REF!</definedName>
    <definedName name="________Day21" localSheetId="67">#REF!</definedName>
    <definedName name="________Day21" localSheetId="63">#REF!</definedName>
    <definedName name="________Day21">#REF!</definedName>
    <definedName name="________Day22" localSheetId="49">#REF!</definedName>
    <definedName name="________Day22" localSheetId="40">#REF!</definedName>
    <definedName name="________Day22" localSheetId="42">#REF!</definedName>
    <definedName name="________Day22" localSheetId="44">#REF!</definedName>
    <definedName name="________Day22" localSheetId="45">#REF!</definedName>
    <definedName name="________Day22" localSheetId="47">#REF!</definedName>
    <definedName name="________Day22" localSheetId="66">#REF!</definedName>
    <definedName name="________Day22" localSheetId="67">#REF!</definedName>
    <definedName name="________Day22" localSheetId="63">#REF!</definedName>
    <definedName name="________Day22">#REF!</definedName>
    <definedName name="________Day23" localSheetId="49">#REF!</definedName>
    <definedName name="________Day23" localSheetId="40">#REF!</definedName>
    <definedName name="________Day23" localSheetId="42">#REF!</definedName>
    <definedName name="________Day23" localSheetId="44">#REF!</definedName>
    <definedName name="________Day23" localSheetId="45">#REF!</definedName>
    <definedName name="________Day23" localSheetId="47">#REF!</definedName>
    <definedName name="________Day23" localSheetId="66">#REF!</definedName>
    <definedName name="________Day23" localSheetId="67">#REF!</definedName>
    <definedName name="________Day23" localSheetId="63">#REF!</definedName>
    <definedName name="________Day23">#REF!</definedName>
    <definedName name="________Day24" localSheetId="49">#REF!</definedName>
    <definedName name="________Day24" localSheetId="40">#REF!</definedName>
    <definedName name="________Day24" localSheetId="42">#REF!</definedName>
    <definedName name="________Day24" localSheetId="44">#REF!</definedName>
    <definedName name="________Day24" localSheetId="45">#REF!</definedName>
    <definedName name="________Day24" localSheetId="47">#REF!</definedName>
    <definedName name="________Day24" localSheetId="66">#REF!</definedName>
    <definedName name="________Day24" localSheetId="67">#REF!</definedName>
    <definedName name="________Day24" localSheetId="63">#REF!</definedName>
    <definedName name="________Day24">#REF!</definedName>
    <definedName name="________Day25" localSheetId="49">#REF!</definedName>
    <definedName name="________Day25" localSheetId="40">#REF!</definedName>
    <definedName name="________Day25" localSheetId="42">#REF!</definedName>
    <definedName name="________Day25" localSheetId="44">#REF!</definedName>
    <definedName name="________Day25" localSheetId="45">#REF!</definedName>
    <definedName name="________Day25" localSheetId="47">#REF!</definedName>
    <definedName name="________Day25" localSheetId="66">#REF!</definedName>
    <definedName name="________Day25" localSheetId="67">#REF!</definedName>
    <definedName name="________Day25" localSheetId="63">#REF!</definedName>
    <definedName name="________Day25">#REF!</definedName>
    <definedName name="________Day26" localSheetId="49">#REF!</definedName>
    <definedName name="________Day26" localSheetId="40">#REF!</definedName>
    <definedName name="________Day26" localSheetId="42">#REF!</definedName>
    <definedName name="________Day26" localSheetId="44">#REF!</definedName>
    <definedName name="________Day26" localSheetId="45">#REF!</definedName>
    <definedName name="________Day26" localSheetId="47">#REF!</definedName>
    <definedName name="________Day26" localSheetId="66">#REF!</definedName>
    <definedName name="________Day26" localSheetId="67">#REF!</definedName>
    <definedName name="________Day26" localSheetId="63">#REF!</definedName>
    <definedName name="________Day26">#REF!</definedName>
    <definedName name="________Day27" localSheetId="49">#REF!</definedName>
    <definedName name="________Day27" localSheetId="40">#REF!</definedName>
    <definedName name="________Day27" localSheetId="42">#REF!</definedName>
    <definedName name="________Day27" localSheetId="44">#REF!</definedName>
    <definedName name="________Day27" localSheetId="45">#REF!</definedName>
    <definedName name="________Day27" localSheetId="47">#REF!</definedName>
    <definedName name="________Day27" localSheetId="66">#REF!</definedName>
    <definedName name="________Day27" localSheetId="67">#REF!</definedName>
    <definedName name="________Day27" localSheetId="63">#REF!</definedName>
    <definedName name="________Day27">#REF!</definedName>
    <definedName name="________Day28" localSheetId="49">#REF!</definedName>
    <definedName name="________Day28" localSheetId="40">#REF!</definedName>
    <definedName name="________Day28" localSheetId="42">#REF!</definedName>
    <definedName name="________Day28" localSheetId="44">#REF!</definedName>
    <definedName name="________Day28" localSheetId="45">#REF!</definedName>
    <definedName name="________Day28" localSheetId="47">#REF!</definedName>
    <definedName name="________Day28" localSheetId="66">#REF!</definedName>
    <definedName name="________Day28" localSheetId="67">#REF!</definedName>
    <definedName name="________Day28" localSheetId="63">#REF!</definedName>
    <definedName name="________Day28">#REF!</definedName>
    <definedName name="________Day29" localSheetId="49">#REF!</definedName>
    <definedName name="________Day29" localSheetId="40">#REF!</definedName>
    <definedName name="________Day29" localSheetId="42">#REF!</definedName>
    <definedName name="________Day29" localSheetId="44">#REF!</definedName>
    <definedName name="________Day29" localSheetId="45">#REF!</definedName>
    <definedName name="________Day29" localSheetId="47">#REF!</definedName>
    <definedName name="________Day29" localSheetId="66">#REF!</definedName>
    <definedName name="________Day29" localSheetId="67">#REF!</definedName>
    <definedName name="________Day29" localSheetId="63">#REF!</definedName>
    <definedName name="________Day29">#REF!</definedName>
    <definedName name="________Day3" localSheetId="49">#REF!</definedName>
    <definedName name="________Day3" localSheetId="40">#REF!</definedName>
    <definedName name="________Day3" localSheetId="42">#REF!</definedName>
    <definedName name="________Day3" localSheetId="44">#REF!</definedName>
    <definedName name="________Day3" localSheetId="45">#REF!</definedName>
    <definedName name="________Day3" localSheetId="47">#REF!</definedName>
    <definedName name="________Day3" localSheetId="66">#REF!</definedName>
    <definedName name="________Day3" localSheetId="67">#REF!</definedName>
    <definedName name="________Day3" localSheetId="63">#REF!</definedName>
    <definedName name="________Day3">#REF!</definedName>
    <definedName name="________Day30" localSheetId="49">#REF!</definedName>
    <definedName name="________Day30" localSheetId="40">#REF!</definedName>
    <definedName name="________Day30" localSheetId="42">#REF!</definedName>
    <definedName name="________Day30" localSheetId="44">#REF!</definedName>
    <definedName name="________Day30" localSheetId="45">#REF!</definedName>
    <definedName name="________Day30" localSheetId="47">#REF!</definedName>
    <definedName name="________Day30" localSheetId="66">#REF!</definedName>
    <definedName name="________Day30" localSheetId="67">#REF!</definedName>
    <definedName name="________Day30" localSheetId="63">#REF!</definedName>
    <definedName name="________Day30">#REF!</definedName>
    <definedName name="________Day31" localSheetId="49">#REF!</definedName>
    <definedName name="________Day31" localSheetId="40">#REF!</definedName>
    <definedName name="________Day31" localSheetId="42">#REF!</definedName>
    <definedName name="________Day31" localSheetId="44">#REF!</definedName>
    <definedName name="________Day31" localSheetId="45">#REF!</definedName>
    <definedName name="________Day31" localSheetId="47">#REF!</definedName>
    <definedName name="________Day31" localSheetId="66">#REF!</definedName>
    <definedName name="________Day31" localSheetId="67">#REF!</definedName>
    <definedName name="________Day31" localSheetId="63">#REF!</definedName>
    <definedName name="________Day31">#REF!</definedName>
    <definedName name="________Day4" localSheetId="49">#REF!</definedName>
    <definedName name="________Day4" localSheetId="40">#REF!</definedName>
    <definedName name="________Day4" localSheetId="42">#REF!</definedName>
    <definedName name="________Day4" localSheetId="44">#REF!</definedName>
    <definedName name="________Day4" localSheetId="45">#REF!</definedName>
    <definedName name="________Day4" localSheetId="47">#REF!</definedName>
    <definedName name="________Day4" localSheetId="66">#REF!</definedName>
    <definedName name="________Day4" localSheetId="67">#REF!</definedName>
    <definedName name="________Day4" localSheetId="63">#REF!</definedName>
    <definedName name="________Day4">#REF!</definedName>
    <definedName name="________Day5" localSheetId="49">#REF!</definedName>
    <definedName name="________Day5" localSheetId="40">#REF!</definedName>
    <definedName name="________Day5" localSheetId="42">#REF!</definedName>
    <definedName name="________Day5" localSheetId="44">#REF!</definedName>
    <definedName name="________Day5" localSheetId="45">#REF!</definedName>
    <definedName name="________Day5" localSheetId="47">#REF!</definedName>
    <definedName name="________Day5" localSheetId="66">#REF!</definedName>
    <definedName name="________Day5" localSheetId="67">#REF!</definedName>
    <definedName name="________Day5" localSheetId="63">#REF!</definedName>
    <definedName name="________Day5">#REF!</definedName>
    <definedName name="________Day6" localSheetId="49">#REF!</definedName>
    <definedName name="________Day6" localSheetId="40">#REF!</definedName>
    <definedName name="________Day6" localSheetId="42">#REF!</definedName>
    <definedName name="________Day6" localSheetId="44">#REF!</definedName>
    <definedName name="________Day6" localSheetId="45">#REF!</definedName>
    <definedName name="________Day6" localSheetId="47">#REF!</definedName>
    <definedName name="________Day6" localSheetId="66">#REF!</definedName>
    <definedName name="________Day6" localSheetId="67">#REF!</definedName>
    <definedName name="________Day6" localSheetId="63">#REF!</definedName>
    <definedName name="________Day6">#REF!</definedName>
    <definedName name="________Day7" localSheetId="49">#REF!</definedName>
    <definedName name="________Day7" localSheetId="40">#REF!</definedName>
    <definedName name="________Day7" localSheetId="42">#REF!</definedName>
    <definedName name="________Day7" localSheetId="44">#REF!</definedName>
    <definedName name="________Day7" localSheetId="45">#REF!</definedName>
    <definedName name="________Day7" localSheetId="47">#REF!</definedName>
    <definedName name="________Day7" localSheetId="66">#REF!</definedName>
    <definedName name="________Day7" localSheetId="67">#REF!</definedName>
    <definedName name="________Day7" localSheetId="63">#REF!</definedName>
    <definedName name="________Day7">#REF!</definedName>
    <definedName name="________Day8" localSheetId="49">#REF!</definedName>
    <definedName name="________Day8" localSheetId="40">#REF!</definedName>
    <definedName name="________Day8" localSheetId="42">#REF!</definedName>
    <definedName name="________Day8" localSheetId="44">#REF!</definedName>
    <definedName name="________Day8" localSheetId="45">#REF!</definedName>
    <definedName name="________Day8" localSheetId="47">#REF!</definedName>
    <definedName name="________Day8" localSheetId="66">#REF!</definedName>
    <definedName name="________Day8" localSheetId="67">#REF!</definedName>
    <definedName name="________Day8" localSheetId="63">#REF!</definedName>
    <definedName name="________Day8">#REF!</definedName>
    <definedName name="________Day9" localSheetId="49">#REF!</definedName>
    <definedName name="________Day9" localSheetId="40">#REF!</definedName>
    <definedName name="________Day9" localSheetId="42">#REF!</definedName>
    <definedName name="________Day9" localSheetId="44">#REF!</definedName>
    <definedName name="________Day9" localSheetId="45">#REF!</definedName>
    <definedName name="________Day9" localSheetId="47">#REF!</definedName>
    <definedName name="________Day9" localSheetId="66">#REF!</definedName>
    <definedName name="________Day9" localSheetId="67">#REF!</definedName>
    <definedName name="________Day9" localSheetId="63">#REF!</definedName>
    <definedName name="________Day9">#REF!</definedName>
    <definedName name="_______Day1" localSheetId="49">#REF!</definedName>
    <definedName name="_______Day1" localSheetId="40">#REF!</definedName>
    <definedName name="_______Day1" localSheetId="42">#REF!</definedName>
    <definedName name="_______Day1" localSheetId="44">#REF!</definedName>
    <definedName name="_______Day1" localSheetId="45">#REF!</definedName>
    <definedName name="_______Day1" localSheetId="47">#REF!</definedName>
    <definedName name="_______Day1" localSheetId="66">#REF!</definedName>
    <definedName name="_______Day1" localSheetId="67">#REF!</definedName>
    <definedName name="_______Day1" localSheetId="63">#REF!</definedName>
    <definedName name="_______Day1">#REF!</definedName>
    <definedName name="_______Day10" localSheetId="49">#REF!</definedName>
    <definedName name="_______Day10" localSheetId="40">#REF!</definedName>
    <definedName name="_______Day10" localSheetId="42">#REF!</definedName>
    <definedName name="_______Day10" localSheetId="44">#REF!</definedName>
    <definedName name="_______Day10" localSheetId="45">#REF!</definedName>
    <definedName name="_______Day10" localSheetId="47">#REF!</definedName>
    <definedName name="_______Day10" localSheetId="66">#REF!</definedName>
    <definedName name="_______Day10" localSheetId="67">#REF!</definedName>
    <definedName name="_______Day10" localSheetId="63">#REF!</definedName>
    <definedName name="_______Day10">#REF!</definedName>
    <definedName name="_______Day11" localSheetId="49">#REF!</definedName>
    <definedName name="_______Day11" localSheetId="40">#REF!</definedName>
    <definedName name="_______Day11" localSheetId="42">#REF!</definedName>
    <definedName name="_______Day11" localSheetId="44">#REF!</definedName>
    <definedName name="_______Day11" localSheetId="45">#REF!</definedName>
    <definedName name="_______Day11" localSheetId="47">#REF!</definedName>
    <definedName name="_______Day11" localSheetId="66">#REF!</definedName>
    <definedName name="_______Day11" localSheetId="67">#REF!</definedName>
    <definedName name="_______Day11" localSheetId="63">#REF!</definedName>
    <definedName name="_______Day11">#REF!</definedName>
    <definedName name="_______Day12" localSheetId="49">#REF!</definedName>
    <definedName name="_______Day12" localSheetId="40">#REF!</definedName>
    <definedName name="_______Day12" localSheetId="42">#REF!</definedName>
    <definedName name="_______Day12" localSheetId="44">#REF!</definedName>
    <definedName name="_______Day12" localSheetId="45">#REF!</definedName>
    <definedName name="_______Day12" localSheetId="47">#REF!</definedName>
    <definedName name="_______Day12" localSheetId="66">#REF!</definedName>
    <definedName name="_______Day12" localSheetId="67">#REF!</definedName>
    <definedName name="_______Day12" localSheetId="63">#REF!</definedName>
    <definedName name="_______Day12">#REF!</definedName>
    <definedName name="_______Day13" localSheetId="49">#REF!</definedName>
    <definedName name="_______Day13" localSheetId="40">#REF!</definedName>
    <definedName name="_______Day13" localSheetId="42">#REF!</definedName>
    <definedName name="_______Day13" localSheetId="44">#REF!</definedName>
    <definedName name="_______Day13" localSheetId="45">#REF!</definedName>
    <definedName name="_______Day13" localSheetId="47">#REF!</definedName>
    <definedName name="_______Day13" localSheetId="66">#REF!</definedName>
    <definedName name="_______Day13" localSheetId="67">#REF!</definedName>
    <definedName name="_______Day13" localSheetId="63">#REF!</definedName>
    <definedName name="_______Day13">#REF!</definedName>
    <definedName name="_______Day14" localSheetId="49">#REF!</definedName>
    <definedName name="_______Day14" localSheetId="40">#REF!</definedName>
    <definedName name="_______Day14" localSheetId="42">#REF!</definedName>
    <definedName name="_______Day14" localSheetId="44">#REF!</definedName>
    <definedName name="_______Day14" localSheetId="45">#REF!</definedName>
    <definedName name="_______Day14" localSheetId="47">#REF!</definedName>
    <definedName name="_______Day14" localSheetId="66">#REF!</definedName>
    <definedName name="_______Day14" localSheetId="67">#REF!</definedName>
    <definedName name="_______Day14" localSheetId="63">#REF!</definedName>
    <definedName name="_______Day14">#REF!</definedName>
    <definedName name="_______Day15" localSheetId="49">#REF!</definedName>
    <definedName name="_______Day15" localSheetId="40">#REF!</definedName>
    <definedName name="_______Day15" localSheetId="42">#REF!</definedName>
    <definedName name="_______Day15" localSheetId="44">#REF!</definedName>
    <definedName name="_______Day15" localSheetId="45">#REF!</definedName>
    <definedName name="_______Day15" localSheetId="47">#REF!</definedName>
    <definedName name="_______Day15" localSheetId="66">#REF!</definedName>
    <definedName name="_______Day15" localSheetId="67">#REF!</definedName>
    <definedName name="_______Day15" localSheetId="63">#REF!</definedName>
    <definedName name="_______Day15">#REF!</definedName>
    <definedName name="_______Day16" localSheetId="49">#REF!</definedName>
    <definedName name="_______Day16" localSheetId="40">#REF!</definedName>
    <definedName name="_______Day16" localSheetId="42">#REF!</definedName>
    <definedName name="_______Day16" localSheetId="44">#REF!</definedName>
    <definedName name="_______Day16" localSheetId="45">#REF!</definedName>
    <definedName name="_______Day16" localSheetId="47">#REF!</definedName>
    <definedName name="_______Day16" localSheetId="66">#REF!</definedName>
    <definedName name="_______Day16" localSheetId="67">#REF!</definedName>
    <definedName name="_______Day16" localSheetId="63">#REF!</definedName>
    <definedName name="_______Day16">#REF!</definedName>
    <definedName name="_______Day17" localSheetId="49">#REF!</definedName>
    <definedName name="_______Day17" localSheetId="40">#REF!</definedName>
    <definedName name="_______Day17" localSheetId="42">#REF!</definedName>
    <definedName name="_______Day17" localSheetId="44">#REF!</definedName>
    <definedName name="_______Day17" localSheetId="45">#REF!</definedName>
    <definedName name="_______Day17" localSheetId="47">#REF!</definedName>
    <definedName name="_______Day17" localSheetId="66">#REF!</definedName>
    <definedName name="_______Day17" localSheetId="67">#REF!</definedName>
    <definedName name="_______Day17" localSheetId="63">#REF!</definedName>
    <definedName name="_______Day17">#REF!</definedName>
    <definedName name="_______Day18" localSheetId="49">#REF!</definedName>
    <definedName name="_______Day18" localSheetId="40">#REF!</definedName>
    <definedName name="_______Day18" localSheetId="42">#REF!</definedName>
    <definedName name="_______Day18" localSheetId="44">#REF!</definedName>
    <definedName name="_______Day18" localSheetId="45">#REF!</definedName>
    <definedName name="_______Day18" localSheetId="47">#REF!</definedName>
    <definedName name="_______Day18" localSheetId="66">#REF!</definedName>
    <definedName name="_______Day18" localSheetId="67">#REF!</definedName>
    <definedName name="_______Day18" localSheetId="63">#REF!</definedName>
    <definedName name="_______Day18">#REF!</definedName>
    <definedName name="_______Day19" localSheetId="49">#REF!</definedName>
    <definedName name="_______Day19" localSheetId="40">#REF!</definedName>
    <definedName name="_______Day19" localSheetId="42">#REF!</definedName>
    <definedName name="_______Day19" localSheetId="44">#REF!</definedName>
    <definedName name="_______Day19" localSheetId="45">#REF!</definedName>
    <definedName name="_______Day19" localSheetId="47">#REF!</definedName>
    <definedName name="_______Day19" localSheetId="66">#REF!</definedName>
    <definedName name="_______Day19" localSheetId="67">#REF!</definedName>
    <definedName name="_______Day19" localSheetId="63">#REF!</definedName>
    <definedName name="_______Day19">#REF!</definedName>
    <definedName name="_______Day2" localSheetId="49">#REF!</definedName>
    <definedName name="_______Day2" localSheetId="40">#REF!</definedName>
    <definedName name="_______Day2" localSheetId="42">#REF!</definedName>
    <definedName name="_______Day2" localSheetId="44">#REF!</definedName>
    <definedName name="_______Day2" localSheetId="45">#REF!</definedName>
    <definedName name="_______Day2" localSheetId="47">#REF!</definedName>
    <definedName name="_______Day2" localSheetId="66">#REF!</definedName>
    <definedName name="_______Day2" localSheetId="67">#REF!</definedName>
    <definedName name="_______Day2" localSheetId="63">#REF!</definedName>
    <definedName name="_______Day2">#REF!</definedName>
    <definedName name="_______Day20" localSheetId="49">#REF!</definedName>
    <definedName name="_______Day20" localSheetId="40">#REF!</definedName>
    <definedName name="_______Day20" localSheetId="42">#REF!</definedName>
    <definedName name="_______Day20" localSheetId="44">#REF!</definedName>
    <definedName name="_______Day20" localSheetId="45">#REF!</definedName>
    <definedName name="_______Day20" localSheetId="47">#REF!</definedName>
    <definedName name="_______Day20" localSheetId="66">#REF!</definedName>
    <definedName name="_______Day20" localSheetId="67">#REF!</definedName>
    <definedName name="_______Day20" localSheetId="63">#REF!</definedName>
    <definedName name="_______Day20">#REF!</definedName>
    <definedName name="_______Day21" localSheetId="49">#REF!</definedName>
    <definedName name="_______Day21" localSheetId="40">#REF!</definedName>
    <definedName name="_______Day21" localSheetId="42">#REF!</definedName>
    <definedName name="_______Day21" localSheetId="44">#REF!</definedName>
    <definedName name="_______Day21" localSheetId="45">#REF!</definedName>
    <definedName name="_______Day21" localSheetId="47">#REF!</definedName>
    <definedName name="_______Day21" localSheetId="66">#REF!</definedName>
    <definedName name="_______Day21" localSheetId="67">#REF!</definedName>
    <definedName name="_______Day21" localSheetId="63">#REF!</definedName>
    <definedName name="_______Day21">#REF!</definedName>
    <definedName name="_______Day22" localSheetId="49">#REF!</definedName>
    <definedName name="_______Day22" localSheetId="40">#REF!</definedName>
    <definedName name="_______Day22" localSheetId="42">#REF!</definedName>
    <definedName name="_______Day22" localSheetId="44">#REF!</definedName>
    <definedName name="_______Day22" localSheetId="45">#REF!</definedName>
    <definedName name="_______Day22" localSheetId="47">#REF!</definedName>
    <definedName name="_______Day22" localSheetId="66">#REF!</definedName>
    <definedName name="_______Day22" localSheetId="67">#REF!</definedName>
    <definedName name="_______Day22" localSheetId="63">#REF!</definedName>
    <definedName name="_______Day22">#REF!</definedName>
    <definedName name="_______Day23" localSheetId="49">#REF!</definedName>
    <definedName name="_______Day23" localSheetId="40">#REF!</definedName>
    <definedName name="_______Day23" localSheetId="42">#REF!</definedName>
    <definedName name="_______Day23" localSheetId="44">#REF!</definedName>
    <definedName name="_______Day23" localSheetId="45">#REF!</definedName>
    <definedName name="_______Day23" localSheetId="47">#REF!</definedName>
    <definedName name="_______Day23" localSheetId="66">#REF!</definedName>
    <definedName name="_______Day23" localSheetId="67">#REF!</definedName>
    <definedName name="_______Day23" localSheetId="63">#REF!</definedName>
    <definedName name="_______Day23">#REF!</definedName>
    <definedName name="_______Day24" localSheetId="49">#REF!</definedName>
    <definedName name="_______Day24" localSheetId="40">#REF!</definedName>
    <definedName name="_______Day24" localSheetId="42">#REF!</definedName>
    <definedName name="_______Day24" localSheetId="44">#REF!</definedName>
    <definedName name="_______Day24" localSheetId="45">#REF!</definedName>
    <definedName name="_______Day24" localSheetId="47">#REF!</definedName>
    <definedName name="_______Day24" localSheetId="66">#REF!</definedName>
    <definedName name="_______Day24" localSheetId="67">#REF!</definedName>
    <definedName name="_______Day24" localSheetId="63">#REF!</definedName>
    <definedName name="_______Day24">#REF!</definedName>
    <definedName name="_______Day25" localSheetId="49">#REF!</definedName>
    <definedName name="_______Day25" localSheetId="40">#REF!</definedName>
    <definedName name="_______Day25" localSheetId="42">#REF!</definedName>
    <definedName name="_______Day25" localSheetId="44">#REF!</definedName>
    <definedName name="_______Day25" localSheetId="45">#REF!</definedName>
    <definedName name="_______Day25" localSheetId="47">#REF!</definedName>
    <definedName name="_______Day25" localSheetId="66">#REF!</definedName>
    <definedName name="_______Day25" localSheetId="67">#REF!</definedName>
    <definedName name="_______Day25" localSheetId="63">#REF!</definedName>
    <definedName name="_______Day25">#REF!</definedName>
    <definedName name="_______Day26" localSheetId="49">#REF!</definedName>
    <definedName name="_______Day26" localSheetId="40">#REF!</definedName>
    <definedName name="_______Day26" localSheetId="42">#REF!</definedName>
    <definedName name="_______Day26" localSheetId="44">#REF!</definedName>
    <definedName name="_______Day26" localSheetId="45">#REF!</definedName>
    <definedName name="_______Day26" localSheetId="47">#REF!</definedName>
    <definedName name="_______Day26" localSheetId="66">#REF!</definedName>
    <definedName name="_______Day26" localSheetId="67">#REF!</definedName>
    <definedName name="_______Day26" localSheetId="63">#REF!</definedName>
    <definedName name="_______Day26">#REF!</definedName>
    <definedName name="_______Day27" localSheetId="49">#REF!</definedName>
    <definedName name="_______Day27" localSheetId="40">#REF!</definedName>
    <definedName name="_______Day27" localSheetId="42">#REF!</definedName>
    <definedName name="_______Day27" localSheetId="44">#REF!</definedName>
    <definedName name="_______Day27" localSheetId="45">#REF!</definedName>
    <definedName name="_______Day27" localSheetId="47">#REF!</definedName>
    <definedName name="_______Day27" localSheetId="66">#REF!</definedName>
    <definedName name="_______Day27" localSheetId="67">#REF!</definedName>
    <definedName name="_______Day27" localSheetId="63">#REF!</definedName>
    <definedName name="_______Day27">#REF!</definedName>
    <definedName name="_______Day28" localSheetId="49">#REF!</definedName>
    <definedName name="_______Day28" localSheetId="40">#REF!</definedName>
    <definedName name="_______Day28" localSheetId="42">#REF!</definedName>
    <definedName name="_______Day28" localSheetId="44">#REF!</definedName>
    <definedName name="_______Day28" localSheetId="45">#REF!</definedName>
    <definedName name="_______Day28" localSheetId="47">#REF!</definedName>
    <definedName name="_______Day28" localSheetId="66">#REF!</definedName>
    <definedName name="_______Day28" localSheetId="67">#REF!</definedName>
    <definedName name="_______Day28" localSheetId="63">#REF!</definedName>
    <definedName name="_______Day28">#REF!</definedName>
    <definedName name="_______Day29" localSheetId="49">#REF!</definedName>
    <definedName name="_______Day29" localSheetId="40">#REF!</definedName>
    <definedName name="_______Day29" localSheetId="42">#REF!</definedName>
    <definedName name="_______Day29" localSheetId="44">#REF!</definedName>
    <definedName name="_______Day29" localSheetId="45">#REF!</definedName>
    <definedName name="_______Day29" localSheetId="47">#REF!</definedName>
    <definedName name="_______Day29" localSheetId="66">#REF!</definedName>
    <definedName name="_______Day29" localSheetId="67">#REF!</definedName>
    <definedName name="_______Day29" localSheetId="63">#REF!</definedName>
    <definedName name="_______Day29">#REF!</definedName>
    <definedName name="_______Day3" localSheetId="49">#REF!</definedName>
    <definedName name="_______Day3" localSheetId="40">#REF!</definedName>
    <definedName name="_______Day3" localSheetId="42">#REF!</definedName>
    <definedName name="_______Day3" localSheetId="44">#REF!</definedName>
    <definedName name="_______Day3" localSheetId="45">#REF!</definedName>
    <definedName name="_______Day3" localSheetId="47">#REF!</definedName>
    <definedName name="_______Day3" localSheetId="66">#REF!</definedName>
    <definedName name="_______Day3" localSheetId="67">#REF!</definedName>
    <definedName name="_______Day3" localSheetId="63">#REF!</definedName>
    <definedName name="_______Day3">#REF!</definedName>
    <definedName name="_______Day30" localSheetId="49">#REF!</definedName>
    <definedName name="_______Day30" localSheetId="40">#REF!</definedName>
    <definedName name="_______Day30" localSheetId="42">#REF!</definedName>
    <definedName name="_______Day30" localSheetId="44">#REF!</definedName>
    <definedName name="_______Day30" localSheetId="45">#REF!</definedName>
    <definedName name="_______Day30" localSheetId="47">#REF!</definedName>
    <definedName name="_______Day30" localSheetId="66">#REF!</definedName>
    <definedName name="_______Day30" localSheetId="67">#REF!</definedName>
    <definedName name="_______Day30" localSheetId="63">#REF!</definedName>
    <definedName name="_______Day30">#REF!</definedName>
    <definedName name="_______Day31" localSheetId="49">#REF!</definedName>
    <definedName name="_______Day31" localSheetId="40">#REF!</definedName>
    <definedName name="_______Day31" localSheetId="42">#REF!</definedName>
    <definedName name="_______Day31" localSheetId="44">#REF!</definedName>
    <definedName name="_______Day31" localSheetId="45">#REF!</definedName>
    <definedName name="_______Day31" localSheetId="47">#REF!</definedName>
    <definedName name="_______Day31" localSheetId="66">#REF!</definedName>
    <definedName name="_______Day31" localSheetId="67">#REF!</definedName>
    <definedName name="_______Day31" localSheetId="63">#REF!</definedName>
    <definedName name="_______Day31">#REF!</definedName>
    <definedName name="_______Day4" localSheetId="49">#REF!</definedName>
    <definedName name="_______Day4" localSheetId="40">#REF!</definedName>
    <definedName name="_______Day4" localSheetId="42">#REF!</definedName>
    <definedName name="_______Day4" localSheetId="44">#REF!</definedName>
    <definedName name="_______Day4" localSheetId="45">#REF!</definedName>
    <definedName name="_______Day4" localSheetId="47">#REF!</definedName>
    <definedName name="_______Day4" localSheetId="66">#REF!</definedName>
    <definedName name="_______Day4" localSheetId="67">#REF!</definedName>
    <definedName name="_______Day4" localSheetId="63">#REF!</definedName>
    <definedName name="_______Day4">#REF!</definedName>
    <definedName name="_______Day5" localSheetId="49">#REF!</definedName>
    <definedName name="_______Day5" localSheetId="40">#REF!</definedName>
    <definedName name="_______Day5" localSheetId="42">#REF!</definedName>
    <definedName name="_______Day5" localSheetId="44">#REF!</definedName>
    <definedName name="_______Day5" localSheetId="45">#REF!</definedName>
    <definedName name="_______Day5" localSheetId="47">#REF!</definedName>
    <definedName name="_______Day5" localSheetId="66">#REF!</definedName>
    <definedName name="_______Day5" localSheetId="67">#REF!</definedName>
    <definedName name="_______Day5" localSheetId="63">#REF!</definedName>
    <definedName name="_______Day5">#REF!</definedName>
    <definedName name="_______Day6" localSheetId="49">#REF!</definedName>
    <definedName name="_______Day6" localSheetId="40">#REF!</definedName>
    <definedName name="_______Day6" localSheetId="42">#REF!</definedName>
    <definedName name="_______Day6" localSheetId="44">#REF!</definedName>
    <definedName name="_______Day6" localSheetId="45">#REF!</definedName>
    <definedName name="_______Day6" localSheetId="47">#REF!</definedName>
    <definedName name="_______Day6" localSheetId="66">#REF!</definedName>
    <definedName name="_______Day6" localSheetId="67">#REF!</definedName>
    <definedName name="_______Day6" localSheetId="63">#REF!</definedName>
    <definedName name="_______Day6">#REF!</definedName>
    <definedName name="_______Day7" localSheetId="49">#REF!</definedName>
    <definedName name="_______Day7" localSheetId="40">#REF!</definedName>
    <definedName name="_______Day7" localSheetId="42">#REF!</definedName>
    <definedName name="_______Day7" localSheetId="44">#REF!</definedName>
    <definedName name="_______Day7" localSheetId="45">#REF!</definedName>
    <definedName name="_______Day7" localSheetId="47">#REF!</definedName>
    <definedName name="_______Day7" localSheetId="66">#REF!</definedName>
    <definedName name="_______Day7" localSheetId="67">#REF!</definedName>
    <definedName name="_______Day7" localSheetId="63">#REF!</definedName>
    <definedName name="_______Day7">#REF!</definedName>
    <definedName name="_______Day8" localSheetId="49">#REF!</definedName>
    <definedName name="_______Day8" localSheetId="40">#REF!</definedName>
    <definedName name="_______Day8" localSheetId="42">#REF!</definedName>
    <definedName name="_______Day8" localSheetId="44">#REF!</definedName>
    <definedName name="_______Day8" localSheetId="45">#REF!</definedName>
    <definedName name="_______Day8" localSheetId="47">#REF!</definedName>
    <definedName name="_______Day8" localSheetId="66">#REF!</definedName>
    <definedName name="_______Day8" localSheetId="67">#REF!</definedName>
    <definedName name="_______Day8" localSheetId="63">#REF!</definedName>
    <definedName name="_______Day8">#REF!</definedName>
    <definedName name="_______Day9" localSheetId="49">#REF!</definedName>
    <definedName name="_______Day9" localSheetId="40">#REF!</definedName>
    <definedName name="_______Day9" localSheetId="42">#REF!</definedName>
    <definedName name="_______Day9" localSheetId="44">#REF!</definedName>
    <definedName name="_______Day9" localSheetId="45">#REF!</definedName>
    <definedName name="_______Day9" localSheetId="47">#REF!</definedName>
    <definedName name="_______Day9" localSheetId="66">#REF!</definedName>
    <definedName name="_______Day9" localSheetId="67">#REF!</definedName>
    <definedName name="_______Day9" localSheetId="63">#REF!</definedName>
    <definedName name="_______Day9">#REF!</definedName>
    <definedName name="______Day1" localSheetId="49">#REF!</definedName>
    <definedName name="______Day1" localSheetId="40">#REF!</definedName>
    <definedName name="______Day1" localSheetId="42">#REF!</definedName>
    <definedName name="______Day1" localSheetId="44">#REF!</definedName>
    <definedName name="______Day1" localSheetId="45">#REF!</definedName>
    <definedName name="______Day1" localSheetId="47">#REF!</definedName>
    <definedName name="______Day1" localSheetId="66">#REF!</definedName>
    <definedName name="______Day1" localSheetId="67">#REF!</definedName>
    <definedName name="______Day1" localSheetId="63">#REF!</definedName>
    <definedName name="______Day1">#REF!</definedName>
    <definedName name="______Day10" localSheetId="49">#REF!</definedName>
    <definedName name="______Day10" localSheetId="40">#REF!</definedName>
    <definedName name="______Day10" localSheetId="42">#REF!</definedName>
    <definedName name="______Day10" localSheetId="44">#REF!</definedName>
    <definedName name="______Day10" localSheetId="45">#REF!</definedName>
    <definedName name="______Day10" localSheetId="47">#REF!</definedName>
    <definedName name="______Day10" localSheetId="66">#REF!</definedName>
    <definedName name="______Day10" localSheetId="67">#REF!</definedName>
    <definedName name="______Day10" localSheetId="63">#REF!</definedName>
    <definedName name="______Day10">#REF!</definedName>
    <definedName name="______Day11" localSheetId="49">#REF!</definedName>
    <definedName name="______Day11" localSheetId="40">#REF!</definedName>
    <definedName name="______Day11" localSheetId="42">#REF!</definedName>
    <definedName name="______Day11" localSheetId="44">#REF!</definedName>
    <definedName name="______Day11" localSheetId="45">#REF!</definedName>
    <definedName name="______Day11" localSheetId="47">#REF!</definedName>
    <definedName name="______Day11" localSheetId="66">#REF!</definedName>
    <definedName name="______Day11" localSheetId="67">#REF!</definedName>
    <definedName name="______Day11" localSheetId="63">#REF!</definedName>
    <definedName name="______Day11">#REF!</definedName>
    <definedName name="______Day12" localSheetId="49">#REF!</definedName>
    <definedName name="______Day12" localSheetId="40">#REF!</definedName>
    <definedName name="______Day12" localSheetId="42">#REF!</definedName>
    <definedName name="______Day12" localSheetId="44">#REF!</definedName>
    <definedName name="______Day12" localSheetId="45">#REF!</definedName>
    <definedName name="______Day12" localSheetId="47">#REF!</definedName>
    <definedName name="______Day12" localSheetId="66">#REF!</definedName>
    <definedName name="______Day12" localSheetId="67">#REF!</definedName>
    <definedName name="______Day12" localSheetId="63">#REF!</definedName>
    <definedName name="______Day12">#REF!</definedName>
    <definedName name="______Day13" localSheetId="49">#REF!</definedName>
    <definedName name="______Day13" localSheetId="40">#REF!</definedName>
    <definedName name="______Day13" localSheetId="42">#REF!</definedName>
    <definedName name="______Day13" localSheetId="44">#REF!</definedName>
    <definedName name="______Day13" localSheetId="45">#REF!</definedName>
    <definedName name="______Day13" localSheetId="47">#REF!</definedName>
    <definedName name="______Day13" localSheetId="66">#REF!</definedName>
    <definedName name="______Day13" localSheetId="67">#REF!</definedName>
    <definedName name="______Day13" localSheetId="63">#REF!</definedName>
    <definedName name="______Day13">#REF!</definedName>
    <definedName name="______Day14" localSheetId="49">#REF!</definedName>
    <definedName name="______Day14" localSheetId="40">#REF!</definedName>
    <definedName name="______Day14" localSheetId="42">#REF!</definedName>
    <definedName name="______Day14" localSheetId="44">#REF!</definedName>
    <definedName name="______Day14" localSheetId="45">#REF!</definedName>
    <definedName name="______Day14" localSheetId="47">#REF!</definedName>
    <definedName name="______Day14" localSheetId="66">#REF!</definedName>
    <definedName name="______Day14" localSheetId="67">#REF!</definedName>
    <definedName name="______Day14" localSheetId="63">#REF!</definedName>
    <definedName name="______Day14">#REF!</definedName>
    <definedName name="______Day15" localSheetId="49">#REF!</definedName>
    <definedName name="______Day15" localSheetId="40">#REF!</definedName>
    <definedName name="______Day15" localSheetId="42">#REF!</definedName>
    <definedName name="______Day15" localSheetId="44">#REF!</definedName>
    <definedName name="______Day15" localSheetId="45">#REF!</definedName>
    <definedName name="______Day15" localSheetId="47">#REF!</definedName>
    <definedName name="______Day15" localSheetId="66">#REF!</definedName>
    <definedName name="______Day15" localSheetId="67">#REF!</definedName>
    <definedName name="______Day15" localSheetId="63">#REF!</definedName>
    <definedName name="______Day15">#REF!</definedName>
    <definedName name="______Day16" localSheetId="49">#REF!</definedName>
    <definedName name="______Day16" localSheetId="40">#REF!</definedName>
    <definedName name="______Day16" localSheetId="42">#REF!</definedName>
    <definedName name="______Day16" localSheetId="44">#REF!</definedName>
    <definedName name="______Day16" localSheetId="45">#REF!</definedName>
    <definedName name="______Day16" localSheetId="47">#REF!</definedName>
    <definedName name="______Day16" localSheetId="66">#REF!</definedName>
    <definedName name="______Day16" localSheetId="67">#REF!</definedName>
    <definedName name="______Day16" localSheetId="63">#REF!</definedName>
    <definedName name="______Day16">#REF!</definedName>
    <definedName name="______Day17" localSheetId="49">#REF!</definedName>
    <definedName name="______Day17" localSheetId="40">#REF!</definedName>
    <definedName name="______Day17" localSheetId="42">#REF!</definedName>
    <definedName name="______Day17" localSheetId="44">#REF!</definedName>
    <definedName name="______Day17" localSheetId="45">#REF!</definedName>
    <definedName name="______Day17" localSheetId="47">#REF!</definedName>
    <definedName name="______Day17" localSheetId="66">#REF!</definedName>
    <definedName name="______Day17" localSheetId="67">#REF!</definedName>
    <definedName name="______Day17" localSheetId="63">#REF!</definedName>
    <definedName name="______Day17">#REF!</definedName>
    <definedName name="______Day18" localSheetId="49">#REF!</definedName>
    <definedName name="______Day18" localSheetId="40">#REF!</definedName>
    <definedName name="______Day18" localSheetId="42">#REF!</definedName>
    <definedName name="______Day18" localSheetId="44">#REF!</definedName>
    <definedName name="______Day18" localSheetId="45">#REF!</definedName>
    <definedName name="______Day18" localSheetId="47">#REF!</definedName>
    <definedName name="______Day18" localSheetId="66">#REF!</definedName>
    <definedName name="______Day18" localSheetId="67">#REF!</definedName>
    <definedName name="______Day18" localSheetId="63">#REF!</definedName>
    <definedName name="______Day18">#REF!</definedName>
    <definedName name="______Day19" localSheetId="49">#REF!</definedName>
    <definedName name="______Day19" localSheetId="40">#REF!</definedName>
    <definedName name="______Day19" localSheetId="42">#REF!</definedName>
    <definedName name="______Day19" localSheetId="44">#REF!</definedName>
    <definedName name="______Day19" localSheetId="45">#REF!</definedName>
    <definedName name="______Day19" localSheetId="47">#REF!</definedName>
    <definedName name="______Day19" localSheetId="66">#REF!</definedName>
    <definedName name="______Day19" localSheetId="67">#REF!</definedName>
    <definedName name="______Day19" localSheetId="63">#REF!</definedName>
    <definedName name="______Day19">#REF!</definedName>
    <definedName name="______Day2" localSheetId="49">#REF!</definedName>
    <definedName name="______Day2" localSheetId="40">#REF!</definedName>
    <definedName name="______Day2" localSheetId="42">#REF!</definedName>
    <definedName name="______Day2" localSheetId="44">#REF!</definedName>
    <definedName name="______Day2" localSheetId="45">#REF!</definedName>
    <definedName name="______Day2" localSheetId="47">#REF!</definedName>
    <definedName name="______Day2" localSheetId="66">#REF!</definedName>
    <definedName name="______Day2" localSheetId="67">#REF!</definedName>
    <definedName name="______Day2" localSheetId="63">#REF!</definedName>
    <definedName name="______Day2">#REF!</definedName>
    <definedName name="______Day20" localSheetId="49">#REF!</definedName>
    <definedName name="______Day20" localSheetId="40">#REF!</definedName>
    <definedName name="______Day20" localSheetId="42">#REF!</definedName>
    <definedName name="______Day20" localSheetId="44">#REF!</definedName>
    <definedName name="______Day20" localSheetId="45">#REF!</definedName>
    <definedName name="______Day20" localSheetId="47">#REF!</definedName>
    <definedName name="______Day20" localSheetId="66">#REF!</definedName>
    <definedName name="______Day20" localSheetId="67">#REF!</definedName>
    <definedName name="______Day20" localSheetId="63">#REF!</definedName>
    <definedName name="______Day20">#REF!</definedName>
    <definedName name="______Day21" localSheetId="49">#REF!</definedName>
    <definedName name="______Day21" localSheetId="40">#REF!</definedName>
    <definedName name="______Day21" localSheetId="42">#REF!</definedName>
    <definedName name="______Day21" localSheetId="44">#REF!</definedName>
    <definedName name="______Day21" localSheetId="45">#REF!</definedName>
    <definedName name="______Day21" localSheetId="47">#REF!</definedName>
    <definedName name="______Day21" localSheetId="66">#REF!</definedName>
    <definedName name="______Day21" localSheetId="67">#REF!</definedName>
    <definedName name="______Day21" localSheetId="63">#REF!</definedName>
    <definedName name="______Day21">#REF!</definedName>
    <definedName name="______Day22" localSheetId="49">#REF!</definedName>
    <definedName name="______Day22" localSheetId="40">#REF!</definedName>
    <definedName name="______Day22" localSheetId="42">#REF!</definedName>
    <definedName name="______Day22" localSheetId="44">#REF!</definedName>
    <definedName name="______Day22" localSheetId="45">#REF!</definedName>
    <definedName name="______Day22" localSheetId="47">#REF!</definedName>
    <definedName name="______Day22" localSheetId="66">#REF!</definedName>
    <definedName name="______Day22" localSheetId="67">#REF!</definedName>
    <definedName name="______Day22" localSheetId="63">#REF!</definedName>
    <definedName name="______Day22">#REF!</definedName>
    <definedName name="______Day23" localSheetId="49">#REF!</definedName>
    <definedName name="______Day23" localSheetId="40">#REF!</definedName>
    <definedName name="______Day23" localSheetId="42">#REF!</definedName>
    <definedName name="______Day23" localSheetId="44">#REF!</definedName>
    <definedName name="______Day23" localSheetId="45">#REF!</definedName>
    <definedName name="______Day23" localSheetId="47">#REF!</definedName>
    <definedName name="______Day23" localSheetId="66">#REF!</definedName>
    <definedName name="______Day23" localSheetId="67">#REF!</definedName>
    <definedName name="______Day23" localSheetId="63">#REF!</definedName>
    <definedName name="______Day23">#REF!</definedName>
    <definedName name="______Day24" localSheetId="49">#REF!</definedName>
    <definedName name="______Day24" localSheetId="40">#REF!</definedName>
    <definedName name="______Day24" localSheetId="42">#REF!</definedName>
    <definedName name="______Day24" localSheetId="44">#REF!</definedName>
    <definedName name="______Day24" localSheetId="45">#REF!</definedName>
    <definedName name="______Day24" localSheetId="47">#REF!</definedName>
    <definedName name="______Day24" localSheetId="66">#REF!</definedName>
    <definedName name="______Day24" localSheetId="67">#REF!</definedName>
    <definedName name="______Day24" localSheetId="63">#REF!</definedName>
    <definedName name="______Day24">#REF!</definedName>
    <definedName name="______Day25" localSheetId="49">#REF!</definedName>
    <definedName name="______Day25" localSheetId="40">#REF!</definedName>
    <definedName name="______Day25" localSheetId="42">#REF!</definedName>
    <definedName name="______Day25" localSheetId="44">#REF!</definedName>
    <definedName name="______Day25" localSheetId="45">#REF!</definedName>
    <definedName name="______Day25" localSheetId="47">#REF!</definedName>
    <definedName name="______Day25" localSheetId="66">#REF!</definedName>
    <definedName name="______Day25" localSheetId="67">#REF!</definedName>
    <definedName name="______Day25" localSheetId="63">#REF!</definedName>
    <definedName name="______Day25">#REF!</definedName>
    <definedName name="______Day26" localSheetId="49">#REF!</definedName>
    <definedName name="______Day26" localSheetId="40">#REF!</definedName>
    <definedName name="______Day26" localSheetId="42">#REF!</definedName>
    <definedName name="______Day26" localSheetId="44">#REF!</definedName>
    <definedName name="______Day26" localSheetId="45">#REF!</definedName>
    <definedName name="______Day26" localSheetId="47">#REF!</definedName>
    <definedName name="______Day26" localSheetId="66">#REF!</definedName>
    <definedName name="______Day26" localSheetId="67">#REF!</definedName>
    <definedName name="______Day26" localSheetId="63">#REF!</definedName>
    <definedName name="______Day26">#REF!</definedName>
    <definedName name="______Day27" localSheetId="49">#REF!</definedName>
    <definedName name="______Day27" localSheetId="40">#REF!</definedName>
    <definedName name="______Day27" localSheetId="42">#REF!</definedName>
    <definedName name="______Day27" localSheetId="44">#REF!</definedName>
    <definedName name="______Day27" localSheetId="45">#REF!</definedName>
    <definedName name="______Day27" localSheetId="47">#REF!</definedName>
    <definedName name="______Day27" localSheetId="66">#REF!</definedName>
    <definedName name="______Day27" localSheetId="67">#REF!</definedName>
    <definedName name="______Day27" localSheetId="63">#REF!</definedName>
    <definedName name="______Day27">#REF!</definedName>
    <definedName name="______Day28" localSheetId="49">#REF!</definedName>
    <definedName name="______Day28" localSheetId="40">#REF!</definedName>
    <definedName name="______Day28" localSheetId="42">#REF!</definedName>
    <definedName name="______Day28" localSheetId="44">#REF!</definedName>
    <definedName name="______Day28" localSheetId="45">#REF!</definedName>
    <definedName name="______Day28" localSheetId="47">#REF!</definedName>
    <definedName name="______Day28" localSheetId="66">#REF!</definedName>
    <definedName name="______Day28" localSheetId="67">#REF!</definedName>
    <definedName name="______Day28" localSheetId="63">#REF!</definedName>
    <definedName name="______Day28">#REF!</definedName>
    <definedName name="______Day29" localSheetId="49">#REF!</definedName>
    <definedName name="______Day29" localSheetId="40">#REF!</definedName>
    <definedName name="______Day29" localSheetId="42">#REF!</definedName>
    <definedName name="______Day29" localSheetId="44">#REF!</definedName>
    <definedName name="______Day29" localSheetId="45">#REF!</definedName>
    <definedName name="______Day29" localSheetId="47">#REF!</definedName>
    <definedName name="______Day29" localSheetId="66">#REF!</definedName>
    <definedName name="______Day29" localSheetId="67">#REF!</definedName>
    <definedName name="______Day29" localSheetId="63">#REF!</definedName>
    <definedName name="______Day29">#REF!</definedName>
    <definedName name="______Day3" localSheetId="49">#REF!</definedName>
    <definedName name="______Day3" localSheetId="40">#REF!</definedName>
    <definedName name="______Day3" localSheetId="42">#REF!</definedName>
    <definedName name="______Day3" localSheetId="44">#REF!</definedName>
    <definedName name="______Day3" localSheetId="45">#REF!</definedName>
    <definedName name="______Day3" localSheetId="47">#REF!</definedName>
    <definedName name="______Day3" localSheetId="66">#REF!</definedName>
    <definedName name="______Day3" localSheetId="67">#REF!</definedName>
    <definedName name="______Day3" localSheetId="63">#REF!</definedName>
    <definedName name="______Day3">#REF!</definedName>
    <definedName name="______Day30" localSheetId="49">#REF!</definedName>
    <definedName name="______Day30" localSheetId="40">#REF!</definedName>
    <definedName name="______Day30" localSheetId="42">#REF!</definedName>
    <definedName name="______Day30" localSheetId="44">#REF!</definedName>
    <definedName name="______Day30" localSheetId="45">#REF!</definedName>
    <definedName name="______Day30" localSheetId="47">#REF!</definedName>
    <definedName name="______Day30" localSheetId="66">#REF!</definedName>
    <definedName name="______Day30" localSheetId="67">#REF!</definedName>
    <definedName name="______Day30" localSheetId="63">#REF!</definedName>
    <definedName name="______Day30">#REF!</definedName>
    <definedName name="______Day31" localSheetId="49">#REF!</definedName>
    <definedName name="______Day31" localSheetId="40">#REF!</definedName>
    <definedName name="______Day31" localSheetId="42">#REF!</definedName>
    <definedName name="______Day31" localSheetId="44">#REF!</definedName>
    <definedName name="______Day31" localSheetId="45">#REF!</definedName>
    <definedName name="______Day31" localSheetId="47">#REF!</definedName>
    <definedName name="______Day31" localSheetId="66">#REF!</definedName>
    <definedName name="______Day31" localSheetId="67">#REF!</definedName>
    <definedName name="______Day31" localSheetId="63">#REF!</definedName>
    <definedName name="______Day31">#REF!</definedName>
    <definedName name="______Day4" localSheetId="49">#REF!</definedName>
    <definedName name="______Day4" localSheetId="40">#REF!</definedName>
    <definedName name="______Day4" localSheetId="42">#REF!</definedName>
    <definedName name="______Day4" localSheetId="44">#REF!</definedName>
    <definedName name="______Day4" localSheetId="45">#REF!</definedName>
    <definedName name="______Day4" localSheetId="47">#REF!</definedName>
    <definedName name="______Day4" localSheetId="66">#REF!</definedName>
    <definedName name="______Day4" localSheetId="67">#REF!</definedName>
    <definedName name="______Day4" localSheetId="63">#REF!</definedName>
    <definedName name="______Day4">#REF!</definedName>
    <definedName name="______Day5" localSheetId="49">#REF!</definedName>
    <definedName name="______Day5" localSheetId="40">#REF!</definedName>
    <definedName name="______Day5" localSheetId="42">#REF!</definedName>
    <definedName name="______Day5" localSheetId="44">#REF!</definedName>
    <definedName name="______Day5" localSheetId="45">#REF!</definedName>
    <definedName name="______Day5" localSheetId="47">#REF!</definedName>
    <definedName name="______Day5" localSheetId="66">#REF!</definedName>
    <definedName name="______Day5" localSheetId="67">#REF!</definedName>
    <definedName name="______Day5" localSheetId="63">#REF!</definedName>
    <definedName name="______Day5">#REF!</definedName>
    <definedName name="______Day6" localSheetId="49">#REF!</definedName>
    <definedName name="______Day6" localSheetId="40">#REF!</definedName>
    <definedName name="______Day6" localSheetId="42">#REF!</definedName>
    <definedName name="______Day6" localSheetId="44">#REF!</definedName>
    <definedName name="______Day6" localSheetId="45">#REF!</definedName>
    <definedName name="______Day6" localSheetId="47">#REF!</definedName>
    <definedName name="______Day6" localSheetId="66">#REF!</definedName>
    <definedName name="______Day6" localSheetId="67">#REF!</definedName>
    <definedName name="______Day6" localSheetId="63">#REF!</definedName>
    <definedName name="______Day6">#REF!</definedName>
    <definedName name="______Day7" localSheetId="49">#REF!</definedName>
    <definedName name="______Day7" localSheetId="40">#REF!</definedName>
    <definedName name="______Day7" localSheetId="42">#REF!</definedName>
    <definedName name="______Day7" localSheetId="44">#REF!</definedName>
    <definedName name="______Day7" localSheetId="45">#REF!</definedName>
    <definedName name="______Day7" localSheetId="47">#REF!</definedName>
    <definedName name="______Day7" localSheetId="66">#REF!</definedName>
    <definedName name="______Day7" localSheetId="67">#REF!</definedName>
    <definedName name="______Day7" localSheetId="63">#REF!</definedName>
    <definedName name="______Day7">#REF!</definedName>
    <definedName name="______Day8" localSheetId="49">#REF!</definedName>
    <definedName name="______Day8" localSheetId="40">#REF!</definedName>
    <definedName name="______Day8" localSheetId="42">#REF!</definedName>
    <definedName name="______Day8" localSheetId="44">#REF!</definedName>
    <definedName name="______Day8" localSheetId="45">#REF!</definedName>
    <definedName name="______Day8" localSheetId="47">#REF!</definedName>
    <definedName name="______Day8" localSheetId="66">#REF!</definedName>
    <definedName name="______Day8" localSheetId="67">#REF!</definedName>
    <definedName name="______Day8" localSheetId="63">#REF!</definedName>
    <definedName name="______Day8">#REF!</definedName>
    <definedName name="______Day9" localSheetId="49">#REF!</definedName>
    <definedName name="______Day9" localSheetId="40">#REF!</definedName>
    <definedName name="______Day9" localSheetId="42">#REF!</definedName>
    <definedName name="______Day9" localSheetId="44">#REF!</definedName>
    <definedName name="______Day9" localSheetId="45">#REF!</definedName>
    <definedName name="______Day9" localSheetId="47">#REF!</definedName>
    <definedName name="______Day9" localSheetId="66">#REF!</definedName>
    <definedName name="______Day9" localSheetId="67">#REF!</definedName>
    <definedName name="______Day9" localSheetId="63">#REF!</definedName>
    <definedName name="______Day9">#REF!</definedName>
    <definedName name="_____Day1" localSheetId="49">#REF!</definedName>
    <definedName name="_____Day1" localSheetId="40">#REF!</definedName>
    <definedName name="_____Day1" localSheetId="42">#REF!</definedName>
    <definedName name="_____Day1" localSheetId="44">#REF!</definedName>
    <definedName name="_____Day1" localSheetId="45">#REF!</definedName>
    <definedName name="_____Day1" localSheetId="47">#REF!</definedName>
    <definedName name="_____Day1" localSheetId="66">#REF!</definedName>
    <definedName name="_____Day1" localSheetId="67">#REF!</definedName>
    <definedName name="_____Day1" localSheetId="63">#REF!</definedName>
    <definedName name="_____Day1">#REF!</definedName>
    <definedName name="_____Day10" localSheetId="39">#REF!</definedName>
    <definedName name="_____Day10" localSheetId="48">#REF!</definedName>
    <definedName name="_____Day10" localSheetId="49">#REF!</definedName>
    <definedName name="_____Day10" localSheetId="50">#REF!</definedName>
    <definedName name="_____Day10" localSheetId="40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66">#REF!</definedName>
    <definedName name="_____Day10" localSheetId="67">#REF!</definedName>
    <definedName name="_____Day10" localSheetId="63">#REF!</definedName>
    <definedName name="_____Day10">#REF!</definedName>
    <definedName name="_____Day11" localSheetId="39">#REF!</definedName>
    <definedName name="_____Day11" localSheetId="48">#REF!</definedName>
    <definedName name="_____Day11" localSheetId="49">#REF!</definedName>
    <definedName name="_____Day11" localSheetId="50">#REF!</definedName>
    <definedName name="_____Day11" localSheetId="40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66">#REF!</definedName>
    <definedName name="_____Day11" localSheetId="67">#REF!</definedName>
    <definedName name="_____Day11" localSheetId="63">#REF!</definedName>
    <definedName name="_____Day11">#REF!</definedName>
    <definedName name="_____Day12" localSheetId="39">#REF!</definedName>
    <definedName name="_____Day12" localSheetId="48">#REF!</definedName>
    <definedName name="_____Day12" localSheetId="49">#REF!</definedName>
    <definedName name="_____Day12" localSheetId="50">#REF!</definedName>
    <definedName name="_____Day12" localSheetId="40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66">#REF!</definedName>
    <definedName name="_____Day12" localSheetId="67">#REF!</definedName>
    <definedName name="_____Day12" localSheetId="63">#REF!</definedName>
    <definedName name="_____Day12">#REF!</definedName>
    <definedName name="_____Day13" localSheetId="39">#REF!</definedName>
    <definedName name="_____Day13" localSheetId="48">#REF!</definedName>
    <definedName name="_____Day13" localSheetId="49">#REF!</definedName>
    <definedName name="_____Day13" localSheetId="50">#REF!</definedName>
    <definedName name="_____Day13" localSheetId="40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66">#REF!</definedName>
    <definedName name="_____Day13" localSheetId="67">#REF!</definedName>
    <definedName name="_____Day13" localSheetId="63">#REF!</definedName>
    <definedName name="_____Day13">#REF!</definedName>
    <definedName name="_____Day14" localSheetId="39">#REF!</definedName>
    <definedName name="_____Day14" localSheetId="48">#REF!</definedName>
    <definedName name="_____Day14" localSheetId="49">#REF!</definedName>
    <definedName name="_____Day14" localSheetId="50">#REF!</definedName>
    <definedName name="_____Day14" localSheetId="40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66">#REF!</definedName>
    <definedName name="_____Day14" localSheetId="67">#REF!</definedName>
    <definedName name="_____Day14" localSheetId="63">#REF!</definedName>
    <definedName name="_____Day14">#REF!</definedName>
    <definedName name="_____Day15" localSheetId="39">#REF!</definedName>
    <definedName name="_____Day15" localSheetId="48">#REF!</definedName>
    <definedName name="_____Day15" localSheetId="49">#REF!</definedName>
    <definedName name="_____Day15" localSheetId="50">#REF!</definedName>
    <definedName name="_____Day15" localSheetId="40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66">#REF!</definedName>
    <definedName name="_____Day15" localSheetId="67">#REF!</definedName>
    <definedName name="_____Day15" localSheetId="63">#REF!</definedName>
    <definedName name="_____Day15">#REF!</definedName>
    <definedName name="_____Day16" localSheetId="39">#REF!</definedName>
    <definedName name="_____Day16" localSheetId="48">#REF!</definedName>
    <definedName name="_____Day16" localSheetId="49">#REF!</definedName>
    <definedName name="_____Day16" localSheetId="50">#REF!</definedName>
    <definedName name="_____Day16" localSheetId="40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66">#REF!</definedName>
    <definedName name="_____Day16" localSheetId="67">#REF!</definedName>
    <definedName name="_____Day16" localSheetId="63">#REF!</definedName>
    <definedName name="_____Day16">#REF!</definedName>
    <definedName name="_____Day17" localSheetId="39">#REF!</definedName>
    <definedName name="_____Day17" localSheetId="48">#REF!</definedName>
    <definedName name="_____Day17" localSheetId="49">#REF!</definedName>
    <definedName name="_____Day17" localSheetId="50">#REF!</definedName>
    <definedName name="_____Day17" localSheetId="40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66">#REF!</definedName>
    <definedName name="_____Day17" localSheetId="67">#REF!</definedName>
    <definedName name="_____Day17" localSheetId="63">#REF!</definedName>
    <definedName name="_____Day17">#REF!</definedName>
    <definedName name="_____Day18" localSheetId="39">#REF!</definedName>
    <definedName name="_____Day18" localSheetId="48">#REF!</definedName>
    <definedName name="_____Day18" localSheetId="49">#REF!</definedName>
    <definedName name="_____Day18" localSheetId="50">#REF!</definedName>
    <definedName name="_____Day18" localSheetId="40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66">#REF!</definedName>
    <definedName name="_____Day18" localSheetId="67">#REF!</definedName>
    <definedName name="_____Day18" localSheetId="63">#REF!</definedName>
    <definedName name="_____Day18">#REF!</definedName>
    <definedName name="_____Day19" localSheetId="39">#REF!</definedName>
    <definedName name="_____Day19" localSheetId="48">#REF!</definedName>
    <definedName name="_____Day19" localSheetId="49">#REF!</definedName>
    <definedName name="_____Day19" localSheetId="50">#REF!</definedName>
    <definedName name="_____Day19" localSheetId="40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66">#REF!</definedName>
    <definedName name="_____Day19" localSheetId="67">#REF!</definedName>
    <definedName name="_____Day19" localSheetId="63">#REF!</definedName>
    <definedName name="_____Day19">#REF!</definedName>
    <definedName name="_____Day2" localSheetId="39">#REF!</definedName>
    <definedName name="_____Day2" localSheetId="48">#REF!</definedName>
    <definedName name="_____Day2" localSheetId="49">#REF!</definedName>
    <definedName name="_____Day2" localSheetId="50">#REF!</definedName>
    <definedName name="_____Day2" localSheetId="40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66">#REF!</definedName>
    <definedName name="_____Day2" localSheetId="67">#REF!</definedName>
    <definedName name="_____Day2" localSheetId="63">#REF!</definedName>
    <definedName name="_____Day2">#REF!</definedName>
    <definedName name="_____Day20" localSheetId="39">#REF!</definedName>
    <definedName name="_____Day20" localSheetId="48">#REF!</definedName>
    <definedName name="_____Day20" localSheetId="49">#REF!</definedName>
    <definedName name="_____Day20" localSheetId="50">#REF!</definedName>
    <definedName name="_____Day20" localSheetId="40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66">#REF!</definedName>
    <definedName name="_____Day20" localSheetId="67">#REF!</definedName>
    <definedName name="_____Day20" localSheetId="63">#REF!</definedName>
    <definedName name="_____Day20">#REF!</definedName>
    <definedName name="_____Day21" localSheetId="39">#REF!</definedName>
    <definedName name="_____Day21" localSheetId="48">#REF!</definedName>
    <definedName name="_____Day21" localSheetId="49">#REF!</definedName>
    <definedName name="_____Day21" localSheetId="50">#REF!</definedName>
    <definedName name="_____Day21" localSheetId="40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66">#REF!</definedName>
    <definedName name="_____Day21" localSheetId="67">#REF!</definedName>
    <definedName name="_____Day21" localSheetId="63">#REF!</definedName>
    <definedName name="_____Day21">#REF!</definedName>
    <definedName name="_____Day22" localSheetId="39">#REF!</definedName>
    <definedName name="_____Day22" localSheetId="48">#REF!</definedName>
    <definedName name="_____Day22" localSheetId="49">#REF!</definedName>
    <definedName name="_____Day22" localSheetId="50">#REF!</definedName>
    <definedName name="_____Day22" localSheetId="40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66">#REF!</definedName>
    <definedName name="_____Day22" localSheetId="67">#REF!</definedName>
    <definedName name="_____Day22" localSheetId="63">#REF!</definedName>
    <definedName name="_____Day22">#REF!</definedName>
    <definedName name="_____Day23" localSheetId="39">#REF!</definedName>
    <definedName name="_____Day23" localSheetId="48">#REF!</definedName>
    <definedName name="_____Day23" localSheetId="49">#REF!</definedName>
    <definedName name="_____Day23" localSheetId="50">#REF!</definedName>
    <definedName name="_____Day23" localSheetId="40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66">#REF!</definedName>
    <definedName name="_____Day23" localSheetId="67">#REF!</definedName>
    <definedName name="_____Day23" localSheetId="63">#REF!</definedName>
    <definedName name="_____Day23">#REF!</definedName>
    <definedName name="_____Day24" localSheetId="39">#REF!</definedName>
    <definedName name="_____Day24" localSheetId="48">#REF!</definedName>
    <definedName name="_____Day24" localSheetId="49">#REF!</definedName>
    <definedName name="_____Day24" localSheetId="50">#REF!</definedName>
    <definedName name="_____Day24" localSheetId="40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66">#REF!</definedName>
    <definedName name="_____Day24" localSheetId="67">#REF!</definedName>
    <definedName name="_____Day24" localSheetId="63">#REF!</definedName>
    <definedName name="_____Day24">#REF!</definedName>
    <definedName name="_____Day25" localSheetId="39">#REF!</definedName>
    <definedName name="_____Day25" localSheetId="48">#REF!</definedName>
    <definedName name="_____Day25" localSheetId="49">#REF!</definedName>
    <definedName name="_____Day25" localSheetId="50">#REF!</definedName>
    <definedName name="_____Day25" localSheetId="40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66">#REF!</definedName>
    <definedName name="_____Day25" localSheetId="67">#REF!</definedName>
    <definedName name="_____Day25" localSheetId="63">#REF!</definedName>
    <definedName name="_____Day25">#REF!</definedName>
    <definedName name="_____Day26" localSheetId="39">#REF!</definedName>
    <definedName name="_____Day26" localSheetId="48">#REF!</definedName>
    <definedName name="_____Day26" localSheetId="49">#REF!</definedName>
    <definedName name="_____Day26" localSheetId="50">#REF!</definedName>
    <definedName name="_____Day26" localSheetId="40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66">#REF!</definedName>
    <definedName name="_____Day26" localSheetId="67">#REF!</definedName>
    <definedName name="_____Day26" localSheetId="63">#REF!</definedName>
    <definedName name="_____Day26">#REF!</definedName>
    <definedName name="_____Day27" localSheetId="39">#REF!</definedName>
    <definedName name="_____Day27" localSheetId="48">#REF!</definedName>
    <definedName name="_____Day27" localSheetId="49">#REF!</definedName>
    <definedName name="_____Day27" localSheetId="50">#REF!</definedName>
    <definedName name="_____Day27" localSheetId="40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66">#REF!</definedName>
    <definedName name="_____Day27" localSheetId="67">#REF!</definedName>
    <definedName name="_____Day27" localSheetId="63">#REF!</definedName>
    <definedName name="_____Day27">#REF!</definedName>
    <definedName name="_____Day28" localSheetId="39">#REF!</definedName>
    <definedName name="_____Day28" localSheetId="48">#REF!</definedName>
    <definedName name="_____Day28" localSheetId="49">#REF!</definedName>
    <definedName name="_____Day28" localSheetId="50">#REF!</definedName>
    <definedName name="_____Day28" localSheetId="40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66">#REF!</definedName>
    <definedName name="_____Day28" localSheetId="67">#REF!</definedName>
    <definedName name="_____Day28" localSheetId="63">#REF!</definedName>
    <definedName name="_____Day28">#REF!</definedName>
    <definedName name="_____Day29" localSheetId="39">#REF!</definedName>
    <definedName name="_____Day29" localSheetId="48">#REF!</definedName>
    <definedName name="_____Day29" localSheetId="49">#REF!</definedName>
    <definedName name="_____Day29" localSheetId="50">#REF!</definedName>
    <definedName name="_____Day29" localSheetId="40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66">#REF!</definedName>
    <definedName name="_____Day29" localSheetId="67">#REF!</definedName>
    <definedName name="_____Day29" localSheetId="63">#REF!</definedName>
    <definedName name="_____Day29">#REF!</definedName>
    <definedName name="_____Day3" localSheetId="39">#REF!</definedName>
    <definedName name="_____Day3" localSheetId="48">#REF!</definedName>
    <definedName name="_____Day3" localSheetId="49">#REF!</definedName>
    <definedName name="_____Day3" localSheetId="50">#REF!</definedName>
    <definedName name="_____Day3" localSheetId="40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66">#REF!</definedName>
    <definedName name="_____Day3" localSheetId="67">#REF!</definedName>
    <definedName name="_____Day3" localSheetId="63">#REF!</definedName>
    <definedName name="_____Day3">#REF!</definedName>
    <definedName name="_____Day30" localSheetId="39">#REF!</definedName>
    <definedName name="_____Day30" localSheetId="48">#REF!</definedName>
    <definedName name="_____Day30" localSheetId="49">#REF!</definedName>
    <definedName name="_____Day30" localSheetId="50">#REF!</definedName>
    <definedName name="_____Day30" localSheetId="40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66">#REF!</definedName>
    <definedName name="_____Day30" localSheetId="67">#REF!</definedName>
    <definedName name="_____Day30" localSheetId="63">#REF!</definedName>
    <definedName name="_____Day30">#REF!</definedName>
    <definedName name="_____Day31" localSheetId="39">#REF!</definedName>
    <definedName name="_____Day31" localSheetId="48">#REF!</definedName>
    <definedName name="_____Day31" localSheetId="49">#REF!</definedName>
    <definedName name="_____Day31" localSheetId="50">#REF!</definedName>
    <definedName name="_____Day31" localSheetId="40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66">#REF!</definedName>
    <definedName name="_____Day31" localSheetId="67">#REF!</definedName>
    <definedName name="_____Day31" localSheetId="63">#REF!</definedName>
    <definedName name="_____Day31">#REF!</definedName>
    <definedName name="_____Day4" localSheetId="39">#REF!</definedName>
    <definedName name="_____Day4" localSheetId="48">#REF!</definedName>
    <definedName name="_____Day4" localSheetId="49">#REF!</definedName>
    <definedName name="_____Day4" localSheetId="50">#REF!</definedName>
    <definedName name="_____Day4" localSheetId="40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66">#REF!</definedName>
    <definedName name="_____Day4" localSheetId="67">#REF!</definedName>
    <definedName name="_____Day4" localSheetId="63">#REF!</definedName>
    <definedName name="_____Day4">#REF!</definedName>
    <definedName name="_____Day5" localSheetId="39">#REF!</definedName>
    <definedName name="_____Day5" localSheetId="48">#REF!</definedName>
    <definedName name="_____Day5" localSheetId="49">#REF!</definedName>
    <definedName name="_____Day5" localSheetId="50">#REF!</definedName>
    <definedName name="_____Day5" localSheetId="40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66">#REF!</definedName>
    <definedName name="_____Day5" localSheetId="67">#REF!</definedName>
    <definedName name="_____Day5" localSheetId="63">#REF!</definedName>
    <definedName name="_____Day5">#REF!</definedName>
    <definedName name="_____Day6" localSheetId="39">#REF!</definedName>
    <definedName name="_____Day6" localSheetId="48">#REF!</definedName>
    <definedName name="_____Day6" localSheetId="49">#REF!</definedName>
    <definedName name="_____Day6" localSheetId="50">#REF!</definedName>
    <definedName name="_____Day6" localSheetId="40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66">#REF!</definedName>
    <definedName name="_____Day6" localSheetId="67">#REF!</definedName>
    <definedName name="_____Day6" localSheetId="63">#REF!</definedName>
    <definedName name="_____Day6">#REF!</definedName>
    <definedName name="_____Day7" localSheetId="39">#REF!</definedName>
    <definedName name="_____Day7" localSheetId="48">#REF!</definedName>
    <definedName name="_____Day7" localSheetId="49">#REF!</definedName>
    <definedName name="_____Day7" localSheetId="50">#REF!</definedName>
    <definedName name="_____Day7" localSheetId="40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66">#REF!</definedName>
    <definedName name="_____Day7" localSheetId="67">#REF!</definedName>
    <definedName name="_____Day7" localSheetId="63">#REF!</definedName>
    <definedName name="_____Day7">#REF!</definedName>
    <definedName name="_____Day8" localSheetId="39">#REF!</definedName>
    <definedName name="_____Day8" localSheetId="48">#REF!</definedName>
    <definedName name="_____Day8" localSheetId="49">#REF!</definedName>
    <definedName name="_____Day8" localSheetId="50">#REF!</definedName>
    <definedName name="_____Day8" localSheetId="40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66">#REF!</definedName>
    <definedName name="_____Day8" localSheetId="67">#REF!</definedName>
    <definedName name="_____Day8" localSheetId="63">#REF!</definedName>
    <definedName name="_____Day8">#REF!</definedName>
    <definedName name="_____Day9" localSheetId="39">#REF!</definedName>
    <definedName name="_____Day9" localSheetId="48">#REF!</definedName>
    <definedName name="_____Day9" localSheetId="49">#REF!</definedName>
    <definedName name="_____Day9" localSheetId="50">#REF!</definedName>
    <definedName name="_____Day9" localSheetId="40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66">#REF!</definedName>
    <definedName name="_____Day9" localSheetId="67">#REF!</definedName>
    <definedName name="_____Day9" localSheetId="63">#REF!</definedName>
    <definedName name="_____Day9">#REF!</definedName>
    <definedName name="____Day1" localSheetId="39">#REF!</definedName>
    <definedName name="____Day1" localSheetId="48">#REF!</definedName>
    <definedName name="____Day1" localSheetId="49">#REF!</definedName>
    <definedName name="____Day1" localSheetId="50">#REF!</definedName>
    <definedName name="____Day1" localSheetId="40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66">#REF!</definedName>
    <definedName name="____Day1" localSheetId="67">#REF!</definedName>
    <definedName name="____Day1" localSheetId="63">#REF!</definedName>
    <definedName name="____Day1">#REF!</definedName>
    <definedName name="____Day10" localSheetId="5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23">#REF!</definedName>
    <definedName name="____Day10" localSheetId="6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33">#REF!</definedName>
    <definedName name="____Day10" localSheetId="7">#REF!</definedName>
    <definedName name="____Day10" localSheetId="34">#REF!</definedName>
    <definedName name="____Day10" localSheetId="35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13">#REF!</definedName>
    <definedName name="____Day10" localSheetId="39">#REF!</definedName>
    <definedName name="____Day10" localSheetId="48">#REF!</definedName>
    <definedName name="____Day10" localSheetId="49">#REF!</definedName>
    <definedName name="____Day10" localSheetId="50">#REF!</definedName>
    <definedName name="____Day10" localSheetId="40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66">#REF!</definedName>
    <definedName name="____Day10" localSheetId="67">#REF!</definedName>
    <definedName name="____Day10" localSheetId="63">#REF!</definedName>
    <definedName name="____Day10">#REF!</definedName>
    <definedName name="____Day11" localSheetId="5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23">#REF!</definedName>
    <definedName name="____Day11" localSheetId="6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33">#REF!</definedName>
    <definedName name="____Day11" localSheetId="7">#REF!</definedName>
    <definedName name="____Day11" localSheetId="34">#REF!</definedName>
    <definedName name="____Day11" localSheetId="35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13">#REF!</definedName>
    <definedName name="____Day11" localSheetId="39">#REF!</definedName>
    <definedName name="____Day11" localSheetId="48">#REF!</definedName>
    <definedName name="____Day11" localSheetId="49">#REF!</definedName>
    <definedName name="____Day11" localSheetId="50">#REF!</definedName>
    <definedName name="____Day11" localSheetId="40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66">#REF!</definedName>
    <definedName name="____Day11" localSheetId="67">#REF!</definedName>
    <definedName name="____Day11" localSheetId="63">#REF!</definedName>
    <definedName name="____Day11">#REF!</definedName>
    <definedName name="____Day12" localSheetId="5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23">#REF!</definedName>
    <definedName name="____Day12" localSheetId="6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33">#REF!</definedName>
    <definedName name="____Day12" localSheetId="7">#REF!</definedName>
    <definedName name="____Day12" localSheetId="34">#REF!</definedName>
    <definedName name="____Day12" localSheetId="35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13">#REF!</definedName>
    <definedName name="____Day12" localSheetId="39">#REF!</definedName>
    <definedName name="____Day12" localSheetId="48">#REF!</definedName>
    <definedName name="____Day12" localSheetId="49">#REF!</definedName>
    <definedName name="____Day12" localSheetId="50">#REF!</definedName>
    <definedName name="____Day12" localSheetId="40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66">#REF!</definedName>
    <definedName name="____Day12" localSheetId="67">#REF!</definedName>
    <definedName name="____Day12" localSheetId="63">#REF!</definedName>
    <definedName name="____Day12">#REF!</definedName>
    <definedName name="____Day13" localSheetId="5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23">#REF!</definedName>
    <definedName name="____Day13" localSheetId="6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33">#REF!</definedName>
    <definedName name="____Day13" localSheetId="7">#REF!</definedName>
    <definedName name="____Day13" localSheetId="34">#REF!</definedName>
    <definedName name="____Day13" localSheetId="35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13">#REF!</definedName>
    <definedName name="____Day13" localSheetId="39">#REF!</definedName>
    <definedName name="____Day13" localSheetId="48">#REF!</definedName>
    <definedName name="____Day13" localSheetId="49">#REF!</definedName>
    <definedName name="____Day13" localSheetId="50">#REF!</definedName>
    <definedName name="____Day13" localSheetId="40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66">#REF!</definedName>
    <definedName name="____Day13" localSheetId="67">#REF!</definedName>
    <definedName name="____Day13" localSheetId="63">#REF!</definedName>
    <definedName name="____Day13">#REF!</definedName>
    <definedName name="____Day14" localSheetId="5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23">#REF!</definedName>
    <definedName name="____Day14" localSheetId="6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33">#REF!</definedName>
    <definedName name="____Day14" localSheetId="7">#REF!</definedName>
    <definedName name="____Day14" localSheetId="34">#REF!</definedName>
    <definedName name="____Day14" localSheetId="35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13">#REF!</definedName>
    <definedName name="____Day14" localSheetId="39">#REF!</definedName>
    <definedName name="____Day14" localSheetId="48">#REF!</definedName>
    <definedName name="____Day14" localSheetId="49">#REF!</definedName>
    <definedName name="____Day14" localSheetId="50">#REF!</definedName>
    <definedName name="____Day14" localSheetId="40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66">#REF!</definedName>
    <definedName name="____Day14" localSheetId="67">#REF!</definedName>
    <definedName name="____Day14" localSheetId="63">#REF!</definedName>
    <definedName name="____Day14">#REF!</definedName>
    <definedName name="____Day15" localSheetId="5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23">#REF!</definedName>
    <definedName name="____Day15" localSheetId="6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33">#REF!</definedName>
    <definedName name="____Day15" localSheetId="7">#REF!</definedName>
    <definedName name="____Day15" localSheetId="34">#REF!</definedName>
    <definedName name="____Day15" localSheetId="35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13">#REF!</definedName>
    <definedName name="____Day15" localSheetId="39">#REF!</definedName>
    <definedName name="____Day15" localSheetId="48">#REF!</definedName>
    <definedName name="____Day15" localSheetId="49">#REF!</definedName>
    <definedName name="____Day15" localSheetId="50">#REF!</definedName>
    <definedName name="____Day15" localSheetId="40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66">#REF!</definedName>
    <definedName name="____Day15" localSheetId="67">#REF!</definedName>
    <definedName name="____Day15" localSheetId="63">#REF!</definedName>
    <definedName name="____Day15">#REF!</definedName>
    <definedName name="____Day16" localSheetId="5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23">#REF!</definedName>
    <definedName name="____Day16" localSheetId="6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33">#REF!</definedName>
    <definedName name="____Day16" localSheetId="7">#REF!</definedName>
    <definedName name="____Day16" localSheetId="34">#REF!</definedName>
    <definedName name="____Day16" localSheetId="35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13">#REF!</definedName>
    <definedName name="____Day16" localSheetId="39">#REF!</definedName>
    <definedName name="____Day16" localSheetId="48">#REF!</definedName>
    <definedName name="____Day16" localSheetId="49">#REF!</definedName>
    <definedName name="____Day16" localSheetId="50">#REF!</definedName>
    <definedName name="____Day16" localSheetId="40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66">#REF!</definedName>
    <definedName name="____Day16" localSheetId="67">#REF!</definedName>
    <definedName name="____Day16" localSheetId="63">#REF!</definedName>
    <definedName name="____Day16">#REF!</definedName>
    <definedName name="____Day17" localSheetId="5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23">#REF!</definedName>
    <definedName name="____Day17" localSheetId="6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33">#REF!</definedName>
    <definedName name="____Day17" localSheetId="7">#REF!</definedName>
    <definedName name="____Day17" localSheetId="34">#REF!</definedName>
    <definedName name="____Day17" localSheetId="35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13">#REF!</definedName>
    <definedName name="____Day17" localSheetId="39">#REF!</definedName>
    <definedName name="____Day17" localSheetId="48">#REF!</definedName>
    <definedName name="____Day17" localSheetId="49">#REF!</definedName>
    <definedName name="____Day17" localSheetId="50">#REF!</definedName>
    <definedName name="____Day17" localSheetId="40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66">#REF!</definedName>
    <definedName name="____Day17" localSheetId="67">#REF!</definedName>
    <definedName name="____Day17" localSheetId="63">#REF!</definedName>
    <definedName name="____Day17">#REF!</definedName>
    <definedName name="____Day18" localSheetId="5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23">#REF!</definedName>
    <definedName name="____Day18" localSheetId="6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33">#REF!</definedName>
    <definedName name="____Day18" localSheetId="7">#REF!</definedName>
    <definedName name="____Day18" localSheetId="34">#REF!</definedName>
    <definedName name="____Day18" localSheetId="35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13">#REF!</definedName>
    <definedName name="____Day18" localSheetId="39">#REF!</definedName>
    <definedName name="____Day18" localSheetId="48">#REF!</definedName>
    <definedName name="____Day18" localSheetId="49">#REF!</definedName>
    <definedName name="____Day18" localSheetId="50">#REF!</definedName>
    <definedName name="____Day18" localSheetId="40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66">#REF!</definedName>
    <definedName name="____Day18" localSheetId="67">#REF!</definedName>
    <definedName name="____Day18" localSheetId="63">#REF!</definedName>
    <definedName name="____Day18">#REF!</definedName>
    <definedName name="____Day19" localSheetId="5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23">#REF!</definedName>
    <definedName name="____Day19" localSheetId="6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33">#REF!</definedName>
    <definedName name="____Day19" localSheetId="7">#REF!</definedName>
    <definedName name="____Day19" localSheetId="34">#REF!</definedName>
    <definedName name="____Day19" localSheetId="35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13">#REF!</definedName>
    <definedName name="____Day19" localSheetId="39">#REF!</definedName>
    <definedName name="____Day19" localSheetId="48">#REF!</definedName>
    <definedName name="____Day19" localSheetId="49">#REF!</definedName>
    <definedName name="____Day19" localSheetId="50">#REF!</definedName>
    <definedName name="____Day19" localSheetId="40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66">#REF!</definedName>
    <definedName name="____Day19" localSheetId="67">#REF!</definedName>
    <definedName name="____Day19" localSheetId="63">#REF!</definedName>
    <definedName name="____Day19">#REF!</definedName>
    <definedName name="____Day2" localSheetId="5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23">#REF!</definedName>
    <definedName name="____Day2" localSheetId="6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33">#REF!</definedName>
    <definedName name="____Day2" localSheetId="7">#REF!</definedName>
    <definedName name="____Day2" localSheetId="34">#REF!</definedName>
    <definedName name="____Day2" localSheetId="35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13">#REF!</definedName>
    <definedName name="____Day2" localSheetId="39">#REF!</definedName>
    <definedName name="____Day2" localSheetId="48">#REF!</definedName>
    <definedName name="____Day2" localSheetId="49">#REF!</definedName>
    <definedName name="____Day2" localSheetId="50">#REF!</definedName>
    <definedName name="____Day2" localSheetId="40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66">#REF!</definedName>
    <definedName name="____Day2" localSheetId="67">#REF!</definedName>
    <definedName name="____Day2" localSheetId="63">#REF!</definedName>
    <definedName name="____Day2">#REF!</definedName>
    <definedName name="____Day20" localSheetId="5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23">#REF!</definedName>
    <definedName name="____Day20" localSheetId="6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33">#REF!</definedName>
    <definedName name="____Day20" localSheetId="7">#REF!</definedName>
    <definedName name="____Day20" localSheetId="34">#REF!</definedName>
    <definedName name="____Day20" localSheetId="35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13">#REF!</definedName>
    <definedName name="____Day20" localSheetId="39">#REF!</definedName>
    <definedName name="____Day20" localSheetId="48">#REF!</definedName>
    <definedName name="____Day20" localSheetId="49">#REF!</definedName>
    <definedName name="____Day20" localSheetId="50">#REF!</definedName>
    <definedName name="____Day20" localSheetId="40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66">#REF!</definedName>
    <definedName name="____Day20" localSheetId="67">#REF!</definedName>
    <definedName name="____Day20" localSheetId="63">#REF!</definedName>
    <definedName name="____Day20">#REF!</definedName>
    <definedName name="____Day21" localSheetId="5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23">#REF!</definedName>
    <definedName name="____Day21" localSheetId="6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33">#REF!</definedName>
    <definedName name="____Day21" localSheetId="7">#REF!</definedName>
    <definedName name="____Day21" localSheetId="34">#REF!</definedName>
    <definedName name="____Day21" localSheetId="35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13">#REF!</definedName>
    <definedName name="____Day21" localSheetId="39">#REF!</definedName>
    <definedName name="____Day21" localSheetId="48">#REF!</definedName>
    <definedName name="____Day21" localSheetId="49">#REF!</definedName>
    <definedName name="____Day21" localSheetId="50">#REF!</definedName>
    <definedName name="____Day21" localSheetId="40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66">#REF!</definedName>
    <definedName name="____Day21" localSheetId="67">#REF!</definedName>
    <definedName name="____Day21" localSheetId="63">#REF!</definedName>
    <definedName name="____Day21">#REF!</definedName>
    <definedName name="____Day22" localSheetId="5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23">#REF!</definedName>
    <definedName name="____Day22" localSheetId="6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33">#REF!</definedName>
    <definedName name="____Day22" localSheetId="7">#REF!</definedName>
    <definedName name="____Day22" localSheetId="34">#REF!</definedName>
    <definedName name="____Day22" localSheetId="35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13">#REF!</definedName>
    <definedName name="____Day22" localSheetId="39">#REF!</definedName>
    <definedName name="____Day22" localSheetId="48">#REF!</definedName>
    <definedName name="____Day22" localSheetId="49">#REF!</definedName>
    <definedName name="____Day22" localSheetId="50">#REF!</definedName>
    <definedName name="____Day22" localSheetId="40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66">#REF!</definedName>
    <definedName name="____Day22" localSheetId="67">#REF!</definedName>
    <definedName name="____Day22" localSheetId="63">#REF!</definedName>
    <definedName name="____Day22">#REF!</definedName>
    <definedName name="____Day23" localSheetId="5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23">#REF!</definedName>
    <definedName name="____Day23" localSheetId="6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33">#REF!</definedName>
    <definedName name="____Day23" localSheetId="7">#REF!</definedName>
    <definedName name="____Day23" localSheetId="34">#REF!</definedName>
    <definedName name="____Day23" localSheetId="35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13">#REF!</definedName>
    <definedName name="____Day23" localSheetId="39">#REF!</definedName>
    <definedName name="____Day23" localSheetId="48">#REF!</definedName>
    <definedName name="____Day23" localSheetId="49">#REF!</definedName>
    <definedName name="____Day23" localSheetId="50">#REF!</definedName>
    <definedName name="____Day23" localSheetId="40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66">#REF!</definedName>
    <definedName name="____Day23" localSheetId="67">#REF!</definedName>
    <definedName name="____Day23" localSheetId="63">#REF!</definedName>
    <definedName name="____Day23">#REF!</definedName>
    <definedName name="____Day24" localSheetId="5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23">#REF!</definedName>
    <definedName name="____Day24" localSheetId="6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33">#REF!</definedName>
    <definedName name="____Day24" localSheetId="7">#REF!</definedName>
    <definedName name="____Day24" localSheetId="34">#REF!</definedName>
    <definedName name="____Day24" localSheetId="35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13">#REF!</definedName>
    <definedName name="____Day24" localSheetId="39">#REF!</definedName>
    <definedName name="____Day24" localSheetId="48">#REF!</definedName>
    <definedName name="____Day24" localSheetId="49">#REF!</definedName>
    <definedName name="____Day24" localSheetId="50">#REF!</definedName>
    <definedName name="____Day24" localSheetId="40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66">#REF!</definedName>
    <definedName name="____Day24" localSheetId="67">#REF!</definedName>
    <definedName name="____Day24" localSheetId="63">#REF!</definedName>
    <definedName name="____Day24">#REF!</definedName>
    <definedName name="____Day25" localSheetId="5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23">#REF!</definedName>
    <definedName name="____Day25" localSheetId="6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33">#REF!</definedName>
    <definedName name="____Day25" localSheetId="7">#REF!</definedName>
    <definedName name="____Day25" localSheetId="34">#REF!</definedName>
    <definedName name="____Day25" localSheetId="35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13">#REF!</definedName>
    <definedName name="____Day25" localSheetId="39">#REF!</definedName>
    <definedName name="____Day25" localSheetId="48">#REF!</definedName>
    <definedName name="____Day25" localSheetId="49">#REF!</definedName>
    <definedName name="____Day25" localSheetId="50">#REF!</definedName>
    <definedName name="____Day25" localSheetId="40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66">#REF!</definedName>
    <definedName name="____Day25" localSheetId="67">#REF!</definedName>
    <definedName name="____Day25" localSheetId="63">#REF!</definedName>
    <definedName name="____Day25">#REF!</definedName>
    <definedName name="____Day26" localSheetId="5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23">#REF!</definedName>
    <definedName name="____Day26" localSheetId="6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33">#REF!</definedName>
    <definedName name="____Day26" localSheetId="7">#REF!</definedName>
    <definedName name="____Day26" localSheetId="34">#REF!</definedName>
    <definedName name="____Day26" localSheetId="35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13">#REF!</definedName>
    <definedName name="____Day26" localSheetId="39">#REF!</definedName>
    <definedName name="____Day26" localSheetId="48">#REF!</definedName>
    <definedName name="____Day26" localSheetId="49">#REF!</definedName>
    <definedName name="____Day26" localSheetId="50">#REF!</definedName>
    <definedName name="____Day26" localSheetId="40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66">#REF!</definedName>
    <definedName name="____Day26" localSheetId="67">#REF!</definedName>
    <definedName name="____Day26" localSheetId="63">#REF!</definedName>
    <definedName name="____Day26">#REF!</definedName>
    <definedName name="____Day27" localSheetId="5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23">#REF!</definedName>
    <definedName name="____Day27" localSheetId="6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33">#REF!</definedName>
    <definedName name="____Day27" localSheetId="7">#REF!</definedName>
    <definedName name="____Day27" localSheetId="34">#REF!</definedName>
    <definedName name="____Day27" localSheetId="35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13">#REF!</definedName>
    <definedName name="____Day27" localSheetId="39">#REF!</definedName>
    <definedName name="____Day27" localSheetId="48">#REF!</definedName>
    <definedName name="____Day27" localSheetId="49">#REF!</definedName>
    <definedName name="____Day27" localSheetId="50">#REF!</definedName>
    <definedName name="____Day27" localSheetId="40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66">#REF!</definedName>
    <definedName name="____Day27" localSheetId="67">#REF!</definedName>
    <definedName name="____Day27" localSheetId="63">#REF!</definedName>
    <definedName name="____Day27">#REF!</definedName>
    <definedName name="____Day28" localSheetId="5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23">#REF!</definedName>
    <definedName name="____Day28" localSheetId="6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33">#REF!</definedName>
    <definedName name="____Day28" localSheetId="7">#REF!</definedName>
    <definedName name="____Day28" localSheetId="34">#REF!</definedName>
    <definedName name="____Day28" localSheetId="35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13">#REF!</definedName>
    <definedName name="____Day28" localSheetId="39">#REF!</definedName>
    <definedName name="____Day28" localSheetId="48">#REF!</definedName>
    <definedName name="____Day28" localSheetId="49">#REF!</definedName>
    <definedName name="____Day28" localSheetId="50">#REF!</definedName>
    <definedName name="____Day28" localSheetId="40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66">#REF!</definedName>
    <definedName name="____Day28" localSheetId="67">#REF!</definedName>
    <definedName name="____Day28" localSheetId="63">#REF!</definedName>
    <definedName name="____Day28">#REF!</definedName>
    <definedName name="____Day29" localSheetId="5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23">#REF!</definedName>
    <definedName name="____Day29" localSheetId="6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33">#REF!</definedName>
    <definedName name="____Day29" localSheetId="7">#REF!</definedName>
    <definedName name="____Day29" localSheetId="34">#REF!</definedName>
    <definedName name="____Day29" localSheetId="35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13">#REF!</definedName>
    <definedName name="____Day29" localSheetId="39">#REF!</definedName>
    <definedName name="____Day29" localSheetId="48">#REF!</definedName>
    <definedName name="____Day29" localSheetId="49">#REF!</definedName>
    <definedName name="____Day29" localSheetId="50">#REF!</definedName>
    <definedName name="____Day29" localSheetId="40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66">#REF!</definedName>
    <definedName name="____Day29" localSheetId="67">#REF!</definedName>
    <definedName name="____Day29" localSheetId="63">#REF!</definedName>
    <definedName name="____Day29">#REF!</definedName>
    <definedName name="____Day3" localSheetId="5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23">#REF!</definedName>
    <definedName name="____Day3" localSheetId="6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33">#REF!</definedName>
    <definedName name="____Day3" localSheetId="7">#REF!</definedName>
    <definedName name="____Day3" localSheetId="34">#REF!</definedName>
    <definedName name="____Day3" localSheetId="35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13">#REF!</definedName>
    <definedName name="____Day3" localSheetId="39">#REF!</definedName>
    <definedName name="____Day3" localSheetId="48">#REF!</definedName>
    <definedName name="____Day3" localSheetId="49">#REF!</definedName>
    <definedName name="____Day3" localSheetId="50">#REF!</definedName>
    <definedName name="____Day3" localSheetId="40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66">#REF!</definedName>
    <definedName name="____Day3" localSheetId="67">#REF!</definedName>
    <definedName name="____Day3" localSheetId="63">#REF!</definedName>
    <definedName name="____Day3">#REF!</definedName>
    <definedName name="____Day30" localSheetId="5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23">#REF!</definedName>
    <definedName name="____Day30" localSheetId="6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33">#REF!</definedName>
    <definedName name="____Day30" localSheetId="7">#REF!</definedName>
    <definedName name="____Day30" localSheetId="34">#REF!</definedName>
    <definedName name="____Day30" localSheetId="35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13">#REF!</definedName>
    <definedName name="____Day30" localSheetId="39">#REF!</definedName>
    <definedName name="____Day30" localSheetId="48">#REF!</definedName>
    <definedName name="____Day30" localSheetId="49">#REF!</definedName>
    <definedName name="____Day30" localSheetId="50">#REF!</definedName>
    <definedName name="____Day30" localSheetId="40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66">#REF!</definedName>
    <definedName name="____Day30" localSheetId="67">#REF!</definedName>
    <definedName name="____Day30" localSheetId="63">#REF!</definedName>
    <definedName name="____Day30">#REF!</definedName>
    <definedName name="____Day31" localSheetId="5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23">#REF!</definedName>
    <definedName name="____Day31" localSheetId="6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33">#REF!</definedName>
    <definedName name="____Day31" localSheetId="7">#REF!</definedName>
    <definedName name="____Day31" localSheetId="34">#REF!</definedName>
    <definedName name="____Day31" localSheetId="35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13">#REF!</definedName>
    <definedName name="____Day31" localSheetId="39">#REF!</definedName>
    <definedName name="____Day31" localSheetId="48">#REF!</definedName>
    <definedName name="____Day31" localSheetId="49">#REF!</definedName>
    <definedName name="____Day31" localSheetId="50">#REF!</definedName>
    <definedName name="____Day31" localSheetId="40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66">#REF!</definedName>
    <definedName name="____Day31" localSheetId="67">#REF!</definedName>
    <definedName name="____Day31" localSheetId="63">#REF!</definedName>
    <definedName name="____Day31">#REF!</definedName>
    <definedName name="____Day4" localSheetId="5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23">#REF!</definedName>
    <definedName name="____Day4" localSheetId="6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33">#REF!</definedName>
    <definedName name="____Day4" localSheetId="7">#REF!</definedName>
    <definedName name="____Day4" localSheetId="34">#REF!</definedName>
    <definedName name="____Day4" localSheetId="35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13">#REF!</definedName>
    <definedName name="____Day4" localSheetId="39">#REF!</definedName>
    <definedName name="____Day4" localSheetId="48">#REF!</definedName>
    <definedName name="____Day4" localSheetId="49">#REF!</definedName>
    <definedName name="____Day4" localSheetId="50">#REF!</definedName>
    <definedName name="____Day4" localSheetId="40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66">#REF!</definedName>
    <definedName name="____Day4" localSheetId="67">#REF!</definedName>
    <definedName name="____Day4" localSheetId="63">#REF!</definedName>
    <definedName name="____Day4">#REF!</definedName>
    <definedName name="____Day5" localSheetId="5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23">#REF!</definedName>
    <definedName name="____Day5" localSheetId="6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33">#REF!</definedName>
    <definedName name="____Day5" localSheetId="7">#REF!</definedName>
    <definedName name="____Day5" localSheetId="34">#REF!</definedName>
    <definedName name="____Day5" localSheetId="35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13">#REF!</definedName>
    <definedName name="____Day5" localSheetId="39">#REF!</definedName>
    <definedName name="____Day5" localSheetId="48">#REF!</definedName>
    <definedName name="____Day5" localSheetId="49">#REF!</definedName>
    <definedName name="____Day5" localSheetId="50">#REF!</definedName>
    <definedName name="____Day5" localSheetId="40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66">#REF!</definedName>
    <definedName name="____Day5" localSheetId="67">#REF!</definedName>
    <definedName name="____Day5" localSheetId="63">#REF!</definedName>
    <definedName name="____Day5">#REF!</definedName>
    <definedName name="____Day6" localSheetId="5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23">#REF!</definedName>
    <definedName name="____Day6" localSheetId="6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33">#REF!</definedName>
    <definedName name="____Day6" localSheetId="7">#REF!</definedName>
    <definedName name="____Day6" localSheetId="34">#REF!</definedName>
    <definedName name="____Day6" localSheetId="35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13">#REF!</definedName>
    <definedName name="____Day6" localSheetId="39">#REF!</definedName>
    <definedName name="____Day6" localSheetId="48">#REF!</definedName>
    <definedName name="____Day6" localSheetId="49">#REF!</definedName>
    <definedName name="____Day6" localSheetId="50">#REF!</definedName>
    <definedName name="____Day6" localSheetId="40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66">#REF!</definedName>
    <definedName name="____Day6" localSheetId="67">#REF!</definedName>
    <definedName name="____Day6" localSheetId="63">#REF!</definedName>
    <definedName name="____Day6">#REF!</definedName>
    <definedName name="____Day7" localSheetId="5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23">#REF!</definedName>
    <definedName name="____Day7" localSheetId="6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33">#REF!</definedName>
    <definedName name="____Day7" localSheetId="7">#REF!</definedName>
    <definedName name="____Day7" localSheetId="34">#REF!</definedName>
    <definedName name="____Day7" localSheetId="35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13">#REF!</definedName>
    <definedName name="____Day7" localSheetId="39">#REF!</definedName>
    <definedName name="____Day7" localSheetId="48">#REF!</definedName>
    <definedName name="____Day7" localSheetId="49">#REF!</definedName>
    <definedName name="____Day7" localSheetId="50">#REF!</definedName>
    <definedName name="____Day7" localSheetId="40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66">#REF!</definedName>
    <definedName name="____Day7" localSheetId="67">#REF!</definedName>
    <definedName name="____Day7" localSheetId="63">#REF!</definedName>
    <definedName name="____Day7">#REF!</definedName>
    <definedName name="____Day8" localSheetId="5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23">#REF!</definedName>
    <definedName name="____Day8" localSheetId="6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33">#REF!</definedName>
    <definedName name="____Day8" localSheetId="7">#REF!</definedName>
    <definedName name="____Day8" localSheetId="34">#REF!</definedName>
    <definedName name="____Day8" localSheetId="35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13">#REF!</definedName>
    <definedName name="____Day8" localSheetId="39">#REF!</definedName>
    <definedName name="____Day8" localSheetId="48">#REF!</definedName>
    <definedName name="____Day8" localSheetId="49">#REF!</definedName>
    <definedName name="____Day8" localSheetId="50">#REF!</definedName>
    <definedName name="____Day8" localSheetId="40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66">#REF!</definedName>
    <definedName name="____Day8" localSheetId="67">#REF!</definedName>
    <definedName name="____Day8" localSheetId="63">#REF!</definedName>
    <definedName name="____Day8">#REF!</definedName>
    <definedName name="____Day9" localSheetId="5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23">#REF!</definedName>
    <definedName name="____Day9" localSheetId="6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33">#REF!</definedName>
    <definedName name="____Day9" localSheetId="7">#REF!</definedName>
    <definedName name="____Day9" localSheetId="34">#REF!</definedName>
    <definedName name="____Day9" localSheetId="35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13">#REF!</definedName>
    <definedName name="____Day9" localSheetId="39">#REF!</definedName>
    <definedName name="____Day9" localSheetId="48">#REF!</definedName>
    <definedName name="____Day9" localSheetId="49">#REF!</definedName>
    <definedName name="____Day9" localSheetId="50">#REF!</definedName>
    <definedName name="____Day9" localSheetId="40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66">#REF!</definedName>
    <definedName name="____Day9" localSheetId="67">#REF!</definedName>
    <definedName name="____Day9" localSheetId="63">#REF!</definedName>
    <definedName name="____Day9">#REF!</definedName>
    <definedName name="___Day1" localSheetId="5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23">#REF!</definedName>
    <definedName name="___Day1" localSheetId="6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33">#REF!</definedName>
    <definedName name="___Day1" localSheetId="7">#REF!</definedName>
    <definedName name="___Day1" localSheetId="34">#REF!</definedName>
    <definedName name="___Day1" localSheetId="35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13">#REF!</definedName>
    <definedName name="___Day1" localSheetId="39">#REF!</definedName>
    <definedName name="___Day1" localSheetId="48">#REF!</definedName>
    <definedName name="___Day1" localSheetId="49">#REF!</definedName>
    <definedName name="___Day1" localSheetId="50">#REF!</definedName>
    <definedName name="___Day1" localSheetId="40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47">#REF!</definedName>
    <definedName name="___Day1" localSheetId="66">#REF!</definedName>
    <definedName name="___Day1" localSheetId="67">#REF!</definedName>
    <definedName name="___Day1" localSheetId="63">#REF!</definedName>
    <definedName name="___Day1">#REF!</definedName>
    <definedName name="___Day10" localSheetId="5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23">#REF!</definedName>
    <definedName name="___Day10" localSheetId="6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33">#REF!</definedName>
    <definedName name="___Day10" localSheetId="7">#REF!</definedName>
    <definedName name="___Day10" localSheetId="34">#REF!</definedName>
    <definedName name="___Day10" localSheetId="35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13">#REF!</definedName>
    <definedName name="___Day10" localSheetId="39">#REF!</definedName>
    <definedName name="___Day10" localSheetId="48">#REF!</definedName>
    <definedName name="___Day10" localSheetId="49">#REF!</definedName>
    <definedName name="___Day10" localSheetId="50">#REF!</definedName>
    <definedName name="___Day10" localSheetId="40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66">#REF!</definedName>
    <definedName name="___Day10" localSheetId="67">#REF!</definedName>
    <definedName name="___Day10" localSheetId="63">#REF!</definedName>
    <definedName name="___Day10">#REF!</definedName>
    <definedName name="___Day11" localSheetId="5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23">#REF!</definedName>
    <definedName name="___Day11" localSheetId="6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33">#REF!</definedName>
    <definedName name="___Day11" localSheetId="7">#REF!</definedName>
    <definedName name="___Day11" localSheetId="34">#REF!</definedName>
    <definedName name="___Day11" localSheetId="35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13">#REF!</definedName>
    <definedName name="___Day11" localSheetId="39">#REF!</definedName>
    <definedName name="___Day11" localSheetId="48">#REF!</definedName>
    <definedName name="___Day11" localSheetId="49">#REF!</definedName>
    <definedName name="___Day11" localSheetId="50">#REF!</definedName>
    <definedName name="___Day11" localSheetId="40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66">#REF!</definedName>
    <definedName name="___Day11" localSheetId="67">#REF!</definedName>
    <definedName name="___Day11" localSheetId="63">#REF!</definedName>
    <definedName name="___Day11">#REF!</definedName>
    <definedName name="___Day12" localSheetId="5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23">#REF!</definedName>
    <definedName name="___Day12" localSheetId="6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33">#REF!</definedName>
    <definedName name="___Day12" localSheetId="7">#REF!</definedName>
    <definedName name="___Day12" localSheetId="34">#REF!</definedName>
    <definedName name="___Day12" localSheetId="35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13">#REF!</definedName>
    <definedName name="___Day12" localSheetId="39">#REF!</definedName>
    <definedName name="___Day12" localSheetId="48">#REF!</definedName>
    <definedName name="___Day12" localSheetId="49">#REF!</definedName>
    <definedName name="___Day12" localSheetId="50">#REF!</definedName>
    <definedName name="___Day12" localSheetId="40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66">#REF!</definedName>
    <definedName name="___Day12" localSheetId="67">#REF!</definedName>
    <definedName name="___Day12" localSheetId="63">#REF!</definedName>
    <definedName name="___Day12">#REF!</definedName>
    <definedName name="___Day13" localSheetId="5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23">#REF!</definedName>
    <definedName name="___Day13" localSheetId="6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33">#REF!</definedName>
    <definedName name="___Day13" localSheetId="7">#REF!</definedName>
    <definedName name="___Day13" localSheetId="34">#REF!</definedName>
    <definedName name="___Day13" localSheetId="35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13">#REF!</definedName>
    <definedName name="___Day13" localSheetId="39">#REF!</definedName>
    <definedName name="___Day13" localSheetId="48">#REF!</definedName>
    <definedName name="___Day13" localSheetId="49">#REF!</definedName>
    <definedName name="___Day13" localSheetId="50">#REF!</definedName>
    <definedName name="___Day13" localSheetId="40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66">#REF!</definedName>
    <definedName name="___Day13" localSheetId="67">#REF!</definedName>
    <definedName name="___Day13" localSheetId="63">#REF!</definedName>
    <definedName name="___Day13">#REF!</definedName>
    <definedName name="___Day14" localSheetId="5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23">#REF!</definedName>
    <definedName name="___Day14" localSheetId="6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33">#REF!</definedName>
    <definedName name="___Day14" localSheetId="7">#REF!</definedName>
    <definedName name="___Day14" localSheetId="34">#REF!</definedName>
    <definedName name="___Day14" localSheetId="35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13">#REF!</definedName>
    <definedName name="___Day14" localSheetId="39">#REF!</definedName>
    <definedName name="___Day14" localSheetId="48">#REF!</definedName>
    <definedName name="___Day14" localSheetId="49">#REF!</definedName>
    <definedName name="___Day14" localSheetId="50">#REF!</definedName>
    <definedName name="___Day14" localSheetId="40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66">#REF!</definedName>
    <definedName name="___Day14" localSheetId="67">#REF!</definedName>
    <definedName name="___Day14" localSheetId="63">#REF!</definedName>
    <definedName name="___Day14">#REF!</definedName>
    <definedName name="___Day15" localSheetId="5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23">#REF!</definedName>
    <definedName name="___Day15" localSheetId="6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33">#REF!</definedName>
    <definedName name="___Day15" localSheetId="7">#REF!</definedName>
    <definedName name="___Day15" localSheetId="34">#REF!</definedName>
    <definedName name="___Day15" localSheetId="35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13">#REF!</definedName>
    <definedName name="___Day15" localSheetId="39">#REF!</definedName>
    <definedName name="___Day15" localSheetId="48">#REF!</definedName>
    <definedName name="___Day15" localSheetId="49">#REF!</definedName>
    <definedName name="___Day15" localSheetId="50">#REF!</definedName>
    <definedName name="___Day15" localSheetId="40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66">#REF!</definedName>
    <definedName name="___Day15" localSheetId="67">#REF!</definedName>
    <definedName name="___Day15" localSheetId="63">#REF!</definedName>
    <definedName name="___Day15">#REF!</definedName>
    <definedName name="___Day16" localSheetId="5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23">#REF!</definedName>
    <definedName name="___Day16" localSheetId="6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33">#REF!</definedName>
    <definedName name="___Day16" localSheetId="7">#REF!</definedName>
    <definedName name="___Day16" localSheetId="34">#REF!</definedName>
    <definedName name="___Day16" localSheetId="35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13">#REF!</definedName>
    <definedName name="___Day16" localSheetId="39">#REF!</definedName>
    <definedName name="___Day16" localSheetId="48">#REF!</definedName>
    <definedName name="___Day16" localSheetId="49">#REF!</definedName>
    <definedName name="___Day16" localSheetId="50">#REF!</definedName>
    <definedName name="___Day16" localSheetId="40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66">#REF!</definedName>
    <definedName name="___Day16" localSheetId="67">#REF!</definedName>
    <definedName name="___Day16" localSheetId="63">#REF!</definedName>
    <definedName name="___Day16">#REF!</definedName>
    <definedName name="___Day17" localSheetId="5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23">#REF!</definedName>
    <definedName name="___Day17" localSheetId="6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33">#REF!</definedName>
    <definedName name="___Day17" localSheetId="7">#REF!</definedName>
    <definedName name="___Day17" localSheetId="34">#REF!</definedName>
    <definedName name="___Day17" localSheetId="35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13">#REF!</definedName>
    <definedName name="___Day17" localSheetId="39">#REF!</definedName>
    <definedName name="___Day17" localSheetId="48">#REF!</definedName>
    <definedName name="___Day17" localSheetId="49">#REF!</definedName>
    <definedName name="___Day17" localSheetId="50">#REF!</definedName>
    <definedName name="___Day17" localSheetId="40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66">#REF!</definedName>
    <definedName name="___Day17" localSheetId="67">#REF!</definedName>
    <definedName name="___Day17" localSheetId="63">#REF!</definedName>
    <definedName name="___Day17">#REF!</definedName>
    <definedName name="___Day18" localSheetId="5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23">#REF!</definedName>
    <definedName name="___Day18" localSheetId="6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33">#REF!</definedName>
    <definedName name="___Day18" localSheetId="7">#REF!</definedName>
    <definedName name="___Day18" localSheetId="34">#REF!</definedName>
    <definedName name="___Day18" localSheetId="35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13">#REF!</definedName>
    <definedName name="___Day18" localSheetId="39">#REF!</definedName>
    <definedName name="___Day18" localSheetId="48">#REF!</definedName>
    <definedName name="___Day18" localSheetId="49">#REF!</definedName>
    <definedName name="___Day18" localSheetId="50">#REF!</definedName>
    <definedName name="___Day18" localSheetId="40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66">#REF!</definedName>
    <definedName name="___Day18" localSheetId="67">#REF!</definedName>
    <definedName name="___Day18" localSheetId="63">#REF!</definedName>
    <definedName name="___Day18">#REF!</definedName>
    <definedName name="___Day19" localSheetId="5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23">#REF!</definedName>
    <definedName name="___Day19" localSheetId="6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33">#REF!</definedName>
    <definedName name="___Day19" localSheetId="7">#REF!</definedName>
    <definedName name="___Day19" localSheetId="34">#REF!</definedName>
    <definedName name="___Day19" localSheetId="35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13">#REF!</definedName>
    <definedName name="___Day19" localSheetId="39">#REF!</definedName>
    <definedName name="___Day19" localSheetId="48">#REF!</definedName>
    <definedName name="___Day19" localSheetId="49">#REF!</definedName>
    <definedName name="___Day19" localSheetId="50">#REF!</definedName>
    <definedName name="___Day19" localSheetId="40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66">#REF!</definedName>
    <definedName name="___Day19" localSheetId="67">#REF!</definedName>
    <definedName name="___Day19" localSheetId="63">#REF!</definedName>
    <definedName name="___Day19">#REF!</definedName>
    <definedName name="___Day2" localSheetId="5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23">#REF!</definedName>
    <definedName name="___Day2" localSheetId="6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33">#REF!</definedName>
    <definedName name="___Day2" localSheetId="7">#REF!</definedName>
    <definedName name="___Day2" localSheetId="34">#REF!</definedName>
    <definedName name="___Day2" localSheetId="35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13">#REF!</definedName>
    <definedName name="___Day2" localSheetId="39">#REF!</definedName>
    <definedName name="___Day2" localSheetId="48">#REF!</definedName>
    <definedName name="___Day2" localSheetId="49">#REF!</definedName>
    <definedName name="___Day2" localSheetId="50">#REF!</definedName>
    <definedName name="___Day2" localSheetId="40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47">#REF!</definedName>
    <definedName name="___Day2" localSheetId="66">#REF!</definedName>
    <definedName name="___Day2" localSheetId="67">#REF!</definedName>
    <definedName name="___Day2" localSheetId="63">#REF!</definedName>
    <definedName name="___Day2">#REF!</definedName>
    <definedName name="___Day20" localSheetId="5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23">#REF!</definedName>
    <definedName name="___Day20" localSheetId="6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33">#REF!</definedName>
    <definedName name="___Day20" localSheetId="7">#REF!</definedName>
    <definedName name="___Day20" localSheetId="34">#REF!</definedName>
    <definedName name="___Day20" localSheetId="35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13">#REF!</definedName>
    <definedName name="___Day20" localSheetId="39">#REF!</definedName>
    <definedName name="___Day20" localSheetId="48">#REF!</definedName>
    <definedName name="___Day20" localSheetId="49">#REF!</definedName>
    <definedName name="___Day20" localSheetId="50">#REF!</definedName>
    <definedName name="___Day20" localSheetId="40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66">#REF!</definedName>
    <definedName name="___Day20" localSheetId="67">#REF!</definedName>
    <definedName name="___Day20" localSheetId="63">#REF!</definedName>
    <definedName name="___Day20">#REF!</definedName>
    <definedName name="___Day21" localSheetId="5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23">#REF!</definedName>
    <definedName name="___Day21" localSheetId="6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33">#REF!</definedName>
    <definedName name="___Day21" localSheetId="7">#REF!</definedName>
    <definedName name="___Day21" localSheetId="34">#REF!</definedName>
    <definedName name="___Day21" localSheetId="35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13">#REF!</definedName>
    <definedName name="___Day21" localSheetId="39">#REF!</definedName>
    <definedName name="___Day21" localSheetId="48">#REF!</definedName>
    <definedName name="___Day21" localSheetId="49">#REF!</definedName>
    <definedName name="___Day21" localSheetId="50">#REF!</definedName>
    <definedName name="___Day21" localSheetId="40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66">#REF!</definedName>
    <definedName name="___Day21" localSheetId="67">#REF!</definedName>
    <definedName name="___Day21" localSheetId="63">#REF!</definedName>
    <definedName name="___Day21">#REF!</definedName>
    <definedName name="___Day22" localSheetId="5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23">#REF!</definedName>
    <definedName name="___Day22" localSheetId="6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33">#REF!</definedName>
    <definedName name="___Day22" localSheetId="7">#REF!</definedName>
    <definedName name="___Day22" localSheetId="34">#REF!</definedName>
    <definedName name="___Day22" localSheetId="35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13">#REF!</definedName>
    <definedName name="___Day22" localSheetId="39">#REF!</definedName>
    <definedName name="___Day22" localSheetId="48">#REF!</definedName>
    <definedName name="___Day22" localSheetId="49">#REF!</definedName>
    <definedName name="___Day22" localSheetId="50">#REF!</definedName>
    <definedName name="___Day22" localSheetId="40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66">#REF!</definedName>
    <definedName name="___Day22" localSheetId="67">#REF!</definedName>
    <definedName name="___Day22" localSheetId="63">#REF!</definedName>
    <definedName name="___Day22">#REF!</definedName>
    <definedName name="___Day23" localSheetId="5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23">#REF!</definedName>
    <definedName name="___Day23" localSheetId="6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33">#REF!</definedName>
    <definedName name="___Day23" localSheetId="7">#REF!</definedName>
    <definedName name="___Day23" localSheetId="34">#REF!</definedName>
    <definedName name="___Day23" localSheetId="35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13">#REF!</definedName>
    <definedName name="___Day23" localSheetId="39">#REF!</definedName>
    <definedName name="___Day23" localSheetId="48">#REF!</definedName>
    <definedName name="___Day23" localSheetId="49">#REF!</definedName>
    <definedName name="___Day23" localSheetId="50">#REF!</definedName>
    <definedName name="___Day23" localSheetId="40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66">#REF!</definedName>
    <definedName name="___Day23" localSheetId="67">#REF!</definedName>
    <definedName name="___Day23" localSheetId="63">#REF!</definedName>
    <definedName name="___Day23">#REF!</definedName>
    <definedName name="___Day24" localSheetId="5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23">#REF!</definedName>
    <definedName name="___Day24" localSheetId="6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33">#REF!</definedName>
    <definedName name="___Day24" localSheetId="7">#REF!</definedName>
    <definedName name="___Day24" localSheetId="34">#REF!</definedName>
    <definedName name="___Day24" localSheetId="35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13">#REF!</definedName>
    <definedName name="___Day24" localSheetId="39">#REF!</definedName>
    <definedName name="___Day24" localSheetId="48">#REF!</definedName>
    <definedName name="___Day24" localSheetId="49">#REF!</definedName>
    <definedName name="___Day24" localSheetId="50">#REF!</definedName>
    <definedName name="___Day24" localSheetId="40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66">#REF!</definedName>
    <definedName name="___Day24" localSheetId="67">#REF!</definedName>
    <definedName name="___Day24" localSheetId="63">#REF!</definedName>
    <definedName name="___Day24">#REF!</definedName>
    <definedName name="___Day25" localSheetId="5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23">#REF!</definedName>
    <definedName name="___Day25" localSheetId="6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33">#REF!</definedName>
    <definedName name="___Day25" localSheetId="7">#REF!</definedName>
    <definedName name="___Day25" localSheetId="34">#REF!</definedName>
    <definedName name="___Day25" localSheetId="35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13">#REF!</definedName>
    <definedName name="___Day25" localSheetId="39">#REF!</definedName>
    <definedName name="___Day25" localSheetId="48">#REF!</definedName>
    <definedName name="___Day25" localSheetId="49">#REF!</definedName>
    <definedName name="___Day25" localSheetId="50">#REF!</definedName>
    <definedName name="___Day25" localSheetId="40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66">#REF!</definedName>
    <definedName name="___Day25" localSheetId="67">#REF!</definedName>
    <definedName name="___Day25" localSheetId="63">#REF!</definedName>
    <definedName name="___Day25">#REF!</definedName>
    <definedName name="___Day26" localSheetId="5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23">#REF!</definedName>
    <definedName name="___Day26" localSheetId="6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33">#REF!</definedName>
    <definedName name="___Day26" localSheetId="7">#REF!</definedName>
    <definedName name="___Day26" localSheetId="34">#REF!</definedName>
    <definedName name="___Day26" localSheetId="35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13">#REF!</definedName>
    <definedName name="___Day26" localSheetId="39">#REF!</definedName>
    <definedName name="___Day26" localSheetId="48">#REF!</definedName>
    <definedName name="___Day26" localSheetId="49">#REF!</definedName>
    <definedName name="___Day26" localSheetId="50">#REF!</definedName>
    <definedName name="___Day26" localSheetId="40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66">#REF!</definedName>
    <definedName name="___Day26" localSheetId="67">#REF!</definedName>
    <definedName name="___Day26" localSheetId="63">#REF!</definedName>
    <definedName name="___Day26">#REF!</definedName>
    <definedName name="___Day27" localSheetId="5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23">#REF!</definedName>
    <definedName name="___Day27" localSheetId="6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33">#REF!</definedName>
    <definedName name="___Day27" localSheetId="7">#REF!</definedName>
    <definedName name="___Day27" localSheetId="34">#REF!</definedName>
    <definedName name="___Day27" localSheetId="35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13">#REF!</definedName>
    <definedName name="___Day27" localSheetId="39">#REF!</definedName>
    <definedName name="___Day27" localSheetId="48">#REF!</definedName>
    <definedName name="___Day27" localSheetId="49">#REF!</definedName>
    <definedName name="___Day27" localSheetId="50">#REF!</definedName>
    <definedName name="___Day27" localSheetId="40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66">#REF!</definedName>
    <definedName name="___Day27" localSheetId="67">#REF!</definedName>
    <definedName name="___Day27" localSheetId="63">#REF!</definedName>
    <definedName name="___Day27">#REF!</definedName>
    <definedName name="___Day28" localSheetId="5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23">#REF!</definedName>
    <definedName name="___Day28" localSheetId="6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33">#REF!</definedName>
    <definedName name="___Day28" localSheetId="7">#REF!</definedName>
    <definedName name="___Day28" localSheetId="34">#REF!</definedName>
    <definedName name="___Day28" localSheetId="35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13">#REF!</definedName>
    <definedName name="___Day28" localSheetId="39">#REF!</definedName>
    <definedName name="___Day28" localSheetId="48">#REF!</definedName>
    <definedName name="___Day28" localSheetId="49">#REF!</definedName>
    <definedName name="___Day28" localSheetId="50">#REF!</definedName>
    <definedName name="___Day28" localSheetId="40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66">#REF!</definedName>
    <definedName name="___Day28" localSheetId="67">#REF!</definedName>
    <definedName name="___Day28" localSheetId="63">#REF!</definedName>
    <definedName name="___Day28">#REF!</definedName>
    <definedName name="___Day29" localSheetId="5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23">#REF!</definedName>
    <definedName name="___Day29" localSheetId="6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33">#REF!</definedName>
    <definedName name="___Day29" localSheetId="7">#REF!</definedName>
    <definedName name="___Day29" localSheetId="34">#REF!</definedName>
    <definedName name="___Day29" localSheetId="35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13">#REF!</definedName>
    <definedName name="___Day29" localSheetId="39">#REF!</definedName>
    <definedName name="___Day29" localSheetId="48">#REF!</definedName>
    <definedName name="___Day29" localSheetId="49">#REF!</definedName>
    <definedName name="___Day29" localSheetId="50">#REF!</definedName>
    <definedName name="___Day29" localSheetId="40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66">#REF!</definedName>
    <definedName name="___Day29" localSheetId="67">#REF!</definedName>
    <definedName name="___Day29" localSheetId="63">#REF!</definedName>
    <definedName name="___Day29">#REF!</definedName>
    <definedName name="___Day3" localSheetId="5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23">#REF!</definedName>
    <definedName name="___Day3" localSheetId="6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33">#REF!</definedName>
    <definedName name="___Day3" localSheetId="7">#REF!</definedName>
    <definedName name="___Day3" localSheetId="34">#REF!</definedName>
    <definedName name="___Day3" localSheetId="35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13">#REF!</definedName>
    <definedName name="___Day3" localSheetId="39">#REF!</definedName>
    <definedName name="___Day3" localSheetId="48">#REF!</definedName>
    <definedName name="___Day3" localSheetId="49">#REF!</definedName>
    <definedName name="___Day3" localSheetId="50">#REF!</definedName>
    <definedName name="___Day3" localSheetId="40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47">#REF!</definedName>
    <definedName name="___Day3" localSheetId="66">#REF!</definedName>
    <definedName name="___Day3" localSheetId="67">#REF!</definedName>
    <definedName name="___Day3" localSheetId="63">#REF!</definedName>
    <definedName name="___Day3">#REF!</definedName>
    <definedName name="___Day30" localSheetId="5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23">#REF!</definedName>
    <definedName name="___Day30" localSheetId="6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33">#REF!</definedName>
    <definedName name="___Day30" localSheetId="7">#REF!</definedName>
    <definedName name="___Day30" localSheetId="34">#REF!</definedName>
    <definedName name="___Day30" localSheetId="35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13">#REF!</definedName>
    <definedName name="___Day30" localSheetId="39">#REF!</definedName>
    <definedName name="___Day30" localSheetId="48">#REF!</definedName>
    <definedName name="___Day30" localSheetId="49">#REF!</definedName>
    <definedName name="___Day30" localSheetId="50">#REF!</definedName>
    <definedName name="___Day30" localSheetId="40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66">#REF!</definedName>
    <definedName name="___Day30" localSheetId="67">#REF!</definedName>
    <definedName name="___Day30" localSheetId="63">#REF!</definedName>
    <definedName name="___Day30">#REF!</definedName>
    <definedName name="___Day31" localSheetId="5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23">#REF!</definedName>
    <definedName name="___Day31" localSheetId="6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33">#REF!</definedName>
    <definedName name="___Day31" localSheetId="7">#REF!</definedName>
    <definedName name="___Day31" localSheetId="34">#REF!</definedName>
    <definedName name="___Day31" localSheetId="35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13">#REF!</definedName>
    <definedName name="___Day31" localSheetId="39">#REF!</definedName>
    <definedName name="___Day31" localSheetId="48">#REF!</definedName>
    <definedName name="___Day31" localSheetId="49">#REF!</definedName>
    <definedName name="___Day31" localSheetId="50">#REF!</definedName>
    <definedName name="___Day31" localSheetId="40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66">#REF!</definedName>
    <definedName name="___Day31" localSheetId="67">#REF!</definedName>
    <definedName name="___Day31" localSheetId="63">#REF!</definedName>
    <definedName name="___Day31">#REF!</definedName>
    <definedName name="___Day4" localSheetId="5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23">#REF!</definedName>
    <definedName name="___Day4" localSheetId="6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33">#REF!</definedName>
    <definedName name="___Day4" localSheetId="7">#REF!</definedName>
    <definedName name="___Day4" localSheetId="34">#REF!</definedName>
    <definedName name="___Day4" localSheetId="35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13">#REF!</definedName>
    <definedName name="___Day4" localSheetId="39">#REF!</definedName>
    <definedName name="___Day4" localSheetId="48">#REF!</definedName>
    <definedName name="___Day4" localSheetId="49">#REF!</definedName>
    <definedName name="___Day4" localSheetId="50">#REF!</definedName>
    <definedName name="___Day4" localSheetId="40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47">#REF!</definedName>
    <definedName name="___Day4" localSheetId="66">#REF!</definedName>
    <definedName name="___Day4" localSheetId="67">#REF!</definedName>
    <definedName name="___Day4" localSheetId="63">#REF!</definedName>
    <definedName name="___Day4">#REF!</definedName>
    <definedName name="___Day5" localSheetId="5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23">#REF!</definedName>
    <definedName name="___Day5" localSheetId="6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33">#REF!</definedName>
    <definedName name="___Day5" localSheetId="7">#REF!</definedName>
    <definedName name="___Day5" localSheetId="34">#REF!</definedName>
    <definedName name="___Day5" localSheetId="35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13">#REF!</definedName>
    <definedName name="___Day5" localSheetId="39">#REF!</definedName>
    <definedName name="___Day5" localSheetId="48">#REF!</definedName>
    <definedName name="___Day5" localSheetId="49">#REF!</definedName>
    <definedName name="___Day5" localSheetId="50">#REF!</definedName>
    <definedName name="___Day5" localSheetId="40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47">#REF!</definedName>
    <definedName name="___Day5" localSheetId="66">#REF!</definedName>
    <definedName name="___Day5" localSheetId="67">#REF!</definedName>
    <definedName name="___Day5" localSheetId="63">#REF!</definedName>
    <definedName name="___Day5">#REF!</definedName>
    <definedName name="___Day6" localSheetId="5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23">#REF!</definedName>
    <definedName name="___Day6" localSheetId="6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33">#REF!</definedName>
    <definedName name="___Day6" localSheetId="7">#REF!</definedName>
    <definedName name="___Day6" localSheetId="34">#REF!</definedName>
    <definedName name="___Day6" localSheetId="35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13">#REF!</definedName>
    <definedName name="___Day6" localSheetId="39">#REF!</definedName>
    <definedName name="___Day6" localSheetId="48">#REF!</definedName>
    <definedName name="___Day6" localSheetId="49">#REF!</definedName>
    <definedName name="___Day6" localSheetId="50">#REF!</definedName>
    <definedName name="___Day6" localSheetId="40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47">#REF!</definedName>
    <definedName name="___Day6" localSheetId="66">#REF!</definedName>
    <definedName name="___Day6" localSheetId="67">#REF!</definedName>
    <definedName name="___Day6" localSheetId="63">#REF!</definedName>
    <definedName name="___Day6">#REF!</definedName>
    <definedName name="___Day7" localSheetId="5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23">#REF!</definedName>
    <definedName name="___Day7" localSheetId="6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33">#REF!</definedName>
    <definedName name="___Day7" localSheetId="7">#REF!</definedName>
    <definedName name="___Day7" localSheetId="34">#REF!</definedName>
    <definedName name="___Day7" localSheetId="35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13">#REF!</definedName>
    <definedName name="___Day7" localSheetId="39">#REF!</definedName>
    <definedName name="___Day7" localSheetId="48">#REF!</definedName>
    <definedName name="___Day7" localSheetId="49">#REF!</definedName>
    <definedName name="___Day7" localSheetId="50">#REF!</definedName>
    <definedName name="___Day7" localSheetId="40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47">#REF!</definedName>
    <definedName name="___Day7" localSheetId="66">#REF!</definedName>
    <definedName name="___Day7" localSheetId="67">#REF!</definedName>
    <definedName name="___Day7" localSheetId="63">#REF!</definedName>
    <definedName name="___Day7">#REF!</definedName>
    <definedName name="___Day8" localSheetId="5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23">#REF!</definedName>
    <definedName name="___Day8" localSheetId="6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33">#REF!</definedName>
    <definedName name="___Day8" localSheetId="7">#REF!</definedName>
    <definedName name="___Day8" localSheetId="34">#REF!</definedName>
    <definedName name="___Day8" localSheetId="35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13">#REF!</definedName>
    <definedName name="___Day8" localSheetId="39">#REF!</definedName>
    <definedName name="___Day8" localSheetId="48">#REF!</definedName>
    <definedName name="___Day8" localSheetId="49">#REF!</definedName>
    <definedName name="___Day8" localSheetId="50">#REF!</definedName>
    <definedName name="___Day8" localSheetId="40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47">#REF!</definedName>
    <definedName name="___Day8" localSheetId="66">#REF!</definedName>
    <definedName name="___Day8" localSheetId="67">#REF!</definedName>
    <definedName name="___Day8" localSheetId="63">#REF!</definedName>
    <definedName name="___Day8">#REF!</definedName>
    <definedName name="___Day9" localSheetId="5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23">#REF!</definedName>
    <definedName name="___Day9" localSheetId="6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33">#REF!</definedName>
    <definedName name="___Day9" localSheetId="7">#REF!</definedName>
    <definedName name="___Day9" localSheetId="34">#REF!</definedName>
    <definedName name="___Day9" localSheetId="35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13">#REF!</definedName>
    <definedName name="___Day9" localSheetId="39">#REF!</definedName>
    <definedName name="___Day9" localSheetId="48">#REF!</definedName>
    <definedName name="___Day9" localSheetId="49">#REF!</definedName>
    <definedName name="___Day9" localSheetId="50">#REF!</definedName>
    <definedName name="___Day9" localSheetId="40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47">#REF!</definedName>
    <definedName name="___Day9" localSheetId="66">#REF!</definedName>
    <definedName name="___Day9" localSheetId="67">#REF!</definedName>
    <definedName name="___Day9" localSheetId="63">#REF!</definedName>
    <definedName name="___Day9">#REF!</definedName>
    <definedName name="__Day1" localSheetId="5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23">#REF!</definedName>
    <definedName name="__Day1" localSheetId="6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33">#REF!</definedName>
    <definedName name="__Day1" localSheetId="7">#REF!</definedName>
    <definedName name="__Day1" localSheetId="34">#REF!</definedName>
    <definedName name="__Day1" localSheetId="35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13">#REF!</definedName>
    <definedName name="__Day1" localSheetId="39">#REF!</definedName>
    <definedName name="__Day1" localSheetId="48">#REF!</definedName>
    <definedName name="__Day1" localSheetId="49">#REF!</definedName>
    <definedName name="__Day1" localSheetId="50">#REF!</definedName>
    <definedName name="__Day1" localSheetId="40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47">#REF!</definedName>
    <definedName name="__Day1" localSheetId="66">#REF!</definedName>
    <definedName name="__Day1" localSheetId="67">#REF!</definedName>
    <definedName name="__Day1" localSheetId="63">#REF!</definedName>
    <definedName name="__Day1">#REF!</definedName>
    <definedName name="__Day10" localSheetId="5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23">#REF!</definedName>
    <definedName name="__Day10" localSheetId="6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33">#REF!</definedName>
    <definedName name="__Day10" localSheetId="7">#REF!</definedName>
    <definedName name="__Day10" localSheetId="34">#REF!</definedName>
    <definedName name="__Day10" localSheetId="35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13">#REF!</definedName>
    <definedName name="__Day10" localSheetId="39">#REF!</definedName>
    <definedName name="__Day10" localSheetId="48">#REF!</definedName>
    <definedName name="__Day10" localSheetId="49">#REF!</definedName>
    <definedName name="__Day10" localSheetId="50">#REF!</definedName>
    <definedName name="__Day10" localSheetId="40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47">#REF!</definedName>
    <definedName name="__Day10" localSheetId="66">#REF!</definedName>
    <definedName name="__Day10" localSheetId="67">#REF!</definedName>
    <definedName name="__Day10" localSheetId="63">#REF!</definedName>
    <definedName name="__Day10">#REF!</definedName>
    <definedName name="__Day11" localSheetId="5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23">#REF!</definedName>
    <definedName name="__Day11" localSheetId="6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33">#REF!</definedName>
    <definedName name="__Day11" localSheetId="7">#REF!</definedName>
    <definedName name="__Day11" localSheetId="34">#REF!</definedName>
    <definedName name="__Day11" localSheetId="35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13">#REF!</definedName>
    <definedName name="__Day11" localSheetId="39">#REF!</definedName>
    <definedName name="__Day11" localSheetId="48">#REF!</definedName>
    <definedName name="__Day11" localSheetId="49">#REF!</definedName>
    <definedName name="__Day11" localSheetId="50">#REF!</definedName>
    <definedName name="__Day11" localSheetId="40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47">#REF!</definedName>
    <definedName name="__Day11" localSheetId="66">#REF!</definedName>
    <definedName name="__Day11" localSheetId="67">#REF!</definedName>
    <definedName name="__Day11" localSheetId="63">#REF!</definedName>
    <definedName name="__Day11">#REF!</definedName>
    <definedName name="__Day12" localSheetId="5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23">#REF!</definedName>
    <definedName name="__Day12" localSheetId="6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33">#REF!</definedName>
    <definedName name="__Day12" localSheetId="7">#REF!</definedName>
    <definedName name="__Day12" localSheetId="34">#REF!</definedName>
    <definedName name="__Day12" localSheetId="35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13">#REF!</definedName>
    <definedName name="__Day12" localSheetId="39">#REF!</definedName>
    <definedName name="__Day12" localSheetId="48">#REF!</definedName>
    <definedName name="__Day12" localSheetId="49">#REF!</definedName>
    <definedName name="__Day12" localSheetId="50">#REF!</definedName>
    <definedName name="__Day12" localSheetId="40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47">#REF!</definedName>
    <definedName name="__Day12" localSheetId="66">#REF!</definedName>
    <definedName name="__Day12" localSheetId="67">#REF!</definedName>
    <definedName name="__Day12" localSheetId="63">#REF!</definedName>
    <definedName name="__Day12">#REF!</definedName>
    <definedName name="__Day13" localSheetId="5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23">#REF!</definedName>
    <definedName name="__Day13" localSheetId="6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33">#REF!</definedName>
    <definedName name="__Day13" localSheetId="7">#REF!</definedName>
    <definedName name="__Day13" localSheetId="34">#REF!</definedName>
    <definedName name="__Day13" localSheetId="35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13">#REF!</definedName>
    <definedName name="__Day13" localSheetId="39">#REF!</definedName>
    <definedName name="__Day13" localSheetId="48">#REF!</definedName>
    <definedName name="__Day13" localSheetId="49">#REF!</definedName>
    <definedName name="__Day13" localSheetId="50">#REF!</definedName>
    <definedName name="__Day13" localSheetId="40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47">#REF!</definedName>
    <definedName name="__Day13" localSheetId="66">#REF!</definedName>
    <definedName name="__Day13" localSheetId="67">#REF!</definedName>
    <definedName name="__Day13" localSheetId="63">#REF!</definedName>
    <definedName name="__Day13">#REF!</definedName>
    <definedName name="__Day14" localSheetId="5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23">#REF!</definedName>
    <definedName name="__Day14" localSheetId="6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33">#REF!</definedName>
    <definedName name="__Day14" localSheetId="7">#REF!</definedName>
    <definedName name="__Day14" localSheetId="34">#REF!</definedName>
    <definedName name="__Day14" localSheetId="35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13">#REF!</definedName>
    <definedName name="__Day14" localSheetId="39">#REF!</definedName>
    <definedName name="__Day14" localSheetId="48">#REF!</definedName>
    <definedName name="__Day14" localSheetId="49">#REF!</definedName>
    <definedName name="__Day14" localSheetId="50">#REF!</definedName>
    <definedName name="__Day14" localSheetId="40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47">#REF!</definedName>
    <definedName name="__Day14" localSheetId="66">#REF!</definedName>
    <definedName name="__Day14" localSheetId="67">#REF!</definedName>
    <definedName name="__Day14" localSheetId="63">#REF!</definedName>
    <definedName name="__Day14">#REF!</definedName>
    <definedName name="__Day15" localSheetId="5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23">#REF!</definedName>
    <definedName name="__Day15" localSheetId="6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33">#REF!</definedName>
    <definedName name="__Day15" localSheetId="7">#REF!</definedName>
    <definedName name="__Day15" localSheetId="34">#REF!</definedName>
    <definedName name="__Day15" localSheetId="35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13">#REF!</definedName>
    <definedName name="__Day15" localSheetId="39">#REF!</definedName>
    <definedName name="__Day15" localSheetId="48">#REF!</definedName>
    <definedName name="__Day15" localSheetId="49">#REF!</definedName>
    <definedName name="__Day15" localSheetId="50">#REF!</definedName>
    <definedName name="__Day15" localSheetId="40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47">#REF!</definedName>
    <definedName name="__Day15" localSheetId="66">#REF!</definedName>
    <definedName name="__Day15" localSheetId="67">#REF!</definedName>
    <definedName name="__Day15" localSheetId="63">#REF!</definedName>
    <definedName name="__Day15">#REF!</definedName>
    <definedName name="__Day16" localSheetId="5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23">#REF!</definedName>
    <definedName name="__Day16" localSheetId="6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33">#REF!</definedName>
    <definedName name="__Day16" localSheetId="7">#REF!</definedName>
    <definedName name="__Day16" localSheetId="34">#REF!</definedName>
    <definedName name="__Day16" localSheetId="35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13">#REF!</definedName>
    <definedName name="__Day16" localSheetId="39">#REF!</definedName>
    <definedName name="__Day16" localSheetId="48">#REF!</definedName>
    <definedName name="__Day16" localSheetId="49">#REF!</definedName>
    <definedName name="__Day16" localSheetId="50">#REF!</definedName>
    <definedName name="__Day16" localSheetId="40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47">#REF!</definedName>
    <definedName name="__Day16" localSheetId="66">#REF!</definedName>
    <definedName name="__Day16" localSheetId="67">#REF!</definedName>
    <definedName name="__Day16" localSheetId="63">#REF!</definedName>
    <definedName name="__Day16">#REF!</definedName>
    <definedName name="__Day17" localSheetId="5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23">#REF!</definedName>
    <definedName name="__Day17" localSheetId="6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33">#REF!</definedName>
    <definedName name="__Day17" localSheetId="7">#REF!</definedName>
    <definedName name="__Day17" localSheetId="34">#REF!</definedName>
    <definedName name="__Day17" localSheetId="35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13">#REF!</definedName>
    <definedName name="__Day17" localSheetId="39">#REF!</definedName>
    <definedName name="__Day17" localSheetId="48">#REF!</definedName>
    <definedName name="__Day17" localSheetId="49">#REF!</definedName>
    <definedName name="__Day17" localSheetId="50">#REF!</definedName>
    <definedName name="__Day17" localSheetId="40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47">#REF!</definedName>
    <definedName name="__Day17" localSheetId="66">#REF!</definedName>
    <definedName name="__Day17" localSheetId="67">#REF!</definedName>
    <definedName name="__Day17" localSheetId="63">#REF!</definedName>
    <definedName name="__Day17">#REF!</definedName>
    <definedName name="__Day18" localSheetId="5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23">#REF!</definedName>
    <definedName name="__Day18" localSheetId="6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33">#REF!</definedName>
    <definedName name="__Day18" localSheetId="7">#REF!</definedName>
    <definedName name="__Day18" localSheetId="34">#REF!</definedName>
    <definedName name="__Day18" localSheetId="35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13">#REF!</definedName>
    <definedName name="__Day18" localSheetId="39">#REF!</definedName>
    <definedName name="__Day18" localSheetId="48">#REF!</definedName>
    <definedName name="__Day18" localSheetId="49">#REF!</definedName>
    <definedName name="__Day18" localSheetId="50">#REF!</definedName>
    <definedName name="__Day18" localSheetId="40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47">#REF!</definedName>
    <definedName name="__Day18" localSheetId="66">#REF!</definedName>
    <definedName name="__Day18" localSheetId="67">#REF!</definedName>
    <definedName name="__Day18" localSheetId="63">#REF!</definedName>
    <definedName name="__Day18">#REF!</definedName>
    <definedName name="__Day19" localSheetId="5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23">#REF!</definedName>
    <definedName name="__Day19" localSheetId="6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33">#REF!</definedName>
    <definedName name="__Day19" localSheetId="7">#REF!</definedName>
    <definedName name="__Day19" localSheetId="34">#REF!</definedName>
    <definedName name="__Day19" localSheetId="35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13">#REF!</definedName>
    <definedName name="__Day19" localSheetId="39">#REF!</definedName>
    <definedName name="__Day19" localSheetId="48">#REF!</definedName>
    <definedName name="__Day19" localSheetId="49">#REF!</definedName>
    <definedName name="__Day19" localSheetId="50">#REF!</definedName>
    <definedName name="__Day19" localSheetId="40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47">#REF!</definedName>
    <definedName name="__Day19" localSheetId="66">#REF!</definedName>
    <definedName name="__Day19" localSheetId="67">#REF!</definedName>
    <definedName name="__Day19" localSheetId="63">#REF!</definedName>
    <definedName name="__Day19">#REF!</definedName>
    <definedName name="__Day2" localSheetId="5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23">#REF!</definedName>
    <definedName name="__Day2" localSheetId="6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33">#REF!</definedName>
    <definedName name="__Day2" localSheetId="7">#REF!</definedName>
    <definedName name="__Day2" localSheetId="34">#REF!</definedName>
    <definedName name="__Day2" localSheetId="35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13">#REF!</definedName>
    <definedName name="__Day2" localSheetId="39">#REF!</definedName>
    <definedName name="__Day2" localSheetId="48">#REF!</definedName>
    <definedName name="__Day2" localSheetId="49">#REF!</definedName>
    <definedName name="__Day2" localSheetId="50">#REF!</definedName>
    <definedName name="__Day2" localSheetId="40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47">#REF!</definedName>
    <definedName name="__Day2" localSheetId="66">#REF!</definedName>
    <definedName name="__Day2" localSheetId="67">#REF!</definedName>
    <definedName name="__Day2" localSheetId="63">#REF!</definedName>
    <definedName name="__Day2">#REF!</definedName>
    <definedName name="__Day20" localSheetId="5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23">#REF!</definedName>
    <definedName name="__Day20" localSheetId="6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33">#REF!</definedName>
    <definedName name="__Day20" localSheetId="7">#REF!</definedName>
    <definedName name="__Day20" localSheetId="34">#REF!</definedName>
    <definedName name="__Day20" localSheetId="35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13">#REF!</definedName>
    <definedName name="__Day20" localSheetId="39">#REF!</definedName>
    <definedName name="__Day20" localSheetId="48">#REF!</definedName>
    <definedName name="__Day20" localSheetId="49">#REF!</definedName>
    <definedName name="__Day20" localSheetId="50">#REF!</definedName>
    <definedName name="__Day20" localSheetId="40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47">#REF!</definedName>
    <definedName name="__Day20" localSheetId="66">#REF!</definedName>
    <definedName name="__Day20" localSheetId="67">#REF!</definedName>
    <definedName name="__Day20" localSheetId="63">#REF!</definedName>
    <definedName name="__Day20">#REF!</definedName>
    <definedName name="__Day21" localSheetId="5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23">#REF!</definedName>
    <definedName name="__Day21" localSheetId="6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33">#REF!</definedName>
    <definedName name="__Day21" localSheetId="7">#REF!</definedName>
    <definedName name="__Day21" localSheetId="34">#REF!</definedName>
    <definedName name="__Day21" localSheetId="35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13">#REF!</definedName>
    <definedName name="__Day21" localSheetId="39">#REF!</definedName>
    <definedName name="__Day21" localSheetId="48">#REF!</definedName>
    <definedName name="__Day21" localSheetId="49">#REF!</definedName>
    <definedName name="__Day21" localSheetId="50">#REF!</definedName>
    <definedName name="__Day21" localSheetId="40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47">#REF!</definedName>
    <definedName name="__Day21" localSheetId="66">#REF!</definedName>
    <definedName name="__Day21" localSheetId="67">#REF!</definedName>
    <definedName name="__Day21" localSheetId="63">#REF!</definedName>
    <definedName name="__Day21">#REF!</definedName>
    <definedName name="__Day22" localSheetId="5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23">#REF!</definedName>
    <definedName name="__Day22" localSheetId="6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33">#REF!</definedName>
    <definedName name="__Day22" localSheetId="7">#REF!</definedName>
    <definedName name="__Day22" localSheetId="34">#REF!</definedName>
    <definedName name="__Day22" localSheetId="35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13">#REF!</definedName>
    <definedName name="__Day22" localSheetId="39">#REF!</definedName>
    <definedName name="__Day22" localSheetId="48">#REF!</definedName>
    <definedName name="__Day22" localSheetId="49">#REF!</definedName>
    <definedName name="__Day22" localSheetId="50">#REF!</definedName>
    <definedName name="__Day22" localSheetId="40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47">#REF!</definedName>
    <definedName name="__Day22" localSheetId="66">#REF!</definedName>
    <definedName name="__Day22" localSheetId="67">#REF!</definedName>
    <definedName name="__Day22" localSheetId="63">#REF!</definedName>
    <definedName name="__Day22">#REF!</definedName>
    <definedName name="__Day23" localSheetId="5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23">#REF!</definedName>
    <definedName name="__Day23" localSheetId="6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33">#REF!</definedName>
    <definedName name="__Day23" localSheetId="7">#REF!</definedName>
    <definedName name="__Day23" localSheetId="34">#REF!</definedName>
    <definedName name="__Day23" localSheetId="35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13">#REF!</definedName>
    <definedName name="__Day23" localSheetId="39">#REF!</definedName>
    <definedName name="__Day23" localSheetId="48">#REF!</definedName>
    <definedName name="__Day23" localSheetId="49">#REF!</definedName>
    <definedName name="__Day23" localSheetId="50">#REF!</definedName>
    <definedName name="__Day23" localSheetId="40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47">#REF!</definedName>
    <definedName name="__Day23" localSheetId="66">#REF!</definedName>
    <definedName name="__Day23" localSheetId="67">#REF!</definedName>
    <definedName name="__Day23" localSheetId="63">#REF!</definedName>
    <definedName name="__Day23">#REF!</definedName>
    <definedName name="__Day24" localSheetId="5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23">#REF!</definedName>
    <definedName name="__Day24" localSheetId="6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33">#REF!</definedName>
    <definedName name="__Day24" localSheetId="7">#REF!</definedName>
    <definedName name="__Day24" localSheetId="34">#REF!</definedName>
    <definedName name="__Day24" localSheetId="35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13">#REF!</definedName>
    <definedName name="__Day24" localSheetId="39">#REF!</definedName>
    <definedName name="__Day24" localSheetId="48">#REF!</definedName>
    <definedName name="__Day24" localSheetId="49">#REF!</definedName>
    <definedName name="__Day24" localSheetId="50">#REF!</definedName>
    <definedName name="__Day24" localSheetId="40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47">#REF!</definedName>
    <definedName name="__Day24" localSheetId="66">#REF!</definedName>
    <definedName name="__Day24" localSheetId="67">#REF!</definedName>
    <definedName name="__Day24" localSheetId="63">#REF!</definedName>
    <definedName name="__Day24">#REF!</definedName>
    <definedName name="__Day25" localSheetId="5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23">#REF!</definedName>
    <definedName name="__Day25" localSheetId="6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33">#REF!</definedName>
    <definedName name="__Day25" localSheetId="7">#REF!</definedName>
    <definedName name="__Day25" localSheetId="34">#REF!</definedName>
    <definedName name="__Day25" localSheetId="35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13">#REF!</definedName>
    <definedName name="__Day25" localSheetId="39">#REF!</definedName>
    <definedName name="__Day25" localSheetId="48">#REF!</definedName>
    <definedName name="__Day25" localSheetId="49">#REF!</definedName>
    <definedName name="__Day25" localSheetId="50">#REF!</definedName>
    <definedName name="__Day25" localSheetId="40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47">#REF!</definedName>
    <definedName name="__Day25" localSheetId="66">#REF!</definedName>
    <definedName name="__Day25" localSheetId="67">#REF!</definedName>
    <definedName name="__Day25" localSheetId="63">#REF!</definedName>
    <definedName name="__Day25">#REF!</definedName>
    <definedName name="__Day26" localSheetId="5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23">#REF!</definedName>
    <definedName name="__Day26" localSheetId="6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33">#REF!</definedName>
    <definedName name="__Day26" localSheetId="7">#REF!</definedName>
    <definedName name="__Day26" localSheetId="34">#REF!</definedName>
    <definedName name="__Day26" localSheetId="35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13">#REF!</definedName>
    <definedName name="__Day26" localSheetId="39">#REF!</definedName>
    <definedName name="__Day26" localSheetId="48">#REF!</definedName>
    <definedName name="__Day26" localSheetId="49">#REF!</definedName>
    <definedName name="__Day26" localSheetId="50">#REF!</definedName>
    <definedName name="__Day26" localSheetId="40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47">#REF!</definedName>
    <definedName name="__Day26" localSheetId="66">#REF!</definedName>
    <definedName name="__Day26" localSheetId="67">#REF!</definedName>
    <definedName name="__Day26" localSheetId="63">#REF!</definedName>
    <definedName name="__Day26">#REF!</definedName>
    <definedName name="__Day27" localSheetId="5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23">#REF!</definedName>
    <definedName name="__Day27" localSheetId="6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33">#REF!</definedName>
    <definedName name="__Day27" localSheetId="7">#REF!</definedName>
    <definedName name="__Day27" localSheetId="34">#REF!</definedName>
    <definedName name="__Day27" localSheetId="35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13">#REF!</definedName>
    <definedName name="__Day27" localSheetId="39">#REF!</definedName>
    <definedName name="__Day27" localSheetId="48">#REF!</definedName>
    <definedName name="__Day27" localSheetId="49">#REF!</definedName>
    <definedName name="__Day27" localSheetId="50">#REF!</definedName>
    <definedName name="__Day27" localSheetId="40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47">#REF!</definedName>
    <definedName name="__Day27" localSheetId="66">#REF!</definedName>
    <definedName name="__Day27" localSheetId="67">#REF!</definedName>
    <definedName name="__Day27" localSheetId="63">#REF!</definedName>
    <definedName name="__Day27">#REF!</definedName>
    <definedName name="__Day28" localSheetId="5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23">#REF!</definedName>
    <definedName name="__Day28" localSheetId="6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33">#REF!</definedName>
    <definedName name="__Day28" localSheetId="7">#REF!</definedName>
    <definedName name="__Day28" localSheetId="34">#REF!</definedName>
    <definedName name="__Day28" localSheetId="35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13">#REF!</definedName>
    <definedName name="__Day28" localSheetId="39">#REF!</definedName>
    <definedName name="__Day28" localSheetId="48">#REF!</definedName>
    <definedName name="__Day28" localSheetId="49">#REF!</definedName>
    <definedName name="__Day28" localSheetId="50">#REF!</definedName>
    <definedName name="__Day28" localSheetId="40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47">#REF!</definedName>
    <definedName name="__Day28" localSheetId="66">#REF!</definedName>
    <definedName name="__Day28" localSheetId="67">#REF!</definedName>
    <definedName name="__Day28" localSheetId="63">#REF!</definedName>
    <definedName name="__Day28">#REF!</definedName>
    <definedName name="__Day29" localSheetId="5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23">#REF!</definedName>
    <definedName name="__Day29" localSheetId="6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33">#REF!</definedName>
    <definedName name="__Day29" localSheetId="7">#REF!</definedName>
    <definedName name="__Day29" localSheetId="34">#REF!</definedName>
    <definedName name="__Day29" localSheetId="35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13">#REF!</definedName>
    <definedName name="__Day29" localSheetId="39">#REF!</definedName>
    <definedName name="__Day29" localSheetId="48">#REF!</definedName>
    <definedName name="__Day29" localSheetId="49">#REF!</definedName>
    <definedName name="__Day29" localSheetId="50">#REF!</definedName>
    <definedName name="__Day29" localSheetId="40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47">#REF!</definedName>
    <definedName name="__Day29" localSheetId="66">#REF!</definedName>
    <definedName name="__Day29" localSheetId="67">#REF!</definedName>
    <definedName name="__Day29" localSheetId="63">#REF!</definedName>
    <definedName name="__Day29">#REF!</definedName>
    <definedName name="__Day3" localSheetId="5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23">#REF!</definedName>
    <definedName name="__Day3" localSheetId="6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33">#REF!</definedName>
    <definedName name="__Day3" localSheetId="7">#REF!</definedName>
    <definedName name="__Day3" localSheetId="34">#REF!</definedName>
    <definedName name="__Day3" localSheetId="35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13">#REF!</definedName>
    <definedName name="__Day3" localSheetId="39">#REF!</definedName>
    <definedName name="__Day3" localSheetId="48">#REF!</definedName>
    <definedName name="__Day3" localSheetId="49">#REF!</definedName>
    <definedName name="__Day3" localSheetId="50">#REF!</definedName>
    <definedName name="__Day3" localSheetId="40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47">#REF!</definedName>
    <definedName name="__Day3" localSheetId="66">#REF!</definedName>
    <definedName name="__Day3" localSheetId="67">#REF!</definedName>
    <definedName name="__Day3" localSheetId="63">#REF!</definedName>
    <definedName name="__Day3">#REF!</definedName>
    <definedName name="__Day30" localSheetId="5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23">#REF!</definedName>
    <definedName name="__Day30" localSheetId="6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33">#REF!</definedName>
    <definedName name="__Day30" localSheetId="7">#REF!</definedName>
    <definedName name="__Day30" localSheetId="34">#REF!</definedName>
    <definedName name="__Day30" localSheetId="35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13">#REF!</definedName>
    <definedName name="__Day30" localSheetId="39">#REF!</definedName>
    <definedName name="__Day30" localSheetId="48">#REF!</definedName>
    <definedName name="__Day30" localSheetId="49">#REF!</definedName>
    <definedName name="__Day30" localSheetId="50">#REF!</definedName>
    <definedName name="__Day30" localSheetId="40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47">#REF!</definedName>
    <definedName name="__Day30" localSheetId="66">#REF!</definedName>
    <definedName name="__Day30" localSheetId="67">#REF!</definedName>
    <definedName name="__Day30" localSheetId="63">#REF!</definedName>
    <definedName name="__Day30">#REF!</definedName>
    <definedName name="__Day31" localSheetId="5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23">#REF!</definedName>
    <definedName name="__Day31" localSheetId="6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33">#REF!</definedName>
    <definedName name="__Day31" localSheetId="7">#REF!</definedName>
    <definedName name="__Day31" localSheetId="34">#REF!</definedName>
    <definedName name="__Day31" localSheetId="35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13">#REF!</definedName>
    <definedName name="__Day31" localSheetId="39">#REF!</definedName>
    <definedName name="__Day31" localSheetId="48">#REF!</definedName>
    <definedName name="__Day31" localSheetId="49">#REF!</definedName>
    <definedName name="__Day31" localSheetId="50">#REF!</definedName>
    <definedName name="__Day31" localSheetId="40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47">#REF!</definedName>
    <definedName name="__Day31" localSheetId="66">#REF!</definedName>
    <definedName name="__Day31" localSheetId="67">#REF!</definedName>
    <definedName name="__Day31" localSheetId="63">#REF!</definedName>
    <definedName name="__Day31">#REF!</definedName>
    <definedName name="__Day4" localSheetId="5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23">#REF!</definedName>
    <definedName name="__Day4" localSheetId="6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33">#REF!</definedName>
    <definedName name="__Day4" localSheetId="7">#REF!</definedName>
    <definedName name="__Day4" localSheetId="34">#REF!</definedName>
    <definedName name="__Day4" localSheetId="35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13">#REF!</definedName>
    <definedName name="__Day4" localSheetId="39">#REF!</definedName>
    <definedName name="__Day4" localSheetId="48">#REF!</definedName>
    <definedName name="__Day4" localSheetId="49">#REF!</definedName>
    <definedName name="__Day4" localSheetId="50">#REF!</definedName>
    <definedName name="__Day4" localSheetId="40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47">#REF!</definedName>
    <definedName name="__Day4" localSheetId="66">#REF!</definedName>
    <definedName name="__Day4" localSheetId="67">#REF!</definedName>
    <definedName name="__Day4" localSheetId="63">#REF!</definedName>
    <definedName name="__Day4">#REF!</definedName>
    <definedName name="__Day5" localSheetId="5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23">#REF!</definedName>
    <definedName name="__Day5" localSheetId="6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33">#REF!</definedName>
    <definedName name="__Day5" localSheetId="7">#REF!</definedName>
    <definedName name="__Day5" localSheetId="34">#REF!</definedName>
    <definedName name="__Day5" localSheetId="35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13">#REF!</definedName>
    <definedName name="__Day5" localSheetId="39">#REF!</definedName>
    <definedName name="__Day5" localSheetId="48">#REF!</definedName>
    <definedName name="__Day5" localSheetId="49">#REF!</definedName>
    <definedName name="__Day5" localSheetId="50">#REF!</definedName>
    <definedName name="__Day5" localSheetId="40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47">#REF!</definedName>
    <definedName name="__Day5" localSheetId="66">#REF!</definedName>
    <definedName name="__Day5" localSheetId="67">#REF!</definedName>
    <definedName name="__Day5" localSheetId="63">#REF!</definedName>
    <definedName name="__Day5">#REF!</definedName>
    <definedName name="__Day6" localSheetId="5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23">#REF!</definedName>
    <definedName name="__Day6" localSheetId="6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33">#REF!</definedName>
    <definedName name="__Day6" localSheetId="7">#REF!</definedName>
    <definedName name="__Day6" localSheetId="34">#REF!</definedName>
    <definedName name="__Day6" localSheetId="35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13">#REF!</definedName>
    <definedName name="__Day6" localSheetId="39">#REF!</definedName>
    <definedName name="__Day6" localSheetId="48">#REF!</definedName>
    <definedName name="__Day6" localSheetId="49">#REF!</definedName>
    <definedName name="__Day6" localSheetId="50">#REF!</definedName>
    <definedName name="__Day6" localSheetId="40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47">#REF!</definedName>
    <definedName name="__Day6" localSheetId="66">#REF!</definedName>
    <definedName name="__Day6" localSheetId="67">#REF!</definedName>
    <definedName name="__Day6" localSheetId="63">#REF!</definedName>
    <definedName name="__Day6">#REF!</definedName>
    <definedName name="__Day7" localSheetId="5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23">#REF!</definedName>
    <definedName name="__Day7" localSheetId="6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33">#REF!</definedName>
    <definedName name="__Day7" localSheetId="7">#REF!</definedName>
    <definedName name="__Day7" localSheetId="34">#REF!</definedName>
    <definedName name="__Day7" localSheetId="35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13">#REF!</definedName>
    <definedName name="__Day7" localSheetId="39">#REF!</definedName>
    <definedName name="__Day7" localSheetId="48">#REF!</definedName>
    <definedName name="__Day7" localSheetId="49">#REF!</definedName>
    <definedName name="__Day7" localSheetId="50">#REF!</definedName>
    <definedName name="__Day7" localSheetId="40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47">#REF!</definedName>
    <definedName name="__Day7" localSheetId="66">#REF!</definedName>
    <definedName name="__Day7" localSheetId="67">#REF!</definedName>
    <definedName name="__Day7" localSheetId="63">#REF!</definedName>
    <definedName name="__Day7">#REF!</definedName>
    <definedName name="__Day8" localSheetId="5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23">#REF!</definedName>
    <definedName name="__Day8" localSheetId="6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33">#REF!</definedName>
    <definedName name="__Day8" localSheetId="7">#REF!</definedName>
    <definedName name="__Day8" localSheetId="34">#REF!</definedName>
    <definedName name="__Day8" localSheetId="35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13">#REF!</definedName>
    <definedName name="__Day8" localSheetId="39">#REF!</definedName>
    <definedName name="__Day8" localSheetId="48">#REF!</definedName>
    <definedName name="__Day8" localSheetId="49">#REF!</definedName>
    <definedName name="__Day8" localSheetId="50">#REF!</definedName>
    <definedName name="__Day8" localSheetId="40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47">#REF!</definedName>
    <definedName name="__Day8" localSheetId="66">#REF!</definedName>
    <definedName name="__Day8" localSheetId="67">#REF!</definedName>
    <definedName name="__Day8" localSheetId="63">#REF!</definedName>
    <definedName name="__Day8">#REF!</definedName>
    <definedName name="__Day9" localSheetId="5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23">#REF!</definedName>
    <definedName name="__Day9" localSheetId="6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33">#REF!</definedName>
    <definedName name="__Day9" localSheetId="7">#REF!</definedName>
    <definedName name="__Day9" localSheetId="34">#REF!</definedName>
    <definedName name="__Day9" localSheetId="35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13">#REF!</definedName>
    <definedName name="__Day9" localSheetId="39">#REF!</definedName>
    <definedName name="__Day9" localSheetId="48">#REF!</definedName>
    <definedName name="__Day9" localSheetId="49">#REF!</definedName>
    <definedName name="__Day9" localSheetId="50">#REF!</definedName>
    <definedName name="__Day9" localSheetId="40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47">#REF!</definedName>
    <definedName name="__Day9" localSheetId="66">#REF!</definedName>
    <definedName name="__Day9" localSheetId="67">#REF!</definedName>
    <definedName name="__Day9" localSheetId="63">#REF!</definedName>
    <definedName name="__Day9">#REF!</definedName>
    <definedName name="_Day1" localSheetId="5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23">#REF!</definedName>
    <definedName name="_Day1" localSheetId="6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33">#REF!</definedName>
    <definedName name="_Day1" localSheetId="7">#REF!</definedName>
    <definedName name="_Day1" localSheetId="34">#REF!</definedName>
    <definedName name="_Day1" localSheetId="35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13">#REF!</definedName>
    <definedName name="_Day1" localSheetId="39">#REF!</definedName>
    <definedName name="_Day1" localSheetId="48">#REF!</definedName>
    <definedName name="_Day1" localSheetId="49">#REF!</definedName>
    <definedName name="_Day1" localSheetId="50">#REF!</definedName>
    <definedName name="_Day1" localSheetId="40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47">#REF!</definedName>
    <definedName name="_Day1" localSheetId="66">#REF!</definedName>
    <definedName name="_Day1" localSheetId="67">#REF!</definedName>
    <definedName name="_Day1" localSheetId="63">#REF!</definedName>
    <definedName name="_Day1" localSheetId="70">#REF!</definedName>
    <definedName name="_Day1">#REF!</definedName>
    <definedName name="_Day10" localSheetId="5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23">#REF!</definedName>
    <definedName name="_Day10" localSheetId="6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33">#REF!</definedName>
    <definedName name="_Day10" localSheetId="7">#REF!</definedName>
    <definedName name="_Day10" localSheetId="34">#REF!</definedName>
    <definedName name="_Day10" localSheetId="35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13">#REF!</definedName>
    <definedName name="_Day10" localSheetId="39">#REF!</definedName>
    <definedName name="_Day10" localSheetId="48">#REF!</definedName>
    <definedName name="_Day10" localSheetId="49">#REF!</definedName>
    <definedName name="_Day10" localSheetId="50">#REF!</definedName>
    <definedName name="_Day10" localSheetId="40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47">#REF!</definedName>
    <definedName name="_Day10" localSheetId="66">#REF!</definedName>
    <definedName name="_Day10" localSheetId="67">#REF!</definedName>
    <definedName name="_Day10" localSheetId="63">#REF!</definedName>
    <definedName name="_Day10" localSheetId="70">#REF!</definedName>
    <definedName name="_Day10">#REF!</definedName>
    <definedName name="_Day11" localSheetId="5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23">#REF!</definedName>
    <definedName name="_Day11" localSheetId="6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33">#REF!</definedName>
    <definedName name="_Day11" localSheetId="7">#REF!</definedName>
    <definedName name="_Day11" localSheetId="34">#REF!</definedName>
    <definedName name="_Day11" localSheetId="35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13">#REF!</definedName>
    <definedName name="_Day11" localSheetId="39">#REF!</definedName>
    <definedName name="_Day11" localSheetId="48">#REF!</definedName>
    <definedName name="_Day11" localSheetId="49">#REF!</definedName>
    <definedName name="_Day11" localSheetId="50">#REF!</definedName>
    <definedName name="_Day11" localSheetId="40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47">#REF!</definedName>
    <definedName name="_Day11" localSheetId="66">#REF!</definedName>
    <definedName name="_Day11" localSheetId="67">#REF!</definedName>
    <definedName name="_Day11" localSheetId="63">#REF!</definedName>
    <definedName name="_Day11" localSheetId="70">#REF!</definedName>
    <definedName name="_Day11">#REF!</definedName>
    <definedName name="_Day12" localSheetId="5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23">#REF!</definedName>
    <definedName name="_Day12" localSheetId="6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33">#REF!</definedName>
    <definedName name="_Day12" localSheetId="7">#REF!</definedName>
    <definedName name="_Day12" localSheetId="34">#REF!</definedName>
    <definedName name="_Day12" localSheetId="35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13">#REF!</definedName>
    <definedName name="_Day12" localSheetId="39">#REF!</definedName>
    <definedName name="_Day12" localSheetId="48">#REF!</definedName>
    <definedName name="_Day12" localSheetId="49">#REF!</definedName>
    <definedName name="_Day12" localSheetId="50">#REF!</definedName>
    <definedName name="_Day12" localSheetId="40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47">#REF!</definedName>
    <definedName name="_Day12" localSheetId="66">#REF!</definedName>
    <definedName name="_Day12" localSheetId="67">#REF!</definedName>
    <definedName name="_Day12" localSheetId="63">#REF!</definedName>
    <definedName name="_Day12">#REF!</definedName>
    <definedName name="_Day13" localSheetId="5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23">#REF!</definedName>
    <definedName name="_Day13" localSheetId="6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33">#REF!</definedName>
    <definedName name="_Day13" localSheetId="7">#REF!</definedName>
    <definedName name="_Day13" localSheetId="34">#REF!</definedName>
    <definedName name="_Day13" localSheetId="35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13">#REF!</definedName>
    <definedName name="_Day13" localSheetId="39">#REF!</definedName>
    <definedName name="_Day13" localSheetId="48">#REF!</definedName>
    <definedName name="_Day13" localSheetId="49">#REF!</definedName>
    <definedName name="_Day13" localSheetId="50">#REF!</definedName>
    <definedName name="_Day13" localSheetId="40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47">#REF!</definedName>
    <definedName name="_Day13" localSheetId="66">#REF!</definedName>
    <definedName name="_Day13" localSheetId="67">#REF!</definedName>
    <definedName name="_Day13" localSheetId="63">#REF!</definedName>
    <definedName name="_Day13">#REF!</definedName>
    <definedName name="_Day14" localSheetId="5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23">#REF!</definedName>
    <definedName name="_Day14" localSheetId="6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33">#REF!</definedName>
    <definedName name="_Day14" localSheetId="7">#REF!</definedName>
    <definedName name="_Day14" localSheetId="34">#REF!</definedName>
    <definedName name="_Day14" localSheetId="35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13">#REF!</definedName>
    <definedName name="_Day14" localSheetId="39">#REF!</definedName>
    <definedName name="_Day14" localSheetId="48">#REF!</definedName>
    <definedName name="_Day14" localSheetId="49">#REF!</definedName>
    <definedName name="_Day14" localSheetId="50">#REF!</definedName>
    <definedName name="_Day14" localSheetId="40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47">#REF!</definedName>
    <definedName name="_Day14" localSheetId="66">#REF!</definedName>
    <definedName name="_Day14" localSheetId="67">#REF!</definedName>
    <definedName name="_Day14" localSheetId="63">#REF!</definedName>
    <definedName name="_Day14">#REF!</definedName>
    <definedName name="_Day15" localSheetId="5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23">#REF!</definedName>
    <definedName name="_Day15" localSheetId="6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33">#REF!</definedName>
    <definedName name="_Day15" localSheetId="7">#REF!</definedName>
    <definedName name="_Day15" localSheetId="34">#REF!</definedName>
    <definedName name="_Day15" localSheetId="35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13">#REF!</definedName>
    <definedName name="_Day15" localSheetId="39">#REF!</definedName>
    <definedName name="_Day15" localSheetId="48">#REF!</definedName>
    <definedName name="_Day15" localSheetId="49">#REF!</definedName>
    <definedName name="_Day15" localSheetId="50">#REF!</definedName>
    <definedName name="_Day15" localSheetId="40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47">#REF!</definedName>
    <definedName name="_Day15" localSheetId="66">#REF!</definedName>
    <definedName name="_Day15" localSheetId="67">#REF!</definedName>
    <definedName name="_Day15" localSheetId="63">#REF!</definedName>
    <definedName name="_Day15">#REF!</definedName>
    <definedName name="_Day16" localSheetId="5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23">#REF!</definedName>
    <definedName name="_Day16" localSheetId="6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33">#REF!</definedName>
    <definedName name="_Day16" localSheetId="7">#REF!</definedName>
    <definedName name="_Day16" localSheetId="34">#REF!</definedName>
    <definedName name="_Day16" localSheetId="35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13">#REF!</definedName>
    <definedName name="_Day16" localSheetId="39">#REF!</definedName>
    <definedName name="_Day16" localSheetId="48">#REF!</definedName>
    <definedName name="_Day16" localSheetId="49">#REF!</definedName>
    <definedName name="_Day16" localSheetId="50">#REF!</definedName>
    <definedName name="_Day16" localSheetId="40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47">#REF!</definedName>
    <definedName name="_Day16" localSheetId="66">#REF!</definedName>
    <definedName name="_Day16" localSheetId="67">#REF!</definedName>
    <definedName name="_Day16" localSheetId="63">#REF!</definedName>
    <definedName name="_Day16">#REF!</definedName>
    <definedName name="_Day17" localSheetId="5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23">#REF!</definedName>
    <definedName name="_Day17" localSheetId="6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33">#REF!</definedName>
    <definedName name="_Day17" localSheetId="7">#REF!</definedName>
    <definedName name="_Day17" localSheetId="34">#REF!</definedName>
    <definedName name="_Day17" localSheetId="35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13">#REF!</definedName>
    <definedName name="_Day17" localSheetId="39">#REF!</definedName>
    <definedName name="_Day17" localSheetId="48">#REF!</definedName>
    <definedName name="_Day17" localSheetId="49">#REF!</definedName>
    <definedName name="_Day17" localSheetId="50">#REF!</definedName>
    <definedName name="_Day17" localSheetId="40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47">#REF!</definedName>
    <definedName name="_Day17" localSheetId="66">#REF!</definedName>
    <definedName name="_Day17" localSheetId="67">#REF!</definedName>
    <definedName name="_Day17" localSheetId="63">#REF!</definedName>
    <definedName name="_Day17">#REF!</definedName>
    <definedName name="_Day18" localSheetId="5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23">#REF!</definedName>
    <definedName name="_Day18" localSheetId="6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33">#REF!</definedName>
    <definedName name="_Day18" localSheetId="7">#REF!</definedName>
    <definedName name="_Day18" localSheetId="34">#REF!</definedName>
    <definedName name="_Day18" localSheetId="35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13">#REF!</definedName>
    <definedName name="_Day18" localSheetId="39">#REF!</definedName>
    <definedName name="_Day18" localSheetId="48">#REF!</definedName>
    <definedName name="_Day18" localSheetId="49">#REF!</definedName>
    <definedName name="_Day18" localSheetId="50">#REF!</definedName>
    <definedName name="_Day18" localSheetId="40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47">#REF!</definedName>
    <definedName name="_Day18" localSheetId="66">#REF!</definedName>
    <definedName name="_Day18" localSheetId="67">#REF!</definedName>
    <definedName name="_Day18" localSheetId="63">#REF!</definedName>
    <definedName name="_Day18">#REF!</definedName>
    <definedName name="_Day19" localSheetId="5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23">#REF!</definedName>
    <definedName name="_Day19" localSheetId="6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33">#REF!</definedName>
    <definedName name="_Day19" localSheetId="7">#REF!</definedName>
    <definedName name="_Day19" localSheetId="34">#REF!</definedName>
    <definedName name="_Day19" localSheetId="35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13">#REF!</definedName>
    <definedName name="_Day19" localSheetId="39">#REF!</definedName>
    <definedName name="_Day19" localSheetId="48">#REF!</definedName>
    <definedName name="_Day19" localSheetId="49">#REF!</definedName>
    <definedName name="_Day19" localSheetId="50">#REF!</definedName>
    <definedName name="_Day19" localSheetId="40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47">#REF!</definedName>
    <definedName name="_Day19" localSheetId="66">#REF!</definedName>
    <definedName name="_Day19" localSheetId="67">#REF!</definedName>
    <definedName name="_Day19" localSheetId="63">#REF!</definedName>
    <definedName name="_Day19">#REF!</definedName>
    <definedName name="_Day2" localSheetId="5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23">#REF!</definedName>
    <definedName name="_Day2" localSheetId="6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33">#REF!</definedName>
    <definedName name="_Day2" localSheetId="7">#REF!</definedName>
    <definedName name="_Day2" localSheetId="34">#REF!</definedName>
    <definedName name="_Day2" localSheetId="35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13">#REF!</definedName>
    <definedName name="_Day2" localSheetId="39">#REF!</definedName>
    <definedName name="_Day2" localSheetId="48">#REF!</definedName>
    <definedName name="_Day2" localSheetId="49">#REF!</definedName>
    <definedName name="_Day2" localSheetId="50">#REF!</definedName>
    <definedName name="_Day2" localSheetId="40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47">#REF!</definedName>
    <definedName name="_Day2" localSheetId="66">#REF!</definedName>
    <definedName name="_Day2" localSheetId="67">#REF!</definedName>
    <definedName name="_Day2" localSheetId="63">#REF!</definedName>
    <definedName name="_Day2">#REF!</definedName>
    <definedName name="_Day20" localSheetId="5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23">#REF!</definedName>
    <definedName name="_Day20" localSheetId="6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33">#REF!</definedName>
    <definedName name="_Day20" localSheetId="7">#REF!</definedName>
    <definedName name="_Day20" localSheetId="34">#REF!</definedName>
    <definedName name="_Day20" localSheetId="35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13">#REF!</definedName>
    <definedName name="_Day20" localSheetId="39">#REF!</definedName>
    <definedName name="_Day20" localSheetId="48">#REF!</definedName>
    <definedName name="_Day20" localSheetId="49">#REF!</definedName>
    <definedName name="_Day20" localSheetId="50">#REF!</definedName>
    <definedName name="_Day20" localSheetId="40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47">#REF!</definedName>
    <definedName name="_Day20" localSheetId="66">#REF!</definedName>
    <definedName name="_Day20" localSheetId="67">#REF!</definedName>
    <definedName name="_Day20" localSheetId="63">#REF!</definedName>
    <definedName name="_Day20">#REF!</definedName>
    <definedName name="_Day21" localSheetId="5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23">#REF!</definedName>
    <definedName name="_Day21" localSheetId="6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33">#REF!</definedName>
    <definedName name="_Day21" localSheetId="7">#REF!</definedName>
    <definedName name="_Day21" localSheetId="34">#REF!</definedName>
    <definedName name="_Day21" localSheetId="35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13">#REF!</definedName>
    <definedName name="_Day21" localSheetId="39">#REF!</definedName>
    <definedName name="_Day21" localSheetId="48">#REF!</definedName>
    <definedName name="_Day21" localSheetId="49">#REF!</definedName>
    <definedName name="_Day21" localSheetId="50">#REF!</definedName>
    <definedName name="_Day21" localSheetId="40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47">#REF!</definedName>
    <definedName name="_Day21" localSheetId="66">#REF!</definedName>
    <definedName name="_Day21" localSheetId="67">#REF!</definedName>
    <definedName name="_Day21" localSheetId="63">#REF!</definedName>
    <definedName name="_Day21">#REF!</definedName>
    <definedName name="_Day22" localSheetId="5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23">#REF!</definedName>
    <definedName name="_Day22" localSheetId="6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33">#REF!</definedName>
    <definedName name="_Day22" localSheetId="7">#REF!</definedName>
    <definedName name="_Day22" localSheetId="34">#REF!</definedName>
    <definedName name="_Day22" localSheetId="35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13">#REF!</definedName>
    <definedName name="_Day22" localSheetId="39">#REF!</definedName>
    <definedName name="_Day22" localSheetId="48">#REF!</definedName>
    <definedName name="_Day22" localSheetId="49">#REF!</definedName>
    <definedName name="_Day22" localSheetId="50">#REF!</definedName>
    <definedName name="_Day22" localSheetId="40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47">#REF!</definedName>
    <definedName name="_Day22" localSheetId="66">#REF!</definedName>
    <definedName name="_Day22" localSheetId="67">#REF!</definedName>
    <definedName name="_Day22" localSheetId="63">#REF!</definedName>
    <definedName name="_Day22">#REF!</definedName>
    <definedName name="_Day23" localSheetId="5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23">#REF!</definedName>
    <definedName name="_Day23" localSheetId="6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33">#REF!</definedName>
    <definedName name="_Day23" localSheetId="7">#REF!</definedName>
    <definedName name="_Day23" localSheetId="34">#REF!</definedName>
    <definedName name="_Day23" localSheetId="35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13">#REF!</definedName>
    <definedName name="_Day23" localSheetId="39">#REF!</definedName>
    <definedName name="_Day23" localSheetId="48">#REF!</definedName>
    <definedName name="_Day23" localSheetId="49">#REF!</definedName>
    <definedName name="_Day23" localSheetId="50">#REF!</definedName>
    <definedName name="_Day23" localSheetId="40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47">#REF!</definedName>
    <definedName name="_Day23" localSheetId="66">#REF!</definedName>
    <definedName name="_Day23" localSheetId="67">#REF!</definedName>
    <definedName name="_Day23" localSheetId="63">#REF!</definedName>
    <definedName name="_Day23">#REF!</definedName>
    <definedName name="_Day24" localSheetId="5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23">#REF!</definedName>
    <definedName name="_Day24" localSheetId="6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33">#REF!</definedName>
    <definedName name="_Day24" localSheetId="7">#REF!</definedName>
    <definedName name="_Day24" localSheetId="34">#REF!</definedName>
    <definedName name="_Day24" localSheetId="35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13">#REF!</definedName>
    <definedName name="_Day24" localSheetId="39">#REF!</definedName>
    <definedName name="_Day24" localSheetId="48">#REF!</definedName>
    <definedName name="_Day24" localSheetId="49">#REF!</definedName>
    <definedName name="_Day24" localSheetId="50">#REF!</definedName>
    <definedName name="_Day24" localSheetId="40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47">#REF!</definedName>
    <definedName name="_Day24" localSheetId="66">#REF!</definedName>
    <definedName name="_Day24" localSheetId="67">#REF!</definedName>
    <definedName name="_Day24" localSheetId="63">#REF!</definedName>
    <definedName name="_Day24">#REF!</definedName>
    <definedName name="_Day25" localSheetId="5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23">#REF!</definedName>
    <definedName name="_Day25" localSheetId="6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33">#REF!</definedName>
    <definedName name="_Day25" localSheetId="7">#REF!</definedName>
    <definedName name="_Day25" localSheetId="34">#REF!</definedName>
    <definedName name="_Day25" localSheetId="35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13">#REF!</definedName>
    <definedName name="_Day25" localSheetId="39">#REF!</definedName>
    <definedName name="_Day25" localSheetId="48">#REF!</definedName>
    <definedName name="_Day25" localSheetId="49">#REF!</definedName>
    <definedName name="_Day25" localSheetId="50">#REF!</definedName>
    <definedName name="_Day25" localSheetId="40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47">#REF!</definedName>
    <definedName name="_Day25" localSheetId="66">#REF!</definedName>
    <definedName name="_Day25" localSheetId="67">#REF!</definedName>
    <definedName name="_Day25" localSheetId="63">#REF!</definedName>
    <definedName name="_Day25">#REF!</definedName>
    <definedName name="_Day26" localSheetId="5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23">#REF!</definedName>
    <definedName name="_Day26" localSheetId="6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33">#REF!</definedName>
    <definedName name="_Day26" localSheetId="7">#REF!</definedName>
    <definedName name="_Day26" localSheetId="34">#REF!</definedName>
    <definedName name="_Day26" localSheetId="35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13">#REF!</definedName>
    <definedName name="_Day26" localSheetId="39">#REF!</definedName>
    <definedName name="_Day26" localSheetId="48">#REF!</definedName>
    <definedName name="_Day26" localSheetId="49">#REF!</definedName>
    <definedName name="_Day26" localSheetId="50">#REF!</definedName>
    <definedName name="_Day26" localSheetId="40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47">#REF!</definedName>
    <definedName name="_Day26" localSheetId="66">#REF!</definedName>
    <definedName name="_Day26" localSheetId="67">#REF!</definedName>
    <definedName name="_Day26" localSheetId="63">#REF!</definedName>
    <definedName name="_Day26">#REF!</definedName>
    <definedName name="_Day27" localSheetId="5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23">#REF!</definedName>
    <definedName name="_Day27" localSheetId="6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33">#REF!</definedName>
    <definedName name="_Day27" localSheetId="7">#REF!</definedName>
    <definedName name="_Day27" localSheetId="34">#REF!</definedName>
    <definedName name="_Day27" localSheetId="35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13">#REF!</definedName>
    <definedName name="_Day27" localSheetId="39">#REF!</definedName>
    <definedName name="_Day27" localSheetId="48">#REF!</definedName>
    <definedName name="_Day27" localSheetId="49">#REF!</definedName>
    <definedName name="_Day27" localSheetId="50">#REF!</definedName>
    <definedName name="_Day27" localSheetId="40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47">#REF!</definedName>
    <definedName name="_Day27" localSheetId="66">#REF!</definedName>
    <definedName name="_Day27" localSheetId="67">#REF!</definedName>
    <definedName name="_Day27" localSheetId="63">#REF!</definedName>
    <definedName name="_Day27">#REF!</definedName>
    <definedName name="_Day28" localSheetId="5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23">#REF!</definedName>
    <definedName name="_Day28" localSheetId="6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33">#REF!</definedName>
    <definedName name="_Day28" localSheetId="7">#REF!</definedName>
    <definedName name="_Day28" localSheetId="34">#REF!</definedName>
    <definedName name="_Day28" localSheetId="35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13">#REF!</definedName>
    <definedName name="_Day28" localSheetId="39">#REF!</definedName>
    <definedName name="_Day28" localSheetId="48">#REF!</definedName>
    <definedName name="_Day28" localSheetId="49">#REF!</definedName>
    <definedName name="_Day28" localSheetId="50">#REF!</definedName>
    <definedName name="_Day28" localSheetId="40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47">#REF!</definedName>
    <definedName name="_Day28" localSheetId="66">#REF!</definedName>
    <definedName name="_Day28" localSheetId="67">#REF!</definedName>
    <definedName name="_Day28" localSheetId="63">#REF!</definedName>
    <definedName name="_Day28">#REF!</definedName>
    <definedName name="_Day29" localSheetId="5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23">#REF!</definedName>
    <definedName name="_Day29" localSheetId="6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33">#REF!</definedName>
    <definedName name="_Day29" localSheetId="7">#REF!</definedName>
    <definedName name="_Day29" localSheetId="34">#REF!</definedName>
    <definedName name="_Day29" localSheetId="35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13">#REF!</definedName>
    <definedName name="_Day29" localSheetId="39">#REF!</definedName>
    <definedName name="_Day29" localSheetId="48">#REF!</definedName>
    <definedName name="_Day29" localSheetId="49">#REF!</definedName>
    <definedName name="_Day29" localSheetId="50">#REF!</definedName>
    <definedName name="_Day29" localSheetId="40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47">#REF!</definedName>
    <definedName name="_Day29" localSheetId="66">#REF!</definedName>
    <definedName name="_Day29" localSheetId="67">#REF!</definedName>
    <definedName name="_Day29" localSheetId="63">#REF!</definedName>
    <definedName name="_Day29">#REF!</definedName>
    <definedName name="_Day3" localSheetId="5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23">#REF!</definedName>
    <definedName name="_Day3" localSheetId="6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33">#REF!</definedName>
    <definedName name="_Day3" localSheetId="7">#REF!</definedName>
    <definedName name="_Day3" localSheetId="34">#REF!</definedName>
    <definedName name="_Day3" localSheetId="35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13">#REF!</definedName>
    <definedName name="_Day3" localSheetId="39">#REF!</definedName>
    <definedName name="_Day3" localSheetId="48">#REF!</definedName>
    <definedName name="_Day3" localSheetId="49">#REF!</definedName>
    <definedName name="_Day3" localSheetId="50">#REF!</definedName>
    <definedName name="_Day3" localSheetId="40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47">#REF!</definedName>
    <definedName name="_Day3" localSheetId="66">#REF!</definedName>
    <definedName name="_Day3" localSheetId="67">#REF!</definedName>
    <definedName name="_Day3" localSheetId="63">#REF!</definedName>
    <definedName name="_Day3">#REF!</definedName>
    <definedName name="_Day30" localSheetId="5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23">#REF!</definedName>
    <definedName name="_Day30" localSheetId="6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33">#REF!</definedName>
    <definedName name="_Day30" localSheetId="7">#REF!</definedName>
    <definedName name="_Day30" localSheetId="34">#REF!</definedName>
    <definedName name="_Day30" localSheetId="35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13">#REF!</definedName>
    <definedName name="_Day30" localSheetId="39">#REF!</definedName>
    <definedName name="_Day30" localSheetId="48">#REF!</definedName>
    <definedName name="_Day30" localSheetId="49">#REF!</definedName>
    <definedName name="_Day30" localSheetId="50">#REF!</definedName>
    <definedName name="_Day30" localSheetId="40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47">#REF!</definedName>
    <definedName name="_Day30" localSheetId="66">#REF!</definedName>
    <definedName name="_Day30" localSheetId="67">#REF!</definedName>
    <definedName name="_Day30" localSheetId="63">#REF!</definedName>
    <definedName name="_Day30">#REF!</definedName>
    <definedName name="_Day31" localSheetId="5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23">#REF!</definedName>
    <definedName name="_Day31" localSheetId="6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33">#REF!</definedName>
    <definedName name="_Day31" localSheetId="7">#REF!</definedName>
    <definedName name="_Day31" localSheetId="34">#REF!</definedName>
    <definedName name="_Day31" localSheetId="35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13">#REF!</definedName>
    <definedName name="_Day31" localSheetId="39">#REF!</definedName>
    <definedName name="_Day31" localSheetId="48">#REF!</definedName>
    <definedName name="_Day31" localSheetId="49">#REF!</definedName>
    <definedName name="_Day31" localSheetId="50">#REF!</definedName>
    <definedName name="_Day31" localSheetId="40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47">#REF!</definedName>
    <definedName name="_Day31" localSheetId="66">#REF!</definedName>
    <definedName name="_Day31" localSheetId="67">#REF!</definedName>
    <definedName name="_Day31" localSheetId="63">#REF!</definedName>
    <definedName name="_Day31">#REF!</definedName>
    <definedName name="_Day4" localSheetId="5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23">#REF!</definedName>
    <definedName name="_Day4" localSheetId="6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33">#REF!</definedName>
    <definedName name="_Day4" localSheetId="7">#REF!</definedName>
    <definedName name="_Day4" localSheetId="34">#REF!</definedName>
    <definedName name="_Day4" localSheetId="35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13">#REF!</definedName>
    <definedName name="_Day4" localSheetId="39">#REF!</definedName>
    <definedName name="_Day4" localSheetId="48">#REF!</definedName>
    <definedName name="_Day4" localSheetId="49">#REF!</definedName>
    <definedName name="_Day4" localSheetId="50">#REF!</definedName>
    <definedName name="_Day4" localSheetId="40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47">#REF!</definedName>
    <definedName name="_Day4" localSheetId="66">#REF!</definedName>
    <definedName name="_Day4" localSheetId="67">#REF!</definedName>
    <definedName name="_Day4" localSheetId="63">#REF!</definedName>
    <definedName name="_Day4">#REF!</definedName>
    <definedName name="_Day5" localSheetId="5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23">#REF!</definedName>
    <definedName name="_Day5" localSheetId="6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33">#REF!</definedName>
    <definedName name="_Day5" localSheetId="7">#REF!</definedName>
    <definedName name="_Day5" localSheetId="34">#REF!</definedName>
    <definedName name="_Day5" localSheetId="35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13">#REF!</definedName>
    <definedName name="_Day5" localSheetId="39">#REF!</definedName>
    <definedName name="_Day5" localSheetId="48">#REF!</definedName>
    <definedName name="_Day5" localSheetId="49">#REF!</definedName>
    <definedName name="_Day5" localSheetId="50">#REF!</definedName>
    <definedName name="_Day5" localSheetId="40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47">#REF!</definedName>
    <definedName name="_Day5" localSheetId="66">#REF!</definedName>
    <definedName name="_Day5" localSheetId="67">#REF!</definedName>
    <definedName name="_Day5" localSheetId="63">#REF!</definedName>
    <definedName name="_Day5">#REF!</definedName>
    <definedName name="_Day6" localSheetId="5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23">#REF!</definedName>
    <definedName name="_Day6" localSheetId="6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33">#REF!</definedName>
    <definedName name="_Day6" localSheetId="7">#REF!</definedName>
    <definedName name="_Day6" localSheetId="34">#REF!</definedName>
    <definedName name="_Day6" localSheetId="35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13">#REF!</definedName>
    <definedName name="_Day6" localSheetId="39">#REF!</definedName>
    <definedName name="_Day6" localSheetId="48">#REF!</definedName>
    <definedName name="_Day6" localSheetId="49">#REF!</definedName>
    <definedName name="_Day6" localSheetId="50">#REF!</definedName>
    <definedName name="_Day6" localSheetId="40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47">#REF!</definedName>
    <definedName name="_Day6" localSheetId="66">#REF!</definedName>
    <definedName name="_Day6" localSheetId="67">#REF!</definedName>
    <definedName name="_Day6" localSheetId="63">#REF!</definedName>
    <definedName name="_Day6">#REF!</definedName>
    <definedName name="_Day7" localSheetId="5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23">#REF!</definedName>
    <definedName name="_Day7" localSheetId="6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33">#REF!</definedName>
    <definedName name="_Day7" localSheetId="7">#REF!</definedName>
    <definedName name="_Day7" localSheetId="34">#REF!</definedName>
    <definedName name="_Day7" localSheetId="35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13">#REF!</definedName>
    <definedName name="_Day7" localSheetId="39">#REF!</definedName>
    <definedName name="_Day7" localSheetId="48">#REF!</definedName>
    <definedName name="_Day7" localSheetId="49">#REF!</definedName>
    <definedName name="_Day7" localSheetId="50">#REF!</definedName>
    <definedName name="_Day7" localSheetId="40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47">#REF!</definedName>
    <definedName name="_Day7" localSheetId="66">#REF!</definedName>
    <definedName name="_Day7" localSheetId="67">#REF!</definedName>
    <definedName name="_Day7" localSheetId="63">#REF!</definedName>
    <definedName name="_Day7">#REF!</definedName>
    <definedName name="_Day8" localSheetId="5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23">#REF!</definedName>
    <definedName name="_Day8" localSheetId="6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33">#REF!</definedName>
    <definedName name="_Day8" localSheetId="7">#REF!</definedName>
    <definedName name="_Day8" localSheetId="34">#REF!</definedName>
    <definedName name="_Day8" localSheetId="35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13">#REF!</definedName>
    <definedName name="_Day8" localSheetId="39">#REF!</definedName>
    <definedName name="_Day8" localSheetId="48">#REF!</definedName>
    <definedName name="_Day8" localSheetId="49">#REF!</definedName>
    <definedName name="_Day8" localSheetId="50">#REF!</definedName>
    <definedName name="_Day8" localSheetId="40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47">#REF!</definedName>
    <definedName name="_Day8" localSheetId="66">#REF!</definedName>
    <definedName name="_Day8" localSheetId="67">#REF!</definedName>
    <definedName name="_Day8" localSheetId="63">#REF!</definedName>
    <definedName name="_Day8">#REF!</definedName>
    <definedName name="_Day9" localSheetId="5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23">#REF!</definedName>
    <definedName name="_Day9" localSheetId="6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33">#REF!</definedName>
    <definedName name="_Day9" localSheetId="7">#REF!</definedName>
    <definedName name="_Day9" localSheetId="34">#REF!</definedName>
    <definedName name="_Day9" localSheetId="35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13">#REF!</definedName>
    <definedName name="_Day9" localSheetId="39">#REF!</definedName>
    <definedName name="_Day9" localSheetId="48">#REF!</definedName>
    <definedName name="_Day9" localSheetId="49">#REF!</definedName>
    <definedName name="_Day9" localSheetId="50">#REF!</definedName>
    <definedName name="_Day9" localSheetId="40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47">#REF!</definedName>
    <definedName name="_Day9" localSheetId="66">#REF!</definedName>
    <definedName name="_Day9" localSheetId="67">#REF!</definedName>
    <definedName name="_Day9" localSheetId="63">#REF!</definedName>
    <definedName name="_Day9">#REF!</definedName>
    <definedName name="_xlnm._FilterDatabase" localSheetId="5" hidden="1">'1'!$DL$2:$DO$3</definedName>
    <definedName name="_xlnm._FilterDatabase" localSheetId="14" hidden="1">'10'!$DL$2:$DO$3</definedName>
    <definedName name="_xlnm._FilterDatabase" localSheetId="15" hidden="1">'11'!$DL$2:$DO$3</definedName>
    <definedName name="_xlnm._FilterDatabase" localSheetId="16" hidden="1">'12'!$DL$2:$DO$3</definedName>
    <definedName name="_xlnm._FilterDatabase" localSheetId="17" hidden="1">'13'!$DL$2:$DO$3</definedName>
    <definedName name="_xlnm._FilterDatabase" localSheetId="18" hidden="1">'14'!$DL$2:$DO$3</definedName>
    <definedName name="_xlnm._FilterDatabase" localSheetId="19" hidden="1">'15'!$DL$2:$DO$3</definedName>
    <definedName name="_xlnm._FilterDatabase" localSheetId="20" hidden="1">'16'!$DL$2:$DO$3</definedName>
    <definedName name="_xlnm._FilterDatabase" localSheetId="21" hidden="1">'17'!$DL$2:$DO$3</definedName>
    <definedName name="_xlnm._FilterDatabase" localSheetId="22" hidden="1">'18'!$DL$2:$DO$3</definedName>
    <definedName name="_xlnm._FilterDatabase" localSheetId="23" hidden="1">'19'!$DL$2:$DO$3</definedName>
    <definedName name="_xlnm._FilterDatabase" localSheetId="6" hidden="1">'2'!$DL$2:$DO$3</definedName>
    <definedName name="_xlnm._FilterDatabase" localSheetId="24" hidden="1">'20'!$DL$2:$DO$3</definedName>
    <definedName name="_xlnm._FilterDatabase" localSheetId="25" hidden="1">'21'!$DL$2:$DO$3</definedName>
    <definedName name="_xlnm._FilterDatabase" localSheetId="26" hidden="1">'22'!$DL$2:$DO$3</definedName>
    <definedName name="_xlnm._FilterDatabase" localSheetId="27" hidden="1">'23'!$DL$2:$DO$3</definedName>
    <definedName name="_xlnm._FilterDatabase" localSheetId="28" hidden="1">'24'!$DL$2:$DO$3</definedName>
    <definedName name="_xlnm._FilterDatabase" localSheetId="29" hidden="1">'25'!$DL$2:$DO$3</definedName>
    <definedName name="_xlnm._FilterDatabase" localSheetId="30" hidden="1">'26'!$DL$2:$DO$3</definedName>
    <definedName name="_xlnm._FilterDatabase" localSheetId="31" hidden="1">'27'!$DL$2:$DO$3</definedName>
    <definedName name="_xlnm._FilterDatabase" localSheetId="32" hidden="1">'28'!$DL$2:$DO$3</definedName>
    <definedName name="_xlnm._FilterDatabase" localSheetId="33" hidden="1">'29'!$DL$2:$DO$3</definedName>
    <definedName name="_xlnm._FilterDatabase" localSheetId="7" hidden="1">'3'!$DL$2:$DO$3</definedName>
    <definedName name="_xlnm._FilterDatabase" localSheetId="34" hidden="1">'30'!$DL$2:$DO$3</definedName>
    <definedName name="_xlnm._FilterDatabase" localSheetId="35" hidden="1">'31'!$DL$2:$DO$3</definedName>
    <definedName name="_xlnm._FilterDatabase" localSheetId="8" hidden="1">'4'!$DL$2:$DO$3</definedName>
    <definedName name="_xlnm._FilterDatabase" localSheetId="9" hidden="1">'5'!$DL$2:$DO$3</definedName>
    <definedName name="_xlnm._FilterDatabase" localSheetId="10" hidden="1">'6'!$DL$2:$DO$3</definedName>
    <definedName name="_xlnm._FilterDatabase" localSheetId="11" hidden="1">'7'!$DL$2:$DO$3</definedName>
    <definedName name="_xlnm._FilterDatabase" localSheetId="12" hidden="1">'8'!$DL$2:$DO$3</definedName>
    <definedName name="_xlnm._FilterDatabase" localSheetId="13" hidden="1">'9'!$DL$2:$DO$3</definedName>
    <definedName name="_xlnm._FilterDatabase" localSheetId="38" hidden="1">REMOVAL!$A$1:$U$758</definedName>
    <definedName name="DAY_3." localSheetId="5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23">#REF!</definedName>
    <definedName name="DAY_3." localSheetId="6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33">#REF!</definedName>
    <definedName name="DAY_3." localSheetId="7">#REF!</definedName>
    <definedName name="DAY_3." localSheetId="34">#REF!</definedName>
    <definedName name="DAY_3." localSheetId="35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13">#REF!</definedName>
    <definedName name="DAY_3." localSheetId="39">#REF!</definedName>
    <definedName name="DAY_3." localSheetId="48">#REF!</definedName>
    <definedName name="DAY_3." localSheetId="49">#REF!</definedName>
    <definedName name="DAY_3." localSheetId="50">#REF!</definedName>
    <definedName name="DAY_3." localSheetId="40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47">#REF!</definedName>
    <definedName name="DAY_3." localSheetId="66">#REF!</definedName>
    <definedName name="DAY_3." localSheetId="67">#REF!</definedName>
    <definedName name="DAY_3." localSheetId="63">#REF!</definedName>
    <definedName name="DAY_3.">#REF!</definedName>
    <definedName name="GI" localSheetId="5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23">#REF!</definedName>
    <definedName name="GI" localSheetId="6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33">#REF!</definedName>
    <definedName name="GI" localSheetId="7">#REF!</definedName>
    <definedName name="GI" localSheetId="34">#REF!</definedName>
    <definedName name="GI" localSheetId="35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13">#REF!</definedName>
    <definedName name="GI" localSheetId="39">#REF!</definedName>
    <definedName name="GI" localSheetId="48">#REF!</definedName>
    <definedName name="GI" localSheetId="49">#REF!</definedName>
    <definedName name="GI" localSheetId="50">#REF!</definedName>
    <definedName name="GI" localSheetId="40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47">#REF!</definedName>
    <definedName name="GI" localSheetId="66">#REF!</definedName>
    <definedName name="GI" localSheetId="67">#REF!</definedName>
    <definedName name="GI" localSheetId="63">#REF!</definedName>
    <definedName name="GI">#REF!</definedName>
    <definedName name="GO" localSheetId="5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23">#REF!</definedName>
    <definedName name="GO" localSheetId="6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33">#REF!</definedName>
    <definedName name="GO" localSheetId="7">#REF!</definedName>
    <definedName name="GO" localSheetId="34">#REF!</definedName>
    <definedName name="GO" localSheetId="35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13">#REF!</definedName>
    <definedName name="GO" localSheetId="39">#REF!</definedName>
    <definedName name="GO" localSheetId="48">#REF!</definedName>
    <definedName name="GO" localSheetId="49">#REF!</definedName>
    <definedName name="GO" localSheetId="50">#REF!</definedName>
    <definedName name="GO" localSheetId="40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47">#REF!</definedName>
    <definedName name="GO" localSheetId="66">#REF!</definedName>
    <definedName name="GO" localSheetId="67">#REF!</definedName>
    <definedName name="GO" localSheetId="63">#REF!</definedName>
    <definedName name="GO">#REF!</definedName>
    <definedName name="HTML_CodePage" hidden="1">1252</definedName>
    <definedName name="HTML_Control" localSheetId="5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23" hidden="1">{"'MONTHLY REPORT'!$A$1:$DZ$55"}</definedName>
    <definedName name="HTML_Control" localSheetId="6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33" hidden="1">{"'MONTHLY REPORT'!$A$1:$DZ$55"}</definedName>
    <definedName name="HTML_Control" localSheetId="7" hidden="1">{"'MONTHLY REPORT'!$A$1:$DZ$55"}</definedName>
    <definedName name="HTML_Control" localSheetId="34" hidden="1">{"'MONTHLY REPORT'!$A$1:$DZ$55"}</definedName>
    <definedName name="HTML_Control" localSheetId="35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13" hidden="1">{"'MONTHLY REPORT'!$A$1:$DZ$55"}</definedName>
    <definedName name="HTML_Control" localSheetId="37" hidden="1">{"'MONTHLY REPORT'!$A$1:$DZ$55"}</definedName>
    <definedName name="HTML_Control" localSheetId="74" hidden="1">{"'MONTHLY REPORT'!$A$1:$DZ$55"}</definedName>
    <definedName name="HTML_Control" localSheetId="39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40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72" hidden="1">{"'MONTHLY REPORT'!$A$1:$DZ$55"}</definedName>
    <definedName name="HTML_Control" localSheetId="71" hidden="1">{"'MONTHLY REPORT'!$A$1:$DZ$55"}</definedName>
    <definedName name="HTML_Control" localSheetId="80" hidden="1">{"'MONTHLY REPORT'!$A$1:$DZ$55"}</definedName>
    <definedName name="HTML_Control" localSheetId="73" hidden="1">{"'MONTHLY REPORT'!$A$1:$DZ$55"}</definedName>
    <definedName name="HTML_Control" localSheetId="70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8">' CT (3)'!$A$1:$I$46</definedName>
    <definedName name="_xlnm.Print_Area" localSheetId="5">'1'!$A$1:$EE$38</definedName>
    <definedName name="_xlnm.Print_Area" localSheetId="14">'10'!$A$1:$DL$36</definedName>
    <definedName name="_xlnm.Print_Area" localSheetId="15">'11'!$A$1:$DL$36</definedName>
    <definedName name="_xlnm.Print_Area" localSheetId="16">'12'!$A$1:$DL$36</definedName>
    <definedName name="_xlnm.Print_Area" localSheetId="17">'13'!$A$1:$DL$36</definedName>
    <definedName name="_xlnm.Print_Area" localSheetId="18">'14'!$A$1:$DL$36</definedName>
    <definedName name="_xlnm.Print_Area" localSheetId="19">'15'!$A$1:$DL$36</definedName>
    <definedName name="_xlnm.Print_Area" localSheetId="20">'16'!$A$1:$DL$36</definedName>
    <definedName name="_xlnm.Print_Area" localSheetId="21">'17'!$A$1:$DL$36</definedName>
    <definedName name="_xlnm.Print_Area" localSheetId="22">'18'!$A$1:$DL$36</definedName>
    <definedName name="_xlnm.Print_Area" localSheetId="23">'19'!$A$1:$DL$36</definedName>
    <definedName name="_xlnm.Print_Area" localSheetId="6">'2'!$A$1:$DL$36</definedName>
    <definedName name="_xlnm.Print_Area" localSheetId="24">'20'!$A$1:$DL$36</definedName>
    <definedName name="_xlnm.Print_Area" localSheetId="25">'21'!$A$1:$DL$36</definedName>
    <definedName name="_xlnm.Print_Area" localSheetId="26">'22'!$A$1:$DL$36</definedName>
    <definedName name="_xlnm.Print_Area" localSheetId="27">'23'!$A$1:$DL$36</definedName>
    <definedName name="_xlnm.Print_Area" localSheetId="28">'24'!$A$1:$DL$36</definedName>
    <definedName name="_xlnm.Print_Area" localSheetId="29">'25'!$A$1:$DL$36</definedName>
    <definedName name="_xlnm.Print_Area" localSheetId="30">'26'!$A$1:$DL$36</definedName>
    <definedName name="_xlnm.Print_Area" localSheetId="31">'27'!$A$1:$DL$36</definedName>
    <definedName name="_xlnm.Print_Area" localSheetId="32">'28'!$A$1:$DL$36</definedName>
    <definedName name="_xlnm.Print_Area" localSheetId="33">'29'!$A$1:$DL$36</definedName>
    <definedName name="_xlnm.Print_Area" localSheetId="7">'3'!$A$1:$DL$36</definedName>
    <definedName name="_xlnm.Print_Area" localSheetId="34">'30'!$A$1:$DL$36</definedName>
    <definedName name="_xlnm.Print_Area" localSheetId="35">'31'!$A$1:$DL$36</definedName>
    <definedName name="_xlnm.Print_Area" localSheetId="8">'4'!$A$1:$DL$36</definedName>
    <definedName name="_xlnm.Print_Area" localSheetId="9">'5'!$A$1:$DU$36</definedName>
    <definedName name="_xlnm.Print_Area" localSheetId="10">'6'!$A$1:$DT$38</definedName>
    <definedName name="_xlnm.Print_Area" localSheetId="11">'7'!$A$1:$DL$36</definedName>
    <definedName name="_xlnm.Print_Area" localSheetId="12">'8'!$A$1:$DL$36</definedName>
    <definedName name="_xlnm.Print_Area" localSheetId="13">'9'!$A$1:$DL$36</definedName>
    <definedName name="_xlnm.Print_Area" localSheetId="75">Bacteria!$A$1:$U$21</definedName>
    <definedName name="_xlnm.Print_Area" localSheetId="74">'Bacteria(new)'!$A$1:$AF$73</definedName>
    <definedName name="_xlnm.Print_Area" localSheetId="39">'BW 1'!$A$1:$K$46</definedName>
    <definedName name="_xlnm.Print_Area" localSheetId="48">'BW 10'!$A$1:$K$46</definedName>
    <definedName name="_xlnm.Print_Area" localSheetId="49">'BW 11'!$A$1:$K$46</definedName>
    <definedName name="_xlnm.Print_Area" localSheetId="50">'BW 12'!$A$1:$K$46</definedName>
    <definedName name="_xlnm.Print_Area" localSheetId="40">'BW 2'!$A$1:$K$46</definedName>
    <definedName name="_xlnm.Print_Area" localSheetId="41">'BW 3'!$A$1:$K$46</definedName>
    <definedName name="_xlnm.Print_Area" localSheetId="42">'BW 4'!$A$1:$K$46</definedName>
    <definedName name="_xlnm.Print_Area" localSheetId="43">'BW 5'!$A$1:$K$46</definedName>
    <definedName name="_xlnm.Print_Area" localSheetId="44">'BW 6'!$A$1:$K$46</definedName>
    <definedName name="_xlnm.Print_Area" localSheetId="45">'BW 7'!$A$1:$K$46</definedName>
    <definedName name="_xlnm.Print_Area" localSheetId="46">'BW 8'!$A$1:$K$46</definedName>
    <definedName name="_xlnm.Print_Area" localSheetId="47">'BW 9'!$A$1:$K$46</definedName>
    <definedName name="_xlnm.Print_Area" localSheetId="3">'CHEM 1'!$A$1:$T$46</definedName>
    <definedName name="_xlnm.Print_Area" localSheetId="59">'Chem Dose'!$A$1:$O$52</definedName>
    <definedName name="_xlnm.Print_Area" localSheetId="58">'Chems lbs'!$A$1:$O$52</definedName>
    <definedName name="_xlnm.Print_Area" localSheetId="72">Chloramine!$A$1:$H$44</definedName>
    <definedName name="_xlnm.Print_Area" localSheetId="66">'CT  (1)'!$A$1:$I$46</definedName>
    <definedName name="_xlnm.Print_Area" localSheetId="67">'CT  (2)'!$A$1:$I$46</definedName>
    <definedName name="_xlnm.Print_Area" localSheetId="65">'CT Calc '!$A$1:$K$48</definedName>
    <definedName name="_xlnm.Print_Area" localSheetId="71">Distribution!$A$1:$G$47</definedName>
    <definedName name="_xlnm.Print_Area" localSheetId="56">Finished!$A$1:$K$47</definedName>
    <definedName name="_xlnm.Print_Area" localSheetId="57">Finished2!$A$1:$K$47</definedName>
    <definedName name="_xlnm.Print_Area" localSheetId="54">Flows!$A$1:$I$47</definedName>
    <definedName name="_xlnm.Print_Area" localSheetId="61">'Indiv Filter'!$A$1:$Q$51</definedName>
    <definedName name="_xlnm.Print_Area" localSheetId="62">'Individual Filters'!$A$1:$H$52</definedName>
    <definedName name="_xlnm.Print_Area" localSheetId="80">'LAB '!$A$1:$DL$39</definedName>
    <definedName name="_xlnm.Print_Area" localSheetId="63">'MOR CT'!$A$1:$I$46</definedName>
    <definedName name="_xlnm.Print_Area" localSheetId="1">'PLANT CHECK'!$A$1:$P$63</definedName>
    <definedName name="_xlnm.Print_Area" localSheetId="55">'Raw &amp; Coagulated'!$A$1:$L$48</definedName>
    <definedName name="_xlnm.Print_Area" localSheetId="38">REMOVAL!$A$1:$U$753</definedName>
    <definedName name="_xlnm.Print_Area" localSheetId="4">'RUN TIME'!$A$1:$F$40</definedName>
    <definedName name="_xlnm.Print_Area" localSheetId="73">TOC!$A$1:$J$51</definedName>
    <definedName name="_xlnm.Print_Area" localSheetId="53">'Total Flows'!$A$1:$L$51</definedName>
    <definedName name="_xlnm.Print_Area" localSheetId="60">Turbidity!$A$1:$I$51</definedName>
    <definedName name="Y" localSheetId="5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23">#REF!</definedName>
    <definedName name="Y" localSheetId="6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33">#REF!</definedName>
    <definedName name="Y" localSheetId="7">#REF!</definedName>
    <definedName name="Y" localSheetId="34">#REF!</definedName>
    <definedName name="Y" localSheetId="35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13">#REF!</definedName>
    <definedName name="Y" localSheetId="39">#REF!</definedName>
    <definedName name="Y" localSheetId="48">#REF!</definedName>
    <definedName name="Y" localSheetId="49">#REF!</definedName>
    <definedName name="Y" localSheetId="50">#REF!</definedName>
    <definedName name="Y" localSheetId="40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47">#REF!</definedName>
    <definedName name="Y" localSheetId="66">#REF!</definedName>
    <definedName name="Y" localSheetId="67">#REF!</definedName>
    <definedName name="Y" localSheetId="63">#REF!</definedName>
    <definedName name="Y">#REF!</definedName>
    <definedName name="Z_0007BA7A_991B_4155_A123_5A7F03FF6FF4_.wvu.FilterData" localSheetId="14" hidden="1">'10'!$DL$2:$DO$3</definedName>
    <definedName name="Z_000EC104_A17D_4F49_B2F4_644480893C5A_.wvu.FilterData" localSheetId="10" hidden="1">'6'!$DL$2:$DO$3</definedName>
    <definedName name="Z_00132268_095E_4AC3_B1DA_7AE11B0BF2F3_.wvu.FilterData" localSheetId="12" hidden="1">'8'!$DL$2:$DO$3</definedName>
    <definedName name="Z_0017F51E_6F7D_4A97_B5A8_EA1C00C29232_.wvu.FilterData" localSheetId="17" hidden="1">'13'!$DL$2:$DO$3</definedName>
    <definedName name="Z_0017F51E_6F7D_4A97_B5A8_EA1C00C29232_.wvu.FilterData" localSheetId="18" hidden="1">'14'!$DL$2:$DO$3</definedName>
    <definedName name="Z_003B502D_D1B8_4D36_8001_E1FFE4EBD634_.wvu.FilterData" localSheetId="29" hidden="1">'25'!$DL$2:$DO$3</definedName>
    <definedName name="Z_0062EB7B_25F4_4E0D_80E4_34A33CF18C59_.wvu.FilterData" localSheetId="30" hidden="1">'26'!$DL$2:$DO$3</definedName>
    <definedName name="Z_006AE5FB_A062_4231_B1C2_BE5850FB6648_.wvu.FilterData" localSheetId="26" hidden="1">'22'!$DL$2:$DO$3</definedName>
    <definedName name="Z_0070DB55_C389_4F4C_AFAE_03CBE1B2FB57_.wvu.FilterData" localSheetId="12" hidden="1">'8'!$DL$2:$DO$3</definedName>
    <definedName name="Z_008B0AD9_1BD9_4C61_99BA_5DE64406511E_.wvu.FilterData" localSheetId="28" hidden="1">'24'!$DL$2:$DO$3</definedName>
    <definedName name="Z_008FF0F4_5991_4C82_98E1_A0F413CDF2D1_.wvu.FilterData" localSheetId="15" hidden="1">'11'!$DL$2:$DO$3</definedName>
    <definedName name="Z_00A61361_7CC5_4A16_A349_D136105076DC_.wvu.FilterData" localSheetId="21" hidden="1">'17'!$DL$2:$DO$3</definedName>
    <definedName name="Z_00B092A8_7B0B_4C02_AA36_85D8B1E1E744_.wvu.FilterData" localSheetId="29" hidden="1">'25'!$DL$2:$DO$3</definedName>
    <definedName name="Z_013BABC8_CF81_4E26_A0F5_8EFEBAB31A68_.wvu.FilterData" localSheetId="9" hidden="1">'5'!$DL$2:$DO$3</definedName>
    <definedName name="Z_0153665C_40AF_48E2_B55E_422F781BC455_.wvu.FilterData" localSheetId="14" hidden="1">'10'!$DL$2:$DO$3</definedName>
    <definedName name="Z_018C74BB_7071_4BAF_A367_BA752AC1A2B7_.wvu.FilterData" localSheetId="11" hidden="1">'7'!$DL$2:$DO$3</definedName>
    <definedName name="Z_019974BD_052D_48AC_B606_319F9159D693_.wvu.FilterData" localSheetId="11" hidden="1">'7'!$DL$2:$DO$3</definedName>
    <definedName name="Z_019BB74E_3A7F_4D35_A797_35F795A6CB0B_.wvu.FilterData" localSheetId="32" hidden="1">'28'!$DL$2:$DO$3</definedName>
    <definedName name="Z_01B29426_8FF0_4C25_A05C_FB92DC3D79FA_.wvu.FilterData" localSheetId="24" hidden="1">'20'!$DL$2:$DO$3</definedName>
    <definedName name="Z_01B9EE4C_3B9D_41A5_9506_467145822320_.wvu.FilterData" localSheetId="29" hidden="1">'25'!$DL$2:$DO$3</definedName>
    <definedName name="Z_01D87EF6_0D52_49E3_9D63_992A0DC16E96_.wvu.FilterData" localSheetId="14" hidden="1">'10'!$DL$2:$DO$3</definedName>
    <definedName name="Z_01D87EF6_0D52_49E3_9D63_992A0DC16E96_.wvu.FilterData" localSheetId="15" hidden="1">'11'!$DL$2:$DO$3</definedName>
    <definedName name="Z_01D87EF6_0D52_49E3_9D63_992A0DC16E96_.wvu.FilterData" localSheetId="12" hidden="1">'8'!$DL$2:$DO$3</definedName>
    <definedName name="Z_01D87EF6_0D52_49E3_9D63_992A0DC16E96_.wvu.FilterData" localSheetId="13" hidden="1">'9'!$DL$2:$DO$3</definedName>
    <definedName name="Z_01D95731_FCE3_4C0B_941E_2B219CF455BE_.wvu.FilterData" localSheetId="32" hidden="1">'28'!$DL$2:$DO$3</definedName>
    <definedName name="Z_01D961E3_971D_43E4_BE7E_EE5EE393EECF_.wvu.FilterData" localSheetId="34" hidden="1">'30'!$DL$2:$DO$3</definedName>
    <definedName name="Z_01E41802_58A0_4866_B223_097C29058CB5_.wvu.FilterData" localSheetId="14" hidden="1">'10'!$DL$2:$DO$3</definedName>
    <definedName name="Z_01F4028F_04B1_45D6_9C21_7C6E33F2B069_.wvu.FilterData" localSheetId="14" hidden="1">'10'!$DL$2:$DO$3</definedName>
    <definedName name="Z_01F6AEEC_E03F_4950_ABBC_5D60AAE3A8C1_.wvu.FilterData" localSheetId="13" hidden="1">'9'!$DL$2:$DO$3</definedName>
    <definedName name="Z_02051EF0_262F_4940_AA1C_FD020CAC3AAE_.wvu.FilterData" localSheetId="9" hidden="1">'5'!$DL$2:$DO$3</definedName>
    <definedName name="Z_02051EF0_262F_4940_AA1C_FD020CAC3AAE_.wvu.FilterData" localSheetId="10" hidden="1">'6'!$DL$2:$DO$3</definedName>
    <definedName name="Z_0207DEF7_2E4E_4D6F_961F_0505F18484BD_.wvu.FilterData" localSheetId="29" hidden="1">'25'!$DL$2:$DO$3</definedName>
    <definedName name="Z_02514758_D4CD_4BEA_ACD2_AC486EAB384E_.wvu.FilterData" localSheetId="18" hidden="1">'14'!$DL$2:$DO$3</definedName>
    <definedName name="Z_025B1689_804D_4A8B_9F24_033D7ACAE945_.wvu.FilterData" localSheetId="16" hidden="1">'12'!$DL$2:$DO$3</definedName>
    <definedName name="Z_025DE65B_D40E_435D_A2D8_3FAD8EE5E6D7_.wvu.FilterData" localSheetId="6" hidden="1">'2'!$DL$2:$DO$3</definedName>
    <definedName name="Z_027EE316_0176_4E64_A89F_0EA43586E223_.wvu.FilterData" localSheetId="21" hidden="1">'17'!$DL$2:$DO$3</definedName>
    <definedName name="Z_029A1216_1B54_468D_8628_78655BE5B2C6_.wvu.FilterData" localSheetId="18" hidden="1">'14'!$DL$2:$DO$3</definedName>
    <definedName name="Z_02A617DE_17BA_47C9_8F93_09F65444B44C_.wvu.FilterData" localSheetId="23" hidden="1">'19'!$DL$2:$DO$3</definedName>
    <definedName name="Z_032D2D53_E317_43F5_8CE2_0F2DB5C88878_.wvu.FilterData" localSheetId="13" hidden="1">'9'!$DL$2:$DO$3</definedName>
    <definedName name="Z_034BB691_62AB_4AA7_A3EE_D4370CA3AFAF_.wvu.FilterData" localSheetId="23" hidden="1">'19'!$DL$2:$DO$3</definedName>
    <definedName name="Z_03596F05_79D9_47BB_A0E0_3C3ED0B1CB64_.wvu.FilterData" localSheetId="23" hidden="1">'19'!$DL$2:$DO$3</definedName>
    <definedName name="Z_03A126D0_9A48_44A0_B3C9_5BE452B64BA8_.wvu.FilterData" localSheetId="24" hidden="1">'20'!$DL$2:$DO$3</definedName>
    <definedName name="Z_03B75E27_D68D_4E95_A3C0_12E1F0084F82_.wvu.FilterData" localSheetId="8" hidden="1">'4'!$DL$2:$DO$3</definedName>
    <definedName name="Z_03D099B8_AACF_40EA_AB0E_CCA9E6B20BC5_.wvu.FilterData" localSheetId="15" hidden="1">'11'!$DL$2:$DO$3</definedName>
    <definedName name="Z_03D099B8_AACF_40EA_AB0E_CCA9E6B20BC5_.wvu.FilterData" localSheetId="16" hidden="1">'12'!$DL$2:$DO$3</definedName>
    <definedName name="Z_03D099B8_AACF_40EA_AB0E_CCA9E6B20BC5_.wvu.FilterData" localSheetId="17" hidden="1">'13'!$DL$2:$DO$3</definedName>
    <definedName name="Z_03D099B8_AACF_40EA_AB0E_CCA9E6B20BC5_.wvu.FilterData" localSheetId="18" hidden="1">'14'!$DL$2:$DO$3</definedName>
    <definedName name="Z_03D099B8_AACF_40EA_AB0E_CCA9E6B20BC5_.wvu.FilterData" localSheetId="19" hidden="1">'15'!$DL$2:$DO$3</definedName>
    <definedName name="Z_03F5363B_05B7_4E44_BAD5_A372BE8D490F_.wvu.FilterData" localSheetId="16" hidden="1">'12'!$DL$2:$DO$3</definedName>
    <definedName name="Z_040484C6_B8F4_4B61_B5C9_B30711CBA506_.wvu.FilterData" localSheetId="18" hidden="1">'14'!$DL$2:$DO$3</definedName>
    <definedName name="Z_0407E330_2925_4C20_BDB8_62771B4D0EC6_.wvu.FilterData" localSheetId="19" hidden="1">'15'!$DL$2:$DO$3</definedName>
    <definedName name="Z_040C43A3_2589_474B_A894_4E3D37D064A8_.wvu.FilterData" localSheetId="19" hidden="1">'15'!$DL$2:$DO$3</definedName>
    <definedName name="Z_0431B22A_AE75_4987_9C2C_5BEA8C82B2C5_.wvu.FilterData" localSheetId="30" hidden="1">'26'!$DL$2:$DO$3</definedName>
    <definedName name="Z_0475B087_B8EA_4DA6_9959_32585D3FA009_.wvu.FilterData" localSheetId="7" hidden="1">'3'!$DL$2:$DO$3</definedName>
    <definedName name="Z_04936D07_2DCF_4B5E_8918_99FF0BDC521D_.wvu.FilterData" localSheetId="20" hidden="1">'16'!$DL$2:$DO$3</definedName>
    <definedName name="Z_04CA3942_5140_4CF8_B587_B4037732DE74_.wvu.FilterData" localSheetId="28" hidden="1">'24'!$DL$2:$DO$3</definedName>
    <definedName name="Z_04E83EAA_C909_4E68_8C9F_BD81E9C79E23_.wvu.FilterData" localSheetId="20" hidden="1">'16'!$DL$2:$DO$3</definedName>
    <definedName name="Z_04F3C4A3_0008_4BE9_ABBC_1C0EF125D4CD_.wvu.FilterData" localSheetId="33" hidden="1">'29'!$DL$2:$DO$3</definedName>
    <definedName name="Z_0571BFAD_34B4_4FBA_A9BF_144690CAB518_.wvu.FilterData" localSheetId="27" hidden="1">'23'!$DL$2:$DO$3</definedName>
    <definedName name="Z_0571BFAD_34B4_4FBA_A9BF_144690CAB518_.wvu.FilterData" localSheetId="28" hidden="1">'24'!$DL$2:$DO$3</definedName>
    <definedName name="Z_05798CEF_5956_4DBF_9F86_F0C8FAA8BA23_.wvu.FilterData" localSheetId="11" hidden="1">'7'!$DL$2:$DO$3</definedName>
    <definedName name="Z_058030D1_F5B4_49B9_8E73_6BD3D38FE4EE_.wvu.FilterData" localSheetId="17" hidden="1">'13'!$DL$2:$DO$3</definedName>
    <definedName name="Z_05827BE3_1E54_4A8B_82A6_60D78170891B_.wvu.FilterData" localSheetId="10" hidden="1">'6'!$DL$2:$DO$3</definedName>
    <definedName name="Z_058C9DA3_4B76_4DAD_A0D5_2C0614DFD830_.wvu.FilterData" localSheetId="6" hidden="1">'2'!$DL$2:$DO$3</definedName>
    <definedName name="Z_0590C525_78C5_4458_B7FC_B77187971FC3_.wvu.FilterData" localSheetId="22" hidden="1">'18'!$DL$2:$DO$3</definedName>
    <definedName name="Z_05B6CB23_96F5_41F9_B60D_E6BB4F53BD5B_.wvu.FilterData" localSheetId="27" hidden="1">'23'!$DL$2:$DO$3</definedName>
    <definedName name="Z_05BB66E7_355B_4154_9979_D329773FEA60_.wvu.FilterData" localSheetId="22" hidden="1">'18'!$DL$2:$DO$3</definedName>
    <definedName name="Z_05BDE18A_3391_4B37_841B_DE2D48433874_.wvu.FilterData" localSheetId="28" hidden="1">'24'!$DL$2:$DO$3</definedName>
    <definedName name="Z_05D379FC_D787_4559_AA66_C9AD35C32522_.wvu.FilterData" localSheetId="18" hidden="1">'14'!$DL$2:$DO$3</definedName>
    <definedName name="Z_05D603AC_B52B_4075_B3CF_9770FFB42C8A_.wvu.FilterData" localSheetId="21" hidden="1">'17'!$DL$2:$DO$3</definedName>
    <definedName name="Z_05E4ADEE_A1B4_46A1_B5C7_F982010399D1_.wvu.FilterData" localSheetId="19" hidden="1">'15'!$DL$2:$DO$3</definedName>
    <definedName name="Z_05F556B4_BB53_4091_8074_08424D22C860_.wvu.FilterData" localSheetId="19" hidden="1">'15'!$DL$2:$DO$3</definedName>
    <definedName name="Z_05FABF42_4840_48CF_92E8_37DFCDFD09EF_.wvu.FilterData" localSheetId="12" hidden="1">'8'!$DL$2:$DO$3</definedName>
    <definedName name="Z_066ED278_E82D_4E98_A7A7_47A706FD3855_.wvu.FilterData" localSheetId="8" hidden="1">'4'!$DL$2:$DO$3</definedName>
    <definedName name="Z_068B9F78_2B03_408D_BC6F_F74F516140EA_.wvu.FilterData" localSheetId="16" hidden="1">'12'!$DL$2:$DO$3</definedName>
    <definedName name="Z_069B3911_572B_4000_B76D_941A81E71005_.wvu.FilterData" localSheetId="30" hidden="1">'26'!$DL$2:$DO$3</definedName>
    <definedName name="Z_06AE459D_9DA4_423B_B795_7C27BC1364D2_.wvu.FilterData" localSheetId="8" hidden="1">'4'!$DL$2:$DO$3</definedName>
    <definedName name="Z_06B68736_A08D_4921_BF44_C357EB3A4071_.wvu.FilterData" localSheetId="26" hidden="1">'22'!$DL$2:$DO$3</definedName>
    <definedName name="Z_06B68736_A08D_4921_BF44_C357EB3A4071_.wvu.FilterData" localSheetId="27" hidden="1">'23'!$DL$2:$DO$3</definedName>
    <definedName name="Z_06CC4E45_A85B_4A8D_91E6_A8B237521361_.wvu.FilterData" localSheetId="6" hidden="1">'2'!$DL$2:$DO$3</definedName>
    <definedName name="Z_06F8AC07_C799_4680_ADB2_552578EDA692_.wvu.FilterData" localSheetId="12" hidden="1">'8'!$DL$2:$DO$3</definedName>
    <definedName name="Z_077877E3_5253_4DA9_93C7_4A788D6A4A49_.wvu.FilterData" localSheetId="30" hidden="1">'26'!$DL$2:$DO$3</definedName>
    <definedName name="Z_079F057C_0622_4D3E_98C2_6335DD950BEA_.wvu.FilterData" localSheetId="31" hidden="1">'27'!$DL$2:$DO$3</definedName>
    <definedName name="Z_0811334B_CA80_4022_82CE_5204698D5B00_.wvu.FilterData" localSheetId="5" hidden="1">'1'!$DL$2:$DO$3</definedName>
    <definedName name="Z_081229F8_3E13_4DBB_B045_6FBC8D658CE5_.wvu.FilterData" localSheetId="26" hidden="1">'22'!$DL$2:$DO$3</definedName>
    <definedName name="Z_083B89EC_FD42_407C_B0C7_8BFC0F44704E_.wvu.FilterData" localSheetId="26" hidden="1">'22'!$DL$2:$DO$3</definedName>
    <definedName name="Z_085D0EFA_A032_4900_B5A9_C285B583E68F_.wvu.FilterData" localSheetId="24" hidden="1">'20'!$DL$2:$DO$3</definedName>
    <definedName name="Z_08688DCC_4579_44E4_8C2B_61894C01D362_.wvu.FilterData" localSheetId="26" hidden="1">'22'!$DL$2:$DO$3</definedName>
    <definedName name="Z_086CB3CB_BC53_4877_B848_2D08D21A4D85_.wvu.FilterData" localSheetId="31" hidden="1">'27'!$DL$2:$DO$3</definedName>
    <definedName name="Z_086D5A8D_E544_41AE_A41E_626C134C4E07_.wvu.FilterData" localSheetId="31" hidden="1">'27'!$DL$2:$DO$3</definedName>
    <definedName name="Z_086D5A8D_E544_41AE_A41E_626C134C4E07_.wvu.FilterData" localSheetId="32" hidden="1">'28'!$DL$2:$DO$3</definedName>
    <definedName name="Z_089BFED3_5AD3_4517_9815_279DF0EF7072_.wvu.FilterData" localSheetId="19" hidden="1">'15'!$DL$2:$DO$3</definedName>
    <definedName name="Z_08A19696_BA92_4C23_B7FE_CB70050961CA_.wvu.FilterData" localSheetId="25" hidden="1">'21'!$DL$2:$DO$3</definedName>
    <definedName name="Z_08E7A361_219D_4C9C_983D_F1CAD71B13E8_.wvu.FilterData" localSheetId="26" hidden="1">'22'!$DL$2:$DO$3</definedName>
    <definedName name="Z_09024388_794E_47B6_B935_8E142E1842A6_.wvu.FilterData" localSheetId="16" hidden="1">'12'!$DL$2:$DO$3</definedName>
    <definedName name="Z_090F23BF_478D_4DB4_AAD4_1AECFF42BFDD_.wvu.FilterData" localSheetId="32" hidden="1">'28'!$DL$2:$DO$3</definedName>
    <definedName name="Z_092656F9_2507_46C3_908F_84C0EED043F2_.wvu.FilterData" localSheetId="12" hidden="1">'8'!$DL$2:$DO$3</definedName>
    <definedName name="Z_0945624F_0FEA_4A62_9475_D0B8864D2455_.wvu.FilterData" localSheetId="5" hidden="1">'1'!$DL$2:$DO$3</definedName>
    <definedName name="Z_0945624F_0FEA_4A62_9475_D0B8864D2455_.wvu.FilterData" localSheetId="14" hidden="1">'10'!$DL$2:$DO$3</definedName>
    <definedName name="Z_0945624F_0FEA_4A62_9475_D0B8864D2455_.wvu.FilterData" localSheetId="15" hidden="1">'11'!$DL$2:$DO$3</definedName>
    <definedName name="Z_0945624F_0FEA_4A62_9475_D0B8864D2455_.wvu.FilterData" localSheetId="16" hidden="1">'12'!$DL$2:$DO$3</definedName>
    <definedName name="Z_0945624F_0FEA_4A62_9475_D0B8864D2455_.wvu.FilterData" localSheetId="17" hidden="1">'13'!$DL$2:$DO$3</definedName>
    <definedName name="Z_0945624F_0FEA_4A62_9475_D0B8864D2455_.wvu.FilterData" localSheetId="18" hidden="1">'14'!$DL$2:$DO$3</definedName>
    <definedName name="Z_0945624F_0FEA_4A62_9475_D0B8864D2455_.wvu.FilterData" localSheetId="19" hidden="1">'15'!$DL$2:$DO$3</definedName>
    <definedName name="Z_0945624F_0FEA_4A62_9475_D0B8864D2455_.wvu.FilterData" localSheetId="20" hidden="1">'16'!$DL$2:$DO$3</definedName>
    <definedName name="Z_0945624F_0FEA_4A62_9475_D0B8864D2455_.wvu.FilterData" localSheetId="21" hidden="1">'17'!$DL$2:$DO$3</definedName>
    <definedName name="Z_0945624F_0FEA_4A62_9475_D0B8864D2455_.wvu.FilterData" localSheetId="22" hidden="1">'18'!$DL$2:$DO$3</definedName>
    <definedName name="Z_0945624F_0FEA_4A62_9475_D0B8864D2455_.wvu.FilterData" localSheetId="23" hidden="1">'19'!$DL$2:$DO$3</definedName>
    <definedName name="Z_0945624F_0FEA_4A62_9475_D0B8864D2455_.wvu.FilterData" localSheetId="6" hidden="1">'2'!$DL$2:$DO$3</definedName>
    <definedName name="Z_0945624F_0FEA_4A62_9475_D0B8864D2455_.wvu.FilterData" localSheetId="24" hidden="1">'20'!$DL$2:$DO$3</definedName>
    <definedName name="Z_0945624F_0FEA_4A62_9475_D0B8864D2455_.wvu.FilterData" localSheetId="25" hidden="1">'21'!$DL$2:$DO$3</definedName>
    <definedName name="Z_0945624F_0FEA_4A62_9475_D0B8864D2455_.wvu.FilterData" localSheetId="26" hidden="1">'22'!$DL$2:$DO$3</definedName>
    <definedName name="Z_0945624F_0FEA_4A62_9475_D0B8864D2455_.wvu.FilterData" localSheetId="27" hidden="1">'23'!$DL$2:$DO$3</definedName>
    <definedName name="Z_0945624F_0FEA_4A62_9475_D0B8864D2455_.wvu.FilterData" localSheetId="28" hidden="1">'24'!$DL$2:$DO$3</definedName>
    <definedName name="Z_0945624F_0FEA_4A62_9475_D0B8864D2455_.wvu.FilterData" localSheetId="29" hidden="1">'25'!$DL$2:$DO$3</definedName>
    <definedName name="Z_0945624F_0FEA_4A62_9475_D0B8864D2455_.wvu.FilterData" localSheetId="30" hidden="1">'26'!$DL$2:$DO$3</definedName>
    <definedName name="Z_0945624F_0FEA_4A62_9475_D0B8864D2455_.wvu.FilterData" localSheetId="31" hidden="1">'27'!$DL$2:$DO$3</definedName>
    <definedName name="Z_0945624F_0FEA_4A62_9475_D0B8864D2455_.wvu.FilterData" localSheetId="32" hidden="1">'28'!$DL$2:$DO$3</definedName>
    <definedName name="Z_0945624F_0FEA_4A62_9475_D0B8864D2455_.wvu.FilterData" localSheetId="33" hidden="1">'29'!$DL$2:$DO$3</definedName>
    <definedName name="Z_0945624F_0FEA_4A62_9475_D0B8864D2455_.wvu.FilterData" localSheetId="7" hidden="1">'3'!$DL$2:$DO$3</definedName>
    <definedName name="Z_0945624F_0FEA_4A62_9475_D0B8864D2455_.wvu.FilterData" localSheetId="34" hidden="1">'30'!$DL$2:$DO$3</definedName>
    <definedName name="Z_0945624F_0FEA_4A62_9475_D0B8864D2455_.wvu.FilterData" localSheetId="35" hidden="1">'31'!$DL$2:$DO$3</definedName>
    <definedName name="Z_0945624F_0FEA_4A62_9475_D0B8864D2455_.wvu.FilterData" localSheetId="8" hidden="1">'4'!$DL$2:$DO$3</definedName>
    <definedName name="Z_0945624F_0FEA_4A62_9475_D0B8864D2455_.wvu.FilterData" localSheetId="9" hidden="1">'5'!$DL$2:$DO$3</definedName>
    <definedName name="Z_0945624F_0FEA_4A62_9475_D0B8864D2455_.wvu.FilterData" localSheetId="10" hidden="1">'6'!$DL$2:$DO$3</definedName>
    <definedName name="Z_0945624F_0FEA_4A62_9475_D0B8864D2455_.wvu.FilterData" localSheetId="11" hidden="1">'7'!$DL$2:$DO$3</definedName>
    <definedName name="Z_0945624F_0FEA_4A62_9475_D0B8864D2455_.wvu.FilterData" localSheetId="12" hidden="1">'8'!$DL$2:$DO$3</definedName>
    <definedName name="Z_0945624F_0FEA_4A62_9475_D0B8864D2455_.wvu.FilterData" localSheetId="13" hidden="1">'9'!$DL$2:$DO$3</definedName>
    <definedName name="Z_09475C83_E0E1_4B85_9D06_AE43CBC0E991_.wvu.FilterData" localSheetId="17" hidden="1">'13'!$DL$2:$DO$3</definedName>
    <definedName name="Z_09475C83_E0E1_4B85_9D06_AE43CBC0E991_.wvu.FilterData" localSheetId="18" hidden="1">'14'!$DL$2:$DO$3</definedName>
    <definedName name="Z_099976FB_AB10_47C1_9830_81A5774EE3AD_.wvu.FilterData" localSheetId="27" hidden="1">'23'!$DL$2:$DO$3</definedName>
    <definedName name="Z_09A4D01C_E3AB_43BE_8EF0_FB2BEF0B3CEA_.wvu.FilterData" localSheetId="32" hidden="1">'28'!$DL$2:$DO$3</definedName>
    <definedName name="Z_09A82A48_2695_4BB7_8586_BC4E445641C2_.wvu.FilterData" localSheetId="32" hidden="1">'28'!$DL$2:$DO$3</definedName>
    <definedName name="Z_09B1B214_6BBA_4F77_B4B6_60601D3197AC_.wvu.FilterData" localSheetId="23" hidden="1">'19'!$DL$2:$DO$3</definedName>
    <definedName name="Z_09B3A0DB_B5F1_4B7D_B2D0_1042C0B389D0_.wvu.FilterData" localSheetId="9" hidden="1">'5'!$DL$2:$DO$3</definedName>
    <definedName name="Z_09F40354_6B75_4EDB_8949_8BF42C450302_.wvu.FilterData" localSheetId="6" hidden="1">'2'!$DL$2:$DO$3</definedName>
    <definedName name="Z_0A356611_F1D7_4658_A43B_FB746E7F7839_.wvu.FilterData" localSheetId="29" hidden="1">'25'!$DL$2:$DO$3</definedName>
    <definedName name="Z_0A4EB770_EBB3_4BC0_9991_A04499FFD979_.wvu.FilterData" localSheetId="22" hidden="1">'18'!$DL$2:$DO$3</definedName>
    <definedName name="Z_0A79671A_1AA9_4B51_939B_F937EEB9873A_.wvu.FilterData" localSheetId="33" hidden="1">'29'!$DL$2:$DO$3</definedName>
    <definedName name="Z_0A79671A_1AA9_4B51_939B_F937EEB9873A_.wvu.FilterData" localSheetId="34" hidden="1">'30'!$DL$2:$DO$3</definedName>
    <definedName name="Z_0A807970_7F36_41A7_87CC_497A38F6ACCD_.wvu.FilterData" localSheetId="21" hidden="1">'17'!$DL$2:$DO$3</definedName>
    <definedName name="Z_0A8755CA_CB82_4B6E_81BD_C20A6EE25179_.wvu.FilterData" localSheetId="25" hidden="1">'21'!$DL$2:$DO$3</definedName>
    <definedName name="Z_0A8C6696_9B28_44C5_A942_3F90939305D9_.wvu.FilterData" localSheetId="22" hidden="1">'18'!$DL$2:$DO$3</definedName>
    <definedName name="Z_0A94B718_52CA_489A_9138_9396614CB078_.wvu.FilterData" localSheetId="11" hidden="1">'7'!$DL$2:$DO$3</definedName>
    <definedName name="Z_0AEAEE73_14CF_400B_95FA_7BFADA2036C4_.wvu.FilterData" localSheetId="21" hidden="1">'17'!$DL$2:$DO$3</definedName>
    <definedName name="Z_0B0002A0_8728_47CA_84DF_80D3FD9F8A35_.wvu.FilterData" localSheetId="24" hidden="1">'20'!$DL$2:$DO$3</definedName>
    <definedName name="Z_0B49B6B7_4488_4BB9_BD88_2360509F54F4_.wvu.FilterData" localSheetId="15" hidden="1">'11'!$DL$2:$DO$3</definedName>
    <definedName name="Z_0B711593_EDBD_47C6_BD03_C3D84977FC25_.wvu.FilterData" localSheetId="14" hidden="1">'10'!$DL$2:$DO$3</definedName>
    <definedName name="Z_0B813EDA_2D05_4695_BAE8_1957C53AF118_.wvu.FilterData" localSheetId="29" hidden="1">'25'!$DL$2:$DO$3</definedName>
    <definedName name="Z_0B963895_04DB_4067_8A49_02BD157A6FA2_.wvu.FilterData" localSheetId="26" hidden="1">'22'!$DL$2:$DO$3</definedName>
    <definedName name="Z_0B963895_04DB_4067_8A49_02BD157A6FA2_.wvu.FilterData" localSheetId="27" hidden="1">'23'!$DL$2:$DO$3</definedName>
    <definedName name="Z_0BB13E2A_D6CF_4BAB_AD4D_932653E3FCDA_.wvu.FilterData" localSheetId="22" hidden="1">'18'!$DL$2:$DO$3</definedName>
    <definedName name="Z_0C0EA991_A72A_45E9_9404_EF3F63E9DF71_.wvu.FilterData" localSheetId="17" hidden="1">'13'!$DL$2:$DO$3</definedName>
    <definedName name="Z_0C336285_48A0_4783_A597_DC9A83EBE4DA_.wvu.FilterData" localSheetId="30" hidden="1">'26'!$DL$2:$DO$3</definedName>
    <definedName name="Z_0C623FC8_AB7D_47DA_8EF8_3C054DB7A598_.wvu.FilterData" localSheetId="22" hidden="1">'18'!$DL$2:$DO$3</definedName>
    <definedName name="Z_0C851E11_9040_4DB1_B781_25074A19D469_.wvu.FilterData" localSheetId="18" hidden="1">'14'!$DL$2:$DO$3</definedName>
    <definedName name="Z_0C9B7290_1B70_485D_A51C_C723F74526B0_.wvu.FilterData" localSheetId="8" hidden="1">'4'!$DL$2:$DO$3</definedName>
    <definedName name="Z_0CB672F0_DB97_46D6_8F27_E6BB1C0D3F2F_.wvu.FilterData" localSheetId="10" hidden="1">'6'!$DL$2:$DO$3</definedName>
    <definedName name="Z_0CC045E3_36E0_433D_8612_2E55737A26B0_.wvu.FilterData" localSheetId="5" hidden="1">'1'!$DL$2:$DO$3</definedName>
    <definedName name="Z_0CC045E3_36E0_433D_8612_2E55737A26B0_.wvu.FilterData" localSheetId="14" hidden="1">'10'!$DL$2:$DO$3</definedName>
    <definedName name="Z_0CC045E3_36E0_433D_8612_2E55737A26B0_.wvu.FilterData" localSheetId="6" hidden="1">'2'!$DL$2:$DO$3</definedName>
    <definedName name="Z_0CC045E3_36E0_433D_8612_2E55737A26B0_.wvu.FilterData" localSheetId="7" hidden="1">'3'!$DL$2:$DO$3</definedName>
    <definedName name="Z_0CC045E3_36E0_433D_8612_2E55737A26B0_.wvu.FilterData" localSheetId="8" hidden="1">'4'!$DL$2:$DO$3</definedName>
    <definedName name="Z_0CC045E3_36E0_433D_8612_2E55737A26B0_.wvu.FilterData" localSheetId="9" hidden="1">'5'!$DL$2:$DO$3</definedName>
    <definedName name="Z_0CC045E3_36E0_433D_8612_2E55737A26B0_.wvu.FilterData" localSheetId="10" hidden="1">'6'!$DL$2:$DO$3</definedName>
    <definedName name="Z_0CC045E3_36E0_433D_8612_2E55737A26B0_.wvu.FilterData" localSheetId="11" hidden="1">'7'!$DL$2:$DO$3</definedName>
    <definedName name="Z_0CC045E3_36E0_433D_8612_2E55737A26B0_.wvu.FilterData" localSheetId="12" hidden="1">'8'!$DL$2:$DO$3</definedName>
    <definedName name="Z_0CC045E3_36E0_433D_8612_2E55737A26B0_.wvu.FilterData" localSheetId="13" hidden="1">'9'!$DL$2:$DO$3</definedName>
    <definedName name="Z_0D254362_E473_49C3_B457_3B6C90F531E0_.wvu.FilterData" localSheetId="26" hidden="1">'22'!$DL$2:$DO$3</definedName>
    <definedName name="Z_0DAD258E_93C6_43CE_9D96_938668C53802_.wvu.FilterData" localSheetId="27" hidden="1">'23'!$DL$2:$DO$3</definedName>
    <definedName name="Z_0DAFC828_F48F_4ACB_A5C9_2F88E383EB66_.wvu.FilterData" localSheetId="12" hidden="1">'8'!$DL$2:$DO$3</definedName>
    <definedName name="Z_0DB6C353_F53A_4608_932A_CBC07F521F70_.wvu.FilterData" localSheetId="20" hidden="1">'16'!$DL$2:$DO$3</definedName>
    <definedName name="Z_0DED19DB_3FE6_47DA_9F2F_E7761E84FF32_.wvu.FilterData" localSheetId="19" hidden="1">'15'!$DL$2:$DO$3</definedName>
    <definedName name="Z_0E2E68F2_DA5C_4567_941C_D21932D13903_.wvu.FilterData" localSheetId="16" hidden="1">'12'!$DL$2:$DO$3</definedName>
    <definedName name="Z_0E3B5ACD_FBD7_4902_8D7D_E216CE77F934_.wvu.FilterData" localSheetId="18" hidden="1">'14'!$DL$2:$DO$3</definedName>
    <definedName name="Z_0E47AC88_416F_432E_BC31_5927827E60BF_.wvu.FilterData" localSheetId="12" hidden="1">'8'!$DL$2:$DO$3</definedName>
    <definedName name="Z_0E590878_FB42_47EA_B7D1_3D89D3091B78_.wvu.FilterData" localSheetId="10" hidden="1">'6'!$DL$2:$DO$3</definedName>
    <definedName name="Z_0E6FBBB8_A54D_4347_802C_EC093582344F_.wvu.FilterData" localSheetId="22" hidden="1">'18'!$DL$2:$DO$3</definedName>
    <definedName name="Z_0E7CF8C8_C6C7_4ABF_9620_4C231905739B_.wvu.FilterData" localSheetId="24" hidden="1">'20'!$DL$2:$DO$3</definedName>
    <definedName name="Z_0EBCD32F_9572_43D0_A175_3CFD4E8EDE50_.wvu.FilterData" localSheetId="12" hidden="1">'8'!$DL$2:$DO$3</definedName>
    <definedName name="Z_0F11C269_CCCF_4881_B818_5B916B6D3606_.wvu.FilterData" localSheetId="6" hidden="1">'2'!$DL$2:$DO$3</definedName>
    <definedName name="Z_0F1FBDC8_D81B_46CE_97E9_D7CAF61ADD15_.wvu.FilterData" localSheetId="33" hidden="1">'29'!$DL$2:$DO$3</definedName>
    <definedName name="Z_0F67E5F6_A818_484D_8577_66242DC0D5D4_.wvu.FilterData" localSheetId="25" hidden="1">'21'!$DL$2:$DO$3</definedName>
    <definedName name="Z_0F86D930_5CA4_4450_9E93_C042F2FB6CB2_.wvu.FilterData" localSheetId="32" hidden="1">'28'!$DL$2:$DO$3</definedName>
    <definedName name="Z_0FB8CB6C_40C0_4A58_84E9_5D3FF2245D2A_.wvu.FilterData" localSheetId="5" hidden="1">'1'!$DL$2:$DO$3</definedName>
    <definedName name="Z_0FB8CB6C_40C0_4A58_84E9_5D3FF2245D2A_.wvu.FilterData" localSheetId="6" hidden="1">'2'!$DL$2:$DO$3</definedName>
    <definedName name="Z_0FB8CB6C_40C0_4A58_84E9_5D3FF2245D2A_.wvu.FilterData" localSheetId="7" hidden="1">'3'!$DL$2:$DO$3</definedName>
    <definedName name="Z_100755D7_D979_434D_B5EB_456ED4364B58_.wvu.FilterData" localSheetId="9" hidden="1">'5'!$DL$2:$DO$3</definedName>
    <definedName name="Z_100755D7_D979_434D_B5EB_456ED4364B58_.wvu.FilterData" localSheetId="10" hidden="1">'6'!$DL$2:$DO$3</definedName>
    <definedName name="Z_100755D7_D979_434D_B5EB_456ED4364B58_.wvu.FilterData" localSheetId="11" hidden="1">'7'!$DL$2:$DO$3</definedName>
    <definedName name="Z_100755D7_D979_434D_B5EB_456ED4364B58_.wvu.FilterData" localSheetId="12" hidden="1">'8'!$DL$2:$DO$3</definedName>
    <definedName name="Z_10211C54_DDB8_486F_9DF0_C4F5B13EE9F6_.wvu.FilterData" localSheetId="9" hidden="1">'5'!$DL$2:$DO$3</definedName>
    <definedName name="Z_105E2BC7_4ADD_4088_8A7E_15220805E562_.wvu.FilterData" localSheetId="5" hidden="1">'1'!$DL$2:$DO$3</definedName>
    <definedName name="Z_10865452_9E95_41A9_8F8B_9A73FCAA260D_.wvu.FilterData" localSheetId="8" hidden="1">'4'!$DL$2:$DO$3</definedName>
    <definedName name="Z_109232FF_B44F_4DE3_8DB9_354ACA2F6A56_.wvu.FilterData" localSheetId="7" hidden="1">'3'!$DL$2:$DO$3</definedName>
    <definedName name="Z_10C6AFCD_6959_40F4_936C_F72053687A98_.wvu.FilterData" localSheetId="20" hidden="1">'16'!$DL$2:$DO$3</definedName>
    <definedName name="Z_10D93791_1F2C_4770_8DE7_16137CB1EE6F_.wvu.FilterData" localSheetId="23" hidden="1">'19'!$DL$2:$DO$3</definedName>
    <definedName name="Z_10FE41A2_91C6_4D1F_8861_749A52D1670F_.wvu.FilterData" localSheetId="12" hidden="1">'8'!$DL$2:$DO$3</definedName>
    <definedName name="Z_11606EB2_C39A_42B5_8D8A_34B5DBB5C189_.wvu.FilterData" localSheetId="15" hidden="1">'11'!$DL$2:$DO$3</definedName>
    <definedName name="Z_11606EB2_C39A_42B5_8D8A_34B5DBB5C189_.wvu.FilterData" localSheetId="16" hidden="1">'12'!$DL$2:$DO$3</definedName>
    <definedName name="Z_11AEEA79_797C_47BC_B062_41F32BFF5026_.wvu.FilterData" localSheetId="14" hidden="1">'10'!$DL$2:$DO$3</definedName>
    <definedName name="Z_11B0F80F_3CF5_41A2_810A_C73AD7E64EC1_.wvu.FilterData" localSheetId="25" hidden="1">'21'!$DL$2:$DO$3</definedName>
    <definedName name="Z_11B0F80F_3CF5_41A2_810A_C73AD7E64EC1_.wvu.FilterData" localSheetId="26" hidden="1">'22'!$DL$2:$DO$3</definedName>
    <definedName name="Z_11DFFC80_D61E_4D5E_BD7E_24BCA0E048F3_.wvu.FilterData" localSheetId="30" hidden="1">'26'!$DL$2:$DO$3</definedName>
    <definedName name="Z_11E48113_5272_49A5_81D8_CD9CD99925E5_.wvu.FilterData" localSheetId="16" hidden="1">'12'!$DL$2:$DO$3</definedName>
    <definedName name="Z_11E48113_5272_49A5_81D8_CD9CD99925E5_.wvu.FilterData" localSheetId="17" hidden="1">'13'!$DL$2:$DO$3</definedName>
    <definedName name="Z_125C33E7_9761_4B11_9FF1_B390F541AEA2_.wvu.FilterData" localSheetId="19" hidden="1">'15'!$DL$2:$DO$3</definedName>
    <definedName name="Z_125C33E7_9761_4B11_9FF1_B390F541AEA2_.wvu.FilterData" localSheetId="20" hidden="1">'16'!$DL$2:$DO$3</definedName>
    <definedName name="Z_126EAF9A_8279_459F_AEBD_576252819041_.wvu.FilterData" localSheetId="16" hidden="1">'12'!$DL$2:$DO$3</definedName>
    <definedName name="Z_128914E3_EDC6_4251_A565_0286EF1DCE24_.wvu.FilterData" localSheetId="20" hidden="1">'16'!$DL$2:$DO$3</definedName>
    <definedName name="Z_129CA2DB_FA12_42FD_9956_156B32357526_.wvu.FilterData" localSheetId="20" hidden="1">'16'!$DL$2:$DO$3</definedName>
    <definedName name="Z_12A85A86_E409_4071_8359_BCB369BE3B0D_.wvu.FilterData" localSheetId="10" hidden="1">'6'!$DL$2:$DO$3</definedName>
    <definedName name="Z_12B32E4A_A7C8_43EC_B30E_4DBF0E299AED_.wvu.FilterData" localSheetId="11" hidden="1">'7'!$DL$2:$DO$3</definedName>
    <definedName name="Z_12CE1FFE_98D1_4D23_ABB0_AB8F62E4BEB2_.wvu.FilterData" localSheetId="29" hidden="1">'25'!$DL$2:$DO$3</definedName>
    <definedName name="Z_13018D7D_05BA_47AC_90CD_4F98DFD57166_.wvu.FilterData" localSheetId="9" hidden="1">'5'!$DL$2:$DO$3</definedName>
    <definedName name="Z_13282680_3028_456D_8658_FD76544AF476_.wvu.FilterData" localSheetId="17" hidden="1">'13'!$DL$2:$DO$3</definedName>
    <definedName name="Z_13282680_3028_456D_8658_FD76544AF476_.wvu.FilterData" localSheetId="18" hidden="1">'14'!$DL$2:$DO$3</definedName>
    <definedName name="Z_13557848_50B8_41CB_98C6_219EA30B6E2D_.wvu.FilterData" localSheetId="17" hidden="1">'13'!$DL$2:$DO$3</definedName>
    <definedName name="Z_13557848_50B8_41CB_98C6_219EA30B6E2D_.wvu.FilterData" localSheetId="18" hidden="1">'14'!$DL$2:$DO$3</definedName>
    <definedName name="Z_1374799B_2BAF_466A_8536_7087AC8F991B_.wvu.FilterData" localSheetId="8" hidden="1">'4'!$DL$2:$DO$3</definedName>
    <definedName name="Z_1374799B_2BAF_466A_8536_7087AC8F991B_.wvu.FilterData" localSheetId="9" hidden="1">'5'!$DL$2:$DO$3</definedName>
    <definedName name="Z_1376AF9B_60EA_477E_AA6B_BA20DEDE1F68_.wvu.FilterData" localSheetId="20" hidden="1">'16'!$DL$2:$DO$3</definedName>
    <definedName name="Z_1386EBED_040F_45FD_9ACB_1D5D779C08DF_.wvu.FilterData" localSheetId="6" hidden="1">'2'!$DL$2:$DO$3</definedName>
    <definedName name="Z_13C74917_6CDF_4C36_8202_7C5EFB6D1723_.wvu.FilterData" localSheetId="6" hidden="1">'2'!$DL$2:$DO$3</definedName>
    <definedName name="Z_1430F15B_37AE_41EF_89C2_C7498C5CC9D1_.wvu.FilterData" localSheetId="10" hidden="1">'6'!$DL$2:$DO$3</definedName>
    <definedName name="Z_1440D4E0_D476_4D80_BD6E_357BB2E337A9_.wvu.FilterData" localSheetId="18" hidden="1">'14'!$DL$2:$DO$3</definedName>
    <definedName name="Z_1449CDD5_A377_434A_9E6B_444516EFFB31_.wvu.FilterData" localSheetId="24" hidden="1">'20'!$DL$2:$DO$3</definedName>
    <definedName name="Z_14792B9A_6560_4DE9_BB7A_7CCE433DCB68_.wvu.FilterData" localSheetId="25" hidden="1">'21'!$DL$2:$DO$3</definedName>
    <definedName name="Z_147B4594_A424_4FF3_A5D0_BC0C166E91DB_.wvu.FilterData" localSheetId="29" hidden="1">'25'!$DL$2:$DO$3</definedName>
    <definedName name="Z_147FCFF5_37E1_4D74_B438_189D244987E7_.wvu.FilterData" localSheetId="7" hidden="1">'3'!$DL$2:$DO$3</definedName>
    <definedName name="Z_1482C64F_3C0F_4C1B_B775_9AC5E1DCD063_.wvu.FilterData" localSheetId="5" hidden="1">'1'!$DL$2:$DO$3</definedName>
    <definedName name="Z_1486ECA5_E4C7_4139_A16D_8DF379FA7881_.wvu.FilterData" localSheetId="15" hidden="1">'11'!$DL$2:$DO$3</definedName>
    <definedName name="Z_1486ECA5_E4C7_4139_A16D_8DF379FA7881_.wvu.FilterData" localSheetId="16" hidden="1">'12'!$DL$2:$DO$3</definedName>
    <definedName name="Z_14B612E8_B8E8_4170_B499_B2274C67B48A_.wvu.FilterData" localSheetId="30" hidden="1">'26'!$DL$2:$DO$3</definedName>
    <definedName name="Z_15050AB3_1A43_4710_9375_6188E72FE597_.wvu.FilterData" localSheetId="14" hidden="1">'10'!$DL$2:$DO$3</definedName>
    <definedName name="Z_15050AB3_1A43_4710_9375_6188E72FE597_.wvu.FilterData" localSheetId="15" hidden="1">'11'!$DL$2:$DO$3</definedName>
    <definedName name="Z_1520CA62_230B_4118_BBAA_EF392B5CA7EC_.wvu.FilterData" localSheetId="24" hidden="1">'20'!$DL$2:$DO$3</definedName>
    <definedName name="Z_153CF162_8E99_4941_AF5A_69750AA22201_.wvu.FilterData" localSheetId="12" hidden="1">'8'!$DL$2:$DO$3</definedName>
    <definedName name="Z_1564A596_31BE_4066_9EA9_B8AAE6C96DA2_.wvu.FilterData" localSheetId="21" hidden="1">'17'!$DL$2:$DO$3</definedName>
    <definedName name="Z_1564A596_31BE_4066_9EA9_B8AAE6C96DA2_.wvu.FilterData" localSheetId="23" hidden="1">'19'!$DL$2:$DO$3</definedName>
    <definedName name="Z_15CAC774_1CFD_4D33_921B_DDDB4B4A1249_.wvu.FilterData" localSheetId="10" hidden="1">'6'!$DL$2:$DO$3</definedName>
    <definedName name="Z_161C60B5_5436_4914_9F64_B26D3FCDAE16_.wvu.FilterData" localSheetId="15" hidden="1">'11'!$DL$2:$DO$3</definedName>
    <definedName name="Z_161C60B5_5436_4914_9F64_B26D3FCDAE16_.wvu.FilterData" localSheetId="16" hidden="1">'12'!$DL$2:$DO$3</definedName>
    <definedName name="Z_1644AA7B_451E_4468_B9B7_D19D50F13840_.wvu.FilterData" localSheetId="32" hidden="1">'28'!$DL$2:$DO$3</definedName>
    <definedName name="Z_16751550_EFEA_4D7F_8F8E_EC2135339108_.wvu.FilterData" localSheetId="14" hidden="1">'10'!$DL$2:$DO$3</definedName>
    <definedName name="Z_16900568_A7F7_48CC_9B9C_E6DEA051397D_.wvu.FilterData" localSheetId="17" hidden="1">'13'!$DL$2:$DO$3</definedName>
    <definedName name="Z_169934BA_AA4F_4145_AE5A_5641396EBD1C_.wvu.FilterData" localSheetId="25" hidden="1">'21'!$DL$2:$DO$3</definedName>
    <definedName name="Z_16B50F3A_2013_4B10_94C4_186BCABC5E99_.wvu.FilterData" localSheetId="26" hidden="1">'22'!$DL$2:$DO$3</definedName>
    <definedName name="Z_16C00682_98EC_4C80_86A8_51353803CCE3_.wvu.FilterData" localSheetId="20" hidden="1">'16'!$DL$2:$DO$3</definedName>
    <definedName name="Z_16EC196B_20A9_466D_B4A9_2D5388E3AFCD_.wvu.FilterData" localSheetId="29" hidden="1">'25'!$DL$2:$DO$3</definedName>
    <definedName name="Z_16F78000_39AB_424F_9CDC_B8372700CEB3_.wvu.FilterData" localSheetId="23" hidden="1">'19'!$DL$2:$DO$3</definedName>
    <definedName name="Z_170256DB_8E06_4E56_84D9_C58E52FB7439_.wvu.FilterData" localSheetId="29" hidden="1">'25'!$DL$2:$DO$3</definedName>
    <definedName name="Z_1744E1DE_163C_41AA_8B1B_A414351539E7_.wvu.FilterData" localSheetId="28" hidden="1">'24'!$DL$2:$DO$3</definedName>
    <definedName name="Z_174626D3_0F95_4069_A846_4B029688F660_.wvu.FilterData" localSheetId="23" hidden="1">'19'!$DL$2:$DO$3</definedName>
    <definedName name="Z_17685CD4_2ABD_4339_884A_866903073392_.wvu.FilterData" localSheetId="16" hidden="1">'12'!$DL$2:$DO$3</definedName>
    <definedName name="Z_17BFC412_1A98_4463_8798_5D523B9544B0_.wvu.FilterData" localSheetId="15" hidden="1">'11'!$DL$2:$DO$3</definedName>
    <definedName name="Z_17DA4DA7_7163_4C14_9173_C6373702E2A1_.wvu.FilterData" localSheetId="28" hidden="1">'24'!$DL$2:$DO$3</definedName>
    <definedName name="Z_1830CF97_9B02_4A91_85EE_38881756B157_.wvu.FilterData" localSheetId="15" hidden="1">'11'!$DL$2:$DO$3</definedName>
    <definedName name="Z_1840AF23_D1B9_42ED_AC46_418107002B29_.wvu.FilterData" localSheetId="13" hidden="1">'9'!$DL$2:$DO$3</definedName>
    <definedName name="Z_184E1EDF_6F8C_4D00_974A_AD98333123DB_.wvu.FilterData" localSheetId="18" hidden="1">'14'!$DL$2:$DO$3</definedName>
    <definedName name="Z_184E1EDF_6F8C_4D00_974A_AD98333123DB_.wvu.FilterData" localSheetId="19" hidden="1">'15'!$DL$2:$DO$3</definedName>
    <definedName name="Z_186A2214_94A8_4F6B_BD89_BF2495D1C66A_.wvu.FilterData" localSheetId="22" hidden="1">'18'!$DL$2:$DO$3</definedName>
    <definedName name="Z_18BBF233_2A2C_45CE_9832_D445B169782A_.wvu.FilterData" localSheetId="16" hidden="1">'12'!$DL$2:$DO$3</definedName>
    <definedName name="Z_18ED6FB4_555D_4CF9_9DC1_FF4ECEBB405B_.wvu.FilterData" localSheetId="11" hidden="1">'7'!$DL$2:$DO$3</definedName>
    <definedName name="Z_1904E367_5922_4CC0_9FE5_A550A18C43FF_.wvu.FilterData" localSheetId="28" hidden="1">'24'!$DL$2:$DO$3</definedName>
    <definedName name="Z_193DCCC3_E761_48A9_A3E1_FA0B1BF687CA_.wvu.FilterData" localSheetId="17" hidden="1">'13'!$DL$2:$DO$3</definedName>
    <definedName name="Z_193DCCC3_E761_48A9_A3E1_FA0B1BF687CA_.wvu.FilterData" localSheetId="18" hidden="1">'14'!$DL$2:$DO$3</definedName>
    <definedName name="Z_19A3F633_9F58_4554_BA97_5AAB45EB5777_.wvu.FilterData" localSheetId="28" hidden="1">'24'!$DL$2:$DO$3</definedName>
    <definedName name="Z_19A42B71_ED1E_4416_AFB1_E7F5E1AFB546_.wvu.FilterData" localSheetId="7" hidden="1">'3'!$DL$2:$DO$3</definedName>
    <definedName name="Z_19A42B71_ED1E_4416_AFB1_E7F5E1AFB546_.wvu.FilterData" localSheetId="8" hidden="1">'4'!$DL$2:$DO$3</definedName>
    <definedName name="Z_19F4C350_E242_410A_BC3C_C4121DDA6508_.wvu.FilterData" localSheetId="25" hidden="1">'21'!$DL$2:$DO$3</definedName>
    <definedName name="Z_1A3907CA_68D3_4012_8BAA_1F2037694315_.wvu.FilterData" localSheetId="17" hidden="1">'13'!$DL$2:$DO$3</definedName>
    <definedName name="Z_1A5033A6_5AB3_4206_9CA2_70A976AC8DD8_.wvu.FilterData" localSheetId="24" hidden="1">'20'!$DL$2:$DO$3</definedName>
    <definedName name="Z_1A55570F_8866_4353_B5CB_B2F9A4A58636_.wvu.FilterData" localSheetId="19" hidden="1">'15'!$DL$2:$DO$3</definedName>
    <definedName name="Z_1A55570F_8866_4353_B5CB_B2F9A4A58636_.wvu.FilterData" localSheetId="20" hidden="1">'16'!$DL$2:$DO$3</definedName>
    <definedName name="Z_1A69E9B2_80BB_4A8C_8A32_B31EFC0D51EE_.wvu.FilterData" localSheetId="9" hidden="1">'5'!$DL$2:$DO$3</definedName>
    <definedName name="Z_1A8FCE09_A675_48AF_A262_EB8C3423EB00_.wvu.FilterData" localSheetId="6" hidden="1">'2'!$DL$2:$DO$3</definedName>
    <definedName name="Z_1ACA2F2B_B84E_4658_B70E_7804F9F6B100_.wvu.FilterData" localSheetId="31" hidden="1">'27'!$DL$2:$DO$3</definedName>
    <definedName name="Z_1ACC0929_CB00_49A8_940C_082B226E1FA3_.wvu.FilterData" localSheetId="10" hidden="1">'6'!$DL$2:$DO$3</definedName>
    <definedName name="Z_1ADC85BD_EC08_4E32_BF8D_F28089D835A0_.wvu.FilterData" localSheetId="12" hidden="1">'8'!$DL$2:$DO$3</definedName>
    <definedName name="Z_1B2AB967_E9AB_4517_A709_4D049EB38539_.wvu.FilterData" localSheetId="26" hidden="1">'22'!$DL$2:$DO$3</definedName>
    <definedName name="Z_1B2DAEBD_1C4A_4174_8336_D894183F5D6A_.wvu.FilterData" localSheetId="14" hidden="1">'10'!$DL$2:$DO$3</definedName>
    <definedName name="Z_1B2DAEBD_1C4A_4174_8336_D894183F5D6A_.wvu.FilterData" localSheetId="20" hidden="1">'16'!$DL$2:$DO$3</definedName>
    <definedName name="Z_1B2DAEBD_1C4A_4174_8336_D894183F5D6A_.wvu.FilterData" localSheetId="6" hidden="1">'2'!$DL$2:$DO$3</definedName>
    <definedName name="Z_1B2DAEBD_1C4A_4174_8336_D894183F5D6A_.wvu.FilterData" localSheetId="25" hidden="1">'21'!$DL$2:$DO$3</definedName>
    <definedName name="Z_1B2DAEBD_1C4A_4174_8336_D894183F5D6A_.wvu.FilterData" localSheetId="7" hidden="1">'3'!$DL$2:$DO$3</definedName>
    <definedName name="Z_1B2DAEBD_1C4A_4174_8336_D894183F5D6A_.wvu.FilterData" localSheetId="9" hidden="1">'5'!$DL$2:$DO$3</definedName>
    <definedName name="Z_1B3833C1_9876_463B_AEAC_ED39B0BCED3C_.wvu.FilterData" localSheetId="21" hidden="1">'17'!$DL$2:$DO$3</definedName>
    <definedName name="Z_1B47373B_56A9_4632_AB1A_EED098E4D816_.wvu.FilterData" localSheetId="9" hidden="1">'5'!$DL$2:$DO$3</definedName>
    <definedName name="Z_1B49D68A_8AF3_43A9_8D7B_D613B73183D1_.wvu.FilterData" localSheetId="19" hidden="1">'15'!$DL$2:$DO$3</definedName>
    <definedName name="Z_1B4FE12D_72A2_4744_BB78_4E71528A5350_.wvu.FilterData" localSheetId="13" hidden="1">'9'!$DL$2:$DO$3</definedName>
    <definedName name="Z_1B64EF28_6712_4F4D_95C9_58C89F5A950E_.wvu.FilterData" localSheetId="13" hidden="1">'9'!$DL$2:$DO$3</definedName>
    <definedName name="Z_1B734ACF_3D0F_44C0_B828_09EE7123AC35_.wvu.FilterData" localSheetId="27" hidden="1">'23'!$DL$2:$DO$3</definedName>
    <definedName name="Z_1B83EDA2_4924_4ED1_A853_D75ECF04F9AB_.wvu.FilterData" localSheetId="13" hidden="1">'9'!$DL$2:$DO$3</definedName>
    <definedName name="Z_1BBC2B12_975E_4EB9_94D2_6EEE8536202E_.wvu.FilterData" localSheetId="26" hidden="1">'22'!$DL$2:$DO$3</definedName>
    <definedName name="Z_1BC9617D_3165_419B_BF08_4EBC04560104_.wvu.FilterData" localSheetId="12" hidden="1">'8'!$DL$2:$DO$3</definedName>
    <definedName name="Z_1BD98FAC_490C_4823_B236_A463CD8734FD_.wvu.FilterData" localSheetId="17" hidden="1">'13'!$DL$2:$DO$3</definedName>
    <definedName name="Z_1BD98FAC_490C_4823_B236_A463CD8734FD_.wvu.FilterData" localSheetId="18" hidden="1">'14'!$DL$2:$DO$3</definedName>
    <definedName name="Z_1BE2DD0E_AE21_4D09_A269_854B37F3E37B_.wvu.FilterData" localSheetId="19" hidden="1">'15'!$DL$2:$DO$3</definedName>
    <definedName name="Z_1BE4290D_FBE4_475D_9217_963E5C0759C9_.wvu.FilterData" localSheetId="19" hidden="1">'15'!$DL$2:$DO$3</definedName>
    <definedName name="Z_1BF3BF1C_87A9_4579_B361_72AA920C665F_.wvu.FilterData" localSheetId="7" hidden="1">'3'!$DL$2:$DO$3</definedName>
    <definedName name="Z_1BF3BF1C_87A9_4579_B361_72AA920C665F_.wvu.FilterData" localSheetId="8" hidden="1">'4'!$DL$2:$DO$3</definedName>
    <definedName name="Z_1C333409_3B0C_4002_B5B3_1DB735B0A21E_.wvu.FilterData" localSheetId="13" hidden="1">'9'!$DL$2:$DO$3</definedName>
    <definedName name="Z_1C501389_9B12_4244_A320_0009FBBBADBF_.wvu.FilterData" localSheetId="21" hidden="1">'17'!$DL$2:$DO$3</definedName>
    <definedName name="Z_1C55721F_B9AC_4793_BDDE_E17B7D692D3E_.wvu.FilterData" localSheetId="31" hidden="1">'27'!$DL$2:$DO$3</definedName>
    <definedName name="Z_1C8E125C_001B_499A_8918_6FA7E4F05656_.wvu.FilterData" localSheetId="28" hidden="1">'24'!$DL$2:$DO$3</definedName>
    <definedName name="Z_1CAAF89E_039D_4B23_86E9_4A1BD4D73267_.wvu.FilterData" localSheetId="16" hidden="1">'12'!$DL$2:$DO$3</definedName>
    <definedName name="Z_1CB8E772_8A8A_4665_ACA6_9D4180198828_.wvu.FilterData" localSheetId="31" hidden="1">'27'!$DL$2:$DO$3</definedName>
    <definedName name="Z_1CBB1797_76C0_4B1E_8FE4_7ADEDE97D709_.wvu.FilterData" localSheetId="14" hidden="1">'10'!$DL$2:$DO$3</definedName>
    <definedName name="Z_1CBFB545_8C03_4C5C_B72B_81419B5B27F0_.wvu.FilterData" localSheetId="8" hidden="1">'4'!$DL$2:$DO$3</definedName>
    <definedName name="Z_1CE96C33_E6C4_4EC1_A59B_C9427C2E4ED4_.wvu.FilterData" localSheetId="7" hidden="1">'3'!$DL$2:$DO$3</definedName>
    <definedName name="Z_1D298371_ED4B_4155_AB47_91AC58204438_.wvu.FilterData" localSheetId="31" hidden="1">'27'!$DL$2:$DO$3</definedName>
    <definedName name="Z_1D5A98D0_7AB2_44A0_8F16_0A3E8A5C178F_.wvu.FilterData" localSheetId="23" hidden="1">'19'!$DL$2:$DO$3</definedName>
    <definedName name="Z_1D5D4EF6_541A_4A8E_870B_5109D24CA1C7_.wvu.FilterData" localSheetId="7" hidden="1">'3'!$DL$2:$DO$3</definedName>
    <definedName name="Z_1D978813_7805_4305_86B7_143D20BAE822_.wvu.FilterData" localSheetId="14" hidden="1">'10'!$DL$2:$DO$3</definedName>
    <definedName name="Z_1DBA3633_7F5F_447D_AE95_E6558F27D3EA_.wvu.FilterData" localSheetId="6" hidden="1">'2'!$DL$2:$DO$3</definedName>
    <definedName name="Z_1DBF59AA_B041_49FF_9A7E_BA5A53DC927A_.wvu.FilterData" localSheetId="24" hidden="1">'20'!$DL$2:$DO$3</definedName>
    <definedName name="Z_1DDD9CDC_B015_45A0_BA50_A3710F617E2D_.wvu.FilterData" localSheetId="26" hidden="1">'22'!$DL$2:$DO$3</definedName>
    <definedName name="Z_1DDF48BE_73F8_4640_89B1_718ACF721A94_.wvu.FilterData" localSheetId="20" hidden="1">'16'!$DL$2:$DO$3</definedName>
    <definedName name="Z_1DE71CE6_AB50_4D1E_BB3D_8A85E1B9D271_.wvu.FilterData" localSheetId="26" hidden="1">'22'!$DL$2:$DO$3</definedName>
    <definedName name="Z_1E0A6614_5216_4796_8CD6_633DC838E391_.wvu.FilterData" localSheetId="7" hidden="1">'3'!$DL$2:$DO$3</definedName>
    <definedName name="Z_1E0B7DCA_1127_47DF_B24A_1409841EFE0D_.wvu.FilterData" localSheetId="24" hidden="1">'20'!$DL$2:$DO$3</definedName>
    <definedName name="Z_1E6C5173_6B9E_48DB_AA6F_C3362654F235_.wvu.FilterData" localSheetId="26" hidden="1">'22'!$DL$2:$DO$3</definedName>
    <definedName name="Z_1E6C5173_6B9E_48DB_AA6F_C3362654F235_.wvu.FilterData" localSheetId="27" hidden="1">'23'!$DL$2:$DO$3</definedName>
    <definedName name="Z_1EA5B857_A4D1_4D1C_870E_BB1A5978A6FA_.wvu.FilterData" localSheetId="19" hidden="1">'15'!$DL$2:$DO$3</definedName>
    <definedName name="Z_1EC3A61E_6511_4E2E_B35C_B287D1B5BD00_.wvu.FilterData" localSheetId="8" hidden="1">'4'!$DL$2:$DO$3</definedName>
    <definedName name="Z_1ED18E3B_A294_4FE3_B412_C1BFD8340AC5_.wvu.FilterData" localSheetId="30" hidden="1">'26'!$DL$2:$DO$3</definedName>
    <definedName name="Z_1F76C1FA_1C08_4088_8522_8C2DDFD7E30F_.wvu.FilterData" localSheetId="18" hidden="1">'14'!$DL$2:$DO$3</definedName>
    <definedName name="Z_1F9A3E65_859B_4771_B0AE_CEBD6959B4F1_.wvu.FilterData" localSheetId="11" hidden="1">'7'!$DL$2:$DO$3</definedName>
    <definedName name="Z_1FB57400_AF67_453A_8FED_EB3E607351D9_.wvu.FilterData" localSheetId="16" hidden="1">'12'!$DL$2:$DO$3</definedName>
    <definedName name="Z_201FC987_ED86_466C_9226_C5477288E3CB_.wvu.FilterData" localSheetId="9" hidden="1">'5'!$DL$2:$DO$3</definedName>
    <definedName name="Z_2039D01E_561B_4B13_A382_C1CDD80C276B_.wvu.FilterData" localSheetId="13" hidden="1">'9'!$DL$2:$DO$3</definedName>
    <definedName name="Z_208F6058_0D4F_44ED_866F_4CD45B31540C_.wvu.FilterData" localSheetId="16" hidden="1">'12'!$DL$2:$DO$3</definedName>
    <definedName name="Z_209EBA5A_767E_4E4D_8CF3_5FBAE36A984F_.wvu.FilterData" localSheetId="23" hidden="1">'19'!$DL$2:$DO$3</definedName>
    <definedName name="Z_20CB1025_BC67_4B98_B79F_ED3011AD01EC_.wvu.FilterData" localSheetId="21" hidden="1">'17'!$DL$2:$DO$3</definedName>
    <definedName name="Z_20CD54FE_4D22_4C54_87D1_27B92A302BC2_.wvu.FilterData" localSheetId="12" hidden="1">'8'!$DL$2:$DO$3</definedName>
    <definedName name="Z_20D8DEC9_020D_4BE9_86A2_E3208D76B42A_.wvu.FilterData" localSheetId="12" hidden="1">'8'!$DL$2:$DO$3</definedName>
    <definedName name="Z_20D8DEC9_020D_4BE9_86A2_E3208D76B42A_.wvu.FilterData" localSheetId="13" hidden="1">'9'!$DL$2:$DO$3</definedName>
    <definedName name="Z_20FE8C70_4259_4B75_A639_923DD249D81A_.wvu.FilterData" localSheetId="29" hidden="1">'25'!$DL$2:$DO$3</definedName>
    <definedName name="Z_21158881_4A87_4A5A_8265_56AB12B116E1_.wvu.FilterData" localSheetId="28" hidden="1">'24'!$DL$2:$DO$3</definedName>
    <definedName name="Z_213F4764_E2E9_4226_92A6_8484070F9E62_.wvu.FilterData" localSheetId="7" hidden="1">'3'!$DL$2:$DO$3</definedName>
    <definedName name="Z_215D973F_A1FA_439E_A840_43A742D14AE5_.wvu.FilterData" localSheetId="25" hidden="1">'21'!$DL$2:$DO$3</definedName>
    <definedName name="Z_215D973F_A1FA_439E_A840_43A742D14AE5_.wvu.FilterData" localSheetId="26" hidden="1">'22'!$DL$2:$DO$3</definedName>
    <definedName name="Z_215D973F_A1FA_439E_A840_43A742D14AE5_.wvu.FilterData" localSheetId="27" hidden="1">'23'!$DL$2:$DO$3</definedName>
    <definedName name="Z_215D973F_A1FA_439E_A840_43A742D14AE5_.wvu.FilterData" localSheetId="28" hidden="1">'24'!$DL$2:$DO$3</definedName>
    <definedName name="Z_215D973F_A1FA_439E_A840_43A742D14AE5_.wvu.FilterData" localSheetId="29" hidden="1">'25'!$DL$2:$DO$3</definedName>
    <definedName name="Z_215D973F_A1FA_439E_A840_43A742D14AE5_.wvu.FilterData" localSheetId="30" hidden="1">'26'!$DL$2:$DO$3</definedName>
    <definedName name="Z_215D973F_A1FA_439E_A840_43A742D14AE5_.wvu.FilterData" localSheetId="31" hidden="1">'27'!$DL$2:$DO$3</definedName>
    <definedName name="Z_215D973F_A1FA_439E_A840_43A742D14AE5_.wvu.FilterData" localSheetId="32" hidden="1">'28'!$DL$2:$DO$3</definedName>
    <definedName name="Z_216EF461_9BAA_4376_8876_86F61397AB94_.wvu.FilterData" localSheetId="28" hidden="1">'24'!$DL$2:$DO$3</definedName>
    <definedName name="Z_219CAF9F_2BAC_4654_BE34_32D8A811CFB3_.wvu.FilterData" localSheetId="19" hidden="1">'15'!$DL$2:$DO$3</definedName>
    <definedName name="Z_21AE2C31_F5CE_4AE5_A251_6ECDBE52CBA8_.wvu.FilterData" localSheetId="23" hidden="1">'19'!$DL$2:$DO$3</definedName>
    <definedName name="Z_21B5FDFE_10D7_44AA_A90A_4248DE2C297C_.wvu.FilterData" localSheetId="21" hidden="1">'17'!$DL$2:$DO$3</definedName>
    <definedName name="Z_21BD2975_8BA0_4B5F_A10E_45086AB305FA_.wvu.FilterData" localSheetId="33" hidden="1">'29'!$DL$2:$DO$3</definedName>
    <definedName name="Z_21CA7B22_642A_43CF_8DB9_FE1876AFD702_.wvu.FilterData" localSheetId="22" hidden="1">'18'!$DL$2:$DO$3</definedName>
    <definedName name="Z_21D396DE_1EB0_47D4_9A77_BD571200EE42_.wvu.FilterData" localSheetId="6" hidden="1">'2'!$DL$2:$DO$3</definedName>
    <definedName name="Z_21E807AA_F4DF_4BDB_83C2_B72737C7FDF8_.wvu.FilterData" localSheetId="33" hidden="1">'29'!$DL$2:$DO$3</definedName>
    <definedName name="Z_22A63CE9_EA9A_4A79_959A_20531593F862_.wvu.FilterData" localSheetId="22" hidden="1">'18'!$DL$2:$DO$3</definedName>
    <definedName name="Z_22BDB1D6_91A7_4B39_A6F4_41C4A5D50A45_.wvu.FilterData" localSheetId="11" hidden="1">'7'!$DL$2:$DO$3</definedName>
    <definedName name="Z_22C6C272_59BB_4112_A7FD_4886E8B485A2_.wvu.FilterData" localSheetId="10" hidden="1">'6'!$DL$2:$DO$3</definedName>
    <definedName name="Z_22F918BB_E040_45D0_A836_5A246EFD0942_.wvu.FilterData" localSheetId="10" hidden="1">'6'!$DL$2:$DO$3</definedName>
    <definedName name="Z_2305157D_1321_45DA_9114_70BD94D20532_.wvu.FilterData" localSheetId="18" hidden="1">'14'!$DL$2:$DO$3</definedName>
    <definedName name="Z_231855DF_696A_4370_992A_E46BEBCA9265_.wvu.FilterData" localSheetId="27" hidden="1">'23'!$DL$2:$DO$3</definedName>
    <definedName name="Z_232CCCDF_C7FB_4494_8713_3C00EAD5E7B9_.wvu.FilterData" localSheetId="18" hidden="1">'14'!$DL$2:$DO$3</definedName>
    <definedName name="Z_23361114_B129_4342_A326_7D00C24C8D2F_.wvu.FilterData" localSheetId="11" hidden="1">'7'!$DL$2:$DO$3</definedName>
    <definedName name="Z_233A69E4_DF25_4543_A2C8_704B9DA572CD_.wvu.FilterData" localSheetId="14" hidden="1">'10'!$DL$2:$DO$3</definedName>
    <definedName name="Z_2345437B_E107_4B40_974E_0CC577434919_.wvu.FilterData" localSheetId="29" hidden="1">'25'!$DL$2:$DO$3</definedName>
    <definedName name="Z_23B994D0_2EAB_4100_BBC6_6D36D2933FB9_.wvu.FilterData" localSheetId="19" hidden="1">'15'!$DL$2:$DO$3</definedName>
    <definedName name="Z_23BBCF25_9DB5_4851_B042_8AB5E8AFCD82_.wvu.FilterData" localSheetId="7" hidden="1">'3'!$DL$2:$DO$3</definedName>
    <definedName name="Z_23C3EE25_419D_437F_81FB_DE64B8CD7B0F_.wvu.FilterData" localSheetId="29" hidden="1">'25'!$DL$2:$DO$3</definedName>
    <definedName name="Z_24040C96_460E_4E6F_ABE1_3D91661C0534_.wvu.FilterData" localSheetId="30" hidden="1">'26'!$DL$2:$DO$3</definedName>
    <definedName name="Z_24059D91_989B_4AAA_8127_D2513BAEB453_.wvu.FilterData" localSheetId="14" hidden="1">'10'!$DL$2:$DO$3</definedName>
    <definedName name="Z_244D5621_687D_4ECC_8758_D117CC37E53E_.wvu.FilterData" localSheetId="33" hidden="1">'29'!$DL$2:$DO$3</definedName>
    <definedName name="Z_245BEEDF_F5F0_4169_8B08_1E67F042D359_.wvu.FilterData" localSheetId="11" hidden="1">'7'!$DL$2:$DO$3</definedName>
    <definedName name="Z_249AA71A_9509_4153_BDE2_2544F01E75D2_.wvu.Cols" localSheetId="8" hidden="1">'4'!$GM:$GO</definedName>
    <definedName name="Z_249AA71A_9509_4153_BDE2_2544F01E75D2_.wvu.Cols" localSheetId="74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249AA71A_9509_4153_BDE2_2544F01E75D2_.wvu.FilterData" localSheetId="5" hidden="1">'1'!$DL$2:$DO$3</definedName>
    <definedName name="Z_249AA71A_9509_4153_BDE2_2544F01E75D2_.wvu.FilterData" localSheetId="14" hidden="1">'10'!$DL$2:$DO$3</definedName>
    <definedName name="Z_249AA71A_9509_4153_BDE2_2544F01E75D2_.wvu.FilterData" localSheetId="15" hidden="1">'11'!$DL$2:$DO$3</definedName>
    <definedName name="Z_249AA71A_9509_4153_BDE2_2544F01E75D2_.wvu.FilterData" localSheetId="16" hidden="1">'12'!$DL$2:$DO$3</definedName>
    <definedName name="Z_249AA71A_9509_4153_BDE2_2544F01E75D2_.wvu.FilterData" localSheetId="17" hidden="1">'13'!$DL$2:$DO$3</definedName>
    <definedName name="Z_249AA71A_9509_4153_BDE2_2544F01E75D2_.wvu.FilterData" localSheetId="18" hidden="1">'14'!$DL$2:$DO$3</definedName>
    <definedName name="Z_249AA71A_9509_4153_BDE2_2544F01E75D2_.wvu.FilterData" localSheetId="19" hidden="1">'15'!$DL$2:$DO$3</definedName>
    <definedName name="Z_249AA71A_9509_4153_BDE2_2544F01E75D2_.wvu.FilterData" localSheetId="20" hidden="1">'16'!$DL$2:$DO$3</definedName>
    <definedName name="Z_249AA71A_9509_4153_BDE2_2544F01E75D2_.wvu.FilterData" localSheetId="21" hidden="1">'17'!$DL$2:$DO$3</definedName>
    <definedName name="Z_249AA71A_9509_4153_BDE2_2544F01E75D2_.wvu.FilterData" localSheetId="22" hidden="1">'18'!$DL$2:$DO$3</definedName>
    <definedName name="Z_249AA71A_9509_4153_BDE2_2544F01E75D2_.wvu.FilterData" localSheetId="23" hidden="1">'19'!$DL$2:$DO$3</definedName>
    <definedName name="Z_249AA71A_9509_4153_BDE2_2544F01E75D2_.wvu.FilterData" localSheetId="6" hidden="1">'2'!$DL$2:$DO$3</definedName>
    <definedName name="Z_249AA71A_9509_4153_BDE2_2544F01E75D2_.wvu.FilterData" localSheetId="24" hidden="1">'20'!$DL$2:$DO$3</definedName>
    <definedName name="Z_249AA71A_9509_4153_BDE2_2544F01E75D2_.wvu.FilterData" localSheetId="25" hidden="1">'21'!$DL$2:$DO$3</definedName>
    <definedName name="Z_249AA71A_9509_4153_BDE2_2544F01E75D2_.wvu.FilterData" localSheetId="26" hidden="1">'22'!$DL$2:$DO$3</definedName>
    <definedName name="Z_249AA71A_9509_4153_BDE2_2544F01E75D2_.wvu.FilterData" localSheetId="27" hidden="1">'23'!$DL$2:$DO$3</definedName>
    <definedName name="Z_249AA71A_9509_4153_BDE2_2544F01E75D2_.wvu.FilterData" localSheetId="28" hidden="1">'24'!$DL$2:$DO$3</definedName>
    <definedName name="Z_249AA71A_9509_4153_BDE2_2544F01E75D2_.wvu.FilterData" localSheetId="29" hidden="1">'25'!$DL$2:$DO$3</definedName>
    <definedName name="Z_249AA71A_9509_4153_BDE2_2544F01E75D2_.wvu.FilterData" localSheetId="30" hidden="1">'26'!$DL$2:$DO$3</definedName>
    <definedName name="Z_249AA71A_9509_4153_BDE2_2544F01E75D2_.wvu.FilterData" localSheetId="31" hidden="1">'27'!$DL$2:$DO$3</definedName>
    <definedName name="Z_249AA71A_9509_4153_BDE2_2544F01E75D2_.wvu.FilterData" localSheetId="32" hidden="1">'28'!$DL$2:$DO$3</definedName>
    <definedName name="Z_249AA71A_9509_4153_BDE2_2544F01E75D2_.wvu.FilterData" localSheetId="33" hidden="1">'29'!$DL$2:$DO$3</definedName>
    <definedName name="Z_249AA71A_9509_4153_BDE2_2544F01E75D2_.wvu.FilterData" localSheetId="7" hidden="1">'3'!$DL$2:$DO$3</definedName>
    <definedName name="Z_249AA71A_9509_4153_BDE2_2544F01E75D2_.wvu.FilterData" localSheetId="34" hidden="1">'30'!$DL$2:$DO$3</definedName>
    <definedName name="Z_249AA71A_9509_4153_BDE2_2544F01E75D2_.wvu.FilterData" localSheetId="35" hidden="1">'31'!$DL$2:$DO$3</definedName>
    <definedName name="Z_249AA71A_9509_4153_BDE2_2544F01E75D2_.wvu.FilterData" localSheetId="8" hidden="1">'4'!$DL$2:$DO$3</definedName>
    <definedName name="Z_249AA71A_9509_4153_BDE2_2544F01E75D2_.wvu.FilterData" localSheetId="9" hidden="1">'5'!$DL$2:$DO$3</definedName>
    <definedName name="Z_249AA71A_9509_4153_BDE2_2544F01E75D2_.wvu.FilterData" localSheetId="10" hidden="1">'6'!$DL$2:$DO$3</definedName>
    <definedName name="Z_249AA71A_9509_4153_BDE2_2544F01E75D2_.wvu.FilterData" localSheetId="11" hidden="1">'7'!$DL$2:$DO$3</definedName>
    <definedName name="Z_249AA71A_9509_4153_BDE2_2544F01E75D2_.wvu.FilterData" localSheetId="12" hidden="1">'8'!$DL$2:$DO$3</definedName>
    <definedName name="Z_249AA71A_9509_4153_BDE2_2544F01E75D2_.wvu.FilterData" localSheetId="13" hidden="1">'9'!$DL$2:$DO$3</definedName>
    <definedName name="Z_249AA71A_9509_4153_BDE2_2544F01E75D2_.wvu.FilterData" localSheetId="38" hidden="1">REMOVAL!$A$1:$U$758</definedName>
    <definedName name="Z_249AA71A_9509_4153_BDE2_2544F01E75D2_.wvu.PrintArea" localSheetId="68" hidden="1">' CT (3)'!$A$1:$I$46</definedName>
    <definedName name="Z_249AA71A_9509_4153_BDE2_2544F01E75D2_.wvu.PrintArea" localSheetId="5" hidden="1">'1'!$A$1:$EE$38</definedName>
    <definedName name="Z_249AA71A_9509_4153_BDE2_2544F01E75D2_.wvu.PrintArea" localSheetId="14" hidden="1">'10'!$A$1:$DL$36</definedName>
    <definedName name="Z_249AA71A_9509_4153_BDE2_2544F01E75D2_.wvu.PrintArea" localSheetId="15" hidden="1">'11'!$A$1:$DL$36</definedName>
    <definedName name="Z_249AA71A_9509_4153_BDE2_2544F01E75D2_.wvu.PrintArea" localSheetId="16" hidden="1">'12'!$A$1:$DL$36</definedName>
    <definedName name="Z_249AA71A_9509_4153_BDE2_2544F01E75D2_.wvu.PrintArea" localSheetId="17" hidden="1">'13'!$A$1:$DL$36</definedName>
    <definedName name="Z_249AA71A_9509_4153_BDE2_2544F01E75D2_.wvu.PrintArea" localSheetId="18" hidden="1">'14'!$A$1:$DL$36</definedName>
    <definedName name="Z_249AA71A_9509_4153_BDE2_2544F01E75D2_.wvu.PrintArea" localSheetId="19" hidden="1">'15'!$A$1:$DL$36</definedName>
    <definedName name="Z_249AA71A_9509_4153_BDE2_2544F01E75D2_.wvu.PrintArea" localSheetId="20" hidden="1">'16'!$A$1:$DL$36</definedName>
    <definedName name="Z_249AA71A_9509_4153_BDE2_2544F01E75D2_.wvu.PrintArea" localSheetId="21" hidden="1">'17'!$A$1:$DL$36</definedName>
    <definedName name="Z_249AA71A_9509_4153_BDE2_2544F01E75D2_.wvu.PrintArea" localSheetId="22" hidden="1">'18'!$A$1:$DL$36</definedName>
    <definedName name="Z_249AA71A_9509_4153_BDE2_2544F01E75D2_.wvu.PrintArea" localSheetId="23" hidden="1">'19'!$A$1:$DL$36</definedName>
    <definedName name="Z_249AA71A_9509_4153_BDE2_2544F01E75D2_.wvu.PrintArea" localSheetId="6" hidden="1">'2'!$A$1:$DL$36</definedName>
    <definedName name="Z_249AA71A_9509_4153_BDE2_2544F01E75D2_.wvu.PrintArea" localSheetId="24" hidden="1">'20'!$A$1:$DL$36</definedName>
    <definedName name="Z_249AA71A_9509_4153_BDE2_2544F01E75D2_.wvu.PrintArea" localSheetId="25" hidden="1">'21'!$A$1:$DL$36</definedName>
    <definedName name="Z_249AA71A_9509_4153_BDE2_2544F01E75D2_.wvu.PrintArea" localSheetId="26" hidden="1">'22'!$A$1:$DL$36</definedName>
    <definedName name="Z_249AA71A_9509_4153_BDE2_2544F01E75D2_.wvu.PrintArea" localSheetId="27" hidden="1">'23'!$A$1:$DL$36</definedName>
    <definedName name="Z_249AA71A_9509_4153_BDE2_2544F01E75D2_.wvu.PrintArea" localSheetId="28" hidden="1">'24'!$A$1:$DL$36</definedName>
    <definedName name="Z_249AA71A_9509_4153_BDE2_2544F01E75D2_.wvu.PrintArea" localSheetId="29" hidden="1">'25'!$A$1:$DL$36</definedName>
    <definedName name="Z_249AA71A_9509_4153_BDE2_2544F01E75D2_.wvu.PrintArea" localSheetId="30" hidden="1">'26'!$A$1:$DL$36</definedName>
    <definedName name="Z_249AA71A_9509_4153_BDE2_2544F01E75D2_.wvu.PrintArea" localSheetId="31" hidden="1">'27'!$A$1:$DL$36</definedName>
    <definedName name="Z_249AA71A_9509_4153_BDE2_2544F01E75D2_.wvu.PrintArea" localSheetId="32" hidden="1">'28'!$A$1:$DL$36</definedName>
    <definedName name="Z_249AA71A_9509_4153_BDE2_2544F01E75D2_.wvu.PrintArea" localSheetId="33" hidden="1">'29'!$A$1:$DL$36</definedName>
    <definedName name="Z_249AA71A_9509_4153_BDE2_2544F01E75D2_.wvu.PrintArea" localSheetId="7" hidden="1">'3'!$A$1:$DL$36</definedName>
    <definedName name="Z_249AA71A_9509_4153_BDE2_2544F01E75D2_.wvu.PrintArea" localSheetId="34" hidden="1">'30'!$A$1:$DL$36</definedName>
    <definedName name="Z_249AA71A_9509_4153_BDE2_2544F01E75D2_.wvu.PrintArea" localSheetId="35" hidden="1">'31'!$A$1:$DL$36</definedName>
    <definedName name="Z_249AA71A_9509_4153_BDE2_2544F01E75D2_.wvu.PrintArea" localSheetId="8" hidden="1">'4'!$A$1:$DL$36</definedName>
    <definedName name="Z_249AA71A_9509_4153_BDE2_2544F01E75D2_.wvu.PrintArea" localSheetId="9" hidden="1">'5'!$A$1:$DU$36</definedName>
    <definedName name="Z_249AA71A_9509_4153_BDE2_2544F01E75D2_.wvu.PrintArea" localSheetId="10" hidden="1">'6'!$A$1:$DT$38</definedName>
    <definedName name="Z_249AA71A_9509_4153_BDE2_2544F01E75D2_.wvu.PrintArea" localSheetId="11" hidden="1">'7'!$A$1:$DL$36</definedName>
    <definedName name="Z_249AA71A_9509_4153_BDE2_2544F01E75D2_.wvu.PrintArea" localSheetId="12" hidden="1">'8'!$A$1:$DL$36</definedName>
    <definedName name="Z_249AA71A_9509_4153_BDE2_2544F01E75D2_.wvu.PrintArea" localSheetId="13" hidden="1">'9'!$A$1:$DL$36</definedName>
    <definedName name="Z_249AA71A_9509_4153_BDE2_2544F01E75D2_.wvu.PrintArea" localSheetId="75" hidden="1">Bacteria!$A$1:$U$21</definedName>
    <definedName name="Z_249AA71A_9509_4153_BDE2_2544F01E75D2_.wvu.PrintArea" localSheetId="74" hidden="1">'Bacteria(new)'!$A$1:$AF$73</definedName>
    <definedName name="Z_249AA71A_9509_4153_BDE2_2544F01E75D2_.wvu.PrintArea" localSheetId="39" hidden="1">'BW 1'!$A$1:$K$46</definedName>
    <definedName name="Z_249AA71A_9509_4153_BDE2_2544F01E75D2_.wvu.PrintArea" localSheetId="48" hidden="1">'BW 10'!$A$1:$K$46</definedName>
    <definedName name="Z_249AA71A_9509_4153_BDE2_2544F01E75D2_.wvu.PrintArea" localSheetId="49" hidden="1">'BW 11'!$A$1:$K$46</definedName>
    <definedName name="Z_249AA71A_9509_4153_BDE2_2544F01E75D2_.wvu.PrintArea" localSheetId="50" hidden="1">'BW 12'!$A$1:$K$46</definedName>
    <definedName name="Z_249AA71A_9509_4153_BDE2_2544F01E75D2_.wvu.PrintArea" localSheetId="40" hidden="1">'BW 2'!$A$1:$K$46</definedName>
    <definedName name="Z_249AA71A_9509_4153_BDE2_2544F01E75D2_.wvu.PrintArea" localSheetId="41" hidden="1">'BW 3'!$A$1:$K$46</definedName>
    <definedName name="Z_249AA71A_9509_4153_BDE2_2544F01E75D2_.wvu.PrintArea" localSheetId="42" hidden="1">'BW 4'!$A$1:$K$46</definedName>
    <definedName name="Z_249AA71A_9509_4153_BDE2_2544F01E75D2_.wvu.PrintArea" localSheetId="43" hidden="1">'BW 5'!$A$1:$K$46</definedName>
    <definedName name="Z_249AA71A_9509_4153_BDE2_2544F01E75D2_.wvu.PrintArea" localSheetId="44" hidden="1">'BW 6'!$A$1:$K$46</definedName>
    <definedName name="Z_249AA71A_9509_4153_BDE2_2544F01E75D2_.wvu.PrintArea" localSheetId="45" hidden="1">'BW 7'!$A$1:$K$46</definedName>
    <definedName name="Z_249AA71A_9509_4153_BDE2_2544F01E75D2_.wvu.PrintArea" localSheetId="46" hidden="1">'BW 8'!$A$1:$K$46</definedName>
    <definedName name="Z_249AA71A_9509_4153_BDE2_2544F01E75D2_.wvu.PrintArea" localSheetId="47" hidden="1">'BW 9'!$A$1:$K$46</definedName>
    <definedName name="Z_249AA71A_9509_4153_BDE2_2544F01E75D2_.wvu.PrintArea" localSheetId="3" hidden="1">'CHEM 1'!$A$1:$T$46</definedName>
    <definedName name="Z_249AA71A_9509_4153_BDE2_2544F01E75D2_.wvu.PrintArea" localSheetId="59" hidden="1">'Chem Dose'!$A$1:$O$52</definedName>
    <definedName name="Z_249AA71A_9509_4153_BDE2_2544F01E75D2_.wvu.PrintArea" localSheetId="58" hidden="1">'Chems lbs'!$A$1:$O$52</definedName>
    <definedName name="Z_249AA71A_9509_4153_BDE2_2544F01E75D2_.wvu.PrintArea" localSheetId="72" hidden="1">Chloramine!$A$1:$H$44</definedName>
    <definedName name="Z_249AA71A_9509_4153_BDE2_2544F01E75D2_.wvu.PrintArea" localSheetId="66" hidden="1">'CT  (1)'!$A$1:$I$46</definedName>
    <definedName name="Z_249AA71A_9509_4153_BDE2_2544F01E75D2_.wvu.PrintArea" localSheetId="67" hidden="1">'CT  (2)'!$A$1:$I$46</definedName>
    <definedName name="Z_249AA71A_9509_4153_BDE2_2544F01E75D2_.wvu.PrintArea" localSheetId="65" hidden="1">'CT Calc '!$A$1:$K$48</definedName>
    <definedName name="Z_249AA71A_9509_4153_BDE2_2544F01E75D2_.wvu.PrintArea" localSheetId="71" hidden="1">Distribution!$A$1:$G$47</definedName>
    <definedName name="Z_249AA71A_9509_4153_BDE2_2544F01E75D2_.wvu.PrintArea" localSheetId="56" hidden="1">Finished!$A$1:$K$47</definedName>
    <definedName name="Z_249AA71A_9509_4153_BDE2_2544F01E75D2_.wvu.PrintArea" localSheetId="57" hidden="1">Finished2!$A$1:$K$47</definedName>
    <definedName name="Z_249AA71A_9509_4153_BDE2_2544F01E75D2_.wvu.PrintArea" localSheetId="54" hidden="1">Flows!$A$1:$I$47</definedName>
    <definedName name="Z_249AA71A_9509_4153_BDE2_2544F01E75D2_.wvu.PrintArea" localSheetId="61" hidden="1">'Indiv Filter'!$A$1:$Q$51</definedName>
    <definedName name="Z_249AA71A_9509_4153_BDE2_2544F01E75D2_.wvu.PrintArea" localSheetId="62" hidden="1">'Individual Filters'!$A$1:$H$52</definedName>
    <definedName name="Z_249AA71A_9509_4153_BDE2_2544F01E75D2_.wvu.PrintArea" localSheetId="80" hidden="1">'LAB '!$A$1:$DL$39</definedName>
    <definedName name="Z_249AA71A_9509_4153_BDE2_2544F01E75D2_.wvu.PrintArea" localSheetId="63" hidden="1">'MOR CT'!$A$1:$I$46</definedName>
    <definedName name="Z_249AA71A_9509_4153_BDE2_2544F01E75D2_.wvu.PrintArea" localSheetId="1" hidden="1">'PLANT CHECK'!$A$1:$P$63</definedName>
    <definedName name="Z_249AA71A_9509_4153_BDE2_2544F01E75D2_.wvu.PrintArea" localSheetId="55" hidden="1">'Raw &amp; Coagulated'!$A$1:$L$48</definedName>
    <definedName name="Z_249AA71A_9509_4153_BDE2_2544F01E75D2_.wvu.PrintArea" localSheetId="38" hidden="1">REMOVAL!$A$1:$U$753</definedName>
    <definedName name="Z_249AA71A_9509_4153_BDE2_2544F01E75D2_.wvu.PrintArea" localSheetId="4" hidden="1">'RUN TIME'!$A$1:$F$40</definedName>
    <definedName name="Z_249AA71A_9509_4153_BDE2_2544F01E75D2_.wvu.PrintArea" localSheetId="73" hidden="1">TOC!$A$1:$J$51</definedName>
    <definedName name="Z_249AA71A_9509_4153_BDE2_2544F01E75D2_.wvu.PrintArea" localSheetId="53" hidden="1">'Total Flows'!$A$1:$L$51</definedName>
    <definedName name="Z_249AA71A_9509_4153_BDE2_2544F01E75D2_.wvu.PrintArea" localSheetId="60" hidden="1">Turbidity!$A$1:$I$51</definedName>
    <definedName name="Z_24A4315C_4869_4947_8A0A_C1CDCCA788B0_.wvu.FilterData" localSheetId="16" hidden="1">'12'!$DL$2:$DO$3</definedName>
    <definedName name="Z_24CE781B_CE0F_41D2_952E_F19CF2810329_.wvu.FilterData" localSheetId="25" hidden="1">'21'!$DL$2:$DO$3</definedName>
    <definedName name="Z_24F495B9_CB6A_4B63_B1D5_FA0F15905F36_.wvu.FilterData" localSheetId="26" hidden="1">'22'!$DL$2:$DO$3</definedName>
    <definedName name="Z_24F8C870_2C16_4035_92EC_9E5A53BA78A5_.wvu.FilterData" localSheetId="25" hidden="1">'21'!$DL$2:$DO$3</definedName>
    <definedName name="Z_24F9A653_7201_47EB_B983_4F30E4450C0F_.wvu.FilterData" localSheetId="10" hidden="1">'6'!$DL$2:$DO$3</definedName>
    <definedName name="Z_24FD93CF_F439_4736_A84C_19FDA2639850_.wvu.FilterData" localSheetId="30" hidden="1">'26'!$DL$2:$DO$3</definedName>
    <definedName name="Z_251DD167_0470_413B_9985_4D6177B9973B_.wvu.FilterData" localSheetId="20" hidden="1">'16'!$DL$2:$DO$3</definedName>
    <definedName name="Z_25635951_37D5_41B9_9753_F9921F05A474_.wvu.FilterData" localSheetId="23" hidden="1">'19'!$DL$2:$DO$3</definedName>
    <definedName name="Z_2566DDB9_E099_4081_85D9_97E2F7BE2CC8_.wvu.FilterData" localSheetId="6" hidden="1">'2'!$DL$2:$DO$3</definedName>
    <definedName name="Z_2566DDB9_E099_4081_85D9_97E2F7BE2CC8_.wvu.FilterData" localSheetId="7" hidden="1">'3'!$DL$2:$DO$3</definedName>
    <definedName name="Z_256E6A37_FDDE_427F_95A4_CBB0B62A4FAC_.wvu.FilterData" localSheetId="7" hidden="1">'3'!$DL$2:$DO$3</definedName>
    <definedName name="Z_256E6A37_FDDE_427F_95A4_CBB0B62A4FAC_.wvu.FilterData" localSheetId="12" hidden="1">'8'!$DL$2:$DO$3</definedName>
    <definedName name="Z_256E6A37_FDDE_427F_95A4_CBB0B62A4FAC_.wvu.FilterData" localSheetId="13" hidden="1">'9'!$DL$2:$DO$3</definedName>
    <definedName name="Z_25F7211D_1692_4D20_8895_779E596779F6_.wvu.FilterData" localSheetId="17" hidden="1">'13'!$DL$2:$DO$3</definedName>
    <definedName name="Z_25FBDDF5_249A_4537_915C_36C04661D99B_.wvu.FilterData" localSheetId="28" hidden="1">'24'!$DL$2:$DO$3</definedName>
    <definedName name="Z_25FDC871_EBDA_4FC5_935F_A4B05384E969_.wvu.FilterData" localSheetId="11" hidden="1">'7'!$DL$2:$DO$3</definedName>
    <definedName name="Z_2618450A_DCBB_413E_A804_8F72AF20F273_.wvu.FilterData" localSheetId="11" hidden="1">'7'!$DL$2:$DO$3</definedName>
    <definedName name="Z_263B2CFB_0D1B_42FF_88AE_78AE565A0AFB_.wvu.FilterData" localSheetId="12" hidden="1">'8'!$DL$2:$DO$3</definedName>
    <definedName name="Z_266C4C44_E780_41B2_B35B_EBB0BA2EF02C_.wvu.FilterData" localSheetId="19" hidden="1">'15'!$DL$2:$DO$3</definedName>
    <definedName name="Z_2675194C_FE7B_4AE3_BB96_7BBEAE2C7B65_.wvu.FilterData" localSheetId="7" hidden="1">'3'!$DL$2:$DO$3</definedName>
    <definedName name="Z_268EA77F_1761_4581_B660_6BF9A60E2FA2_.wvu.FilterData" localSheetId="6" hidden="1">'2'!$DL$2:$DO$3</definedName>
    <definedName name="Z_26C923D3_1985_44D2_BCEB_7CC98FB8E625_.wvu.FilterData" localSheetId="20" hidden="1">'16'!$DL$2:$DO$3</definedName>
    <definedName name="Z_26C923D3_1985_44D2_BCEB_7CC98FB8E625_.wvu.FilterData" localSheetId="21" hidden="1">'17'!$DL$2:$DO$3</definedName>
    <definedName name="Z_26CF9DFC_FAD4_449A_BF3A_B460F3BB35DE_.wvu.FilterData" localSheetId="16" hidden="1">'12'!$DL$2:$DO$3</definedName>
    <definedName name="Z_272A2128_9FC4_4AB9_B9B9_36504E3D2A8B_.wvu.FilterData" localSheetId="11" hidden="1">'7'!$DL$2:$DO$3</definedName>
    <definedName name="Z_272A2128_9FC4_4AB9_B9B9_36504E3D2A8B_.wvu.FilterData" localSheetId="12" hidden="1">'8'!$DL$2:$DO$3</definedName>
    <definedName name="Z_27360D5F_3D76_4523_A21D_C1D86F771E03_.wvu.FilterData" localSheetId="13" hidden="1">'9'!$DL$2:$DO$3</definedName>
    <definedName name="Z_275E6092_B3E8_4A98_BFC4_4F9F6E05C25B_.wvu.FilterData" localSheetId="33" hidden="1">'29'!$DL$2:$DO$3</definedName>
    <definedName name="Z_2786872E_73EF_437F_9C4F_4EFD06D42F66_.wvu.FilterData" localSheetId="14" hidden="1">'10'!$DL$2:$DO$3</definedName>
    <definedName name="Z_2786872E_73EF_437F_9C4F_4EFD06D42F66_.wvu.FilterData" localSheetId="15" hidden="1">'11'!$DL$2:$DO$3</definedName>
    <definedName name="Z_27A73CA8_FE9F_4F00_9A51_51204D5EB952_.wvu.FilterData" localSheetId="25" hidden="1">'21'!$DL$2:$DO$3</definedName>
    <definedName name="Z_27C872FD_CFAE_4512_ACD2_D1CCC56947E4_.wvu.FilterData" localSheetId="6" hidden="1">'2'!$DL$2:$DO$3</definedName>
    <definedName name="Z_27E41511_A6F5_4B38_887A_04DC1D94EDDD_.wvu.FilterData" localSheetId="11" hidden="1">'7'!$DL$2:$DO$3</definedName>
    <definedName name="Z_27F90FCE_382E_4276_8354_39774EBE97C7_.wvu.FilterData" localSheetId="19" hidden="1">'15'!$DL$2:$DO$3</definedName>
    <definedName name="Z_28148199_7933_4FF4_B11C_FD9D46B6F9B8_.wvu.FilterData" localSheetId="13" hidden="1">'9'!$DL$2:$DO$3</definedName>
    <definedName name="Z_282A68D1_DABA_495C_8A64_73F532832F0C_.wvu.FilterData" localSheetId="19" hidden="1">'15'!$DL$2:$DO$3</definedName>
    <definedName name="Z_2844AD45_0ED6_4BC0_A87B_BF92B8B435CA_.wvu.FilterData" localSheetId="14" hidden="1">'10'!$DL$2:$DO$3</definedName>
    <definedName name="Z_2844BB59_A841_4959_A8A4_FFC4A33FAF8B_.wvu.FilterData" localSheetId="23" hidden="1">'19'!$DL$2:$DO$3</definedName>
    <definedName name="Z_285338F4_8862_4AA1_A0A1_27416937100F_.wvu.FilterData" localSheetId="20" hidden="1">'16'!$DL$2:$DO$3</definedName>
    <definedName name="Z_2855A272_DC2D_4F12_A767_41FE1A8FA540_.wvu.FilterData" localSheetId="10" hidden="1">'6'!$DL$2:$DO$3</definedName>
    <definedName name="Z_2860B525_6B85_4764_A4F9_DFE1570A0945_.wvu.FilterData" localSheetId="17" hidden="1">'13'!$DL$2:$DO$3</definedName>
    <definedName name="Z_286B782E_9BC0_4943_9279_A619D1318648_.wvu.FilterData" localSheetId="11" hidden="1">'7'!$DL$2:$DO$3</definedName>
    <definedName name="Z_2886B193_DB84_482C_91D6_C5E15EABE2A4_.wvu.FilterData" localSheetId="11" hidden="1">'7'!$DL$2:$DO$3</definedName>
    <definedName name="Z_2886B193_DB84_482C_91D6_C5E15EABE2A4_.wvu.FilterData" localSheetId="12" hidden="1">'8'!$DL$2:$DO$3</definedName>
    <definedName name="Z_289CA344_D58F_48C3_B0C9_BC278BF10B45_.wvu.FilterData" localSheetId="23" hidden="1">'19'!$DL$2:$DO$3</definedName>
    <definedName name="Z_28EB820E_96B9_4BB8_A446_B50AFA132ED3_.wvu.FilterData" localSheetId="9" hidden="1">'5'!$DL$2:$DO$3</definedName>
    <definedName name="Z_290592AB_3BED_4620_AA7A_B829EA5475A1_.wvu.FilterData" localSheetId="26" hidden="1">'22'!$DL$2:$DO$3</definedName>
    <definedName name="Z_29132018_A735_4975_9FF1_2182D06E35E5_.wvu.FilterData" localSheetId="19" hidden="1">'15'!$DL$2:$DO$3</definedName>
    <definedName name="Z_293F6BDB_1694_45E9_9A54_7B3292A6D829_.wvu.FilterData" localSheetId="23" hidden="1">'19'!$DL$2:$DO$3</definedName>
    <definedName name="Z_294BC621_149D_420E_8AA3_45133FB56E9E_.wvu.FilterData" localSheetId="19" hidden="1">'15'!$DL$2:$DO$3</definedName>
    <definedName name="Z_29A2CF8E_856E_4960_825C_7BCAAE26D225_.wvu.FilterData" localSheetId="8" hidden="1">'4'!$DL$2:$DO$3</definedName>
    <definedName name="Z_29DA82B2_1219_4FDA_BD7B_F04D145D241F_.wvu.FilterData" localSheetId="5" hidden="1">'1'!$DL$2:$DO$3</definedName>
    <definedName name="Z_29DA82B2_1219_4FDA_BD7B_F04D145D241F_.wvu.FilterData" localSheetId="6" hidden="1">'2'!$DL$2:$DO$3</definedName>
    <definedName name="Z_2A08E80D_264F_46EE_BE42_A5D9BC730831_.wvu.FilterData" localSheetId="14" hidden="1">'10'!$DL$2:$DO$3</definedName>
    <definedName name="Z_2A279D3A_B802_4F40_B1A7_F9A542F3465E_.wvu.FilterData" localSheetId="30" hidden="1">'26'!$DL$2:$DO$3</definedName>
    <definedName name="Z_2A279D3A_B802_4F40_B1A7_F9A542F3465E_.wvu.FilterData" localSheetId="31" hidden="1">'27'!$DL$2:$DO$3</definedName>
    <definedName name="Z_2A65BF0D_173F_4810_BC0E_E0E45AB2AAE4_.wvu.FilterData" localSheetId="34" hidden="1">'30'!$DL$2:$DO$3</definedName>
    <definedName name="Z_2A68731C_A74F_4C7C_9358_0BDA8DFBF04E_.wvu.FilterData" localSheetId="14" hidden="1">'10'!$DL$2:$DO$3</definedName>
    <definedName name="Z_2A7CC218_BBCA_415A_B043_29F3ED3FEFA3_.wvu.FilterData" localSheetId="12" hidden="1">'8'!$DL$2:$DO$3</definedName>
    <definedName name="Z_2AA5C782_AC85_455E_B7CD_459D87D7D388_.wvu.FilterData" localSheetId="19" hidden="1">'15'!$DL$2:$DO$3</definedName>
    <definedName name="Z_2B009FF2_DEDD_4A29_B171_0D8C16140501_.wvu.FilterData" localSheetId="16" hidden="1">'12'!$DL$2:$DO$3</definedName>
    <definedName name="Z_2B28550A_433B_4839_86DD_CAAFEC140F9B_.wvu.FilterData" localSheetId="15" hidden="1">'11'!$DL$2:$DO$3</definedName>
    <definedName name="Z_2B335124_746B_4332_A362_D15C9386A71D_.wvu.FilterData" localSheetId="11" hidden="1">'7'!$DL$2:$DO$3</definedName>
    <definedName name="Z_2B5C7C64_D529_4003_ABF9_9D60CCABA6CD_.wvu.FilterData" localSheetId="25" hidden="1">'21'!$DL$2:$DO$3</definedName>
    <definedName name="Z_2B79F0DC_49FB_4775_9247_83370BB1C92C_.wvu.FilterData" localSheetId="34" hidden="1">'30'!$DL$2:$DO$3</definedName>
    <definedName name="Z_2BF4F971_5730_4725_84E2_DF82A16C2B5A_.wvu.FilterData" localSheetId="12" hidden="1">'8'!$DL$2:$DO$3</definedName>
    <definedName name="Z_2C126122_E29D_4541_AF42_717C7D722B0A_.wvu.FilterData" localSheetId="24" hidden="1">'20'!$DL$2:$DO$3</definedName>
    <definedName name="Z_2C2D1032_6761_4095_903D_FCDE326BE9DF_.wvu.FilterData" localSheetId="13" hidden="1">'9'!$DL$2:$DO$3</definedName>
    <definedName name="Z_2C7FC6E9_6962_4E16_9C2F_6ABD2626A57C_.wvu.FilterData" localSheetId="10" hidden="1">'6'!$DL$2:$DO$3</definedName>
    <definedName name="Z_2C832D37_AC97_407D_9368_62EFBF3C3B72_.wvu.FilterData" localSheetId="28" hidden="1">'24'!$DL$2:$DO$3</definedName>
    <definedName name="Z_2C832D37_AC97_407D_9368_62EFBF3C3B72_.wvu.FilterData" localSheetId="29" hidden="1">'25'!$DL$2:$DO$3</definedName>
    <definedName name="Z_2CAFA889_8761_40C8_B794_31F6BE3E8E24_.wvu.FilterData" localSheetId="5" hidden="1">'1'!$DL$2:$DO$3</definedName>
    <definedName name="Z_2CAFA889_8761_40C8_B794_31F6BE3E8E24_.wvu.FilterData" localSheetId="6" hidden="1">'2'!$DL$2:$DO$3</definedName>
    <definedName name="Z_2CC23136_8D4D_40AF_956E_6AD1E6782839_.wvu.FilterData" localSheetId="9" hidden="1">'5'!$DL$2:$DO$3</definedName>
    <definedName name="Z_2CC3354D_A50E_4DB0_8CE7_0B21FEE7E281_.wvu.FilterData" localSheetId="17" hidden="1">'13'!$DL$2:$DO$3</definedName>
    <definedName name="Z_2D2CE3E8_EB20_426A_8743_7FBEF926CD49_.wvu.FilterData" localSheetId="32" hidden="1">'28'!$DL$2:$DO$3</definedName>
    <definedName name="Z_2D49EEE2_E203_489D_AA19_4F5E6AE25591_.wvu.FilterData" localSheetId="24" hidden="1">'20'!$DL$2:$DO$3</definedName>
    <definedName name="Z_2D5A907B_CC36_4B1A_82F3_0EC693D4FF3A_.wvu.FilterData" localSheetId="17" hidden="1">'13'!$DL$2:$DO$3</definedName>
    <definedName name="Z_2D7A7994_CBB3_4CA1_9F9A_2CC71C52082C_.wvu.FilterData" localSheetId="30" hidden="1">'26'!$DL$2:$DO$3</definedName>
    <definedName name="Z_2D7D62F2_E6A4_48E5_A52B_BC15A2458927_.wvu.FilterData" localSheetId="8" hidden="1">'4'!$DL$2:$DO$3</definedName>
    <definedName name="Z_2DA26A7E_553E_4C60_9E2D_62A01F2504C1_.wvu.FilterData" localSheetId="27" hidden="1">'23'!$DL$2:$DO$3</definedName>
    <definedName name="Z_2DDD1C6F_D6F0_4A9B_A919_F77D434FEC49_.wvu.FilterData" localSheetId="17" hidden="1">'13'!$DL$2:$DO$3</definedName>
    <definedName name="Z_2E10AA17_4F02_4C10_827D_35E20E690C90_.wvu.FilterData" localSheetId="9" hidden="1">'5'!$DL$2:$DO$3</definedName>
    <definedName name="Z_2E2CCC6A_67F8_4738_87CB_6AEC2C9BF86B_.wvu.FilterData" localSheetId="30" hidden="1">'26'!$DL$2:$DO$3</definedName>
    <definedName name="Z_2E57FC80_A77D_4403_AF17_681EA2AA6D23_.wvu.FilterData" localSheetId="30" hidden="1">'26'!$DL$2:$DO$3</definedName>
    <definedName name="Z_2E5F2F06_CDA8_4524_8DB6_D63C76B1D0BD_.wvu.FilterData" localSheetId="5" hidden="1">'1'!$DL$2:$DO$3</definedName>
    <definedName name="Z_2EC67077_CFC5_4EAE_92D4_9EC781108045_.wvu.FilterData" localSheetId="15" hidden="1">'11'!$DL$2:$DO$3</definedName>
    <definedName name="Z_2EC8E707_7C63_401A_AD5B_97438D7B184A_.wvu.FilterData" localSheetId="30" hidden="1">'26'!$DL$2:$DO$3</definedName>
    <definedName name="Z_2EE7671C_CB41_4416_B61F_6C246C9A8757_.wvu.FilterData" localSheetId="15" hidden="1">'11'!$DL$2:$DO$3</definedName>
    <definedName name="Z_2F580845_E46E_4611_AA41_2163F615B3B5_.wvu.FilterData" localSheetId="28" hidden="1">'24'!$DL$2:$DO$3</definedName>
    <definedName name="Z_2F98287F_54D0_4109_B619_C7AF85BA097A_.wvu.FilterData" localSheetId="33" hidden="1">'29'!$DL$2:$DO$3</definedName>
    <definedName name="Z_2FB561BD_342B_42F8_91E8_ECAAE20B4878_.wvu.FilterData" localSheetId="25" hidden="1">'21'!$DL$2:$DO$3</definedName>
    <definedName name="Z_2FBC4BE1_77D6_4739_8440_15ECB89AE1F9_.wvu.FilterData" localSheetId="17" hidden="1">'13'!$DL$2:$DO$3</definedName>
    <definedName name="Z_2FC99F4E_69C5_4073_94A1_28A3C6D1D7FA_.wvu.FilterData" localSheetId="26" hidden="1">'22'!$DL$2:$DO$3</definedName>
    <definedName name="Z_2FD01212_640C_4229_968C_3AB0DC361234_.wvu.FilterData" localSheetId="28" hidden="1">'24'!$DL$2:$DO$3</definedName>
    <definedName name="Z_2FEF4B06_D8D3_4D47_8D4E_6799FAB45D52_.wvu.FilterData" localSheetId="14" hidden="1">'10'!$DL$2:$DO$3</definedName>
    <definedName name="Z_3015F2AB_71D9_4B50_9A53_550A47E66AD1_.wvu.FilterData" localSheetId="21" hidden="1">'17'!$DL$2:$DO$3</definedName>
    <definedName name="Z_3029F36A_7615_490B_B533_76A3E67B9F7D_.wvu.FilterData" localSheetId="22" hidden="1">'18'!$DL$2:$DO$3</definedName>
    <definedName name="Z_303A9747_510E_4D66_BB03_5979E4461724_.wvu.FilterData" localSheetId="6" hidden="1">'2'!$DL$2:$DO$3</definedName>
    <definedName name="Z_309480DA_D50B_4988_9126_8839FF703F8F_.wvu.FilterData" localSheetId="25" hidden="1">'21'!$DL$2:$DO$3</definedName>
    <definedName name="Z_309C97F3_386F_4EE6_865E_CB06CBBCB696_.wvu.FilterData" localSheetId="5" hidden="1">'1'!$DL$2:$DO$3</definedName>
    <definedName name="Z_30BABB20_7229_4E99_A293_B22F564E909A_.wvu.FilterData" localSheetId="23" hidden="1">'19'!$DL$2:$DO$3</definedName>
    <definedName name="Z_30C29C97_5E47_4362_99ED_21BDAEE7379C_.wvu.FilterData" localSheetId="33" hidden="1">'29'!$DL$2:$DO$3</definedName>
    <definedName name="Z_30C6B639_F2EB_453C_95A9_10DEFDAAC9A4_.wvu.FilterData" localSheetId="7" hidden="1">'3'!$DL$2:$DO$3</definedName>
    <definedName name="Z_30CD7D00_A4AB_4499_8118_1E6C8A7B5568_.wvu.FilterData" localSheetId="14" hidden="1">'10'!$DL$2:$DO$3</definedName>
    <definedName name="Z_30DFE4BF_BAB9_4C50_AFA7_64B604B1FFD5_.wvu.FilterData" localSheetId="32" hidden="1">'28'!$DL$2:$DO$3</definedName>
    <definedName name="Z_30FABDA7_DB2C_4ECE_8484_879F02C515AD_.wvu.FilterData" localSheetId="6" hidden="1">'2'!$DL$2:$DO$3</definedName>
    <definedName name="Z_3115A596_C8D1_4BD7_87D1_8167309DBFC3_.wvu.FilterData" localSheetId="18" hidden="1">'14'!$DL$2:$DO$3</definedName>
    <definedName name="Z_3129D729_250F_4B5A_B826_8A782A941C0A_.wvu.FilterData" localSheetId="34" hidden="1">'30'!$DL$2:$DO$3</definedName>
    <definedName name="Z_315792B3_AEE2_48B3_BB97_94CC19E52035_.wvu.FilterData" localSheetId="24" hidden="1">'20'!$DL$2:$DO$3</definedName>
    <definedName name="Z_316943C4_CBC9_4EDF_8728_6140B1775FAD_.wvu.FilterData" localSheetId="27" hidden="1">'23'!$DL$2:$DO$3</definedName>
    <definedName name="Z_316CE11A_8A5E_4B2A_961D_4B064ED78854_.wvu.FilterData" localSheetId="26" hidden="1">'22'!$DL$2:$DO$3</definedName>
    <definedName name="Z_316CE11A_8A5E_4B2A_961D_4B064ED78854_.wvu.FilterData" localSheetId="27" hidden="1">'23'!$DL$2:$DO$3</definedName>
    <definedName name="Z_3170A92B_8DB7_4AE8_BDB5_58C087BCB563_.wvu.FilterData" localSheetId="31" hidden="1">'27'!$DL$2:$DO$3</definedName>
    <definedName name="Z_31A671F2_DEFD_4841_ADEC_83FAB8B96677_.wvu.FilterData" localSheetId="22" hidden="1">'18'!$DL$2:$DO$3</definedName>
    <definedName name="Z_31A671F2_DEFD_4841_ADEC_83FAB8B96677_.wvu.FilterData" localSheetId="23" hidden="1">'19'!$DL$2:$DO$3</definedName>
    <definedName name="Z_31B81F6C_FC57_4C38_ABCA_5BB79F3B56F1_.wvu.FilterData" localSheetId="30" hidden="1">'26'!$DL$2:$DO$3</definedName>
    <definedName name="Z_31C234E6_C607_402B_98C7_80AAC3578CB7_.wvu.FilterData" localSheetId="17" hidden="1">'13'!$DL$2:$DO$3</definedName>
    <definedName name="Z_31E32CDA_DDE6_4BFA_A60D_BF794DB3D97F_.wvu.FilterData" localSheetId="6" hidden="1">'2'!$DL$2:$DO$3</definedName>
    <definedName name="Z_321A5BC5_4841_4C30_8ED8_32BB4DE9A6DE_.wvu.FilterData" localSheetId="23" hidden="1">'19'!$DL$2:$DO$3</definedName>
    <definedName name="Z_321A5BC5_4841_4C30_8ED8_32BB4DE9A6DE_.wvu.FilterData" localSheetId="24" hidden="1">'20'!$DL$2:$DO$3</definedName>
    <definedName name="Z_323B4428_7B7E_4255_AA25_66BDC13CADCC_.wvu.FilterData" localSheetId="21" hidden="1">'17'!$DL$2:$DO$3</definedName>
    <definedName name="Z_324608E0_36F2_42D0_BCBE_6D16CD8EF971_.wvu.FilterData" localSheetId="17" hidden="1">'13'!$DL$2:$DO$3</definedName>
    <definedName name="Z_325C0B1B_6BA5_4FB3_9BAE_FBD70B27EA92_.wvu.FilterData" localSheetId="24" hidden="1">'20'!$DL$2:$DO$3</definedName>
    <definedName name="Z_325F95B7_36A7_43C8_819F_FF57223DD60C_.wvu.FilterData" localSheetId="16" hidden="1">'12'!$DL$2:$DO$3</definedName>
    <definedName name="Z_326FDB85_01DF_466C_B904_BC7A7D0273A6_.wvu.FilterData" localSheetId="26" hidden="1">'22'!$DL$2:$DO$3</definedName>
    <definedName name="Z_32799564_1276_467A_935F_F27FA49EAFD3_.wvu.FilterData" localSheetId="29" hidden="1">'25'!$DL$2:$DO$3</definedName>
    <definedName name="Z_32A5D609_2C36_4DC3_8C0E_DCC3A238E4B8_.wvu.FilterData" localSheetId="10" hidden="1">'6'!$DL$2:$DO$3</definedName>
    <definedName name="Z_32C32133_8144_4C28_A109_677B3595C466_.wvu.FilterData" localSheetId="17" hidden="1">'13'!$DL$2:$DO$3</definedName>
    <definedName name="Z_330617FF_890C_46C6_9902_1502C948086A_.wvu.FilterData" localSheetId="9" hidden="1">'5'!$DL$2:$DO$3</definedName>
    <definedName name="Z_3318BFA8_CAA4_446F_81CB_26DD345D1DE1_.wvu.FilterData" localSheetId="21" hidden="1">'17'!$DL$2:$DO$3</definedName>
    <definedName name="Z_33193889_6754_4B21_BF83_84B6DF3CF195_.wvu.FilterData" localSheetId="31" hidden="1">'27'!$DL$2:$DO$3</definedName>
    <definedName name="Z_337991F6_8DA0_4B95_BF87_BF073DCE555C_.wvu.FilterData" localSheetId="5" hidden="1">'1'!$DL$2:$DO$3</definedName>
    <definedName name="Z_33D398DD_BA1E_4EF8_891C_B68B0E6AA205_.wvu.FilterData" localSheetId="14" hidden="1">'10'!$DL$2:$DO$3</definedName>
    <definedName name="Z_33D398DD_BA1E_4EF8_891C_B68B0E6AA205_.wvu.FilterData" localSheetId="15" hidden="1">'11'!$DL$2:$DO$3</definedName>
    <definedName name="Z_33FF1D91_1342_47D7_B7F4_A4F846BA9082_.wvu.FilterData" localSheetId="7" hidden="1">'3'!$DL$2:$DO$3</definedName>
    <definedName name="Z_342371ED_9091_4674_8956_26E367718C0D_.wvu.FilterData" localSheetId="27" hidden="1">'23'!$DL$2:$DO$3</definedName>
    <definedName name="Z_34385D40_D4D2_4727_8874_D0E7B11D9169_.wvu.FilterData" localSheetId="14" hidden="1">'10'!$DL$2:$DO$3</definedName>
    <definedName name="Z_34385D40_D4D2_4727_8874_D0E7B11D9169_.wvu.FilterData" localSheetId="13" hidden="1">'9'!$DL$2:$DO$3</definedName>
    <definedName name="Z_3444519A_7BD9_4467_9A11_4A978420A438_.wvu.FilterData" localSheetId="25" hidden="1">'21'!$DL$2:$DO$3</definedName>
    <definedName name="Z_344A63AB_26CA_48EC_8904_AD00366C1159_.wvu.FilterData" localSheetId="24" hidden="1">'20'!$DL$2:$DO$3</definedName>
    <definedName name="Z_34633FE4_5784_4CAA_B04E_8A153EB254E3_.wvu.FilterData" localSheetId="7" hidden="1">'3'!$DL$2:$DO$3</definedName>
    <definedName name="Z_34C05153_C763_4DAC_B278_10E8BA84AD20_.wvu.FilterData" localSheetId="9" hidden="1">'5'!$DL$2:$DO$3</definedName>
    <definedName name="Z_34D66166_B9BF_4030_B7D2_0FD5AED680AD_.wvu.FilterData" localSheetId="9" hidden="1">'5'!$DL$2:$DO$3</definedName>
    <definedName name="Z_3550F774_8B76_4F6C_8E39_6F1ED3592F71_.wvu.FilterData" localSheetId="28" hidden="1">'24'!$DL$2:$DO$3</definedName>
    <definedName name="Z_35756EB4_0864_4085_9CA5_C14B47F0AC59_.wvu.FilterData" localSheetId="23" hidden="1">'19'!$DL$2:$DO$3</definedName>
    <definedName name="Z_35D1C45F_8795_45A1_98AE_73A76260689F_.wvu.FilterData" localSheetId="29" hidden="1">'25'!$DL$2:$DO$3</definedName>
    <definedName name="Z_35F9399F_4CA6_4B0E_A94E_672AF5B58EEE_.wvu.FilterData" localSheetId="13" hidden="1">'9'!$DL$2:$DO$3</definedName>
    <definedName name="Z_36333553_3C81_4D4F_8D4E_FD191B041ACC_.wvu.FilterData" localSheetId="26" hidden="1">'22'!$DL$2:$DO$3</definedName>
    <definedName name="Z_364BBE98_DBA7_48D2_AE67_334E393FCFED_.wvu.FilterData" localSheetId="7" hidden="1">'3'!$DL$2:$DO$3</definedName>
    <definedName name="Z_366927E3_A500_4AE8_A501_1EDA61D83339_.wvu.FilterData" localSheetId="17" hidden="1">'13'!$DL$2:$DO$3</definedName>
    <definedName name="Z_3675A758_279F_4C20_982A_C8CB4E381E5E_.wvu.FilterData" localSheetId="20" hidden="1">'16'!$DL$2:$DO$3</definedName>
    <definedName name="Z_3681782F_D8D0_46C9_810C_A22C67737116_.wvu.FilterData" localSheetId="6" hidden="1">'2'!$DL$2:$DO$3</definedName>
    <definedName name="Z_36AE6E1E_D617_489A_9BAB_68D35E2FAF03_.wvu.FilterData" localSheetId="25" hidden="1">'21'!$DL$2:$DO$3</definedName>
    <definedName name="Z_36D62AB8_90D2_4461_B6F4_3BE7D6173987_.wvu.FilterData" localSheetId="32" hidden="1">'28'!$DL$2:$DO$3</definedName>
    <definedName name="Z_36F7E99F_4197_4EF2_BA09_04FB16B7026E_.wvu.FilterData" localSheetId="19" hidden="1">'15'!$DL$2:$DO$3</definedName>
    <definedName name="Z_37047231_2F57_48AF_A802_52D1AFE6CC3E_.wvu.FilterData" localSheetId="26" hidden="1">'22'!$DL$2:$DO$3</definedName>
    <definedName name="Z_370554A9_BB43_48B7_B7CB_2C78FEC72B07_.wvu.FilterData" localSheetId="14" hidden="1">'10'!$DL$2:$DO$3</definedName>
    <definedName name="Z_371963E5_28EA_4F17_BAC0_A51C1B8E0209_.wvu.PrintArea" localSheetId="3" hidden="1">'CHEM 1'!$A$1:$T$46</definedName>
    <definedName name="Z_371963E5_28EA_4F17_BAC0_A51C1B8E0209_.wvu.PrintArea" localSheetId="1" hidden="1">'PLANT CHECK'!$A$1:$P$63</definedName>
    <definedName name="Z_371963E5_28EA_4F17_BAC0_A51C1B8E0209_.wvu.PrintArea" localSheetId="4" hidden="1">'RUN TIME'!$A$1:$F$40</definedName>
    <definedName name="Z_371DAC4D_03D4_4ABF_95C6_2DD46EA0F3B6_.wvu.FilterData" localSheetId="33" hidden="1">'29'!$DL$2:$DO$3</definedName>
    <definedName name="Z_372CABEC_7703_47E0_9742_1E541D4D1F17_.wvu.FilterData" localSheetId="33" hidden="1">'29'!$DL$2:$DO$3</definedName>
    <definedName name="Z_37300B7A_DD9B_4194_A19F_B705DCF1617D_.wvu.FilterData" localSheetId="20" hidden="1">'16'!$DL$2:$DO$3</definedName>
    <definedName name="Z_37E3B9B5_3A6F_484E_B04A_05A89C70F27B_.wvu.FilterData" localSheetId="20" hidden="1">'16'!$DL$2:$DO$3</definedName>
    <definedName name="Z_3803F67C_1422_4D5E_9ADB_2E8FDC8A7917_.wvu.FilterData" localSheetId="23" hidden="1">'19'!$DL$2:$DO$3</definedName>
    <definedName name="Z_380BA93D_8DB7_4318_976F_7B69A6BD2FFB_.wvu.FilterData" localSheetId="23" hidden="1">'19'!$DL$2:$DO$3</definedName>
    <definedName name="Z_385EC011_28E5_41CD_B4A8_950D21D4C64E_.wvu.FilterData" localSheetId="23" hidden="1">'19'!$DL$2:$DO$3</definedName>
    <definedName name="Z_387015ED_8441_48AF_AE9E_7A42A19526AD_.wvu.FilterData" localSheetId="6" hidden="1">'2'!$DL$2:$DO$3</definedName>
    <definedName name="Z_387A2719_04A2_4B22_9F18_5CEA5A615022_.wvu.FilterData" localSheetId="21" hidden="1">'17'!$DL$2:$DO$3</definedName>
    <definedName name="Z_3888CEBD_6A12_4413_BBF3_19F2CF59C146_.wvu.FilterData" localSheetId="11" hidden="1">'7'!$DL$2:$DO$3</definedName>
    <definedName name="Z_38B13BE1_19B3_4C98_8409_3A83962A5DD9_.wvu.FilterData" localSheetId="25" hidden="1">'21'!$DL$2:$DO$3</definedName>
    <definedName name="Z_38C9E6AF_A3EF_460A_B92F_B493893D378D_.wvu.FilterData" localSheetId="14" hidden="1">'10'!$DL$2:$DO$3</definedName>
    <definedName name="Z_38C9E6AF_A3EF_460A_B92F_B493893D378D_.wvu.FilterData" localSheetId="15" hidden="1">'11'!$DL$2:$DO$3</definedName>
    <definedName name="Z_38C9E6AF_A3EF_460A_B92F_B493893D378D_.wvu.FilterData" localSheetId="16" hidden="1">'12'!$DL$2:$DO$3</definedName>
    <definedName name="Z_38C9E6AF_A3EF_460A_B92F_B493893D378D_.wvu.FilterData" localSheetId="17" hidden="1">'13'!$DL$2:$DO$3</definedName>
    <definedName name="Z_38C9E6AF_A3EF_460A_B92F_B493893D378D_.wvu.FilterData" localSheetId="18" hidden="1">'14'!$DL$2:$DO$3</definedName>
    <definedName name="Z_38C9E6AF_A3EF_460A_B92F_B493893D378D_.wvu.FilterData" localSheetId="19" hidden="1">'15'!$DL$2:$DO$3</definedName>
    <definedName name="Z_38C9E6AF_A3EF_460A_B92F_B493893D378D_.wvu.FilterData" localSheetId="20" hidden="1">'16'!$DL$2:$DO$3</definedName>
    <definedName name="Z_38C9E6AF_A3EF_460A_B92F_B493893D378D_.wvu.FilterData" localSheetId="22" hidden="1">'18'!$DL$2:$DO$3</definedName>
    <definedName name="Z_38C9E6AF_A3EF_460A_B92F_B493893D378D_.wvu.FilterData" localSheetId="25" hidden="1">'21'!$DL$2:$DO$3</definedName>
    <definedName name="Z_38C9E6AF_A3EF_460A_B92F_B493893D378D_.wvu.FilterData" localSheetId="27" hidden="1">'23'!$DL$2:$DO$3</definedName>
    <definedName name="Z_38C9E6AF_A3EF_460A_B92F_B493893D378D_.wvu.FilterData" localSheetId="29" hidden="1">'25'!$DL$2:$DO$3</definedName>
    <definedName name="Z_38C9E6AF_A3EF_460A_B92F_B493893D378D_.wvu.FilterData" localSheetId="30" hidden="1">'26'!$DL$2:$DO$3</definedName>
    <definedName name="Z_38C9E6AF_A3EF_460A_B92F_B493893D378D_.wvu.FilterData" localSheetId="31" hidden="1">'27'!$DL$2:$DO$3</definedName>
    <definedName name="Z_38C9E6AF_A3EF_460A_B92F_B493893D378D_.wvu.FilterData" localSheetId="32" hidden="1">'28'!$DL$2:$DO$3</definedName>
    <definedName name="Z_38C9E6AF_A3EF_460A_B92F_B493893D378D_.wvu.FilterData" localSheetId="33" hidden="1">'29'!$DL$2:$DO$3</definedName>
    <definedName name="Z_38C9E6AF_A3EF_460A_B92F_B493893D378D_.wvu.FilterData" localSheetId="34" hidden="1">'30'!$DL$2:$DO$3</definedName>
    <definedName name="Z_38C9E6AF_A3EF_460A_B92F_B493893D378D_.wvu.FilterData" localSheetId="13" hidden="1">'9'!$DL$2:$DO$3</definedName>
    <definedName name="Z_38E8CF94_0CD0_4E8B_AEC3_FB3E140E0490_.wvu.FilterData" localSheetId="30" hidden="1">'26'!$DL$2:$DO$3</definedName>
    <definedName name="Z_38F650A1_E9B5_45DD_811E_45A8CAC851E9_.wvu.FilterData" localSheetId="18" hidden="1">'14'!$DL$2:$DO$3</definedName>
    <definedName name="Z_391129EC_9FA9_427E_86A8_2F755A0D7665_.wvu.FilterData" localSheetId="11" hidden="1">'7'!$DL$2:$DO$3</definedName>
    <definedName name="Z_392E4701_899B_431E_97AB_23EDBA7C12C0_.wvu.FilterData" localSheetId="12" hidden="1">'8'!$DL$2:$DO$3</definedName>
    <definedName name="Z_396E723E_B2AA_4891_9A2B_3AB4AA5F88CC_.wvu.FilterData" localSheetId="6" hidden="1">'2'!$DL$2:$DO$3</definedName>
    <definedName name="Z_397CB400_673A_4A52_92F8_E8FF3F0C1296_.wvu.FilterData" localSheetId="17" hidden="1">'13'!$DL$2:$DO$3</definedName>
    <definedName name="Z_3980E293_7FD9_4B71_AA58_5DA19AD09E9D_.wvu.FilterData" localSheetId="16" hidden="1">'12'!$DL$2:$DO$3</definedName>
    <definedName name="Z_39978FAF_9136_40BE_AF6D_C0B62F15754C_.wvu.FilterData" localSheetId="25" hidden="1">'21'!$DL$2:$DO$3</definedName>
    <definedName name="Z_399F627F_AB4E_4B4C_89DF_77629206D78C_.wvu.FilterData" localSheetId="13" hidden="1">'9'!$DL$2:$DO$3</definedName>
    <definedName name="Z_39A3A98A_030C_4E83_BB4F_B14D856D86EF_.wvu.FilterData" localSheetId="27" hidden="1">'23'!$DL$2:$DO$3</definedName>
    <definedName name="Z_39AA7DB5_A59F_487C_9A07_BD37E2232046_.wvu.FilterData" localSheetId="30" hidden="1">'26'!$DL$2:$DO$3</definedName>
    <definedName name="Z_39D391BB_7840_4B09_9034_E708380B0A5E_.wvu.FilterData" localSheetId="34" hidden="1">'30'!$DL$2:$DO$3</definedName>
    <definedName name="Z_39D5B709_792D_4AF7_A03E_AA55C35092ED_.wvu.FilterData" localSheetId="5" hidden="1">'1'!$DL$2:$DO$3</definedName>
    <definedName name="Z_39D5B709_792D_4AF7_A03E_AA55C35092ED_.wvu.FilterData" localSheetId="14" hidden="1">'10'!$DL$2:$DO$3</definedName>
    <definedName name="Z_39D5B709_792D_4AF7_A03E_AA55C35092ED_.wvu.FilterData" localSheetId="15" hidden="1">'11'!$DL$2:$DO$3</definedName>
    <definedName name="Z_39D5B709_792D_4AF7_A03E_AA55C35092ED_.wvu.FilterData" localSheetId="16" hidden="1">'12'!$DL$2:$DO$3</definedName>
    <definedName name="Z_39D5B709_792D_4AF7_A03E_AA55C35092ED_.wvu.FilterData" localSheetId="17" hidden="1">'13'!$DL$2:$DO$3</definedName>
    <definedName name="Z_39D5B709_792D_4AF7_A03E_AA55C35092ED_.wvu.FilterData" localSheetId="18" hidden="1">'14'!$DL$2:$DO$3</definedName>
    <definedName name="Z_39D5B709_792D_4AF7_A03E_AA55C35092ED_.wvu.FilterData" localSheetId="19" hidden="1">'15'!$DL$2:$DO$3</definedName>
    <definedName name="Z_39D5B709_792D_4AF7_A03E_AA55C35092ED_.wvu.FilterData" localSheetId="20" hidden="1">'16'!$DL$2:$DO$3</definedName>
    <definedName name="Z_39D5B709_792D_4AF7_A03E_AA55C35092ED_.wvu.FilterData" localSheetId="21" hidden="1">'17'!$DL$2:$DO$3</definedName>
    <definedName name="Z_39D5B709_792D_4AF7_A03E_AA55C35092ED_.wvu.FilterData" localSheetId="22" hidden="1">'18'!$DL$2:$DO$3</definedName>
    <definedName name="Z_39D5B709_792D_4AF7_A03E_AA55C35092ED_.wvu.FilterData" localSheetId="23" hidden="1">'19'!$DL$2:$DO$3</definedName>
    <definedName name="Z_39D5B709_792D_4AF7_A03E_AA55C35092ED_.wvu.FilterData" localSheetId="6" hidden="1">'2'!$DL$2:$DO$3</definedName>
    <definedName name="Z_39D5B709_792D_4AF7_A03E_AA55C35092ED_.wvu.FilterData" localSheetId="24" hidden="1">'20'!$DL$2:$DO$3</definedName>
    <definedName name="Z_39D5B709_792D_4AF7_A03E_AA55C35092ED_.wvu.FilterData" localSheetId="25" hidden="1">'21'!$DL$2:$DO$3</definedName>
    <definedName name="Z_39D5B709_792D_4AF7_A03E_AA55C35092ED_.wvu.FilterData" localSheetId="26" hidden="1">'22'!$DL$2:$DO$3</definedName>
    <definedName name="Z_39D5B709_792D_4AF7_A03E_AA55C35092ED_.wvu.FilterData" localSheetId="27" hidden="1">'23'!$DL$2:$DO$3</definedName>
    <definedName name="Z_39D5B709_792D_4AF7_A03E_AA55C35092ED_.wvu.FilterData" localSheetId="28" hidden="1">'24'!$DL$2:$DO$3</definedName>
    <definedName name="Z_39D5B709_792D_4AF7_A03E_AA55C35092ED_.wvu.FilterData" localSheetId="29" hidden="1">'25'!$DL$2:$DO$3</definedName>
    <definedName name="Z_39D5B709_792D_4AF7_A03E_AA55C35092ED_.wvu.FilterData" localSheetId="30" hidden="1">'26'!$DL$2:$DO$3</definedName>
    <definedName name="Z_39D5B709_792D_4AF7_A03E_AA55C35092ED_.wvu.FilterData" localSheetId="31" hidden="1">'27'!$DL$2:$DO$3</definedName>
    <definedName name="Z_39D5B709_792D_4AF7_A03E_AA55C35092ED_.wvu.FilterData" localSheetId="32" hidden="1">'28'!$DL$2:$DO$3</definedName>
    <definedName name="Z_39D5B709_792D_4AF7_A03E_AA55C35092ED_.wvu.FilterData" localSheetId="33" hidden="1">'29'!$DL$2:$DO$3</definedName>
    <definedName name="Z_39D5B709_792D_4AF7_A03E_AA55C35092ED_.wvu.FilterData" localSheetId="7" hidden="1">'3'!$DL$2:$DO$3</definedName>
    <definedName name="Z_39D5B709_792D_4AF7_A03E_AA55C35092ED_.wvu.FilterData" localSheetId="34" hidden="1">'30'!$DL$2:$DO$3</definedName>
    <definedName name="Z_39D5B709_792D_4AF7_A03E_AA55C35092ED_.wvu.FilterData" localSheetId="35" hidden="1">'31'!$DL$2:$DO$3</definedName>
    <definedName name="Z_39D5B709_792D_4AF7_A03E_AA55C35092ED_.wvu.FilterData" localSheetId="8" hidden="1">'4'!$DL$2:$DO$3</definedName>
    <definedName name="Z_39D5B709_792D_4AF7_A03E_AA55C35092ED_.wvu.FilterData" localSheetId="9" hidden="1">'5'!$DL$2:$DO$3</definedName>
    <definedName name="Z_39D5B709_792D_4AF7_A03E_AA55C35092ED_.wvu.FilterData" localSheetId="10" hidden="1">'6'!$DL$2:$DO$3</definedName>
    <definedName name="Z_39D5B709_792D_4AF7_A03E_AA55C35092ED_.wvu.FilterData" localSheetId="11" hidden="1">'7'!$DL$2:$DO$3</definedName>
    <definedName name="Z_39D5B709_792D_4AF7_A03E_AA55C35092ED_.wvu.FilterData" localSheetId="12" hidden="1">'8'!$DL$2:$DO$3</definedName>
    <definedName name="Z_39D5B709_792D_4AF7_A03E_AA55C35092ED_.wvu.FilterData" localSheetId="13" hidden="1">'9'!$DL$2:$DO$3</definedName>
    <definedName name="Z_39E2C195_ACEE_405B_AD5C_15F39E59DB65_.wvu.FilterData" localSheetId="13" hidden="1">'9'!$DL$2:$DO$3</definedName>
    <definedName name="Z_3A172C7F_615B_4A19_88F0_939359501AA0_.wvu.FilterData" localSheetId="8" hidden="1">'4'!$DL$2:$DO$3</definedName>
    <definedName name="Z_3A792BEE_95C3_4B8C_BC49_9CFA496F4433_.wvu.FilterData" localSheetId="6" hidden="1">'2'!$DL$2:$DO$3</definedName>
    <definedName name="Z_3A7E4989_2403_4165_ADD2_7C944D254769_.wvu.FilterData" localSheetId="26" hidden="1">'22'!$DL$2:$DO$3</definedName>
    <definedName name="Z_3AF83490_53BE_4F45_B8C4_E814A2B7B9C2_.wvu.FilterData" localSheetId="14" hidden="1">'10'!$DL$2:$DO$3</definedName>
    <definedName name="Z_3B2A074F_8724_47B1_B0EE_CBBB0464332F_.wvu.FilterData" localSheetId="13" hidden="1">'9'!$DL$2:$DO$3</definedName>
    <definedName name="Z_3B4F70B9_4841_4E0D_A050_6999C706D47A_.wvu.FilterData" localSheetId="13" hidden="1">'9'!$DL$2:$DO$3</definedName>
    <definedName name="Z_3B84BE5C_9EBB_4EF6_9CF4_58D3B915DA51_.wvu.FilterData" localSheetId="11" hidden="1">'7'!$DL$2:$DO$3</definedName>
    <definedName name="Z_3B8C76B0_F29D_4A39_B3B0_FACEF6C8694A_.wvu.FilterData" localSheetId="32" hidden="1">'28'!$DL$2:$DO$3</definedName>
    <definedName name="Z_3BA1A83F_CBC6_43EB_AD2D_DBB9F5997421_.wvu.FilterData" localSheetId="20" hidden="1">'16'!$DL$2:$DO$3</definedName>
    <definedName name="Z_3BB0FC1E_CCC2_4E37_8D2C_16DECB3E55EE_.wvu.FilterData" localSheetId="25" hidden="1">'21'!$DL$2:$DO$3</definedName>
    <definedName name="Z_3BC255C8_F13F_4B0D_A0AA_4B2C94D4DF6F_.wvu.FilterData" localSheetId="9" hidden="1">'5'!$DL$2:$DO$3</definedName>
    <definedName name="Z_3BF31D0E_1628_4FEE_AF2F_A309B169F30C_.wvu.FilterData" localSheetId="13" hidden="1">'9'!$DL$2:$DO$3</definedName>
    <definedName name="Z_3C30B873_B1AC_4345_9349_E9B069394B89_.wvu.FilterData" localSheetId="6" hidden="1">'2'!$DL$2:$DO$3</definedName>
    <definedName name="Z_3C7045F4_3ED8_4FBB_A33C_2167B80CE6AF_.wvu.FilterData" localSheetId="21" hidden="1">'17'!$DL$2:$DO$3</definedName>
    <definedName name="Z_3C757B10_3AEE_45C9_9779_F47CFAD0C589_.wvu.FilterData" localSheetId="29" hidden="1">'25'!$DL$2:$DO$3</definedName>
    <definedName name="Z_3C757B10_3AEE_45C9_9779_F47CFAD0C589_.wvu.FilterData" localSheetId="30" hidden="1">'26'!$DL$2:$DO$3</definedName>
    <definedName name="Z_3C8D25C9_BCBC_442F_A23B_E67813AD51C4_.wvu.FilterData" localSheetId="6" hidden="1">'2'!$DL$2:$DO$3</definedName>
    <definedName name="Z_3CA873DB_E331_4733_8EEA_A585C41AED81_.wvu.FilterData" localSheetId="23" hidden="1">'19'!$DL$2:$DO$3</definedName>
    <definedName name="Z_3CBCE38D_589C_4A8C_88A6_758C4CC4DA13_.wvu.FilterData" localSheetId="5" hidden="1">'1'!$DL$2:$DO$3</definedName>
    <definedName name="Z_3CC47DD9_BDA8_41AE_BC82_6DA2255FCF2D_.wvu.FilterData" localSheetId="26" hidden="1">'22'!$DL$2:$DO$3</definedName>
    <definedName name="Z_3CD52635_40BD_448D_AC18_1B972375F281_.wvu.FilterData" localSheetId="25" hidden="1">'21'!$DL$2:$DO$3</definedName>
    <definedName name="Z_3CDED728_3D42_4AB2_829B_B26A95C21A95_.wvu.FilterData" localSheetId="16" hidden="1">'12'!$DL$2:$DO$3</definedName>
    <definedName name="Z_3CF18DF5_247C_436C_83FC_91B459CDFD7B_.wvu.FilterData" localSheetId="8" hidden="1">'4'!$DL$2:$DO$3</definedName>
    <definedName name="Z_3CF6E643_50B5_4CF4_8672_F5FC8168957C_.wvu.FilterData" localSheetId="26" hidden="1">'22'!$DL$2:$DO$3</definedName>
    <definedName name="Z_3D24CAD0_3329_4FB7_BCA9_F90ACC667821_.wvu.FilterData" localSheetId="15" hidden="1">'11'!$DL$2:$DO$3</definedName>
    <definedName name="Z_3DE4EE3E_2D57_46DA_89C4_AA26E6E8C1C7_.wvu.FilterData" localSheetId="25" hidden="1">'21'!$DL$2:$DO$3</definedName>
    <definedName name="Z_3DE4EE3E_2D57_46DA_89C4_AA26E6E8C1C7_.wvu.FilterData" localSheetId="26" hidden="1">'22'!$DL$2:$DO$3</definedName>
    <definedName name="Z_3DE4EE3E_2D57_46DA_89C4_AA26E6E8C1C7_.wvu.FilterData" localSheetId="27" hidden="1">'23'!$DL$2:$DO$3</definedName>
    <definedName name="Z_3DE4EE3E_2D57_46DA_89C4_AA26E6E8C1C7_.wvu.FilterData" localSheetId="28" hidden="1">'24'!$DL$2:$DO$3</definedName>
    <definedName name="Z_3DE4EE3E_2D57_46DA_89C4_AA26E6E8C1C7_.wvu.FilterData" localSheetId="29" hidden="1">'25'!$DL$2:$DO$3</definedName>
    <definedName name="Z_3DEC5ED0_2CEA_4A36_85EC_EBBB9F7EE802_.wvu.FilterData" localSheetId="27" hidden="1">'23'!$DL$2:$DO$3</definedName>
    <definedName name="Z_3E1E6621_9600_4931_9AF6_BE8C7070183E_.wvu.FilterData" localSheetId="5" hidden="1">'1'!$DL$2:$DO$3</definedName>
    <definedName name="Z_3E3284B3_6026_4F04_8EE4_49D671199491_.wvu.FilterData" localSheetId="19" hidden="1">'15'!$DL$2:$DO$3</definedName>
    <definedName name="Z_3E7279F1_2134_425C_BE11_6ED21CC45201_.wvu.FilterData" localSheetId="9" hidden="1">'5'!$DL$2:$DO$3</definedName>
    <definedName name="Z_3EA37914_3EA3_44CF_B5FC_352170DF3AE2_.wvu.FilterData" localSheetId="30" hidden="1">'26'!$DL$2:$DO$3</definedName>
    <definedName name="Z_3ECA9EB9_853C_4D6C_980C_4CC01D43A603_.wvu.FilterData" localSheetId="23" hidden="1">'19'!$DL$2:$DO$3</definedName>
    <definedName name="Z_3F256695_555A_44B2_87BF_205233F842D8_.wvu.FilterData" localSheetId="21" hidden="1">'17'!$DL$2:$DO$3</definedName>
    <definedName name="Z_3F450169_8D19_4FC5_A1F5_54462AFFDBE3_.wvu.FilterData" localSheetId="6" hidden="1">'2'!$DL$2:$DO$3</definedName>
    <definedName name="Z_3F6AD8CE_8C80_4E15_8BF6_5829A8EA44CD_.wvu.FilterData" localSheetId="19" hidden="1">'15'!$DL$2:$DO$3</definedName>
    <definedName name="Z_3FB0E9BA_14CF_4E16_BEC3_C99ADCFD650F_.wvu.FilterData" localSheetId="23" hidden="1">'19'!$DL$2:$DO$3</definedName>
    <definedName name="Z_3FBD1A4D_5082_410E_8924_EA999B83E98D_.wvu.FilterData" localSheetId="20" hidden="1">'16'!$DL$2:$DO$3</definedName>
    <definedName name="Z_400998B4_DDD8_43E6_89A5_808D703A88C8_.wvu.FilterData" localSheetId="21" hidden="1">'17'!$DL$2:$DO$3</definedName>
    <definedName name="Z_40193343_22B9_4911_AC34_58665019761D_.wvu.FilterData" localSheetId="10" hidden="1">'6'!$DL$2:$DO$3</definedName>
    <definedName name="Z_403EB5F5_F3B5_48D1_8FA0_202D52924B6C_.wvu.FilterData" localSheetId="30" hidden="1">'26'!$DL$2:$DO$3</definedName>
    <definedName name="Z_40544FE8_12D8_41DD_9EAE_80FF6596C876_.wvu.FilterData" localSheetId="16" hidden="1">'12'!$DL$2:$DO$3</definedName>
    <definedName name="Z_40915AA1_0780_4667_B21A_4935E5C9FD14_.wvu.FilterData" localSheetId="12" hidden="1">'8'!$DL$2:$DO$3</definedName>
    <definedName name="Z_40BCEFFA_9662_4422_B024_4D4E27BDE6A7_.wvu.FilterData" localSheetId="14" hidden="1">'10'!$DL$2:$DO$3</definedName>
    <definedName name="Z_40BCEFFA_9662_4422_B024_4D4E27BDE6A7_.wvu.FilterData" localSheetId="15" hidden="1">'11'!$DL$2:$DO$3</definedName>
    <definedName name="Z_40BCEFFA_9662_4422_B024_4D4E27BDE6A7_.wvu.FilterData" localSheetId="16" hidden="1">'12'!$DL$2:$DO$3</definedName>
    <definedName name="Z_40BCEFFA_9662_4422_B024_4D4E27BDE6A7_.wvu.FilterData" localSheetId="17" hidden="1">'13'!$DL$2:$DO$3</definedName>
    <definedName name="Z_40BCEFFA_9662_4422_B024_4D4E27BDE6A7_.wvu.FilterData" localSheetId="18" hidden="1">'14'!$DL$2:$DO$3</definedName>
    <definedName name="Z_40BCEFFA_9662_4422_B024_4D4E27BDE6A7_.wvu.FilterData" localSheetId="19" hidden="1">'15'!$DL$2:$DO$3</definedName>
    <definedName name="Z_40BCEFFA_9662_4422_B024_4D4E27BDE6A7_.wvu.FilterData" localSheetId="20" hidden="1">'16'!$DL$2:$DO$3</definedName>
    <definedName name="Z_40BCEFFA_9662_4422_B024_4D4E27BDE6A7_.wvu.FilterData" localSheetId="21" hidden="1">'17'!$DL$2:$DO$3</definedName>
    <definedName name="Z_40BCEFFA_9662_4422_B024_4D4E27BDE6A7_.wvu.FilterData" localSheetId="22" hidden="1">'18'!$DL$2:$DO$3</definedName>
    <definedName name="Z_40BCEFFA_9662_4422_B024_4D4E27BDE6A7_.wvu.FilterData" localSheetId="23" hidden="1">'19'!$DL$2:$DO$3</definedName>
    <definedName name="Z_40BCEFFA_9662_4422_B024_4D4E27BDE6A7_.wvu.FilterData" localSheetId="6" hidden="1">'2'!$DL$2:$DO$3</definedName>
    <definedName name="Z_40BCEFFA_9662_4422_B024_4D4E27BDE6A7_.wvu.FilterData" localSheetId="24" hidden="1">'20'!$DL$2:$DO$3</definedName>
    <definedName name="Z_40BCEFFA_9662_4422_B024_4D4E27BDE6A7_.wvu.FilterData" localSheetId="25" hidden="1">'21'!$DL$2:$DO$3</definedName>
    <definedName name="Z_40BCEFFA_9662_4422_B024_4D4E27BDE6A7_.wvu.FilterData" localSheetId="26" hidden="1">'22'!$DL$2:$DO$3</definedName>
    <definedName name="Z_40BCEFFA_9662_4422_B024_4D4E27BDE6A7_.wvu.FilterData" localSheetId="27" hidden="1">'23'!$DL$2:$DO$3</definedName>
    <definedName name="Z_40BCEFFA_9662_4422_B024_4D4E27BDE6A7_.wvu.FilterData" localSheetId="28" hidden="1">'24'!$DL$2:$DO$3</definedName>
    <definedName name="Z_40BCEFFA_9662_4422_B024_4D4E27BDE6A7_.wvu.FilterData" localSheetId="29" hidden="1">'25'!$DL$2:$DO$3</definedName>
    <definedName name="Z_40BCEFFA_9662_4422_B024_4D4E27BDE6A7_.wvu.FilterData" localSheetId="30" hidden="1">'26'!$DL$2:$DO$3</definedName>
    <definedName name="Z_40BCEFFA_9662_4422_B024_4D4E27BDE6A7_.wvu.FilterData" localSheetId="31" hidden="1">'27'!$DL$2:$DO$3</definedName>
    <definedName name="Z_40BCEFFA_9662_4422_B024_4D4E27BDE6A7_.wvu.FilterData" localSheetId="32" hidden="1">'28'!$DL$2:$DO$3</definedName>
    <definedName name="Z_40BCEFFA_9662_4422_B024_4D4E27BDE6A7_.wvu.FilterData" localSheetId="33" hidden="1">'29'!$DL$2:$DO$3</definedName>
    <definedName name="Z_40BCEFFA_9662_4422_B024_4D4E27BDE6A7_.wvu.FilterData" localSheetId="7" hidden="1">'3'!$DL$2:$DO$3</definedName>
    <definedName name="Z_40BCEFFA_9662_4422_B024_4D4E27BDE6A7_.wvu.FilterData" localSheetId="34" hidden="1">'30'!$DL$2:$DO$3</definedName>
    <definedName name="Z_40BCEFFA_9662_4422_B024_4D4E27BDE6A7_.wvu.FilterData" localSheetId="8" hidden="1">'4'!$DL$2:$DO$3</definedName>
    <definedName name="Z_40BCEFFA_9662_4422_B024_4D4E27BDE6A7_.wvu.FilterData" localSheetId="9" hidden="1">'5'!$DL$2:$DO$3</definedName>
    <definedName name="Z_40BCEFFA_9662_4422_B024_4D4E27BDE6A7_.wvu.FilterData" localSheetId="10" hidden="1">'6'!$DL$2:$DO$3</definedName>
    <definedName name="Z_40BCEFFA_9662_4422_B024_4D4E27BDE6A7_.wvu.FilterData" localSheetId="11" hidden="1">'7'!$DL$2:$DO$3</definedName>
    <definedName name="Z_40BCEFFA_9662_4422_B024_4D4E27BDE6A7_.wvu.FilterData" localSheetId="12" hidden="1">'8'!$DL$2:$DO$3</definedName>
    <definedName name="Z_40BCEFFA_9662_4422_B024_4D4E27BDE6A7_.wvu.FilterData" localSheetId="13" hidden="1">'9'!$DL$2:$DO$3</definedName>
    <definedName name="Z_40CB591E_A856_4877_BD42_FBF723FCBB5B_.wvu.FilterData" localSheetId="34" hidden="1">'30'!$DL$2:$DO$3</definedName>
    <definedName name="Z_40D40354_536B_4D1A_A678_61502EACD921_.wvu.FilterData" localSheetId="12" hidden="1">'8'!$DL$2:$DO$3</definedName>
    <definedName name="Z_40D72C64_FC88_4D81_9585_5359420A7778_.wvu.FilterData" localSheetId="9" hidden="1">'5'!$DL$2:$DO$3</definedName>
    <definedName name="Z_41071041_B6FE_4B90_AC0A_DED85AA5C5EC_.wvu.FilterData" localSheetId="16" hidden="1">'12'!$DL$2:$DO$3</definedName>
    <definedName name="Z_410B96F0_17A4_4055_A37B_3643E4365D6B_.wvu.FilterData" localSheetId="11" hidden="1">'7'!$DL$2:$DO$3</definedName>
    <definedName name="Z_410B96F0_17A4_4055_A37B_3643E4365D6B_.wvu.FilterData" localSheetId="12" hidden="1">'8'!$DL$2:$DO$3</definedName>
    <definedName name="Z_41262C0A_0C08_40EE_A7E7_DBA52784DAE9_.wvu.FilterData" localSheetId="13" hidden="1">'9'!$DL$2:$DO$3</definedName>
    <definedName name="Z_412C2D9A_67E5_47A3_9E44_93E9C27239B1_.wvu.FilterData" localSheetId="17" hidden="1">'13'!$DL$2:$DO$3</definedName>
    <definedName name="Z_413B3177_29A2_4AC0_8EBC_BF310F4DD03B_.wvu.FilterData" localSheetId="25" hidden="1">'21'!$DL$2:$DO$3</definedName>
    <definedName name="Z_417056BA_ED90_49DD_B31D_1CE470C2E11B_.wvu.FilterData" localSheetId="31" hidden="1">'27'!$DL$2:$DO$3</definedName>
    <definedName name="Z_41740DA6_69A1_4AF8_8893_45F4CE0B30C5_.wvu.FilterData" localSheetId="27" hidden="1">'23'!$DL$2:$DO$3</definedName>
    <definedName name="Z_4182B740_F9F6_4963_BA52_FEDD45133114_.wvu.FilterData" localSheetId="7" hidden="1">'3'!$DL$2:$DO$3</definedName>
    <definedName name="Z_41C1987D_B4F7_4C66_8FF0_3A1DC53A6DE1_.wvu.FilterData" localSheetId="5" hidden="1">'1'!$DL$2:$DO$3</definedName>
    <definedName name="Z_41ECF85A_2A61_4B78_B564_BDCE0A7EF66A_.wvu.FilterData" localSheetId="19" hidden="1">'15'!$DL$2:$DO$3</definedName>
    <definedName name="Z_41F55B5A_0389_4FA9_8AC1_81AD50DC1CC3_.wvu.FilterData" localSheetId="7" hidden="1">'3'!$DL$2:$DO$3</definedName>
    <definedName name="Z_42518B69_292C_4C01_ACFA_C966A8B4C1F8_.wvu.FilterData" localSheetId="9" hidden="1">'5'!$DL$2:$DO$3</definedName>
    <definedName name="Z_42574091_8228_4A21_A954_B32FC4ECA2D2_.wvu.FilterData" localSheetId="31" hidden="1">'27'!$DL$2:$DO$3</definedName>
    <definedName name="Z_4273352D_76B0_494B_A443_48A3B1CFE442_.wvu.FilterData" localSheetId="31" hidden="1">'27'!$DL$2:$DO$3</definedName>
    <definedName name="Z_4279CCEE_FC0C_4A86_99C3_79694D63528E_.wvu.FilterData" localSheetId="27" hidden="1">'23'!$DL$2:$DO$3</definedName>
    <definedName name="Z_4279CCEE_FC0C_4A86_99C3_79694D63528E_.wvu.FilterData" localSheetId="28" hidden="1">'24'!$DL$2:$DO$3</definedName>
    <definedName name="Z_4279CCEE_FC0C_4A86_99C3_79694D63528E_.wvu.FilterData" localSheetId="29" hidden="1">'25'!$DL$2:$DO$3</definedName>
    <definedName name="Z_4279CCEE_FC0C_4A86_99C3_79694D63528E_.wvu.FilterData" localSheetId="30" hidden="1">'26'!$DL$2:$DO$3</definedName>
    <definedName name="Z_4279CCEE_FC0C_4A86_99C3_79694D63528E_.wvu.FilterData" localSheetId="31" hidden="1">'27'!$DL$2:$DO$3</definedName>
    <definedName name="Z_4279CCEE_FC0C_4A86_99C3_79694D63528E_.wvu.FilterData" localSheetId="32" hidden="1">'28'!$DL$2:$DO$3</definedName>
    <definedName name="Z_4279CCEE_FC0C_4A86_99C3_79694D63528E_.wvu.FilterData" localSheetId="33" hidden="1">'29'!$DL$2:$DO$3</definedName>
    <definedName name="Z_428135DF_D68C_4A0C_BFC6_5B16F5E45E76_.wvu.FilterData" localSheetId="5" hidden="1">'1'!$DL$2:$DO$3</definedName>
    <definedName name="Z_428135DF_D68C_4A0C_BFC6_5B16F5E45E76_.wvu.FilterData" localSheetId="6" hidden="1">'2'!$DL$2:$DO$3</definedName>
    <definedName name="Z_42915889_52A0_4B70_9EC2_3770A96A3373_.wvu.FilterData" localSheetId="21" hidden="1">'17'!$DL$2:$DO$3</definedName>
    <definedName name="Z_42D8DC48_0A59_46AC_BFC4_3D9ACFE47B86_.wvu.FilterData" localSheetId="17" hidden="1">'13'!$DL$2:$DO$3</definedName>
    <definedName name="Z_42DAB1D8_8FE5_4C2A_9D9F_B94CF1E8C97E_.wvu.FilterData" localSheetId="32" hidden="1">'28'!$DL$2:$DO$3</definedName>
    <definedName name="Z_42E64EF7_14C2_4423_B7DF_E717F086054A_.wvu.FilterData" localSheetId="14" hidden="1">'10'!$DL$2:$DO$3</definedName>
    <definedName name="Z_43011981_566F_4731_ACFD_FA83DACFF62A_.wvu.FilterData" localSheetId="32" hidden="1">'28'!$DL$2:$DO$3</definedName>
    <definedName name="Z_430FAE5B_745C_4030_99B7_14D734EF5DC6_.wvu.FilterData" localSheetId="29" hidden="1">'25'!$DL$2:$DO$3</definedName>
    <definedName name="Z_433CEE84_31AD_4BA9_A7CD_CC90D16D5EC8_.wvu.FilterData" localSheetId="14" hidden="1">'10'!$DL$2:$DO$3</definedName>
    <definedName name="Z_433CEE84_31AD_4BA9_A7CD_CC90D16D5EC8_.wvu.FilterData" localSheetId="15" hidden="1">'11'!$DL$2:$DO$3</definedName>
    <definedName name="Z_4365AFA2_F70C_49DA_8638_940C08C2400F_.wvu.FilterData" localSheetId="5" hidden="1">'1'!$DL$2:$DO$3</definedName>
    <definedName name="Z_438416F6_8A9E_4E3B_8B01_6A7DEA9C2CA6_.wvu.FilterData" localSheetId="17" hidden="1">'13'!$DL$2:$DO$3</definedName>
    <definedName name="Z_43B063D0_0F98_459E_A250_D1616500CCC6_.wvu.FilterData" localSheetId="26" hidden="1">'22'!$DL$2:$DO$3</definedName>
    <definedName name="Z_43EE4652_F52A_49C0_B387_A5D0372A4D74_.wvu.FilterData" localSheetId="17" hidden="1">'13'!$DL$2:$DO$3</definedName>
    <definedName name="Z_43EE4652_F52A_49C0_B387_A5D0372A4D74_.wvu.FilterData" localSheetId="18" hidden="1">'14'!$DL$2:$DO$3</definedName>
    <definedName name="Z_4401E90C_5711_437D_8146_8191DA9AF252_.wvu.FilterData" localSheetId="20" hidden="1">'16'!$DL$2:$DO$3</definedName>
    <definedName name="Z_44236739_6799_44DA_80E6_FB04A4285370_.wvu.FilterData" localSheetId="24" hidden="1">'20'!$DL$2:$DO$3</definedName>
    <definedName name="Z_442570E9_7A38_41F1_8220_ACC007C34A9E_.wvu.FilterData" localSheetId="15" hidden="1">'11'!$DL$2:$DO$3</definedName>
    <definedName name="Z_44E22886_9DA2_41A1_BD4B_5FE2A48F8D71_.wvu.FilterData" localSheetId="20" hidden="1">'16'!$DL$2:$DO$3</definedName>
    <definedName name="Z_44EFF767_2955_4E5D_81C1_5C33F11526AC_.wvu.FilterData" localSheetId="10" hidden="1">'6'!$DL$2:$DO$3</definedName>
    <definedName name="Z_45017AF4_1F88_45F8_B17A_41D4DAA60927_.wvu.FilterData" localSheetId="14" hidden="1">'10'!$DL$2:$DO$3</definedName>
    <definedName name="Z_451CB349_F744_415A_9D93_CB317838B99D_.wvu.FilterData" localSheetId="14" hidden="1">'10'!$DL$2:$DO$3</definedName>
    <definedName name="Z_45249E08_7CD3_42FE_A445_043B5BFA68D9_.wvu.FilterData" localSheetId="28" hidden="1">'24'!$DL$2:$DO$3</definedName>
    <definedName name="Z_458014DB_1F1B_4DBF_B00A_BB00154C9CDD_.wvu.FilterData" localSheetId="6" hidden="1">'2'!$DL$2:$DO$3</definedName>
    <definedName name="Z_45950EA7_27F9_4489_ACC6_B356461A6080_.wvu.FilterData" localSheetId="33" hidden="1">'29'!$DL$2:$DO$3</definedName>
    <definedName name="Z_45AA9E8C_D8DE_4370_B764_DC429F5A0071_.wvu.FilterData" localSheetId="27" hidden="1">'23'!$DL$2:$DO$3</definedName>
    <definedName name="Z_45C370F0_6B46_4B93_82D3_5128539556D3_.wvu.FilterData" localSheetId="32" hidden="1">'28'!$DL$2:$DO$3</definedName>
    <definedName name="Z_45D3E81F_3E8F_4934_9C39_F2F618734B2F_.wvu.FilterData" localSheetId="6" hidden="1">'2'!$DL$2:$DO$3</definedName>
    <definedName name="Z_461300E3_B113_4E99_89D7_56BCB303220C_.wvu.FilterData" localSheetId="19" hidden="1">'15'!$DL$2:$DO$3</definedName>
    <definedName name="Z_463651DD_9AD0_4648_86CC_6D03BC6D6407_.wvu.FilterData" localSheetId="11" hidden="1">'7'!$DL$2:$DO$3</definedName>
    <definedName name="Z_4637698C_48C1_4043_8DD2_10F88114EDF6_.wvu.FilterData" localSheetId="14" hidden="1">'10'!$DL$2:$DO$3</definedName>
    <definedName name="Z_4649A731_1C21_4034_9113_685A4B3116D6_.wvu.FilterData" localSheetId="21" hidden="1">'17'!$DL$2:$DO$3</definedName>
    <definedName name="Z_465FA8A4_53F0_4444_A1AD_863E6F5C4D98_.wvu.FilterData" localSheetId="24" hidden="1">'20'!$DL$2:$DO$3</definedName>
    <definedName name="Z_466BEDFB_4251_41B2_B0E5_B28E17BCC0E5_.wvu.FilterData" localSheetId="15" hidden="1">'11'!$DL$2:$DO$3</definedName>
    <definedName name="Z_466BEDFB_4251_41B2_B0E5_B28E17BCC0E5_.wvu.FilterData" localSheetId="16" hidden="1">'12'!$DL$2:$DO$3</definedName>
    <definedName name="Z_466CF3DE_1355_4EBA_96B8_5C755EE9C902_.wvu.FilterData" localSheetId="31" hidden="1">'27'!$DL$2:$DO$3</definedName>
    <definedName name="Z_467DB3AC_21BE_41D0_9241_02F955932135_.wvu.FilterData" localSheetId="14" hidden="1">'10'!$DL$2:$DO$3</definedName>
    <definedName name="Z_46D8BBC7_1B48_4561_BDC3_CBE5607D24FF_.wvu.FilterData" localSheetId="20" hidden="1">'16'!$DL$2:$DO$3</definedName>
    <definedName name="Z_47131A3D_BABA_403B_A70B_5756DF966998_.wvu.FilterData" localSheetId="16" hidden="1">'12'!$DL$2:$DO$3</definedName>
    <definedName name="Z_47133A8B_462F_44BB_8BD2_5CB9EB08A360_.wvu.FilterData" localSheetId="27" hidden="1">'23'!$DL$2:$DO$3</definedName>
    <definedName name="Z_4720D62C_87F6_4524_875B_CA5103325412_.wvu.FilterData" localSheetId="17" hidden="1">'13'!$DL$2:$DO$3</definedName>
    <definedName name="Z_478B7EB5_E182_47F8_9075_28B61A24D9EF_.wvu.FilterData" localSheetId="33" hidden="1">'29'!$DL$2:$DO$3</definedName>
    <definedName name="Z_47A54FC6_CB2D_4C59_B639_7311BF51BA0E_.wvu.FilterData" localSheetId="29" hidden="1">'25'!$DL$2:$DO$3</definedName>
    <definedName name="Z_47A75FE0_93E1_49C7_AEA9_6FF491F2787E_.wvu.FilterData" localSheetId="14" hidden="1">'10'!$DL$2:$DO$3</definedName>
    <definedName name="Z_47C984AF_599C_4166_827F_BAF83F298EB9_.wvu.FilterData" localSheetId="7" hidden="1">'3'!$DL$2:$DO$3</definedName>
    <definedName name="Z_47CEAFE9_C0DC_4049_BFA9_BAC52022A82F_.wvu.FilterData" localSheetId="11" hidden="1">'7'!$DL$2:$DO$3</definedName>
    <definedName name="Z_47E3DA63_84C3_43B5_BEE8_F61A6254CDFD_.wvu.FilterData" localSheetId="10" hidden="1">'6'!$DL$2:$DO$3</definedName>
    <definedName name="Z_47E3DA63_84C3_43B5_BEE8_F61A6254CDFD_.wvu.FilterData" localSheetId="11" hidden="1">'7'!$DL$2:$DO$3</definedName>
    <definedName name="Z_47F77F5D_877D_4C9C_A563_8E8DE996C3C6_.wvu.FilterData" localSheetId="9" hidden="1">'5'!$DL$2:$DO$3</definedName>
    <definedName name="Z_48108F40_EACB_43BA_B061_C1C7DFE1E717_.wvu.FilterData" localSheetId="20" hidden="1">'16'!$DL$2:$DO$3</definedName>
    <definedName name="Z_48276208_ACF9_446D_B9D8_FC87C7601EFF_.wvu.FilterData" localSheetId="14" hidden="1">'10'!$DL$2:$DO$3</definedName>
    <definedName name="Z_482822F7_8809_487A_A880_9B018C678B1B_.wvu.FilterData" localSheetId="7" hidden="1">'3'!$DL$2:$DO$3</definedName>
    <definedName name="Z_485EFE6B_3FB7_42DA_BD79_CAA303656DE6_.wvu.FilterData" localSheetId="24" hidden="1">'20'!$DL$2:$DO$3</definedName>
    <definedName name="Z_488D8A7B_D32C_42E6_A5CB_781B18FDBDA0_.wvu.FilterData" localSheetId="9" hidden="1">'5'!$DL$2:$DO$3</definedName>
    <definedName name="Z_489FCEED_31B0_4065_83B7_748575FA3EE3_.wvu.FilterData" localSheetId="6" hidden="1">'2'!$DL$2:$DO$3</definedName>
    <definedName name="Z_48A0CCF2_BF27_41EB_A7DC_C1A4858B4D7F_.wvu.FilterData" localSheetId="10" hidden="1">'6'!$DL$2:$DO$3</definedName>
    <definedName name="Z_48AF4F90_5874_44CE_894B_8E03B9D5F4FA_.wvu.FilterData" localSheetId="18" hidden="1">'14'!$DL$2:$DO$3</definedName>
    <definedName name="Z_48E4EFAE_243F_450D_8F5D_8F044569B96A_.wvu.FilterData" localSheetId="23" hidden="1">'19'!$DL$2:$DO$3</definedName>
    <definedName name="Z_49194E97_43CF_4F18_8BDA_10712D54ED5C_.wvu.FilterData" localSheetId="11" hidden="1">'7'!$DL$2:$DO$3</definedName>
    <definedName name="Z_492DEBA0_8EC2_46CE_8DE2_A4113A496606_.wvu.FilterData" localSheetId="14" hidden="1">'10'!$DL$2:$DO$3</definedName>
    <definedName name="Z_4949B96C_114A_41D1_B7E4_91B92E464E23_.wvu.FilterData" localSheetId="22" hidden="1">'18'!$DL$2:$DO$3</definedName>
    <definedName name="Z_49B4E769_A100_492F_A7F1_9F27AD916734_.wvu.FilterData" localSheetId="26" hidden="1">'22'!$DL$2:$DO$3</definedName>
    <definedName name="Z_49BD9A35_6F7C_42A5_813B_FC051AD9E40F_.wvu.FilterData" localSheetId="13" hidden="1">'9'!$DL$2:$DO$3</definedName>
    <definedName name="Z_49BFF2EB_0F02_446C_9549_5860D73A983A_.wvu.FilterData" localSheetId="25" hidden="1">'21'!$DL$2:$DO$3</definedName>
    <definedName name="Z_49EB21F3_B4D0_4F5D_B299_020BB6E0DA8A_.wvu.FilterData" localSheetId="32" hidden="1">'28'!$DL$2:$DO$3</definedName>
    <definedName name="Z_4A2FE06D_6C5C_4F1F_A2EB_A10D718547DB_.wvu.FilterData" localSheetId="18" hidden="1">'14'!$DL$2:$DO$3</definedName>
    <definedName name="Z_4A3B1CC3_4302_4C92_927D_EB4DE02D049B_.wvu.FilterData" localSheetId="15" hidden="1">'11'!$DL$2:$DO$3</definedName>
    <definedName name="Z_4A45BCF4_9F72_4E37_A164_3042A1AB9EDE_.wvu.FilterData" localSheetId="16" hidden="1">'12'!$DL$2:$DO$3</definedName>
    <definedName name="Z_4AACB68C_8D4F_4E00_9199_2818144ADADD_.wvu.FilterData" localSheetId="21" hidden="1">'17'!$DL$2:$DO$3</definedName>
    <definedName name="Z_4AC383C6_8E51_430C_AD5B_7EA75ECB72B8_.wvu.FilterData" localSheetId="13" hidden="1">'9'!$DL$2:$DO$3</definedName>
    <definedName name="Z_4AD3CBC1_0CF9_4413_B10B_D7C2AFB3E8CC_.wvu.FilterData" localSheetId="21" hidden="1">'17'!$DL$2:$DO$3</definedName>
    <definedName name="Z_4ADC81B8_7E44_45B4_8C73_698255A12E67_.wvu.FilterData" localSheetId="30" hidden="1">'26'!$DL$2:$DO$3</definedName>
    <definedName name="Z_4AEB4FB3_5FF6_48DA_9104_5C9E5362FB3D_.wvu.FilterData" localSheetId="17" hidden="1">'13'!$DL$2:$DO$3</definedName>
    <definedName name="Z_4AEB4FB3_5FF6_48DA_9104_5C9E5362FB3D_.wvu.FilterData" localSheetId="18" hidden="1">'14'!$DL$2:$DO$3</definedName>
    <definedName name="Z_4B3BFE1F_562E_4DD1_A068_DECCD9300291_.wvu.FilterData" localSheetId="17" hidden="1">'13'!$DL$2:$DO$3</definedName>
    <definedName name="Z_4B5706CF_1D09_47B2_961A_D8992D6C6AC0_.wvu.FilterData" localSheetId="34" hidden="1">'30'!$DL$2:$DO$3</definedName>
    <definedName name="Z_4BEB8CF2_52A5_4B41_A4ED_B89036F96135_.wvu.FilterData" localSheetId="6" hidden="1">'2'!$DL$2:$DO$3</definedName>
    <definedName name="Z_4BEB8CF2_52A5_4B41_A4ED_B89036F96135_.wvu.FilterData" localSheetId="10" hidden="1">'6'!$DL$2:$DO$3</definedName>
    <definedName name="Z_4BF92944_C7E5_4BDD_BBA6_70F41889B8E9_.wvu.FilterData" localSheetId="5" hidden="1">'1'!$DL$2:$DO$3</definedName>
    <definedName name="Z_4C00444B_1829_4586_AF3E_69625E2CAA0D_.wvu.FilterData" localSheetId="23" hidden="1">'19'!$DL$2:$DO$3</definedName>
    <definedName name="Z_4C07121A_7C85_4E6E_943A_2D0FE0001FB6_.wvu.FilterData" localSheetId="10" hidden="1">'6'!$DL$2:$DO$3</definedName>
    <definedName name="Z_4C10DD5E_D7DA_4B1E_B4CC_F6298F31F5F8_.wvu.FilterData" localSheetId="27" hidden="1">'23'!$DL$2:$DO$3</definedName>
    <definedName name="Z_4C10DD5E_D7DA_4B1E_B4CC_F6298F31F5F8_.wvu.FilterData" localSheetId="28" hidden="1">'24'!$DL$2:$DO$3</definedName>
    <definedName name="Z_4C4FD68C_07A2_47ED_B7C8_1E2729B1AC20_.wvu.FilterData" localSheetId="29" hidden="1">'25'!$DL$2:$DO$3</definedName>
    <definedName name="Z_4C4FD68C_07A2_47ED_B7C8_1E2729B1AC20_.wvu.FilterData" localSheetId="30" hidden="1">'26'!$DL$2:$DO$3</definedName>
    <definedName name="Z_4C62EE66_F692_4806_9EDA_9AFEC4A6DB21_.wvu.FilterData" localSheetId="6" hidden="1">'2'!$DL$2:$DO$3</definedName>
    <definedName name="Z_4C6927FF_6BC1_4B95_AF30_05A5ACD6B061_.wvu.FilterData" localSheetId="5" hidden="1">'1'!$DL$2:$DO$3</definedName>
    <definedName name="Z_4C6C5FE4_C778_4B94_9226_B813D1958B2E_.wvu.FilterData" localSheetId="20" hidden="1">'16'!$DL$2:$DO$3</definedName>
    <definedName name="Z_4C6E7BEC_8A99_4095_80B9_23828E9279B3_.wvu.FilterData" localSheetId="19" hidden="1">'15'!$DL$2:$DO$3</definedName>
    <definedName name="Z_4C6E7BEC_8A99_4095_80B9_23828E9279B3_.wvu.FilterData" localSheetId="20" hidden="1">'16'!$DL$2:$DO$3</definedName>
    <definedName name="Z_4C8EB19A_9B7E_4B73_B98E_9FE644D4B4B6_.wvu.FilterData" localSheetId="14" hidden="1">'10'!$DL$2:$DO$3</definedName>
    <definedName name="Z_4CC45D3E_304B_42DC_A265_B7843172166D_.wvu.FilterData" localSheetId="19" hidden="1">'15'!$DL$2:$DO$3</definedName>
    <definedName name="Z_4CC9B228_0C1A_4D78_B0C3_08A53B47FD7B_.wvu.FilterData" localSheetId="5" hidden="1">'1'!$DL$2:$DO$3</definedName>
    <definedName name="Z_4CCF9D23_0E56_4BAF_8D98_C9858070D1FD_.wvu.FilterData" localSheetId="28" hidden="1">'24'!$DL$2:$DO$3</definedName>
    <definedName name="Z_4CD9EC07_484E_4F5A_B4FF_6F68AFB495C8_.wvu.FilterData" localSheetId="7" hidden="1">'3'!$DL$2:$DO$3</definedName>
    <definedName name="Z_4D18D539_4DC6_4BEE_9462_CF9AF86DEC9A_.wvu.FilterData" localSheetId="5" hidden="1">'1'!$DL$2:$DO$3</definedName>
    <definedName name="Z_4D1DF91C_A544_418B_B704_78ED23764B5F_.wvu.FilterData" localSheetId="10" hidden="1">'6'!$DL$2:$DO$3</definedName>
    <definedName name="Z_4D1FD3E5_B88A_4E9F_AC02_85FF3C2B9856_.wvu.FilterData" localSheetId="25" hidden="1">'21'!$DL$2:$DO$3</definedName>
    <definedName name="Z_4D49E6ED_F354_41F0_BCC4_9B61F81ACBB0_.wvu.FilterData" localSheetId="14" hidden="1">'10'!$DL$2:$DO$3</definedName>
    <definedName name="Z_4D49E6ED_F354_41F0_BCC4_9B61F81ACBB0_.wvu.FilterData" localSheetId="13" hidden="1">'9'!$DL$2:$DO$3</definedName>
    <definedName name="Z_4D5F746F_B1A2_495C_9533_0B6721D54614_.wvu.FilterData" localSheetId="10" hidden="1">'6'!$DL$2:$DO$3</definedName>
    <definedName name="Z_4DC5AF48_690C_4716_BE20_D1952ECA9541_.wvu.FilterData" localSheetId="9" hidden="1">'5'!$DL$2:$DO$3</definedName>
    <definedName name="Z_4DEAF8F1_84BA_4F6D_BA2B_E2CA449CCCEC_.wvu.FilterData" localSheetId="23" hidden="1">'19'!$DL$2:$DO$3</definedName>
    <definedName name="Z_4DF396A8_0770_4EAE_89B2_6DC39AAF6C32_.wvu.FilterData" localSheetId="28" hidden="1">'24'!$DL$2:$DO$3</definedName>
    <definedName name="Z_4E0606CC_CCBC_43C7_BAD6_ECD983819731_.wvu.FilterData" localSheetId="31" hidden="1">'27'!$DL$2:$DO$3</definedName>
    <definedName name="Z_4E066A56_466C_4F0D_B859_DB939DAA84D6_.wvu.FilterData" localSheetId="9" hidden="1">'5'!$DL$2:$DO$3</definedName>
    <definedName name="Z_4E0AD849_9BDB_4D8C_BA7C_8BFB00E0CC80_.wvu.FilterData" localSheetId="5" hidden="1">'1'!$DL$2:$DO$3</definedName>
    <definedName name="Z_4E4183A0_545D_4365_A074_2A72FED4103A_.wvu.FilterData" localSheetId="18" hidden="1">'14'!$DL$2:$DO$3</definedName>
    <definedName name="Z_4E481A5B_5FF5_4095_8188_B787098586CD_.wvu.FilterData" localSheetId="19" hidden="1">'15'!$DL$2:$DO$3</definedName>
    <definedName name="Z_4E611074_CA6B_494A_9E56_1B0329484034_.wvu.FilterData" localSheetId="21" hidden="1">'17'!$DL$2:$DO$3</definedName>
    <definedName name="Z_4E7AA1F4_8CC9_4CFD_91D5_A7D3EC0306D2_.wvu.FilterData" localSheetId="11" hidden="1">'7'!$DL$2:$DO$3</definedName>
    <definedName name="Z_4E7BC959_C31D_4114_B94C_78E412723DD9_.wvu.FilterData" localSheetId="30" hidden="1">'26'!$DL$2:$DO$3</definedName>
    <definedName name="Z_4E852BBA_B87B_4E84_91F5_AB5D2F11018E_.wvu.FilterData" localSheetId="31" hidden="1">'27'!$DL$2:$DO$3</definedName>
    <definedName name="Z_4EAB7BA0_1D1F_4221_99EC_37E8678EB22F_.wvu.FilterData" localSheetId="5" hidden="1">'1'!$DL$2:$DO$3</definedName>
    <definedName name="Z_4EBB133B_16B6_42BA_B475_12EEAC3CBF79_.wvu.FilterData" localSheetId="17" hidden="1">'13'!$DL$2:$DO$3</definedName>
    <definedName name="Z_4ECC7F7F_745F_472F_ADBB_50D71ACAE55C_.wvu.FilterData" localSheetId="5" hidden="1">'1'!$DL$2:$DO$3</definedName>
    <definedName name="Z_4EF10030_FDD8_4FD6_8B9A_CBB116D1F6C6_.wvu.FilterData" localSheetId="5" hidden="1">'1'!$DL$2:$DO$3</definedName>
    <definedName name="Z_4F038E82_855B_45BA_B6AC_22E4AED70334_.wvu.FilterData" localSheetId="32" hidden="1">'28'!$DL$2:$DO$3</definedName>
    <definedName name="Z_4F0C7656_42F9_43F9_B3C8_AD5325183ACF_.wvu.FilterData" localSheetId="6" hidden="1">'2'!$DL$2:$DO$3</definedName>
    <definedName name="Z_4F2D0497_C23E_4C55_BC3F_BFCA98CF1A25_.wvu.FilterData" localSheetId="21" hidden="1">'17'!$DL$2:$DO$3</definedName>
    <definedName name="Z_4F446C06_332B_40C5_AEA4_8FB1C84F8741_.wvu.FilterData" localSheetId="31" hidden="1">'27'!$DL$2:$DO$3</definedName>
    <definedName name="Z_4F4B84DF_C4CE_4B42_AABB_8B4950C3DDC0_.wvu.FilterData" localSheetId="27" hidden="1">'23'!$DL$2:$DO$3</definedName>
    <definedName name="Z_4F8DCDCD_2C95_477F_9AB6_3C3BF6D5287E_.wvu.FilterData" localSheetId="22" hidden="1">'18'!$DL$2:$DO$3</definedName>
    <definedName name="Z_4F8E778C_E81F_48AD_BDDD_6964F5AD7AC5_.wvu.FilterData" localSheetId="26" hidden="1">'22'!$DL$2:$DO$3</definedName>
    <definedName name="Z_4FEAE9B2_926A_490B_A640_B16F52B06CFD_.wvu.FilterData" localSheetId="32" hidden="1">'28'!$DL$2:$DO$3</definedName>
    <definedName name="Z_500AD409_1B4F_45CA_9B90_DA3C5569CA8B_.wvu.FilterData" localSheetId="25" hidden="1">'21'!$DL$2:$DO$3</definedName>
    <definedName name="Z_50AD332E_0716_4D5E_BBFF_A796FA41CEE1_.wvu.FilterData" localSheetId="29" hidden="1">'25'!$DL$2:$DO$3</definedName>
    <definedName name="Z_50D97A10_7DA3_44D3_8C30_582A341C26C0_.wvu.FilterData" localSheetId="19" hidden="1">'15'!$DL$2:$DO$3</definedName>
    <definedName name="Z_50E92E18_2531_45A8_9921_A6A7A428BC33_.wvu.FilterData" localSheetId="5" hidden="1">'1'!$DL$2:$DO$3</definedName>
    <definedName name="Z_50EBE0F5_0DA4_474E_B687_E627B93DCBE6_.wvu.FilterData" localSheetId="12" hidden="1">'8'!$DL$2:$DO$3</definedName>
    <definedName name="Z_50F26901_F77C_4938_8302_6257A70F797C_.wvu.FilterData" localSheetId="16" hidden="1">'12'!$DL$2:$DO$3</definedName>
    <definedName name="Z_51118AB4_A4A5_46C9_BA45_A100285BCA88_.wvu.FilterData" localSheetId="19" hidden="1">'15'!$DL$2:$DO$3</definedName>
    <definedName name="Z_5151A23E_C2BF_4D0A_9BBD_5581F5571376_.wvu.FilterData" localSheetId="20" hidden="1">'16'!$DL$2:$DO$3</definedName>
    <definedName name="Z_518BA933_ECA9_4E00_8FC6_5800F590F89A_.wvu.FilterData" localSheetId="24" hidden="1">'20'!$DL$2:$DO$3</definedName>
    <definedName name="Z_51CB293A_CCE5_4AD5_9B37_066E04420C61_.wvu.FilterData" localSheetId="23" hidden="1">'19'!$DL$2:$DO$3</definedName>
    <definedName name="Z_51E44A38_144D_458B_A0A6_2804DEB330DF_.wvu.FilterData" localSheetId="17" hidden="1">'13'!$DL$2:$DO$3</definedName>
    <definedName name="Z_51F2EECC_887E_44E1_BC2A_90C596017553_.wvu.FilterData" localSheetId="21" hidden="1">'17'!$DL$2:$DO$3</definedName>
    <definedName name="Z_52446BCB_E857_4F83_B12D_9B8A47FD3510_.wvu.FilterData" localSheetId="18" hidden="1">'14'!$DL$2:$DO$3</definedName>
    <definedName name="Z_52446BCB_E857_4F83_B12D_9B8A47FD3510_.wvu.FilterData" localSheetId="19" hidden="1">'15'!$DL$2:$DO$3</definedName>
    <definedName name="Z_5259FFAE_4CF3_4F33_B6B9_2CE02943F059_.wvu.FilterData" localSheetId="31" hidden="1">'27'!$DL$2:$DO$3</definedName>
    <definedName name="Z_525B6A34_A175_48AE_890D_1E1F8ECB92CD_.wvu.FilterData" localSheetId="14" hidden="1">'10'!$DL$2:$DO$3</definedName>
    <definedName name="Z_525B6A34_A175_48AE_890D_1E1F8ECB92CD_.wvu.FilterData" localSheetId="15" hidden="1">'11'!$DL$2:$DO$3</definedName>
    <definedName name="Z_52BD7259_4D20_45CA_9045_458F513971B8_.wvu.FilterData" localSheetId="21" hidden="1">'17'!$DL$2:$DO$3</definedName>
    <definedName name="Z_52C23D87_D256_4BB1_9C63_E9FD0436EB06_.wvu.FilterData" localSheetId="29" hidden="1">'25'!$DL$2:$DO$3</definedName>
    <definedName name="Z_530BC84C_1F6F_49C9_A0CB_926A53BBE7CC_.wvu.FilterData" localSheetId="15" hidden="1">'11'!$DL$2:$DO$3</definedName>
    <definedName name="Z_532FD8B0_09FE_4C04_9A5E_38E13CA595CC_.wvu.FilterData" localSheetId="5" hidden="1">'1'!$DL$2:$DO$3</definedName>
    <definedName name="Z_532FD8B0_09FE_4C04_9A5E_38E13CA595CC_.wvu.FilterData" localSheetId="6" hidden="1">'2'!$DL$2:$DO$3</definedName>
    <definedName name="Z_535BC2CB_CF21_4BFE_BA1F_A9590E7E1C70_.wvu.FilterData" localSheetId="28" hidden="1">'24'!$DL$2:$DO$3</definedName>
    <definedName name="Z_535BC2CB_CF21_4BFE_BA1F_A9590E7E1C70_.wvu.FilterData" localSheetId="29" hidden="1">'25'!$DL$2:$DO$3</definedName>
    <definedName name="Z_537BA94C_8636_4F6A_A639_624274CFF87F_.wvu.FilterData" localSheetId="21" hidden="1">'17'!$DL$2:$DO$3</definedName>
    <definedName name="Z_538D89BE_25BF_42C6_83AB_3BB5BD75DCFE_.wvu.FilterData" localSheetId="33" hidden="1">'29'!$DL$2:$DO$3</definedName>
    <definedName name="Z_5392E6B3_F0FC_4E70_960D_87EC7DBB75FE_.wvu.FilterData" localSheetId="18" hidden="1">'14'!$DL$2:$DO$3</definedName>
    <definedName name="Z_53C6455A_0B0B_4677_9537_C562264BA350_.wvu.FilterData" localSheetId="17" hidden="1">'13'!$DL$2:$DO$3</definedName>
    <definedName name="Z_53CFEA20_31FD_4479_8787_6A3AD4C54A8D_.wvu.FilterData" localSheetId="24" hidden="1">'20'!$DL$2:$DO$3</definedName>
    <definedName name="Z_53FB9592_E9C4_44EB_AF77_1575A81A07B1_.wvu.FilterData" localSheetId="8" hidden="1">'4'!$DL$2:$DO$3</definedName>
    <definedName name="Z_5401D39F_C5D4_4844_BFB8_93612CB39D5D_.wvu.FilterData" localSheetId="9" hidden="1">'5'!$DL$2:$DO$3</definedName>
    <definedName name="Z_545C60FD_69D7_4962_A544_0B9774E8633A_.wvu.FilterData" localSheetId="15" hidden="1">'11'!$DL$2:$DO$3</definedName>
    <definedName name="Z_5465145A_4902_49B1_9640_C037376768FD_.wvu.FilterData" localSheetId="34" hidden="1">'30'!$DL$2:$DO$3</definedName>
    <definedName name="Z_54BA6076_2B18_4A7F_936F_3C4BC7D0363C_.wvu.FilterData" localSheetId="26" hidden="1">'22'!$DL$2:$DO$3</definedName>
    <definedName name="Z_54BBF490_466D_4846_B7EC_B665C33CE702_.wvu.FilterData" localSheetId="26" hidden="1">'22'!$DL$2:$DO$3</definedName>
    <definedName name="Z_54BEE2A1_42A9_4C05_97AB_AC65D41BB402_.wvu.FilterData" localSheetId="13" hidden="1">'9'!$DL$2:$DO$3</definedName>
    <definedName name="Z_54C020C7_CB5F_4F0F_A043_36DC2F119ACD_.wvu.FilterData" localSheetId="17" hidden="1">'13'!$DL$2:$DO$3</definedName>
    <definedName name="Z_54F4180B_8198_4B78_BE45_636EA17BC8A0_.wvu.FilterData" localSheetId="29" hidden="1">'25'!$DL$2:$DO$3</definedName>
    <definedName name="Z_54FCEA7A_52B6_4957_B257_C9416CD53F78_.wvu.FilterData" localSheetId="21" hidden="1">'17'!$DL$2:$DO$3</definedName>
    <definedName name="Z_551ED140_F1FA_4FC1_A55C_E9A8CB7BA915_.wvu.FilterData" localSheetId="11" hidden="1">'7'!$DL$2:$DO$3</definedName>
    <definedName name="Z_553B70FD_B6B1_4671_B3CC_586CAE24A3EA_.wvu.FilterData" localSheetId="25" hidden="1">'21'!$DL$2:$DO$3</definedName>
    <definedName name="Z_5540D5B9_CD60_4886_82C8_401A72369E64_.wvu.FilterData" localSheetId="6" hidden="1">'2'!$DL$2:$DO$3</definedName>
    <definedName name="Z_557808F3_7C60_429B_82DA_E9D69E3C666A_.wvu.FilterData" localSheetId="35" hidden="1">'31'!$DL$2:$DO$3</definedName>
    <definedName name="Z_557AE245_F29B_49A3_9DBD_625ECCB333CD_.wvu.FilterData" localSheetId="8" hidden="1">'4'!$DL$2:$DO$3</definedName>
    <definedName name="Z_55A53F3B_6B82_492C_8A0D_A36A11EA2479_.wvu.FilterData" localSheetId="10" hidden="1">'6'!$DL$2:$DO$3</definedName>
    <definedName name="Z_561BC0A4_4046_4AFF_8877_1506737C3E2E_.wvu.FilterData" localSheetId="14" hidden="1">'10'!$DL$2:$DO$3</definedName>
    <definedName name="Z_5630B4FC_5194_46BA_A9B5_048E945D1B76_.wvu.FilterData" localSheetId="21" hidden="1">'17'!$DL$2:$DO$3</definedName>
    <definedName name="Z_563D08E4_C821_43A3_A49F_4E85FF841C29_.wvu.FilterData" localSheetId="24" hidden="1">'20'!$DL$2:$DO$3</definedName>
    <definedName name="Z_56406A1F_0529_464F_9674_A9A91AF5275E_.wvu.FilterData" localSheetId="6" hidden="1">'2'!$DL$2:$DO$3</definedName>
    <definedName name="Z_56647BF2_B623_4AB8_A9AA_D017B313AD70_.wvu.FilterData" localSheetId="10" hidden="1">'6'!$DL$2:$DO$3</definedName>
    <definedName name="Z_56647BF2_B623_4AB8_A9AA_D017B313AD70_.wvu.FilterData" localSheetId="11" hidden="1">'7'!$DL$2:$DO$3</definedName>
    <definedName name="Z_56765FF4_37F2_4337_9A11_6D8480F22448_.wvu.FilterData" localSheetId="26" hidden="1">'22'!$DL$2:$DO$3</definedName>
    <definedName name="Z_568079C9_A0B0_4D92_AECF_C1B5FBEE1DD2_.wvu.FilterData" localSheetId="16" hidden="1">'12'!$DL$2:$DO$3</definedName>
    <definedName name="Z_569E6D82_C9F2_4D52_9756_62AFBB93A572_.wvu.FilterData" localSheetId="12" hidden="1">'8'!$DL$2:$DO$3</definedName>
    <definedName name="Z_56B57126_B261_40B2_B8C2_F2D32562B336_.wvu.FilterData" localSheetId="12" hidden="1">'8'!$DL$2:$DO$3</definedName>
    <definedName name="Z_56B57126_B261_40B2_B8C2_F2D32562B336_.wvu.FilterData" localSheetId="13" hidden="1">'9'!$DL$2:$DO$3</definedName>
    <definedName name="Z_572546F7_7BBA_4DC0_892B_6067FA7D115B_.wvu.FilterData" localSheetId="31" hidden="1">'27'!$DL$2:$DO$3</definedName>
    <definedName name="Z_573DA623_FB0D_426E_AD64_74CA5664453D_.wvu.FilterData" localSheetId="6" hidden="1">'2'!$DL$2:$DO$3</definedName>
    <definedName name="Z_576C12A5_46E5_4325_96B6_9E3205564730_.wvu.FilterData" localSheetId="20" hidden="1">'16'!$DL$2:$DO$3</definedName>
    <definedName name="Z_576CBE28_9081_4687_9E7A_4D3C39E6C32C_.wvu.FilterData" localSheetId="16" hidden="1">'12'!$DL$2:$DO$3</definedName>
    <definedName name="Z_57BC6407_08BC_46E4_92CF_E9FB2934BF34_.wvu.FilterData" localSheetId="8" hidden="1">'4'!$DL$2:$DO$3</definedName>
    <definedName name="Z_57E09EB0_86AD_4C5B_A552_62C42EFAA438_.wvu.FilterData" localSheetId="9" hidden="1">'5'!$DL$2:$DO$3</definedName>
    <definedName name="Z_57F6D3C3_A28D_457B_A5FC_2BE19C5B329B_.wvu.FilterData" localSheetId="23" hidden="1">'19'!$DL$2:$DO$3</definedName>
    <definedName name="Z_57F6D3C3_A28D_457B_A5FC_2BE19C5B329B_.wvu.FilterData" localSheetId="24" hidden="1">'20'!$DL$2:$DO$3</definedName>
    <definedName name="Z_580CCC3F_C835_4FC6_BFF7_A3EE53303FA1_.wvu.FilterData" localSheetId="8" hidden="1">'4'!$DL$2:$DO$3</definedName>
    <definedName name="Z_585D504F_38D8_4141_99B2_50C5D078A5B7_.wvu.FilterData" localSheetId="14" hidden="1">'10'!$DL$2:$DO$3</definedName>
    <definedName name="Z_587E101B_2107_48E8_9F8D_26B64CEDFD70_.wvu.FilterData" localSheetId="20" hidden="1">'16'!$DL$2:$DO$3</definedName>
    <definedName name="Z_58BB9F1C_E75E_44B2_8BC3_27E151F54635_.wvu.FilterData" localSheetId="19" hidden="1">'15'!$DL$2:$DO$3</definedName>
    <definedName name="Z_58CB2675_2124_4F5F_B7BD_4641B8DE5DD1_.wvu.FilterData" localSheetId="29" hidden="1">'25'!$DL$2:$DO$3</definedName>
    <definedName name="Z_58D8EE2F_0752_4859_93D9_A2AEFAF5693A_.wvu.FilterData" localSheetId="34" hidden="1">'30'!$DL$2:$DO$3</definedName>
    <definedName name="Z_5913B3E6_AD15_44B6_85B6_DD2A92DFADE4_.wvu.FilterData" localSheetId="7" hidden="1">'3'!$DL$2:$DO$3</definedName>
    <definedName name="Z_5913B3E6_AD15_44B6_85B6_DD2A92DFADE4_.wvu.FilterData" localSheetId="8" hidden="1">'4'!$DL$2:$DO$3</definedName>
    <definedName name="Z_591AB71D_7210_4C73_A830_143E65A7DD90_.wvu.FilterData" localSheetId="8" hidden="1">'4'!$DL$2:$DO$3</definedName>
    <definedName name="Z_591AB71D_7210_4C73_A830_143E65A7DD90_.wvu.FilterData" localSheetId="9" hidden="1">'5'!$DL$2:$DO$3</definedName>
    <definedName name="Z_593AB3BA_D00C_43BC_8E01_A911F2FF8425_.wvu.FilterData" localSheetId="12" hidden="1">'8'!$DL$2:$DO$3</definedName>
    <definedName name="Z_593AB3BA_D00C_43BC_8E01_A911F2FF8425_.wvu.FilterData" localSheetId="13" hidden="1">'9'!$DL$2:$DO$3</definedName>
    <definedName name="Z_593E297C_AC9B_46A0_8085_C85589D67C59_.wvu.FilterData" localSheetId="11" hidden="1">'7'!$DL$2:$DO$3</definedName>
    <definedName name="Z_595E67EB_C3E8_4F6B_83DF_C996214CE6CC_.wvu.FilterData" localSheetId="5" hidden="1">'1'!$DL$2:$DO$3</definedName>
    <definedName name="Z_59713A5A_6DDD_4839_86A8_CFFC38E0899A_.wvu.FilterData" localSheetId="9" hidden="1">'5'!$DL$2:$DO$3</definedName>
    <definedName name="Z_5981BDB0_2DF7_4B9D_9AC9_A9618632387B_.wvu.FilterData" localSheetId="16" hidden="1">'12'!$DL$2:$DO$3</definedName>
    <definedName name="Z_5981BDB0_2DF7_4B9D_9AC9_A9618632387B_.wvu.FilterData" localSheetId="17" hidden="1">'13'!$DL$2:$DO$3</definedName>
    <definedName name="Z_59DB0B4D_84B1_417F_9B5A_5FD8F6618137_.wvu.FilterData" localSheetId="21" hidden="1">'17'!$DL$2:$DO$3</definedName>
    <definedName name="Z_59DE6C8A_6018_44F0_97F8_E88D7DEEDC79_.wvu.FilterData" localSheetId="14" hidden="1">'10'!$DL$2:$DO$3</definedName>
    <definedName name="Z_59DE6C8A_6018_44F0_97F8_E88D7DEEDC79_.wvu.FilterData" localSheetId="15" hidden="1">'11'!$DL$2:$DO$3</definedName>
    <definedName name="Z_59DE6C8A_6018_44F0_97F8_E88D7DEEDC79_.wvu.FilterData" localSheetId="16" hidden="1">'12'!$DL$2:$DO$3</definedName>
    <definedName name="Z_59DE6C8A_6018_44F0_97F8_E88D7DEEDC79_.wvu.FilterData" localSheetId="13" hidden="1">'9'!$DL$2:$DO$3</definedName>
    <definedName name="Z_5A14BD59_E83D_4FA7_BE7A_425B863E312D_.wvu.FilterData" localSheetId="25" hidden="1">'21'!$DL$2:$DO$3</definedName>
    <definedName name="Z_5A798C71_D749_4392_8E12_12AF6DAA8094_.wvu.FilterData" localSheetId="5" hidden="1">'1'!$DL$2:$DO$3</definedName>
    <definedName name="Z_5AA89A45_0FF6_478C_9EF6_B88B0658BD51_.wvu.FilterData" localSheetId="17" hidden="1">'13'!$DL$2:$DO$3</definedName>
    <definedName name="Z_5AB49240_9806_4B49_9C82_47EEF5E4E1E2_.wvu.FilterData" localSheetId="29" hidden="1">'25'!$DL$2:$DO$3</definedName>
    <definedName name="Z_5AC5D056_B6BC_4114_8F3B_1B0EE9171E21_.wvu.FilterData" localSheetId="7" hidden="1">'3'!$DL$2:$DO$3</definedName>
    <definedName name="Z_5AD9C60F_8719_4F76_8596_76A3AE76495E_.wvu.FilterData" localSheetId="24" hidden="1">'20'!$DL$2:$DO$3</definedName>
    <definedName name="Z_5AFEC99F_929D_47C0_8D71_691134E7ECDC_.wvu.FilterData" localSheetId="19" hidden="1">'15'!$DL$2:$DO$3</definedName>
    <definedName name="Z_5B03FB4E_870C_47EE_9D39_47FD165F9D86_.wvu.FilterData" localSheetId="17" hidden="1">'13'!$DL$2:$DO$3</definedName>
    <definedName name="Z_5B4783E0_F756_4CD2_9B1A_3828199A2E0F_.wvu.FilterData" localSheetId="7" hidden="1">'3'!$DL$2:$DO$3</definedName>
    <definedName name="Z_5B5B3948_E1DA_47FD_B142_A6ECB5B5CFE7_.wvu.FilterData" localSheetId="16" hidden="1">'12'!$DL$2:$DO$3</definedName>
    <definedName name="Z_5B79091B_5399_4A8B_A0A0_98B7446078BE_.wvu.FilterData" localSheetId="30" hidden="1">'26'!$DL$2:$DO$3</definedName>
    <definedName name="Z_5BE91113_6EA6_4675_89C4_DA17E10B0C66_.wvu.FilterData" localSheetId="29" hidden="1">'25'!$DL$2:$DO$3</definedName>
    <definedName name="Z_5C2DCBE1_F636_4469_9833_9E1BD5C99911_.wvu.FilterData" localSheetId="18" hidden="1">'14'!$DL$2:$DO$3</definedName>
    <definedName name="Z_5C359470_AAB2_4565_B2A5_F508EB9C71AF_.wvu.FilterData" localSheetId="18" hidden="1">'14'!$DL$2:$DO$3</definedName>
    <definedName name="Z_5C36DD64_B13F_4144_897A_F21FB6C63A08_.wvu.FilterData" localSheetId="24" hidden="1">'20'!$DL$2:$DO$3</definedName>
    <definedName name="Z_5C5D7AC5_7F92_4341_9735_40CD5A62438D_.wvu.FilterData" localSheetId="8" hidden="1">'4'!$DL$2:$DO$3</definedName>
    <definedName name="Z_5C5D7AC5_7F92_4341_9735_40CD5A62438D_.wvu.FilterData" localSheetId="9" hidden="1">'5'!$DL$2:$DO$3</definedName>
    <definedName name="Z_5C61DFF3_F8DC_4D12_92D2_2180EF11BFFF_.wvu.FilterData" localSheetId="32" hidden="1">'28'!$DL$2:$DO$3</definedName>
    <definedName name="Z_5CBBA4D8_8274_4957_92BE_9A7779A55C23_.wvu.FilterData" localSheetId="28" hidden="1">'24'!$DL$2:$DO$3</definedName>
    <definedName name="Z_5CC0FB93_336E_43F5_9AB0_09517F51CBD0_.wvu.FilterData" localSheetId="12" hidden="1">'8'!$DL$2:$DO$3</definedName>
    <definedName name="Z_5CC3BDC8_32AF_453D_B84B_0DCF604AE329_.wvu.FilterData" localSheetId="8" hidden="1">'4'!$DL$2:$DO$3</definedName>
    <definedName name="Z_5CC3BDC8_32AF_453D_B84B_0DCF604AE329_.wvu.FilterData" localSheetId="9" hidden="1">'5'!$DL$2:$DO$3</definedName>
    <definedName name="Z_5CC66F62_9508_4CCD_9792_E0D9A03B894A_.wvu.FilterData" localSheetId="14" hidden="1">'10'!$DL$2:$DO$3</definedName>
    <definedName name="Z_5CEF9069_5153_4FCB_B0A7_627FFF371E6D_.wvu.FilterData" localSheetId="11" hidden="1">'7'!$DL$2:$DO$3</definedName>
    <definedName name="Z_5D09BF5B_6930_478E_A1BA_1ADCF36BBB03_.wvu.FilterData" localSheetId="23" hidden="1">'19'!$DL$2:$DO$3</definedName>
    <definedName name="Z_5D35CE84_FB29_4755_9BB9_CB779D8A9D6C_.wvu.FilterData" localSheetId="34" hidden="1">'30'!$DL$2:$DO$3</definedName>
    <definedName name="Z_5D35CE84_FB29_4755_9BB9_CB779D8A9D6C_.wvu.FilterData" localSheetId="35" hidden="1">'31'!$DL$2:$DO$3</definedName>
    <definedName name="Z_5D444E3F_58E4_466A_9B0F_9F4720FFEE9C_.wvu.FilterData" localSheetId="25" hidden="1">'21'!$DL$2:$DO$3</definedName>
    <definedName name="Z_5D46D6D2_5744_4EE5_BC98_EA1D29D259F5_.wvu.FilterData" localSheetId="18" hidden="1">'14'!$DL$2:$DO$3</definedName>
    <definedName name="Z_5D62597C_3B89_49E9_B2AA_1AC4672C6D07_.wvu.FilterData" localSheetId="28" hidden="1">'24'!$DL$2:$DO$3</definedName>
    <definedName name="Z_5D6A437E_272D_4623_9E17_216F11EE77F8_.wvu.FilterData" localSheetId="29" hidden="1">'25'!$DL$2:$DO$3</definedName>
    <definedName name="Z_5D75A999_DC13_4057_A8A4_4C8F06447307_.wvu.FilterData" localSheetId="7" hidden="1">'3'!$DL$2:$DO$3</definedName>
    <definedName name="Z_5D80A325_CFCF_47F6_AA7D_784E2834FC91_.wvu.FilterData" localSheetId="22" hidden="1">'18'!$DL$2:$DO$3</definedName>
    <definedName name="Z_5D80A325_CFCF_47F6_AA7D_784E2834FC91_.wvu.FilterData" localSheetId="23" hidden="1">'19'!$DL$2:$DO$3</definedName>
    <definedName name="Z_5D965D14_4BE4_4166_BA02_1212FE8ECB6C_.wvu.FilterData" localSheetId="14" hidden="1">'10'!$DL$2:$DO$3</definedName>
    <definedName name="Z_5D965D14_4BE4_4166_BA02_1212FE8ECB6C_.wvu.FilterData" localSheetId="15" hidden="1">'11'!$DL$2:$DO$3</definedName>
    <definedName name="Z_5D965D14_4BE4_4166_BA02_1212FE8ECB6C_.wvu.FilterData" localSheetId="9" hidden="1">'5'!$DL$2:$DO$3</definedName>
    <definedName name="Z_5D965D14_4BE4_4166_BA02_1212FE8ECB6C_.wvu.FilterData" localSheetId="10" hidden="1">'6'!$DL$2:$DO$3</definedName>
    <definedName name="Z_5D965D14_4BE4_4166_BA02_1212FE8ECB6C_.wvu.FilterData" localSheetId="11" hidden="1">'7'!$DL$2:$DO$3</definedName>
    <definedName name="Z_5D965D14_4BE4_4166_BA02_1212FE8ECB6C_.wvu.FilterData" localSheetId="12" hidden="1">'8'!$DL$2:$DO$3</definedName>
    <definedName name="Z_5D965D14_4BE4_4166_BA02_1212FE8ECB6C_.wvu.FilterData" localSheetId="13" hidden="1">'9'!$DL$2:$DO$3</definedName>
    <definedName name="Z_5DAE7FBD_9905_43F7_8416_4DBD959527FD_.wvu.FilterData" localSheetId="17" hidden="1">'13'!$DL$2:$DO$3</definedName>
    <definedName name="Z_5DC7E265_84E1_476A_8960_B0995AE4574B_.wvu.FilterData" localSheetId="29" hidden="1">'25'!$DL$2:$DO$3</definedName>
    <definedName name="Z_5DD12F96_2173_42C2_9498_F8311F41061E_.wvu.FilterData" localSheetId="10" hidden="1">'6'!$DL$2:$DO$3</definedName>
    <definedName name="Z_5DE2BA01_9623_40BB_85B1_F6E87A8CCB73_.wvu.FilterData" localSheetId="7" hidden="1">'3'!$DL$2:$DO$3</definedName>
    <definedName name="Z_5E011D86_CD48_41CF_A26C_C5C907BAA3C9_.wvu.FilterData" localSheetId="15" hidden="1">'11'!$DL$2:$DO$3</definedName>
    <definedName name="Z_5E15B3B4_D249_45CE_A0D7_088F88FB36AE_.wvu.FilterData" localSheetId="29" hidden="1">'25'!$DL$2:$DO$3</definedName>
    <definedName name="Z_5E2B314B_5247_4E34_B9C9_5F2F1EA476D1_.wvu.FilterData" localSheetId="27" hidden="1">'23'!$DL$2:$DO$3</definedName>
    <definedName name="Z_5E2F677C_FEEB_45BF_9816_0F80681C98EC_.wvu.FilterData" localSheetId="16" hidden="1">'12'!$DL$2:$DO$3</definedName>
    <definedName name="Z_5E2F677C_FEEB_45BF_9816_0F80681C98EC_.wvu.FilterData" localSheetId="17" hidden="1">'13'!$DL$2:$DO$3</definedName>
    <definedName name="Z_5EDAC3AE_03FD_4A19_BDB5_7715A239B657_.wvu.FilterData" localSheetId="10" hidden="1">'6'!$DL$2:$DO$3</definedName>
    <definedName name="Z_5F229FA5_B4BE_40C9_A7DE_D703682AFE45_.wvu.FilterData" localSheetId="25" hidden="1">'21'!$DL$2:$DO$3</definedName>
    <definedName name="Z_5F66F572_A092_441E_BEBC_C5681B236FF8_.wvu.FilterData" localSheetId="8" hidden="1">'4'!$DL$2:$DO$3</definedName>
    <definedName name="Z_5F930AEA_BB25_4433_BA72_64335A20770F_.wvu.FilterData" localSheetId="20" hidden="1">'16'!$DL$2:$DO$3</definedName>
    <definedName name="Z_5FF18C6B_C3B2_417B_86AA_D59A110EC35A_.wvu.FilterData" localSheetId="15" hidden="1">'11'!$DL$2:$DO$3</definedName>
    <definedName name="Z_6003D09A_70B7_46FE_A9E1_AC3A1E4D4D7F_.wvu.FilterData" localSheetId="7" hidden="1">'3'!$DL$2:$DO$3</definedName>
    <definedName name="Z_601DEA11_B309_478D_A058_D17CB828F3FE_.wvu.FilterData" localSheetId="12" hidden="1">'8'!$DL$2:$DO$3</definedName>
    <definedName name="Z_60260D82_6A1E_42D7_AAD6_11FC3C02C3EE_.wvu.FilterData" localSheetId="5" hidden="1">'1'!$DL$2:$DO$3</definedName>
    <definedName name="Z_602FB1E2_3E3C_4B4F_8A4F_77ECECA6C7F9_.wvu.FilterData" localSheetId="14" hidden="1">'10'!$DL$2:$DO$3</definedName>
    <definedName name="Z_60505CB7_2369_4E16_B7B4_F97E66B96ED5_.wvu.FilterData" localSheetId="9" hidden="1">'5'!$DL$2:$DO$3</definedName>
    <definedName name="Z_6072434E_C854_42A0_A022_643472B1985A_.wvu.FilterData" localSheetId="17" hidden="1">'13'!$DL$2:$DO$3</definedName>
    <definedName name="Z_60BADE43_53EA_4A06_A76E_726BA6A51621_.wvu.FilterData" localSheetId="11" hidden="1">'7'!$DL$2:$DO$3</definedName>
    <definedName name="Z_60F32400_5A58_4179_92D9_71D4DF525AC1_.wvu.FilterData" localSheetId="9" hidden="1">'5'!$DL$2:$DO$3</definedName>
    <definedName name="Z_60FE97E7_E157_4122_BA28_F3842DCA8382_.wvu.FilterData" localSheetId="23" hidden="1">'19'!$DL$2:$DO$3</definedName>
    <definedName name="Z_60FE97E7_E157_4122_BA28_F3842DCA8382_.wvu.FilterData" localSheetId="24" hidden="1">'20'!$DL$2:$DO$3</definedName>
    <definedName name="Z_6124262D_3845_4212_8D39_CA3772A089D5_.wvu.FilterData" localSheetId="18" hidden="1">'14'!$DL$2:$DO$3</definedName>
    <definedName name="Z_61376383_54C4_4C42_96B9_4E6AFD078607_.wvu.FilterData" localSheetId="30" hidden="1">'26'!$DL$2:$DO$3</definedName>
    <definedName name="Z_613FF16E_B10B_441A_BD1C_739C548220A2_.wvu.FilterData" localSheetId="28" hidden="1">'24'!$DL$2:$DO$3</definedName>
    <definedName name="Z_613FF16E_B10B_441A_BD1C_739C548220A2_.wvu.FilterData" localSheetId="29" hidden="1">'25'!$DL$2:$DO$3</definedName>
    <definedName name="Z_6184AD16_5091_4706_8708_426083F74D5E_.wvu.FilterData" localSheetId="30" hidden="1">'26'!$DL$2:$DO$3</definedName>
    <definedName name="Z_6217AD4A_5BB0_475C_A69D_6334013289C9_.wvu.FilterData" localSheetId="5" hidden="1">'1'!$DL$2:$DO$3</definedName>
    <definedName name="Z_6217AD4A_5BB0_475C_A69D_6334013289C9_.wvu.FilterData" localSheetId="14" hidden="1">'10'!$DL$2:$DO$3</definedName>
    <definedName name="Z_6217AD4A_5BB0_475C_A69D_6334013289C9_.wvu.FilterData" localSheetId="15" hidden="1">'11'!$DL$2:$DO$3</definedName>
    <definedName name="Z_6217AD4A_5BB0_475C_A69D_6334013289C9_.wvu.FilterData" localSheetId="16" hidden="1">'12'!$DL$2:$DO$3</definedName>
    <definedName name="Z_6217AD4A_5BB0_475C_A69D_6334013289C9_.wvu.FilterData" localSheetId="17" hidden="1">'13'!$DL$2:$DO$3</definedName>
    <definedName name="Z_6217AD4A_5BB0_475C_A69D_6334013289C9_.wvu.FilterData" localSheetId="18" hidden="1">'14'!$DL$2:$DO$3</definedName>
    <definedName name="Z_6217AD4A_5BB0_475C_A69D_6334013289C9_.wvu.FilterData" localSheetId="19" hidden="1">'15'!$DL$2:$DO$3</definedName>
    <definedName name="Z_6217AD4A_5BB0_475C_A69D_6334013289C9_.wvu.FilterData" localSheetId="20" hidden="1">'16'!$DL$2:$DO$3</definedName>
    <definedName name="Z_6217AD4A_5BB0_475C_A69D_6334013289C9_.wvu.FilterData" localSheetId="21" hidden="1">'17'!$DL$2:$DO$3</definedName>
    <definedName name="Z_6217AD4A_5BB0_475C_A69D_6334013289C9_.wvu.FilterData" localSheetId="22" hidden="1">'18'!$DL$2:$DO$3</definedName>
    <definedName name="Z_6217AD4A_5BB0_475C_A69D_6334013289C9_.wvu.FilterData" localSheetId="23" hidden="1">'19'!$DL$2:$DO$3</definedName>
    <definedName name="Z_6217AD4A_5BB0_475C_A69D_6334013289C9_.wvu.FilterData" localSheetId="6" hidden="1">'2'!$DL$2:$DO$3</definedName>
    <definedName name="Z_6217AD4A_5BB0_475C_A69D_6334013289C9_.wvu.FilterData" localSheetId="24" hidden="1">'20'!$DL$2:$DO$3</definedName>
    <definedName name="Z_6217AD4A_5BB0_475C_A69D_6334013289C9_.wvu.FilterData" localSheetId="25" hidden="1">'21'!$DL$2:$DO$3</definedName>
    <definedName name="Z_6217AD4A_5BB0_475C_A69D_6334013289C9_.wvu.FilterData" localSheetId="26" hidden="1">'22'!$DL$2:$DO$3</definedName>
    <definedName name="Z_6217AD4A_5BB0_475C_A69D_6334013289C9_.wvu.FilterData" localSheetId="27" hidden="1">'23'!$DL$2:$DO$3</definedName>
    <definedName name="Z_6217AD4A_5BB0_475C_A69D_6334013289C9_.wvu.FilterData" localSheetId="28" hidden="1">'24'!$DL$2:$DO$3</definedName>
    <definedName name="Z_6217AD4A_5BB0_475C_A69D_6334013289C9_.wvu.FilterData" localSheetId="29" hidden="1">'25'!$DL$2:$DO$3</definedName>
    <definedName name="Z_6217AD4A_5BB0_475C_A69D_6334013289C9_.wvu.FilterData" localSheetId="30" hidden="1">'26'!$DL$2:$DO$3</definedName>
    <definedName name="Z_6217AD4A_5BB0_475C_A69D_6334013289C9_.wvu.FilterData" localSheetId="31" hidden="1">'27'!$DL$2:$DO$3</definedName>
    <definedName name="Z_6217AD4A_5BB0_475C_A69D_6334013289C9_.wvu.FilterData" localSheetId="32" hidden="1">'28'!$DL$2:$DO$3</definedName>
    <definedName name="Z_6217AD4A_5BB0_475C_A69D_6334013289C9_.wvu.FilterData" localSheetId="33" hidden="1">'29'!$DL$2:$DO$3</definedName>
    <definedName name="Z_6217AD4A_5BB0_475C_A69D_6334013289C9_.wvu.FilterData" localSheetId="7" hidden="1">'3'!$DL$2:$DO$3</definedName>
    <definedName name="Z_6217AD4A_5BB0_475C_A69D_6334013289C9_.wvu.FilterData" localSheetId="34" hidden="1">'30'!$DL$2:$DO$3</definedName>
    <definedName name="Z_6217AD4A_5BB0_475C_A69D_6334013289C9_.wvu.FilterData" localSheetId="35" hidden="1">'31'!$DL$2:$DO$3</definedName>
    <definedName name="Z_6217AD4A_5BB0_475C_A69D_6334013289C9_.wvu.FilterData" localSheetId="8" hidden="1">'4'!$DL$2:$DO$3</definedName>
    <definedName name="Z_6217AD4A_5BB0_475C_A69D_6334013289C9_.wvu.FilterData" localSheetId="9" hidden="1">'5'!$DL$2:$DO$3</definedName>
    <definedName name="Z_6217AD4A_5BB0_475C_A69D_6334013289C9_.wvu.FilterData" localSheetId="10" hidden="1">'6'!$DL$2:$DO$3</definedName>
    <definedName name="Z_6217AD4A_5BB0_475C_A69D_6334013289C9_.wvu.FilterData" localSheetId="11" hidden="1">'7'!$DL$2:$DO$3</definedName>
    <definedName name="Z_6217AD4A_5BB0_475C_A69D_6334013289C9_.wvu.FilterData" localSheetId="12" hidden="1">'8'!$DL$2:$DO$3</definedName>
    <definedName name="Z_6217AD4A_5BB0_475C_A69D_6334013289C9_.wvu.FilterData" localSheetId="13" hidden="1">'9'!$DL$2:$DO$3</definedName>
    <definedName name="Z_6217AD4A_5BB0_475C_A69D_6334013289C9_.wvu.PrintArea" localSheetId="68" hidden="1">' CT (3)'!$A$1:$I$46</definedName>
    <definedName name="Z_6217AD4A_5BB0_475C_A69D_6334013289C9_.wvu.PrintArea" localSheetId="5" hidden="1">'1'!$A$1:$DL$36</definedName>
    <definedName name="Z_6217AD4A_5BB0_475C_A69D_6334013289C9_.wvu.PrintArea" localSheetId="14" hidden="1">'10'!$A$1:$DL$36</definedName>
    <definedName name="Z_6217AD4A_5BB0_475C_A69D_6334013289C9_.wvu.PrintArea" localSheetId="15" hidden="1">'11'!$A$1:$DL$36</definedName>
    <definedName name="Z_6217AD4A_5BB0_475C_A69D_6334013289C9_.wvu.PrintArea" localSheetId="16" hidden="1">'12'!$A$1:$DL$36</definedName>
    <definedName name="Z_6217AD4A_5BB0_475C_A69D_6334013289C9_.wvu.PrintArea" localSheetId="17" hidden="1">'13'!$A$1:$DL$36</definedName>
    <definedName name="Z_6217AD4A_5BB0_475C_A69D_6334013289C9_.wvu.PrintArea" localSheetId="18" hidden="1">'14'!$A$1:$DL$36</definedName>
    <definedName name="Z_6217AD4A_5BB0_475C_A69D_6334013289C9_.wvu.PrintArea" localSheetId="19" hidden="1">'15'!$A$1:$DL$36</definedName>
    <definedName name="Z_6217AD4A_5BB0_475C_A69D_6334013289C9_.wvu.PrintArea" localSheetId="20" hidden="1">'16'!$A$1:$DL$36</definedName>
    <definedName name="Z_6217AD4A_5BB0_475C_A69D_6334013289C9_.wvu.PrintArea" localSheetId="21" hidden="1">'17'!$A$1:$DL$36</definedName>
    <definedName name="Z_6217AD4A_5BB0_475C_A69D_6334013289C9_.wvu.PrintArea" localSheetId="22" hidden="1">'18'!$A$1:$DL$36</definedName>
    <definedName name="Z_6217AD4A_5BB0_475C_A69D_6334013289C9_.wvu.PrintArea" localSheetId="23" hidden="1">'19'!$A$1:$DL$36</definedName>
    <definedName name="Z_6217AD4A_5BB0_475C_A69D_6334013289C9_.wvu.PrintArea" localSheetId="6" hidden="1">'2'!$A$1:$DL$36</definedName>
    <definedName name="Z_6217AD4A_5BB0_475C_A69D_6334013289C9_.wvu.PrintArea" localSheetId="24" hidden="1">'20'!$A$1:$DL$36</definedName>
    <definedName name="Z_6217AD4A_5BB0_475C_A69D_6334013289C9_.wvu.PrintArea" localSheetId="25" hidden="1">'21'!$A$1:$DL$36</definedName>
    <definedName name="Z_6217AD4A_5BB0_475C_A69D_6334013289C9_.wvu.PrintArea" localSheetId="26" hidden="1">'22'!$A$1:$DL$36</definedName>
    <definedName name="Z_6217AD4A_5BB0_475C_A69D_6334013289C9_.wvu.PrintArea" localSheetId="27" hidden="1">'23'!$A$1:$DL$36</definedName>
    <definedName name="Z_6217AD4A_5BB0_475C_A69D_6334013289C9_.wvu.PrintArea" localSheetId="28" hidden="1">'24'!$A$1:$DL$36</definedName>
    <definedName name="Z_6217AD4A_5BB0_475C_A69D_6334013289C9_.wvu.PrintArea" localSheetId="29" hidden="1">'25'!$A$1:$DL$36</definedName>
    <definedName name="Z_6217AD4A_5BB0_475C_A69D_6334013289C9_.wvu.PrintArea" localSheetId="30" hidden="1">'26'!$A$1:$DL$36</definedName>
    <definedName name="Z_6217AD4A_5BB0_475C_A69D_6334013289C9_.wvu.PrintArea" localSheetId="31" hidden="1">'27'!$A$1:$DL$36</definedName>
    <definedName name="Z_6217AD4A_5BB0_475C_A69D_6334013289C9_.wvu.PrintArea" localSheetId="32" hidden="1">'28'!$A$1:$DL$36</definedName>
    <definedName name="Z_6217AD4A_5BB0_475C_A69D_6334013289C9_.wvu.PrintArea" localSheetId="33" hidden="1">'29'!$A$1:$DL$36</definedName>
    <definedName name="Z_6217AD4A_5BB0_475C_A69D_6334013289C9_.wvu.PrintArea" localSheetId="7" hidden="1">'3'!$A$1:$DL$36</definedName>
    <definedName name="Z_6217AD4A_5BB0_475C_A69D_6334013289C9_.wvu.PrintArea" localSheetId="34" hidden="1">'30'!$A$1:$DL$36</definedName>
    <definedName name="Z_6217AD4A_5BB0_475C_A69D_6334013289C9_.wvu.PrintArea" localSheetId="35" hidden="1">'31'!$A$1:$DL$36</definedName>
    <definedName name="Z_6217AD4A_5BB0_475C_A69D_6334013289C9_.wvu.PrintArea" localSheetId="8" hidden="1">'4'!$A$1:$DL$36</definedName>
    <definedName name="Z_6217AD4A_5BB0_475C_A69D_6334013289C9_.wvu.PrintArea" localSheetId="9" hidden="1">'5'!$A$1:$DU$36</definedName>
    <definedName name="Z_6217AD4A_5BB0_475C_A69D_6334013289C9_.wvu.PrintArea" localSheetId="10" hidden="1">'6'!$A$1:$DT$38</definedName>
    <definedName name="Z_6217AD4A_5BB0_475C_A69D_6334013289C9_.wvu.PrintArea" localSheetId="11" hidden="1">'7'!$A$1:$DL$36</definedName>
    <definedName name="Z_6217AD4A_5BB0_475C_A69D_6334013289C9_.wvu.PrintArea" localSheetId="12" hidden="1">'8'!$A$1:$DL$36</definedName>
    <definedName name="Z_6217AD4A_5BB0_475C_A69D_6334013289C9_.wvu.PrintArea" localSheetId="13" hidden="1">'9'!$A$1:$DL$36</definedName>
    <definedName name="Z_6217AD4A_5BB0_475C_A69D_6334013289C9_.wvu.PrintArea" localSheetId="75" hidden="1">Bacteria!$A$1:$U$21</definedName>
    <definedName name="Z_6217AD4A_5BB0_475C_A69D_6334013289C9_.wvu.PrintArea" localSheetId="39" hidden="1">'BW 1'!$A$1:$K$46</definedName>
    <definedName name="Z_6217AD4A_5BB0_475C_A69D_6334013289C9_.wvu.PrintArea" localSheetId="48" hidden="1">'BW 10'!$A$1:$K$46</definedName>
    <definedName name="Z_6217AD4A_5BB0_475C_A69D_6334013289C9_.wvu.PrintArea" localSheetId="49" hidden="1">'BW 11'!$A$1:$K$46</definedName>
    <definedName name="Z_6217AD4A_5BB0_475C_A69D_6334013289C9_.wvu.PrintArea" localSheetId="50" hidden="1">'BW 12'!$A$1:$K$46</definedName>
    <definedName name="Z_6217AD4A_5BB0_475C_A69D_6334013289C9_.wvu.PrintArea" localSheetId="40" hidden="1">'BW 2'!$A$1:$K$46</definedName>
    <definedName name="Z_6217AD4A_5BB0_475C_A69D_6334013289C9_.wvu.PrintArea" localSheetId="41" hidden="1">'BW 3'!$A$1:$K$46</definedName>
    <definedName name="Z_6217AD4A_5BB0_475C_A69D_6334013289C9_.wvu.PrintArea" localSheetId="42" hidden="1">'BW 4'!$A$1:$K$46</definedName>
    <definedName name="Z_6217AD4A_5BB0_475C_A69D_6334013289C9_.wvu.PrintArea" localSheetId="43" hidden="1">'BW 5'!$A$1:$K$46</definedName>
    <definedName name="Z_6217AD4A_5BB0_475C_A69D_6334013289C9_.wvu.PrintArea" localSheetId="44" hidden="1">'BW 6'!$A$1:$K$46</definedName>
    <definedName name="Z_6217AD4A_5BB0_475C_A69D_6334013289C9_.wvu.PrintArea" localSheetId="45" hidden="1">'BW 7'!$A$1:$K$46</definedName>
    <definedName name="Z_6217AD4A_5BB0_475C_A69D_6334013289C9_.wvu.PrintArea" localSheetId="46" hidden="1">'BW 8'!$A$1:$K$46</definedName>
    <definedName name="Z_6217AD4A_5BB0_475C_A69D_6334013289C9_.wvu.PrintArea" localSheetId="47" hidden="1">'BW 9'!$A$1:$K$46</definedName>
    <definedName name="Z_6217AD4A_5BB0_475C_A69D_6334013289C9_.wvu.PrintArea" localSheetId="3" hidden="1">'CHEM 1'!$A$1:$T$46</definedName>
    <definedName name="Z_6217AD4A_5BB0_475C_A69D_6334013289C9_.wvu.PrintArea" localSheetId="59" hidden="1">'Chem Dose'!$A$1:$O$52</definedName>
    <definedName name="Z_6217AD4A_5BB0_475C_A69D_6334013289C9_.wvu.PrintArea" localSheetId="58" hidden="1">'Chems lbs'!$A$1:$O$52</definedName>
    <definedName name="Z_6217AD4A_5BB0_475C_A69D_6334013289C9_.wvu.PrintArea" localSheetId="72" hidden="1">Chloramine!$A$1:$H$44</definedName>
    <definedName name="Z_6217AD4A_5BB0_475C_A69D_6334013289C9_.wvu.PrintArea" localSheetId="66" hidden="1">'CT  (1)'!$A$1:$I$46</definedName>
    <definedName name="Z_6217AD4A_5BB0_475C_A69D_6334013289C9_.wvu.PrintArea" localSheetId="67" hidden="1">'CT  (2)'!$A$1:$I$46</definedName>
    <definedName name="Z_6217AD4A_5BB0_475C_A69D_6334013289C9_.wvu.PrintArea" localSheetId="65" hidden="1">'CT Calc '!$A$1:$K$48</definedName>
    <definedName name="Z_6217AD4A_5BB0_475C_A69D_6334013289C9_.wvu.PrintArea" localSheetId="71" hidden="1">Distribution!$A$1:$G$47</definedName>
    <definedName name="Z_6217AD4A_5BB0_475C_A69D_6334013289C9_.wvu.PrintArea" localSheetId="56" hidden="1">Finished!$A$1:$K$47</definedName>
    <definedName name="Z_6217AD4A_5BB0_475C_A69D_6334013289C9_.wvu.PrintArea" localSheetId="57" hidden="1">Finished2!$A$1:$K$47</definedName>
    <definedName name="Z_6217AD4A_5BB0_475C_A69D_6334013289C9_.wvu.PrintArea" localSheetId="54" hidden="1">Flows!$A$1:$I$47</definedName>
    <definedName name="Z_6217AD4A_5BB0_475C_A69D_6334013289C9_.wvu.PrintArea" localSheetId="61" hidden="1">'Indiv Filter'!$A$1:$Q$51</definedName>
    <definedName name="Z_6217AD4A_5BB0_475C_A69D_6334013289C9_.wvu.PrintArea" localSheetId="62" hidden="1">'Individual Filters'!$A$1:$H$52</definedName>
    <definedName name="Z_6217AD4A_5BB0_475C_A69D_6334013289C9_.wvu.PrintArea" localSheetId="80" hidden="1">'LAB '!$A$1:$DL$39</definedName>
    <definedName name="Z_6217AD4A_5BB0_475C_A69D_6334013289C9_.wvu.PrintArea" localSheetId="63" hidden="1">'MOR CT'!$A$1:$I$46</definedName>
    <definedName name="Z_6217AD4A_5BB0_475C_A69D_6334013289C9_.wvu.PrintArea" localSheetId="1" hidden="1">'PLANT CHECK'!$A$1:$P$64</definedName>
    <definedName name="Z_6217AD4A_5BB0_475C_A69D_6334013289C9_.wvu.PrintArea" localSheetId="55" hidden="1">'Raw &amp; Coagulated'!$A$1:$L$48</definedName>
    <definedName name="Z_6217AD4A_5BB0_475C_A69D_6334013289C9_.wvu.PrintArea" localSheetId="4" hidden="1">'RUN TIME'!$A$1:$F$40</definedName>
    <definedName name="Z_6217AD4A_5BB0_475C_A69D_6334013289C9_.wvu.PrintArea" localSheetId="73" hidden="1">TOC!$A$1:$J$51</definedName>
    <definedName name="Z_6217AD4A_5BB0_475C_A69D_6334013289C9_.wvu.PrintArea" localSheetId="53" hidden="1">'Total Flows'!$A$1:$L$51</definedName>
    <definedName name="Z_6217AD4A_5BB0_475C_A69D_6334013289C9_.wvu.PrintArea" localSheetId="60" hidden="1">Turbidity!$A$1:$I$51</definedName>
    <definedName name="Z_622048AD_344B_42F8_9EFC_02B6D46CE61E_.wvu.FilterData" localSheetId="14" hidden="1">'10'!$DL$2:$DO$3</definedName>
    <definedName name="Z_622048AD_344B_42F8_9EFC_02B6D46CE61E_.wvu.FilterData" localSheetId="13" hidden="1">'9'!$DL$2:$DO$3</definedName>
    <definedName name="Z_627F653F_BAC0_4539_A1D8_6EE5361602CB_.wvu.FilterData" localSheetId="26" hidden="1">'22'!$DL$2:$DO$3</definedName>
    <definedName name="Z_62AF2D73_F4F5_4474_9CEE_CB7A9B8B54B7_.wvu.FilterData" localSheetId="28" hidden="1">'24'!$DL$2:$DO$3</definedName>
    <definedName name="Z_62CD7890_1DFA_4FB7_9419_A0C466494F08_.wvu.FilterData" localSheetId="5" hidden="1">'1'!$DL$2:$DO$3</definedName>
    <definedName name="Z_62FF1769_F0A0_4844_AAD6_3A30312F205A_.wvu.FilterData" localSheetId="20" hidden="1">'16'!$DL$2:$DO$3</definedName>
    <definedName name="Z_6321B2C7_F688_476E_B617_9EB7C0AC97BB_.wvu.FilterData" localSheetId="6" hidden="1">'2'!$DL$2:$DO$3</definedName>
    <definedName name="Z_6335AD6C_36B2_425E_B45F_FDC88A6FE02A_.wvu.FilterData" localSheetId="15" hidden="1">'11'!$DL$2:$DO$3</definedName>
    <definedName name="Z_6352C785_499F_4D86_B6C6_3A53E27B460F_.wvu.FilterData" localSheetId="24" hidden="1">'20'!$DL$2:$DO$3</definedName>
    <definedName name="Z_6352C785_499F_4D86_B6C6_3A53E27B460F_.wvu.FilterData" localSheetId="26" hidden="1">'22'!$DL$2:$DO$3</definedName>
    <definedName name="Z_6366A189_5B36_4E4F_A83D_21A533B04115_.wvu.FilterData" localSheetId="30" hidden="1">'26'!$DL$2:$DO$3</definedName>
    <definedName name="Z_63A6F295_8C61_4402_9CCD_3F4B434D5B9F_.wvu.FilterData" localSheetId="34" hidden="1">'30'!$DL$2:$DO$3</definedName>
    <definedName name="Z_63A896B8_B159_4BDE_A23F_1894E3D6ACC7_.wvu.FilterData" localSheetId="23" hidden="1">'19'!$DL$2:$DO$3</definedName>
    <definedName name="Z_63C995AB_87AC_41AA_9552_982FA33A753C_.wvu.FilterData" localSheetId="24" hidden="1">'20'!$DL$2:$DO$3</definedName>
    <definedName name="Z_63CB97AA_E31A_4694_863B_2BC1A7DFF85B_.wvu.FilterData" localSheetId="15" hidden="1">'11'!$DL$2:$DO$3</definedName>
    <definedName name="Z_64168D82_DF84_42B6_97FA_A241EBAF375F_.wvu.FilterData" localSheetId="27" hidden="1">'23'!$DL$2:$DO$3</definedName>
    <definedName name="Z_6424F479_A32B_4A15_B0D2_FD9B110AFAB2_.wvu.FilterData" localSheetId="9" hidden="1">'5'!$DL$2:$DO$3</definedName>
    <definedName name="Z_643FD765_10FE_4D56_B45F_3A971007CACF_.wvu.FilterData" localSheetId="14" hidden="1">'10'!$DL$2:$DO$3</definedName>
    <definedName name="Z_643FD765_10FE_4D56_B45F_3A971007CACF_.wvu.FilterData" localSheetId="7" hidden="1">'3'!$DL$2:$DO$3</definedName>
    <definedName name="Z_6441AF66_393A_4642_BE3C_A9487A759F53_.wvu.FilterData" localSheetId="20" hidden="1">'16'!$DL$2:$DO$3</definedName>
    <definedName name="Z_6475AB74_3527_4ACD_AC67_74051B1DAD95_.wvu.FilterData" localSheetId="30" hidden="1">'26'!$DL$2:$DO$3</definedName>
    <definedName name="Z_647FDAED_6D50_423A_8DCF_DCC3C1019C20_.wvu.FilterData" localSheetId="26" hidden="1">'22'!$DL$2:$DO$3</definedName>
    <definedName name="Z_6484465E_C89B_4632_A29F_0ABC48D366D4_.wvu.FilterData" localSheetId="17" hidden="1">'13'!$DL$2:$DO$3</definedName>
    <definedName name="Z_64A85CC8_4A6C_4F30_9939_B835ED4735A7_.wvu.FilterData" localSheetId="7" hidden="1">'3'!$DL$2:$DO$3</definedName>
    <definedName name="Z_651A982E_CE92_489D_A32A_9C7080C48B0B_.wvu.FilterData" localSheetId="33" hidden="1">'29'!$DL$2:$DO$3</definedName>
    <definedName name="Z_651BCB67_5518_4214_B03B_DF4B50B35B69_.wvu.FilterData" localSheetId="20" hidden="1">'16'!$DL$2:$DO$3</definedName>
    <definedName name="Z_653D5D5C_5AA0_4D8B_BA40_A85EC73969A6_.wvu.FilterData" localSheetId="20" hidden="1">'16'!$DL$2:$DO$3</definedName>
    <definedName name="Z_6547C972_8F19_4DC9_A03E_22691CFFBFEF_.wvu.FilterData" localSheetId="15" hidden="1">'11'!$DL$2:$DO$3</definedName>
    <definedName name="Z_6547C972_8F19_4DC9_A03E_22691CFFBFEF_.wvu.FilterData" localSheetId="13" hidden="1">'9'!$DL$2:$DO$3</definedName>
    <definedName name="Z_654AE548_92F8_48EE_B975_2E8918C4D200_.wvu.FilterData" localSheetId="26" hidden="1">'22'!$DL$2:$DO$3</definedName>
    <definedName name="Z_6560FF77_E0EB_4404_9DC1_93D2513554AC_.wvu.FilterData" localSheetId="31" hidden="1">'27'!$DL$2:$DO$3</definedName>
    <definedName name="Z_65A6A739_28F0_498C_A360_12F1ACA26D84_.wvu.FilterData" localSheetId="9" hidden="1">'5'!$DL$2:$DO$3</definedName>
    <definedName name="Z_65C85777_0C13_4FC6_AC62_1198795F2EFB_.wvu.FilterData" localSheetId="28" hidden="1">'24'!$DL$2:$DO$3</definedName>
    <definedName name="Z_65D0943E_15F1_493E_AFC7_C816063B401B_.wvu.FilterData" localSheetId="18" hidden="1">'14'!$DL$2:$DO$3</definedName>
    <definedName name="Z_65D45776_A3D2_489D_B9D6_A663E77F40AF_.wvu.FilterData" localSheetId="5" hidden="1">'1'!$DL$2:$DO$3</definedName>
    <definedName name="Z_661C0728_1615_4C23_979A_FB21B6F0B4BA_.wvu.FilterData" localSheetId="18" hidden="1">'14'!$DL$2:$DO$3</definedName>
    <definedName name="Z_662724E5_38B1_438F_A7B4_9C332BC833BC_.wvu.FilterData" localSheetId="33" hidden="1">'29'!$DL$2:$DO$3</definedName>
    <definedName name="Z_6634A010_D373_494F_AC5E_BBFB4822235A_.wvu.FilterData" localSheetId="5" hidden="1">'1'!$DL$2:$DO$3</definedName>
    <definedName name="Z_6634A010_D373_494F_AC5E_BBFB4822235A_.wvu.FilterData" localSheetId="14" hidden="1">'10'!$DL$2:$DO$3</definedName>
    <definedName name="Z_6634A010_D373_494F_AC5E_BBFB4822235A_.wvu.FilterData" localSheetId="15" hidden="1">'11'!$DL$2:$DO$3</definedName>
    <definedName name="Z_6634A010_D373_494F_AC5E_BBFB4822235A_.wvu.FilterData" localSheetId="16" hidden="1">'12'!$DL$2:$DO$3</definedName>
    <definedName name="Z_6634A010_D373_494F_AC5E_BBFB4822235A_.wvu.FilterData" localSheetId="17" hidden="1">'13'!$DL$2:$DO$3</definedName>
    <definedName name="Z_6634A010_D373_494F_AC5E_BBFB4822235A_.wvu.FilterData" localSheetId="18" hidden="1">'14'!$DL$2:$DO$3</definedName>
    <definedName name="Z_6634A010_D373_494F_AC5E_BBFB4822235A_.wvu.FilterData" localSheetId="19" hidden="1">'15'!$DL$2:$DO$3</definedName>
    <definedName name="Z_6634A010_D373_494F_AC5E_BBFB4822235A_.wvu.FilterData" localSheetId="20" hidden="1">'16'!$DL$2:$DO$3</definedName>
    <definedName name="Z_6634A010_D373_494F_AC5E_BBFB4822235A_.wvu.FilterData" localSheetId="21" hidden="1">'17'!$DL$2:$DO$3</definedName>
    <definedName name="Z_6634A010_D373_494F_AC5E_BBFB4822235A_.wvu.FilterData" localSheetId="22" hidden="1">'18'!$DL$2:$DO$3</definedName>
    <definedName name="Z_6634A010_D373_494F_AC5E_BBFB4822235A_.wvu.FilterData" localSheetId="23" hidden="1">'19'!$DL$2:$DO$3</definedName>
    <definedName name="Z_6634A010_D373_494F_AC5E_BBFB4822235A_.wvu.FilterData" localSheetId="6" hidden="1">'2'!$DL$2:$DO$3</definedName>
    <definedName name="Z_6634A010_D373_494F_AC5E_BBFB4822235A_.wvu.FilterData" localSheetId="24" hidden="1">'20'!$DL$2:$DO$3</definedName>
    <definedName name="Z_6634A010_D373_494F_AC5E_BBFB4822235A_.wvu.FilterData" localSheetId="25" hidden="1">'21'!$DL$2:$DO$3</definedName>
    <definedName name="Z_6634A010_D373_494F_AC5E_BBFB4822235A_.wvu.FilterData" localSheetId="26" hidden="1">'22'!$DL$2:$DO$3</definedName>
    <definedName name="Z_6634A010_D373_494F_AC5E_BBFB4822235A_.wvu.FilterData" localSheetId="27" hidden="1">'23'!$DL$2:$DO$3</definedName>
    <definedName name="Z_6634A010_D373_494F_AC5E_BBFB4822235A_.wvu.FilterData" localSheetId="28" hidden="1">'24'!$DL$2:$DO$3</definedName>
    <definedName name="Z_6634A010_D373_494F_AC5E_BBFB4822235A_.wvu.FilterData" localSheetId="29" hidden="1">'25'!$DL$2:$DO$3</definedName>
    <definedName name="Z_6634A010_D373_494F_AC5E_BBFB4822235A_.wvu.FilterData" localSheetId="30" hidden="1">'26'!$DL$2:$DO$3</definedName>
    <definedName name="Z_6634A010_D373_494F_AC5E_BBFB4822235A_.wvu.FilterData" localSheetId="31" hidden="1">'27'!$DL$2:$DO$3</definedName>
    <definedName name="Z_6634A010_D373_494F_AC5E_BBFB4822235A_.wvu.FilterData" localSheetId="32" hidden="1">'28'!$DL$2:$DO$3</definedName>
    <definedName name="Z_6634A010_D373_494F_AC5E_BBFB4822235A_.wvu.FilterData" localSheetId="33" hidden="1">'29'!$DL$2:$DO$3</definedName>
    <definedName name="Z_6634A010_D373_494F_AC5E_BBFB4822235A_.wvu.FilterData" localSheetId="7" hidden="1">'3'!$DL$2:$DO$3</definedName>
    <definedName name="Z_6634A010_D373_494F_AC5E_BBFB4822235A_.wvu.FilterData" localSheetId="34" hidden="1">'30'!$DL$2:$DO$3</definedName>
    <definedName name="Z_6634A010_D373_494F_AC5E_BBFB4822235A_.wvu.FilterData" localSheetId="35" hidden="1">'31'!$DL$2:$DO$3</definedName>
    <definedName name="Z_6634A010_D373_494F_AC5E_BBFB4822235A_.wvu.FilterData" localSheetId="8" hidden="1">'4'!$DL$2:$DO$3</definedName>
    <definedName name="Z_6634A010_D373_494F_AC5E_BBFB4822235A_.wvu.FilterData" localSheetId="9" hidden="1">'5'!$DL$2:$DO$3</definedName>
    <definedName name="Z_6634A010_D373_494F_AC5E_BBFB4822235A_.wvu.FilterData" localSheetId="10" hidden="1">'6'!$DL$2:$DO$3</definedName>
    <definedName name="Z_6634A010_D373_494F_AC5E_BBFB4822235A_.wvu.FilterData" localSheetId="11" hidden="1">'7'!$DL$2:$DO$3</definedName>
    <definedName name="Z_6634A010_D373_494F_AC5E_BBFB4822235A_.wvu.FilterData" localSheetId="12" hidden="1">'8'!$DL$2:$DO$3</definedName>
    <definedName name="Z_6634A010_D373_494F_AC5E_BBFB4822235A_.wvu.FilterData" localSheetId="13" hidden="1">'9'!$DL$2:$DO$3</definedName>
    <definedName name="Z_6634A010_D373_494F_AC5E_BBFB4822235A_.wvu.PrintArea" localSheetId="68" hidden="1">' CT (3)'!$A$1:$I$46</definedName>
    <definedName name="Z_6634A010_D373_494F_AC5E_BBFB4822235A_.wvu.PrintArea" localSheetId="5" hidden="1">'1'!$A$1:$DL$36</definedName>
    <definedName name="Z_6634A010_D373_494F_AC5E_BBFB4822235A_.wvu.PrintArea" localSheetId="14" hidden="1">'10'!$A$1:$DL$36</definedName>
    <definedName name="Z_6634A010_D373_494F_AC5E_BBFB4822235A_.wvu.PrintArea" localSheetId="15" hidden="1">'11'!$A$1:$DL$36</definedName>
    <definedName name="Z_6634A010_D373_494F_AC5E_BBFB4822235A_.wvu.PrintArea" localSheetId="16" hidden="1">'12'!$A$1:$DL$36</definedName>
    <definedName name="Z_6634A010_D373_494F_AC5E_BBFB4822235A_.wvu.PrintArea" localSheetId="17" hidden="1">'13'!$A$1:$DL$36</definedName>
    <definedName name="Z_6634A010_D373_494F_AC5E_BBFB4822235A_.wvu.PrintArea" localSheetId="18" hidden="1">'14'!$A$1:$DL$36</definedName>
    <definedName name="Z_6634A010_D373_494F_AC5E_BBFB4822235A_.wvu.PrintArea" localSheetId="19" hidden="1">'15'!$A$1:$DL$36</definedName>
    <definedName name="Z_6634A010_D373_494F_AC5E_BBFB4822235A_.wvu.PrintArea" localSheetId="20" hidden="1">'16'!$A$1:$DL$36</definedName>
    <definedName name="Z_6634A010_D373_494F_AC5E_BBFB4822235A_.wvu.PrintArea" localSheetId="21" hidden="1">'17'!$A$1:$DL$36</definedName>
    <definedName name="Z_6634A010_D373_494F_AC5E_BBFB4822235A_.wvu.PrintArea" localSheetId="22" hidden="1">'18'!$A$1:$DL$36</definedName>
    <definedName name="Z_6634A010_D373_494F_AC5E_BBFB4822235A_.wvu.PrintArea" localSheetId="23" hidden="1">'19'!$A$1:$DL$36</definedName>
    <definedName name="Z_6634A010_D373_494F_AC5E_BBFB4822235A_.wvu.PrintArea" localSheetId="6" hidden="1">'2'!$A$1:$DL$36</definedName>
    <definedName name="Z_6634A010_D373_494F_AC5E_BBFB4822235A_.wvu.PrintArea" localSheetId="24" hidden="1">'20'!$A$1:$DL$36</definedName>
    <definedName name="Z_6634A010_D373_494F_AC5E_BBFB4822235A_.wvu.PrintArea" localSheetId="25" hidden="1">'21'!$A$1:$DL$36</definedName>
    <definedName name="Z_6634A010_D373_494F_AC5E_BBFB4822235A_.wvu.PrintArea" localSheetId="26" hidden="1">'22'!$A$1:$DL$36</definedName>
    <definedName name="Z_6634A010_D373_494F_AC5E_BBFB4822235A_.wvu.PrintArea" localSheetId="27" hidden="1">'23'!$A$1:$DL$36</definedName>
    <definedName name="Z_6634A010_D373_494F_AC5E_BBFB4822235A_.wvu.PrintArea" localSheetId="28" hidden="1">'24'!$A$1:$DL$36</definedName>
    <definedName name="Z_6634A010_D373_494F_AC5E_BBFB4822235A_.wvu.PrintArea" localSheetId="29" hidden="1">'25'!$A$1:$DL$36</definedName>
    <definedName name="Z_6634A010_D373_494F_AC5E_BBFB4822235A_.wvu.PrintArea" localSheetId="30" hidden="1">'26'!$A$1:$DL$36</definedName>
    <definedName name="Z_6634A010_D373_494F_AC5E_BBFB4822235A_.wvu.PrintArea" localSheetId="31" hidden="1">'27'!$A$1:$DL$36</definedName>
    <definedName name="Z_6634A010_D373_494F_AC5E_BBFB4822235A_.wvu.PrintArea" localSheetId="32" hidden="1">'28'!$A$1:$DL$36</definedName>
    <definedName name="Z_6634A010_D373_494F_AC5E_BBFB4822235A_.wvu.PrintArea" localSheetId="33" hidden="1">'29'!$A$1:$DL$36</definedName>
    <definedName name="Z_6634A010_D373_494F_AC5E_BBFB4822235A_.wvu.PrintArea" localSheetId="7" hidden="1">'3'!$A$1:$DL$36</definedName>
    <definedName name="Z_6634A010_D373_494F_AC5E_BBFB4822235A_.wvu.PrintArea" localSheetId="34" hidden="1">'30'!$A$1:$DL$36</definedName>
    <definedName name="Z_6634A010_D373_494F_AC5E_BBFB4822235A_.wvu.PrintArea" localSheetId="35" hidden="1">'31'!$A$1:$DL$36</definedName>
    <definedName name="Z_6634A010_D373_494F_AC5E_BBFB4822235A_.wvu.PrintArea" localSheetId="8" hidden="1">'4'!$A$1:$DL$36</definedName>
    <definedName name="Z_6634A010_D373_494F_AC5E_BBFB4822235A_.wvu.PrintArea" localSheetId="9" hidden="1">'5'!$A$1:$DU$36</definedName>
    <definedName name="Z_6634A010_D373_494F_AC5E_BBFB4822235A_.wvu.PrintArea" localSheetId="10" hidden="1">'6'!$A$1:$DT$38</definedName>
    <definedName name="Z_6634A010_D373_494F_AC5E_BBFB4822235A_.wvu.PrintArea" localSheetId="11" hidden="1">'7'!$A$1:$DL$36</definedName>
    <definedName name="Z_6634A010_D373_494F_AC5E_BBFB4822235A_.wvu.PrintArea" localSheetId="12" hidden="1">'8'!$A$1:$DL$36</definedName>
    <definedName name="Z_6634A010_D373_494F_AC5E_BBFB4822235A_.wvu.PrintArea" localSheetId="13" hidden="1">'9'!$A$1:$DL$36</definedName>
    <definedName name="Z_6634A010_D373_494F_AC5E_BBFB4822235A_.wvu.PrintArea" localSheetId="75" hidden="1">Bacteria!$A$1:$U$21</definedName>
    <definedName name="Z_6634A010_D373_494F_AC5E_BBFB4822235A_.wvu.PrintArea" localSheetId="39" hidden="1">'BW 1'!$A$1:$K$46</definedName>
    <definedName name="Z_6634A010_D373_494F_AC5E_BBFB4822235A_.wvu.PrintArea" localSheetId="48" hidden="1">'BW 10'!$A$1:$K$46</definedName>
    <definedName name="Z_6634A010_D373_494F_AC5E_BBFB4822235A_.wvu.PrintArea" localSheetId="49" hidden="1">'BW 11'!$A$1:$K$46</definedName>
    <definedName name="Z_6634A010_D373_494F_AC5E_BBFB4822235A_.wvu.PrintArea" localSheetId="50" hidden="1">'BW 12'!$A$1:$K$46</definedName>
    <definedName name="Z_6634A010_D373_494F_AC5E_BBFB4822235A_.wvu.PrintArea" localSheetId="40" hidden="1">'BW 2'!$A$1:$K$46</definedName>
    <definedName name="Z_6634A010_D373_494F_AC5E_BBFB4822235A_.wvu.PrintArea" localSheetId="41" hidden="1">'BW 3'!$A$1:$K$46</definedName>
    <definedName name="Z_6634A010_D373_494F_AC5E_BBFB4822235A_.wvu.PrintArea" localSheetId="42" hidden="1">'BW 4'!$A$1:$K$46</definedName>
    <definedName name="Z_6634A010_D373_494F_AC5E_BBFB4822235A_.wvu.PrintArea" localSheetId="43" hidden="1">'BW 5'!$A$1:$K$46</definedName>
    <definedName name="Z_6634A010_D373_494F_AC5E_BBFB4822235A_.wvu.PrintArea" localSheetId="44" hidden="1">'BW 6'!$A$1:$K$46</definedName>
    <definedName name="Z_6634A010_D373_494F_AC5E_BBFB4822235A_.wvu.PrintArea" localSheetId="45" hidden="1">'BW 7'!$A$1:$K$46</definedName>
    <definedName name="Z_6634A010_D373_494F_AC5E_BBFB4822235A_.wvu.PrintArea" localSheetId="46" hidden="1">'BW 8'!$A$1:$K$46</definedName>
    <definedName name="Z_6634A010_D373_494F_AC5E_BBFB4822235A_.wvu.PrintArea" localSheetId="47" hidden="1">'BW 9'!$A$1:$K$46</definedName>
    <definedName name="Z_6634A010_D373_494F_AC5E_BBFB4822235A_.wvu.PrintArea" localSheetId="3" hidden="1">'CHEM 1'!$A$1:$T$46</definedName>
    <definedName name="Z_6634A010_D373_494F_AC5E_BBFB4822235A_.wvu.PrintArea" localSheetId="59" hidden="1">'Chem Dose'!$A$1:$O$52</definedName>
    <definedName name="Z_6634A010_D373_494F_AC5E_BBFB4822235A_.wvu.PrintArea" localSheetId="58" hidden="1">'Chems lbs'!$A$1:$O$52</definedName>
    <definedName name="Z_6634A010_D373_494F_AC5E_BBFB4822235A_.wvu.PrintArea" localSheetId="72" hidden="1">Chloramine!$A$1:$H$44</definedName>
    <definedName name="Z_6634A010_D373_494F_AC5E_BBFB4822235A_.wvu.PrintArea" localSheetId="66" hidden="1">'CT  (1)'!$A$1:$I$46</definedName>
    <definedName name="Z_6634A010_D373_494F_AC5E_BBFB4822235A_.wvu.PrintArea" localSheetId="67" hidden="1">'CT  (2)'!$A$1:$I$46</definedName>
    <definedName name="Z_6634A010_D373_494F_AC5E_BBFB4822235A_.wvu.PrintArea" localSheetId="65" hidden="1">'CT Calc '!$A$1:$K$48</definedName>
    <definedName name="Z_6634A010_D373_494F_AC5E_BBFB4822235A_.wvu.PrintArea" localSheetId="71" hidden="1">Distribution!$A$1:$G$47</definedName>
    <definedName name="Z_6634A010_D373_494F_AC5E_BBFB4822235A_.wvu.PrintArea" localSheetId="56" hidden="1">Finished!$A$1:$K$47</definedName>
    <definedName name="Z_6634A010_D373_494F_AC5E_BBFB4822235A_.wvu.PrintArea" localSheetId="57" hidden="1">Finished2!$A$1:$K$47</definedName>
    <definedName name="Z_6634A010_D373_494F_AC5E_BBFB4822235A_.wvu.PrintArea" localSheetId="54" hidden="1">Flows!$A$1:$I$47</definedName>
    <definedName name="Z_6634A010_D373_494F_AC5E_BBFB4822235A_.wvu.PrintArea" localSheetId="61" hidden="1">'Indiv Filter'!$A$1:$Q$51</definedName>
    <definedName name="Z_6634A010_D373_494F_AC5E_BBFB4822235A_.wvu.PrintArea" localSheetId="62" hidden="1">'Individual Filters'!$A$1:$H$52</definedName>
    <definedName name="Z_6634A010_D373_494F_AC5E_BBFB4822235A_.wvu.PrintArea" localSheetId="80" hidden="1">'LAB '!$A$1:$DL$39</definedName>
    <definedName name="Z_6634A010_D373_494F_AC5E_BBFB4822235A_.wvu.PrintArea" localSheetId="63" hidden="1">'MOR CT'!$A$1:$I$46</definedName>
    <definedName name="Z_6634A010_D373_494F_AC5E_BBFB4822235A_.wvu.PrintArea" localSheetId="1" hidden="1">'PLANT CHECK'!$A$1:$P$63</definedName>
    <definedName name="Z_6634A010_D373_494F_AC5E_BBFB4822235A_.wvu.PrintArea" localSheetId="55" hidden="1">'Raw &amp; Coagulated'!$A$1:$L$48</definedName>
    <definedName name="Z_6634A010_D373_494F_AC5E_BBFB4822235A_.wvu.PrintArea" localSheetId="4" hidden="1">'RUN TIME'!$A$1:$F$40</definedName>
    <definedName name="Z_6634A010_D373_494F_AC5E_BBFB4822235A_.wvu.PrintArea" localSheetId="73" hidden="1">TOC!$A$1:$J$51</definedName>
    <definedName name="Z_6634A010_D373_494F_AC5E_BBFB4822235A_.wvu.PrintArea" localSheetId="53" hidden="1">'Total Flows'!$A$1:$L$51</definedName>
    <definedName name="Z_6634A010_D373_494F_AC5E_BBFB4822235A_.wvu.PrintArea" localSheetId="60" hidden="1">Turbidity!$A$1:$I$51</definedName>
    <definedName name="Z_664BFDDF_4472_4D6F_BCCF_AB7B2322B920_.wvu.FilterData" localSheetId="8" hidden="1">'4'!$DL$2:$DO$3</definedName>
    <definedName name="Z_665043F5_370B_4CAC_AB54_B363699747E1_.wvu.FilterData" localSheetId="18" hidden="1">'14'!$DL$2:$DO$3</definedName>
    <definedName name="Z_665043F5_370B_4CAC_AB54_B363699747E1_.wvu.FilterData" localSheetId="19" hidden="1">'15'!$DL$2:$DO$3</definedName>
    <definedName name="Z_667C5B04_E03B_41BB_9422_D92A3E941454_.wvu.FilterData" localSheetId="19" hidden="1">'15'!$DL$2:$DO$3</definedName>
    <definedName name="Z_667EB403_F9BE_491C_99B6_1303A1F3F2AF_.wvu.FilterData" localSheetId="5" hidden="1">'1'!$DL$2:$DO$3</definedName>
    <definedName name="Z_66F45F96_67B3_40E4_95E4_6ED3907A1E4B_.wvu.FilterData" localSheetId="28" hidden="1">'24'!$DL$2:$DO$3</definedName>
    <definedName name="Z_6736AB55_3937_4693_ACD2_5DDE6D75699C_.wvu.FilterData" localSheetId="24" hidden="1">'20'!$DL$2:$DO$3</definedName>
    <definedName name="Z_674AA95A_8171_4260_9BAC_E2F2AB16CAD5_.wvu.FilterData" localSheetId="8" hidden="1">'4'!$DL$2:$DO$3</definedName>
    <definedName name="Z_675C04F4_3449_43D8_8FD7_19ED0DA9C9CF_.wvu.FilterData" localSheetId="18" hidden="1">'14'!$DL$2:$DO$3</definedName>
    <definedName name="Z_676EFFEB_C422_4299_8155_AD86A385AA5F_.wvu.FilterData" localSheetId="15" hidden="1">'11'!$DL$2:$DO$3</definedName>
    <definedName name="Z_676EFFEB_C422_4299_8155_AD86A385AA5F_.wvu.FilterData" localSheetId="16" hidden="1">'12'!$DL$2:$DO$3</definedName>
    <definedName name="Z_67737316_BFE4_444B_A78E_DB502603C144_.wvu.FilterData" localSheetId="22" hidden="1">'18'!$DL$2:$DO$3</definedName>
    <definedName name="Z_677E4384_0043_46FC_BB52_18FADCFC764D_.wvu.FilterData" localSheetId="16" hidden="1">'12'!$DL$2:$DO$3</definedName>
    <definedName name="Z_67D76AF0_6D72_40D2_BEBE_BB828E2CA183_.wvu.FilterData" localSheetId="23" hidden="1">'19'!$DL$2:$DO$3</definedName>
    <definedName name="Z_67DB753B_736B_414A_99A6_5DAA25B7D378_.wvu.FilterData" localSheetId="20" hidden="1">'16'!$DL$2:$DO$3</definedName>
    <definedName name="Z_67DF993E_B771_4E78_A3A6_47B169EED637_.wvu.FilterData" localSheetId="32" hidden="1">'28'!$DL$2:$DO$3</definedName>
    <definedName name="Z_67EE8F05_B5E6_4370_BB1F_BBDA518AE6E7_.wvu.FilterData" localSheetId="35" hidden="1">'31'!$DL$2:$DO$3</definedName>
    <definedName name="Z_67EFC042_A1BE_46F0_B467_AF4AD3ECCB30_.wvu.FilterData" localSheetId="30" hidden="1">'26'!$DL$2:$DO$3</definedName>
    <definedName name="Z_67F12A66_27EE_440B_B026_95D7BE9E46B5_.wvu.FilterData" localSheetId="9" hidden="1">'5'!$DL$2:$DO$3</definedName>
    <definedName name="Z_684E2BBF_A40F_4F78_B47E_EA03C8777558_.wvu.FilterData" localSheetId="20" hidden="1">'16'!$DL$2:$DO$3</definedName>
    <definedName name="Z_68A5949C_0956_40EC_9B8C_5DE2CBE43B40_.wvu.FilterData" localSheetId="12" hidden="1">'8'!$DL$2:$DO$3</definedName>
    <definedName name="Z_68EAE5C8_ABAB_464D_893F_9CF92B922C1C_.wvu.FilterData" localSheetId="14" hidden="1">'10'!$DL$2:$DO$3</definedName>
    <definedName name="Z_690E41A2_8023_4419_BE5E_287A774CE36B_.wvu.FilterData" localSheetId="21" hidden="1">'17'!$DL$2:$DO$3</definedName>
    <definedName name="Z_69225440_9A1F_4FAB_A802_914DEA356ECE_.wvu.FilterData" localSheetId="26" hidden="1">'22'!$DL$2:$DO$3</definedName>
    <definedName name="Z_6929483C_603B_489A_82E9_46B229E45213_.wvu.FilterData" localSheetId="34" hidden="1">'30'!$DL$2:$DO$3</definedName>
    <definedName name="Z_6936AAA4_F119_471F_A0AB_4CDF32A2FA99_.wvu.FilterData" localSheetId="32" hidden="1">'28'!$DL$2:$DO$3</definedName>
    <definedName name="Z_696F2BEC_08BC_45A0_A051_3A17522ADFED_.wvu.FilterData" localSheetId="12" hidden="1">'8'!$DL$2:$DO$3</definedName>
    <definedName name="Z_697CA751_697B_4746_9DAA_917554413CB5_.wvu.FilterData" localSheetId="29" hidden="1">'25'!$DL$2:$DO$3</definedName>
    <definedName name="Z_697E74F6_0575_444C_8295_4EB4B2CD602B_.wvu.FilterData" localSheetId="17" hidden="1">'13'!$DL$2:$DO$3</definedName>
    <definedName name="Z_697EDB4C_B541_4C7B_86F8_D43F018C8654_.wvu.FilterData" localSheetId="20" hidden="1">'16'!$DL$2:$DO$3</definedName>
    <definedName name="Z_697EDB4C_B541_4C7B_86F8_D43F018C8654_.wvu.FilterData" localSheetId="11" hidden="1">'7'!$DL$2:$DO$3</definedName>
    <definedName name="Z_69805A88_E2BF_489D_86E6_7F4C69BB30F2_.wvu.FilterData" localSheetId="30" hidden="1">'26'!$DL$2:$DO$3</definedName>
    <definedName name="Z_698E0B86_AD76_4225_BB4E_9E339B720529_.wvu.FilterData" localSheetId="31" hidden="1">'27'!$DL$2:$DO$3</definedName>
    <definedName name="Z_699AE47B_8AC0_4A01_A454_86A3F56C1058_.wvu.FilterData" localSheetId="20" hidden="1">'16'!$DL$2:$DO$3</definedName>
    <definedName name="Z_69D6405E_5F04_4472_B2EA_0E123842944F_.wvu.FilterData" localSheetId="5" hidden="1">'1'!$DL$2:$DO$3</definedName>
    <definedName name="Z_69DF8C1C_B30B_48C4_BA57_1CBCEE093E34_.wvu.FilterData" localSheetId="7" hidden="1">'3'!$DL$2:$DO$3</definedName>
    <definedName name="Z_69FDFA99_CF9D_48D5_A9F1_6BA8A1FA9636_.wvu.FilterData" localSheetId="30" hidden="1">'26'!$DL$2:$DO$3</definedName>
    <definedName name="Z_6A4AAC95_0D03_418C_92B2_78897391ED7E_.wvu.FilterData" localSheetId="5" hidden="1">'1'!$DL$2:$DO$3</definedName>
    <definedName name="Z_6A5B38BE_DC1C_4CE9_BB9B_8DE69E720C57_.wvu.FilterData" localSheetId="18" hidden="1">'14'!$DL$2:$DO$3</definedName>
    <definedName name="Z_6A7FBE53_48B2_45B3_9D72_42AF66581AE0_.wvu.FilterData" localSheetId="15" hidden="1">'11'!$DL$2:$DO$3</definedName>
    <definedName name="Z_6A81925D_8BD9_424E_A32C_AA796D8A2A8D_.wvu.FilterData" localSheetId="14" hidden="1">'10'!$DL$2:$DO$3</definedName>
    <definedName name="Z_6A8922B9_5757_4AF7_B908_10C05A039334_.wvu.FilterData" localSheetId="6" hidden="1">'2'!$DL$2:$DO$3</definedName>
    <definedName name="Z_6A8CF776_98A7_4B78_972F_062CEDE45571_.wvu.FilterData" localSheetId="14" hidden="1">'10'!$DL$2:$DO$3</definedName>
    <definedName name="Z_6AA5DA42_9F3A_4ACE_97FD_6907C55DF1F0_.wvu.FilterData" localSheetId="29" hidden="1">'25'!$DL$2:$DO$3</definedName>
    <definedName name="Z_6AC9C49E_BE9D_4C60_8B92_2771E42006C4_.wvu.FilterData" localSheetId="9" hidden="1">'5'!$DL$2:$DO$3</definedName>
    <definedName name="Z_6AD5C884_75EC_4330_B45A_8C2793ECFAB0_.wvu.FilterData" localSheetId="20" hidden="1">'16'!$DL$2:$DO$3</definedName>
    <definedName name="Z_6B4CB7E0_417E_4B95_B7C6_C5F4121A6E6A_.wvu.FilterData" localSheetId="7" hidden="1">'3'!$DL$2:$DO$3</definedName>
    <definedName name="Z_6B4CB7E0_417E_4B95_B7C6_C5F4121A6E6A_.wvu.FilterData" localSheetId="8" hidden="1">'4'!$DL$2:$DO$3</definedName>
    <definedName name="Z_6B99DAF1_340B_48C0_8E0C_1A1DE10E8F4E_.wvu.FilterData" localSheetId="31" hidden="1">'27'!$DL$2:$DO$3</definedName>
    <definedName name="Z_6BC9E0EC_28C3_408B_B325_9DD6A17B8D6A_.wvu.FilterData" localSheetId="28" hidden="1">'24'!$DL$2:$DO$3</definedName>
    <definedName name="Z_6BCE5306_9FF7_4863_A5FC_77D7FD4BDF3A_.wvu.FilterData" localSheetId="10" hidden="1">'6'!$DL$2:$DO$3</definedName>
    <definedName name="Z_6BCEF765_B4DF_48C7_9125_6138A0160574_.wvu.FilterData" localSheetId="28" hidden="1">'24'!$DL$2:$DO$3</definedName>
    <definedName name="Z_6BF431C7_772E_45B4_BDE3_6E2F01659E34_.wvu.FilterData" localSheetId="23" hidden="1">'19'!$DL$2:$DO$3</definedName>
    <definedName name="Z_6BF9398C_7ACA_4CE3_93B1_0E74D64104EA_.wvu.FilterData" localSheetId="21" hidden="1">'17'!$DL$2:$DO$3</definedName>
    <definedName name="Z_6C4DCA39_6025_45DA_98F1_70F9D784DDFD_.wvu.FilterData" localSheetId="7" hidden="1">'3'!$DL$2:$DO$3</definedName>
    <definedName name="Z_6C95E1F2_672B_412A_A59B_65352ED99864_.wvu.FilterData" localSheetId="32" hidden="1">'28'!$DL$2:$DO$3</definedName>
    <definedName name="Z_6CF3A61D_2A9A_42F7_B1A2_2B193C5DF0D4_.wvu.FilterData" localSheetId="16" hidden="1">'12'!$DL$2:$DO$3</definedName>
    <definedName name="Z_6D45269D_E5AD_4B95_935A_ABF3607B09E8_.wvu.FilterData" localSheetId="7" hidden="1">'3'!$DL$2:$DO$3</definedName>
    <definedName name="Z_6D45269D_E5AD_4B95_935A_ABF3607B09E8_.wvu.FilterData" localSheetId="9" hidden="1">'5'!$DL$2:$DO$3</definedName>
    <definedName name="Z_6D45269D_E5AD_4B95_935A_ABF3607B09E8_.wvu.FilterData" localSheetId="10" hidden="1">'6'!$DL$2:$DO$3</definedName>
    <definedName name="Z_6D45269D_E5AD_4B95_935A_ABF3607B09E8_.wvu.FilterData" localSheetId="11" hidden="1">'7'!$DL$2:$DO$3</definedName>
    <definedName name="Z_6D45269D_E5AD_4B95_935A_ABF3607B09E8_.wvu.FilterData" localSheetId="12" hidden="1">'8'!$DL$2:$DO$3</definedName>
    <definedName name="Z_6D547996_E526_4527_A572_83F4B19C18BC_.wvu.FilterData" localSheetId="19" hidden="1">'15'!$DL$2:$DO$3</definedName>
    <definedName name="Z_6D547996_E526_4527_A572_83F4B19C18BC_.wvu.FilterData" localSheetId="6" hidden="1">'2'!$DL$2:$DO$3</definedName>
    <definedName name="Z_6D68DC51_5142_43A4_9872_578AF3DB3E5D_.wvu.FilterData" localSheetId="8" hidden="1">'4'!$DL$2:$DO$3</definedName>
    <definedName name="Z_6D6E9C50_7412_4D42_A3F7_A4FD38F10808_.wvu.FilterData" localSheetId="20" hidden="1">'16'!$DL$2:$DO$3</definedName>
    <definedName name="Z_6DD084D2_5FA8_4647_B362_5BF0C14733BA_.wvu.FilterData" localSheetId="15" hidden="1">'11'!$DL$2:$DO$3</definedName>
    <definedName name="Z_6DDC74CD_AEF2_4225_A737_2D185C6EE65C_.wvu.FilterData" localSheetId="18" hidden="1">'14'!$DL$2:$DO$3</definedName>
    <definedName name="Z_6E096B35_2C15_4C37_98EE_174A20D6BAAD_.wvu.FilterData" localSheetId="11" hidden="1">'7'!$DL$2:$DO$3</definedName>
    <definedName name="Z_6E4BEE85_C893_41B7_8995_0F181A379AD9_.wvu.FilterData" localSheetId="30" hidden="1">'26'!$DL$2:$DO$3</definedName>
    <definedName name="Z_6E64CD6E_BBAD_4BBC_A922_581583CBD85E_.wvu.FilterData" localSheetId="24" hidden="1">'20'!$DL$2:$DO$3</definedName>
    <definedName name="Z_6E941BC3_BA56_486E_BC19_149CF4A2D049_.wvu.FilterData" localSheetId="33" hidden="1">'29'!$DL$2:$DO$3</definedName>
    <definedName name="Z_6EDB4FEF_3C3A_439C_8D1C_CB7FAD22979E_.wvu.FilterData" localSheetId="12" hidden="1">'8'!$DL$2:$DO$3</definedName>
    <definedName name="Z_6EDB4FEF_3C3A_439C_8D1C_CB7FAD22979E_.wvu.FilterData" localSheetId="13" hidden="1">'9'!$DL$2:$DO$3</definedName>
    <definedName name="Z_6F00B114_FD16_4C51_803F_819599B187E7_.wvu.FilterData" localSheetId="10" hidden="1">'6'!$DL$2:$DO$3</definedName>
    <definedName name="Z_6F0F944F_C24C_4816_80E2_FB2A0E4FC4D8_.wvu.FilterData" localSheetId="8" hidden="1">'4'!$DL$2:$DO$3</definedName>
    <definedName name="Z_6F40A9B2_6967_4D17_83F7_F5A1CF8410B0_.wvu.FilterData" localSheetId="11" hidden="1">'7'!$DL$2:$DO$3</definedName>
    <definedName name="Z_6F61D63E_17FA_4BAF_81F8_9188CD77090A_.wvu.FilterData" localSheetId="23" hidden="1">'19'!$DL$2:$DO$3</definedName>
    <definedName name="Z_6F61D63E_17FA_4BAF_81F8_9188CD77090A_.wvu.FilterData" localSheetId="24" hidden="1">'20'!$DL$2:$DO$3</definedName>
    <definedName name="Z_6FDE3492_BA1A_4681_8C0B_1AAC9E0B0E0A_.wvu.FilterData" localSheetId="11" hidden="1">'7'!$DL$2:$DO$3</definedName>
    <definedName name="Z_6FDF102B_FCA0_438C_9283_6AB7DCC7EE56_.wvu.FilterData" localSheetId="30" hidden="1">'26'!$DL$2:$DO$3</definedName>
    <definedName name="Z_6FF5B249_AAE2_4884_9EDF_2811206DFF1A_.wvu.FilterData" localSheetId="6" hidden="1">'2'!$DL$2:$DO$3</definedName>
    <definedName name="Z_6FFEF8FA_80FE_4145_9B2A_967655E4F913_.wvu.FilterData" localSheetId="16" hidden="1">'12'!$DL$2:$DO$3</definedName>
    <definedName name="Z_701B56E2_32F5_4880_A0CF_43BEC679BCB1_.wvu.FilterData" localSheetId="30" hidden="1">'26'!$DL$2:$DO$3</definedName>
    <definedName name="Z_70400656_F35D_46CD_8E3B_F017F95A71FC_.wvu.FilterData" localSheetId="34" hidden="1">'30'!$DL$2:$DO$3</definedName>
    <definedName name="Z_70495CDC_3126_49AA_A16E_20FC72E8975D_.wvu.FilterData" localSheetId="31" hidden="1">'27'!$DL$2:$DO$3</definedName>
    <definedName name="Z_704F0338_D63D_4AAE_8E7C_61D2DE093FA2_.wvu.FilterData" localSheetId="29" hidden="1">'25'!$DL$2:$DO$3</definedName>
    <definedName name="Z_70A077ED_40D0_46E7_9E88_91160FDC8F55_.wvu.FilterData" localSheetId="12" hidden="1">'8'!$DL$2:$DO$3</definedName>
    <definedName name="Z_70B53C4B_C5B6_4F7E_A6DF_CA49F7511CDB_.wvu.FilterData" localSheetId="6" hidden="1">'2'!$DL$2:$DO$3</definedName>
    <definedName name="Z_70BDFB6D_1234_4CBA_9F4E_8209230BC666_.wvu.FilterData" localSheetId="24" hidden="1">'20'!$DL$2:$DO$3</definedName>
    <definedName name="Z_70E69663_3D7C_43AE_9BAB_C0678C66CAD1_.wvu.FilterData" localSheetId="24" hidden="1">'20'!$DL$2:$DO$3</definedName>
    <definedName name="Z_70F05682_55A7_44F0_99A1_7D536A42BD8F_.wvu.FilterData" localSheetId="12" hidden="1">'8'!$DL$2:$DO$3</definedName>
    <definedName name="Z_70F6AE03_DD35_4FB5_9E48_4D17B6D089D6_.wvu.FilterData" localSheetId="23" hidden="1">'19'!$DL$2:$DO$3</definedName>
    <definedName name="Z_71456F9E_28CF_4D63_8EF5_8B414B6D0E22_.wvu.FilterData" localSheetId="28" hidden="1">'24'!$DL$2:$DO$3</definedName>
    <definedName name="Z_7176412E_20EF_4EF5_8FA7_694B05EA50E4_.wvu.FilterData" localSheetId="5" hidden="1">'1'!$DL$2:$DO$3</definedName>
    <definedName name="Z_71BC856E_A811_461C_84F8_53921BB6B740_.wvu.FilterData" localSheetId="18" hidden="1">'14'!$DL$2:$DO$3</definedName>
    <definedName name="Z_71E133DD_DCF4_433F_AF68_1EC9096E910C_.wvu.FilterData" localSheetId="16" hidden="1">'12'!$DL$2:$DO$3</definedName>
    <definedName name="Z_71E133DD_DCF4_433F_AF68_1EC9096E910C_.wvu.FilterData" localSheetId="17" hidden="1">'13'!$DL$2:$DO$3</definedName>
    <definedName name="Z_71F2EC96_8276_44B2_8617_D9714A399EFD_.wvu.FilterData" localSheetId="26" hidden="1">'22'!$DL$2:$DO$3</definedName>
    <definedName name="Z_721B0F71_A946_41AC_8F48_E53A1E244EE0_.wvu.FilterData" localSheetId="5" hidden="1">'1'!$DL$2:$DO$3</definedName>
    <definedName name="Z_723D4F85_8858_45E7_B998_29590C859CE5_.wvu.FilterData" localSheetId="8" hidden="1">'4'!$DL$2:$DO$3</definedName>
    <definedName name="Z_723D4F85_8858_45E7_B998_29590C859CE5_.wvu.FilterData" localSheetId="9" hidden="1">'5'!$DL$2:$DO$3</definedName>
    <definedName name="Z_7244B4A6_56CA_4608_BA12_E7B686A7C02B_.wvu.FilterData" localSheetId="19" hidden="1">'15'!$DL$2:$DO$3</definedName>
    <definedName name="Z_724F5DF7_F9E4_4C76_8670_7B16155B2D87_.wvu.FilterData" localSheetId="15" hidden="1">'11'!$DL$2:$DO$3</definedName>
    <definedName name="Z_72546752_558A_44BB_A5C4_4A48A81E0341_.wvu.FilterData" localSheetId="11" hidden="1">'7'!$DL$2:$DO$3</definedName>
    <definedName name="Z_7286C2EA_45E2_470E_A4EC_442D2ACD7B3E_.wvu.FilterData" localSheetId="5" hidden="1">'1'!$DL$2:$DO$3</definedName>
    <definedName name="Z_7286C2EA_45E2_470E_A4EC_442D2ACD7B3E_.wvu.FilterData" localSheetId="6" hidden="1">'2'!$DL$2:$DO$3</definedName>
    <definedName name="Z_7286C2EA_45E2_470E_A4EC_442D2ACD7B3E_.wvu.FilterData" localSheetId="7" hidden="1">'3'!$DL$2:$DO$3</definedName>
    <definedName name="Z_72AFB7A3_7682_4CAB_AA76_2C4E764BD985_.wvu.FilterData" localSheetId="6" hidden="1">'2'!$DL$2:$DO$3</definedName>
    <definedName name="Z_72C6312B_E5BD_479E_B6AF_923DBC4B1F46_.wvu.FilterData" localSheetId="27" hidden="1">'23'!$DL$2:$DO$3</definedName>
    <definedName name="Z_73150066_A289_48BF_8281_8CE466139AB2_.wvu.FilterData" localSheetId="30" hidden="1">'26'!$DL$2:$DO$3</definedName>
    <definedName name="Z_73264A56_970B_44EA_8287_4D2B68A2E1DA_.wvu.FilterData" localSheetId="6" hidden="1">'2'!$DL$2:$DO$3</definedName>
    <definedName name="Z_7342F706_C616_471C_9C77_DD84B80994B7_.wvu.FilterData" localSheetId="7" hidden="1">'3'!$DL$2:$DO$3</definedName>
    <definedName name="Z_735B379F_3818_4B21_9177_2A1A94F4C5F9_.wvu.FilterData" localSheetId="9" hidden="1">'5'!$DL$2:$DO$3</definedName>
    <definedName name="Z_737F9492_518B_40FD_A2BA_22A01B5974E6_.wvu.FilterData" localSheetId="10" hidden="1">'6'!$DL$2:$DO$3</definedName>
    <definedName name="Z_73A67A75_8BB8_4D92_9565_6DC395872223_.wvu.FilterData" localSheetId="16" hidden="1">'12'!$DL$2:$DO$3</definedName>
    <definedName name="Z_73CA2B8D_1D83_4EE6_83B7_697325BECF02_.wvu.FilterData" localSheetId="7" hidden="1">'3'!$DL$2:$DO$3</definedName>
    <definedName name="Z_73DF4B7B_C6F9_4ABA_9251_1FD8EDC4E0FA_.wvu.FilterData" localSheetId="7" hidden="1">'3'!$DL$2:$DO$3</definedName>
    <definedName name="Z_73FB4E7B_8800_4CA0_B2B2_F371D3363272_.wvu.FilterData" localSheetId="16" hidden="1">'12'!$DL$2:$DO$3</definedName>
    <definedName name="Z_7417D328_5476_4923_985B_8F8B18CB3A77_.wvu.FilterData" localSheetId="7" hidden="1">'3'!$DL$2:$DO$3</definedName>
    <definedName name="Z_746FD07D_A22B_4E71_863F_3D7F42F4A9C8_.wvu.FilterData" localSheetId="10" hidden="1">'6'!$DL$2:$DO$3</definedName>
    <definedName name="Z_747AAC6E_36AA_4CF9_9FE9_FE07C2BAD174_.wvu.FilterData" localSheetId="34" hidden="1">'30'!$DL$2:$DO$3</definedName>
    <definedName name="Z_7487D4A3_04FA_4FB8_95AD_06673C7EE997_.wvu.FilterData" localSheetId="18" hidden="1">'14'!$DL$2:$DO$3</definedName>
    <definedName name="Z_749CA98B_FF6E_44EF_9DEE_5CF014E3FE69_.wvu.FilterData" localSheetId="18" hidden="1">'14'!$DL$2:$DO$3</definedName>
    <definedName name="Z_74BD1194_DCB3_48E9_A002_3F721830B990_.wvu.FilterData" localSheetId="19" hidden="1">'15'!$DL$2:$DO$3</definedName>
    <definedName name="Z_74F4555F_DD06_421F_A2FC_38CF6CE1445F_.wvu.FilterData" localSheetId="17" hidden="1">'13'!$DL$2:$DO$3</definedName>
    <definedName name="Z_74FBE7F6_A079_4B4F_8C9B_57AE786FD1FE_.wvu.FilterData" localSheetId="16" hidden="1">'12'!$DL$2:$DO$3</definedName>
    <definedName name="Z_7548EF50_D14F_45F2_9D5E_8B3F590074AC_.wvu.FilterData" localSheetId="31" hidden="1">'27'!$DL$2:$DO$3</definedName>
    <definedName name="Z_754E93C4_2CD9_44B2_B080_B6393758D19D_.wvu.FilterData" localSheetId="8" hidden="1">'4'!$DL$2:$DO$3</definedName>
    <definedName name="Z_758296DE_8F4C_431D_9031_17EA08B3E152_.wvu.FilterData" localSheetId="17" hidden="1">'13'!$DL$2:$DO$3</definedName>
    <definedName name="Z_75854C3A_9A16_48EB_973E_E701F081EDF2_.wvu.FilterData" localSheetId="9" hidden="1">'5'!$DL$2:$DO$3</definedName>
    <definedName name="Z_75854C3A_9A16_48EB_973E_E701F081EDF2_.wvu.FilterData" localSheetId="10" hidden="1">'6'!$DL$2:$DO$3</definedName>
    <definedName name="Z_75875365_1C75_4D28_A82F_B71CBC2F4AF1_.wvu.FilterData" localSheetId="28" hidden="1">'24'!$DL$2:$DO$3</definedName>
    <definedName name="Z_75875365_1C75_4D28_A82F_B71CBC2F4AF1_.wvu.FilterData" localSheetId="29" hidden="1">'25'!$DL$2:$DO$3</definedName>
    <definedName name="Z_759ECB4D_E400_4013_B7BD_EA32698ED492_.wvu.FilterData" localSheetId="19" hidden="1">'15'!$DL$2:$DO$3</definedName>
    <definedName name="Z_75BB1192_B21F_480D_B2ED_D894895BC915_.wvu.FilterData" localSheetId="9" hidden="1">'5'!$DL$2:$DO$3</definedName>
    <definedName name="Z_75BB1192_B21F_480D_B2ED_D894895BC915_.wvu.FilterData" localSheetId="10" hidden="1">'6'!$DL$2:$DO$3</definedName>
    <definedName name="Z_75EDCC80_D8D7_4B9A_8E6C_E4CA9DA9494B_.wvu.FilterData" localSheetId="15" hidden="1">'11'!$DL$2:$DO$3</definedName>
    <definedName name="Z_75FB2D32_A103_41C8_9653_5BC391A3AD81_.wvu.FilterData" localSheetId="20" hidden="1">'16'!$DL$2:$DO$3</definedName>
    <definedName name="Z_762FF89D_6C9F_4F51_A5CF_DA293AD819EE_.wvu.FilterData" localSheetId="24" hidden="1">'20'!$DL$2:$DO$3</definedName>
    <definedName name="Z_767AE9CE_8E1B_44F6_B783_E22A6BED3440_.wvu.FilterData" localSheetId="32" hidden="1">'28'!$DL$2:$DO$3</definedName>
    <definedName name="Z_769C59B9_1901_437A_9415_69F5F9F11A59_.wvu.FilterData" localSheetId="32" hidden="1">'28'!$DL$2:$DO$3</definedName>
    <definedName name="Z_76A0FE54_DACB_4B46_84FE_25AA4D62013D_.wvu.FilterData" localSheetId="12" hidden="1">'8'!$DL$2:$DO$3</definedName>
    <definedName name="Z_76A1BD39_B574_4F40_A88B_D4561ED23486_.wvu.FilterData" localSheetId="23" hidden="1">'19'!$DL$2:$DO$3</definedName>
    <definedName name="Z_76DEA1E0_93A7_4892_AF0D_397094FA2B0C_.wvu.FilterData" localSheetId="10" hidden="1">'6'!$DL$2:$DO$3</definedName>
    <definedName name="Z_76E0DBBE_7DDF_420D_B674_9EB9B3CAC965_.wvu.FilterData" localSheetId="5" hidden="1">'1'!$DL$2:$DO$3</definedName>
    <definedName name="Z_76F94F9A_3ECB_455A_AF8B_ACCB041E7065_.wvu.FilterData" localSheetId="10" hidden="1">'6'!$DL$2:$DO$3</definedName>
    <definedName name="Z_76FD6466_3321_46F7_BE8F_03146866D048_.wvu.FilterData" localSheetId="9" hidden="1">'5'!$DL$2:$DO$3</definedName>
    <definedName name="Z_76FF1917_7838_4AA7_B81B_307F12096795_.wvu.FilterData" localSheetId="29" hidden="1">'25'!$DL$2:$DO$3</definedName>
    <definedName name="Z_7706371E_113C_489A_B151_357839956816_.wvu.FilterData" localSheetId="14" hidden="1">'10'!$DL$2:$DO$3</definedName>
    <definedName name="Z_7707675A_B87B_475F_9E19_006A7F93D4DA_.wvu.FilterData" localSheetId="14" hidden="1">'10'!$DL$2:$DO$3</definedName>
    <definedName name="Z_770769AC_0F32_4028_9001_9CACFCCC5229_.wvu.FilterData" localSheetId="6" hidden="1">'2'!$DL$2:$DO$3</definedName>
    <definedName name="Z_7768AC6C_AC06_4094_9DF9_3116B9C57F5C_.wvu.Cols" localSheetId="8" hidden="1">'4'!$GM:$GO</definedName>
    <definedName name="Z_7768AC6C_AC06_4094_9DF9_3116B9C57F5C_.wvu.FilterData" localSheetId="5" hidden="1">'1'!$DL$2:$DO$3</definedName>
    <definedName name="Z_7768AC6C_AC06_4094_9DF9_3116B9C57F5C_.wvu.FilterData" localSheetId="14" hidden="1">'10'!$DL$2:$DO$3</definedName>
    <definedName name="Z_7768AC6C_AC06_4094_9DF9_3116B9C57F5C_.wvu.FilterData" localSheetId="15" hidden="1">'11'!$DL$2:$DO$3</definedName>
    <definedName name="Z_7768AC6C_AC06_4094_9DF9_3116B9C57F5C_.wvu.FilterData" localSheetId="16" hidden="1">'12'!$DL$2:$DO$3</definedName>
    <definedName name="Z_7768AC6C_AC06_4094_9DF9_3116B9C57F5C_.wvu.FilterData" localSheetId="17" hidden="1">'13'!$DL$2:$DO$3</definedName>
    <definedName name="Z_7768AC6C_AC06_4094_9DF9_3116B9C57F5C_.wvu.FilterData" localSheetId="18" hidden="1">'14'!$DL$2:$DO$3</definedName>
    <definedName name="Z_7768AC6C_AC06_4094_9DF9_3116B9C57F5C_.wvu.FilterData" localSheetId="19" hidden="1">'15'!$DL$2:$DO$3</definedName>
    <definedName name="Z_7768AC6C_AC06_4094_9DF9_3116B9C57F5C_.wvu.FilterData" localSheetId="20" hidden="1">'16'!$DL$2:$DO$3</definedName>
    <definedName name="Z_7768AC6C_AC06_4094_9DF9_3116B9C57F5C_.wvu.FilterData" localSheetId="21" hidden="1">'17'!$DL$2:$DO$3</definedName>
    <definedName name="Z_7768AC6C_AC06_4094_9DF9_3116B9C57F5C_.wvu.FilterData" localSheetId="22" hidden="1">'18'!$DL$2:$DO$3</definedName>
    <definedName name="Z_7768AC6C_AC06_4094_9DF9_3116B9C57F5C_.wvu.FilterData" localSheetId="23" hidden="1">'19'!$DL$2:$DO$3</definedName>
    <definedName name="Z_7768AC6C_AC06_4094_9DF9_3116B9C57F5C_.wvu.FilterData" localSheetId="6" hidden="1">'2'!$DL$2:$DO$3</definedName>
    <definedName name="Z_7768AC6C_AC06_4094_9DF9_3116B9C57F5C_.wvu.FilterData" localSheetId="24" hidden="1">'20'!$DL$2:$DO$3</definedName>
    <definedName name="Z_7768AC6C_AC06_4094_9DF9_3116B9C57F5C_.wvu.FilterData" localSheetId="25" hidden="1">'21'!$DL$2:$DO$3</definedName>
    <definedName name="Z_7768AC6C_AC06_4094_9DF9_3116B9C57F5C_.wvu.FilterData" localSheetId="26" hidden="1">'22'!$DL$2:$DO$3</definedName>
    <definedName name="Z_7768AC6C_AC06_4094_9DF9_3116B9C57F5C_.wvu.FilterData" localSheetId="27" hidden="1">'23'!$DL$2:$DO$3</definedName>
    <definedName name="Z_7768AC6C_AC06_4094_9DF9_3116B9C57F5C_.wvu.FilterData" localSheetId="28" hidden="1">'24'!$DL$2:$DO$3</definedName>
    <definedName name="Z_7768AC6C_AC06_4094_9DF9_3116B9C57F5C_.wvu.FilterData" localSheetId="29" hidden="1">'25'!$DL$2:$DO$3</definedName>
    <definedName name="Z_7768AC6C_AC06_4094_9DF9_3116B9C57F5C_.wvu.FilterData" localSheetId="30" hidden="1">'26'!$DL$2:$DO$3</definedName>
    <definedName name="Z_7768AC6C_AC06_4094_9DF9_3116B9C57F5C_.wvu.FilterData" localSheetId="31" hidden="1">'27'!$DL$2:$DO$3</definedName>
    <definedName name="Z_7768AC6C_AC06_4094_9DF9_3116B9C57F5C_.wvu.FilterData" localSheetId="32" hidden="1">'28'!$DL$2:$DO$3</definedName>
    <definedName name="Z_7768AC6C_AC06_4094_9DF9_3116B9C57F5C_.wvu.FilterData" localSheetId="33" hidden="1">'29'!$DL$2:$DO$3</definedName>
    <definedName name="Z_7768AC6C_AC06_4094_9DF9_3116B9C57F5C_.wvu.FilterData" localSheetId="7" hidden="1">'3'!$DL$2:$DO$3</definedName>
    <definedName name="Z_7768AC6C_AC06_4094_9DF9_3116B9C57F5C_.wvu.FilterData" localSheetId="34" hidden="1">'30'!$DL$2:$DO$3</definedName>
    <definedName name="Z_7768AC6C_AC06_4094_9DF9_3116B9C57F5C_.wvu.FilterData" localSheetId="35" hidden="1">'31'!$DL$2:$DO$3</definedName>
    <definedName name="Z_7768AC6C_AC06_4094_9DF9_3116B9C57F5C_.wvu.FilterData" localSheetId="8" hidden="1">'4'!$DL$2:$DO$3</definedName>
    <definedName name="Z_7768AC6C_AC06_4094_9DF9_3116B9C57F5C_.wvu.FilterData" localSheetId="9" hidden="1">'5'!$DL$2:$DO$3</definedName>
    <definedName name="Z_7768AC6C_AC06_4094_9DF9_3116B9C57F5C_.wvu.FilterData" localSheetId="10" hidden="1">'6'!$DL$2:$DO$3</definedName>
    <definedName name="Z_7768AC6C_AC06_4094_9DF9_3116B9C57F5C_.wvu.FilterData" localSheetId="11" hidden="1">'7'!$DL$2:$DO$3</definedName>
    <definedName name="Z_7768AC6C_AC06_4094_9DF9_3116B9C57F5C_.wvu.FilterData" localSheetId="12" hidden="1">'8'!$DL$2:$DO$3</definedName>
    <definedName name="Z_7768AC6C_AC06_4094_9DF9_3116B9C57F5C_.wvu.FilterData" localSheetId="13" hidden="1">'9'!$DL$2:$DO$3</definedName>
    <definedName name="Z_7768AC6C_AC06_4094_9DF9_3116B9C57F5C_.wvu.FilterData" localSheetId="38" hidden="1">REMOVAL!$A$1:$U$753</definedName>
    <definedName name="Z_7768AC6C_AC06_4094_9DF9_3116B9C57F5C_.wvu.PrintArea" localSheetId="68" hidden="1">' CT (3)'!$A$1:$I$46</definedName>
    <definedName name="Z_7768AC6C_AC06_4094_9DF9_3116B9C57F5C_.wvu.PrintArea" localSheetId="5" hidden="1">'1'!$A$1:$EE$38</definedName>
    <definedName name="Z_7768AC6C_AC06_4094_9DF9_3116B9C57F5C_.wvu.PrintArea" localSheetId="14" hidden="1">'10'!$A$1:$DL$36</definedName>
    <definedName name="Z_7768AC6C_AC06_4094_9DF9_3116B9C57F5C_.wvu.PrintArea" localSheetId="15" hidden="1">'11'!$A$1:$DL$36</definedName>
    <definedName name="Z_7768AC6C_AC06_4094_9DF9_3116B9C57F5C_.wvu.PrintArea" localSheetId="16" hidden="1">'12'!$A$1:$DL$36</definedName>
    <definedName name="Z_7768AC6C_AC06_4094_9DF9_3116B9C57F5C_.wvu.PrintArea" localSheetId="17" hidden="1">'13'!$A$1:$DL$36</definedName>
    <definedName name="Z_7768AC6C_AC06_4094_9DF9_3116B9C57F5C_.wvu.PrintArea" localSheetId="18" hidden="1">'14'!$A$1:$DL$36</definedName>
    <definedName name="Z_7768AC6C_AC06_4094_9DF9_3116B9C57F5C_.wvu.PrintArea" localSheetId="19" hidden="1">'15'!$A$1:$DL$36</definedName>
    <definedName name="Z_7768AC6C_AC06_4094_9DF9_3116B9C57F5C_.wvu.PrintArea" localSheetId="20" hidden="1">'16'!$A$1:$DL$36</definedName>
    <definedName name="Z_7768AC6C_AC06_4094_9DF9_3116B9C57F5C_.wvu.PrintArea" localSheetId="21" hidden="1">'17'!$A$1:$DL$36</definedName>
    <definedName name="Z_7768AC6C_AC06_4094_9DF9_3116B9C57F5C_.wvu.PrintArea" localSheetId="22" hidden="1">'18'!$A$1:$DL$36</definedName>
    <definedName name="Z_7768AC6C_AC06_4094_9DF9_3116B9C57F5C_.wvu.PrintArea" localSheetId="23" hidden="1">'19'!$A$1:$DL$36</definedName>
    <definedName name="Z_7768AC6C_AC06_4094_9DF9_3116B9C57F5C_.wvu.PrintArea" localSheetId="6" hidden="1">'2'!$A$1:$DL$36</definedName>
    <definedName name="Z_7768AC6C_AC06_4094_9DF9_3116B9C57F5C_.wvu.PrintArea" localSheetId="24" hidden="1">'20'!$A$1:$DL$36</definedName>
    <definedName name="Z_7768AC6C_AC06_4094_9DF9_3116B9C57F5C_.wvu.PrintArea" localSheetId="25" hidden="1">'21'!$A$1:$DL$36</definedName>
    <definedName name="Z_7768AC6C_AC06_4094_9DF9_3116B9C57F5C_.wvu.PrintArea" localSheetId="26" hidden="1">'22'!$A$1:$DL$36</definedName>
    <definedName name="Z_7768AC6C_AC06_4094_9DF9_3116B9C57F5C_.wvu.PrintArea" localSheetId="27" hidden="1">'23'!$A$1:$DL$36</definedName>
    <definedName name="Z_7768AC6C_AC06_4094_9DF9_3116B9C57F5C_.wvu.PrintArea" localSheetId="28" hidden="1">'24'!$A$1:$DL$36</definedName>
    <definedName name="Z_7768AC6C_AC06_4094_9DF9_3116B9C57F5C_.wvu.PrintArea" localSheetId="29" hidden="1">'25'!$A$1:$DL$36</definedName>
    <definedName name="Z_7768AC6C_AC06_4094_9DF9_3116B9C57F5C_.wvu.PrintArea" localSheetId="30" hidden="1">'26'!$A$1:$DL$36</definedName>
    <definedName name="Z_7768AC6C_AC06_4094_9DF9_3116B9C57F5C_.wvu.PrintArea" localSheetId="31" hidden="1">'27'!$A$1:$DL$36</definedName>
    <definedName name="Z_7768AC6C_AC06_4094_9DF9_3116B9C57F5C_.wvu.PrintArea" localSheetId="32" hidden="1">'28'!$A$1:$DL$36</definedName>
    <definedName name="Z_7768AC6C_AC06_4094_9DF9_3116B9C57F5C_.wvu.PrintArea" localSheetId="33" hidden="1">'29'!$A$1:$DL$36</definedName>
    <definedName name="Z_7768AC6C_AC06_4094_9DF9_3116B9C57F5C_.wvu.PrintArea" localSheetId="7" hidden="1">'3'!$A$1:$DL$36</definedName>
    <definedName name="Z_7768AC6C_AC06_4094_9DF9_3116B9C57F5C_.wvu.PrintArea" localSheetId="34" hidden="1">'30'!$A$1:$DL$36</definedName>
    <definedName name="Z_7768AC6C_AC06_4094_9DF9_3116B9C57F5C_.wvu.PrintArea" localSheetId="35" hidden="1">'31'!$A$1:$DL$36</definedName>
    <definedName name="Z_7768AC6C_AC06_4094_9DF9_3116B9C57F5C_.wvu.PrintArea" localSheetId="8" hidden="1">'4'!$A$1:$DL$36</definedName>
    <definedName name="Z_7768AC6C_AC06_4094_9DF9_3116B9C57F5C_.wvu.PrintArea" localSheetId="9" hidden="1">'5'!$A$1:$DU$36</definedName>
    <definedName name="Z_7768AC6C_AC06_4094_9DF9_3116B9C57F5C_.wvu.PrintArea" localSheetId="10" hidden="1">'6'!$A$1:$DT$38</definedName>
    <definedName name="Z_7768AC6C_AC06_4094_9DF9_3116B9C57F5C_.wvu.PrintArea" localSheetId="11" hidden="1">'7'!$A$1:$DL$36</definedName>
    <definedName name="Z_7768AC6C_AC06_4094_9DF9_3116B9C57F5C_.wvu.PrintArea" localSheetId="12" hidden="1">'8'!$A$1:$DL$36</definedName>
    <definedName name="Z_7768AC6C_AC06_4094_9DF9_3116B9C57F5C_.wvu.PrintArea" localSheetId="13" hidden="1">'9'!$A$1:$DL$36</definedName>
    <definedName name="Z_7768AC6C_AC06_4094_9DF9_3116B9C57F5C_.wvu.PrintArea" localSheetId="75" hidden="1">Bacteria!$A$1:$U$21</definedName>
    <definedName name="Z_7768AC6C_AC06_4094_9DF9_3116B9C57F5C_.wvu.PrintArea" localSheetId="39" hidden="1">'BW 1'!$A$1:$K$46</definedName>
    <definedName name="Z_7768AC6C_AC06_4094_9DF9_3116B9C57F5C_.wvu.PrintArea" localSheetId="48" hidden="1">'BW 10'!$A$1:$K$46</definedName>
    <definedName name="Z_7768AC6C_AC06_4094_9DF9_3116B9C57F5C_.wvu.PrintArea" localSheetId="49" hidden="1">'BW 11'!$A$1:$K$46</definedName>
    <definedName name="Z_7768AC6C_AC06_4094_9DF9_3116B9C57F5C_.wvu.PrintArea" localSheetId="50" hidden="1">'BW 12'!$A$1:$K$46</definedName>
    <definedName name="Z_7768AC6C_AC06_4094_9DF9_3116B9C57F5C_.wvu.PrintArea" localSheetId="40" hidden="1">'BW 2'!$A$1:$K$46</definedName>
    <definedName name="Z_7768AC6C_AC06_4094_9DF9_3116B9C57F5C_.wvu.PrintArea" localSheetId="41" hidden="1">'BW 3'!$A$1:$K$46</definedName>
    <definedName name="Z_7768AC6C_AC06_4094_9DF9_3116B9C57F5C_.wvu.PrintArea" localSheetId="42" hidden="1">'BW 4'!$A$1:$K$46</definedName>
    <definedName name="Z_7768AC6C_AC06_4094_9DF9_3116B9C57F5C_.wvu.PrintArea" localSheetId="43" hidden="1">'BW 5'!$A$1:$K$46</definedName>
    <definedName name="Z_7768AC6C_AC06_4094_9DF9_3116B9C57F5C_.wvu.PrintArea" localSheetId="44" hidden="1">'BW 6'!$A$1:$K$46</definedName>
    <definedName name="Z_7768AC6C_AC06_4094_9DF9_3116B9C57F5C_.wvu.PrintArea" localSheetId="45" hidden="1">'BW 7'!$A$1:$K$46</definedName>
    <definedName name="Z_7768AC6C_AC06_4094_9DF9_3116B9C57F5C_.wvu.PrintArea" localSheetId="46" hidden="1">'BW 8'!$A$1:$K$46</definedName>
    <definedName name="Z_7768AC6C_AC06_4094_9DF9_3116B9C57F5C_.wvu.PrintArea" localSheetId="47" hidden="1">'BW 9'!$A$1:$K$46</definedName>
    <definedName name="Z_7768AC6C_AC06_4094_9DF9_3116B9C57F5C_.wvu.PrintArea" localSheetId="3" hidden="1">'CHEM 1'!$A$1:$T$46</definedName>
    <definedName name="Z_7768AC6C_AC06_4094_9DF9_3116B9C57F5C_.wvu.PrintArea" localSheetId="59" hidden="1">'Chem Dose'!$A$1:$O$52</definedName>
    <definedName name="Z_7768AC6C_AC06_4094_9DF9_3116B9C57F5C_.wvu.PrintArea" localSheetId="58" hidden="1">'Chems lbs'!$A$1:$O$52</definedName>
    <definedName name="Z_7768AC6C_AC06_4094_9DF9_3116B9C57F5C_.wvu.PrintArea" localSheetId="72" hidden="1">Chloramine!$A$1:$H$44</definedName>
    <definedName name="Z_7768AC6C_AC06_4094_9DF9_3116B9C57F5C_.wvu.PrintArea" localSheetId="66" hidden="1">'CT  (1)'!$A$1:$I$46</definedName>
    <definedName name="Z_7768AC6C_AC06_4094_9DF9_3116B9C57F5C_.wvu.PrintArea" localSheetId="67" hidden="1">'CT  (2)'!$A$1:$I$46</definedName>
    <definedName name="Z_7768AC6C_AC06_4094_9DF9_3116B9C57F5C_.wvu.PrintArea" localSheetId="65" hidden="1">'CT Calc '!$A$1:$K$48</definedName>
    <definedName name="Z_7768AC6C_AC06_4094_9DF9_3116B9C57F5C_.wvu.PrintArea" localSheetId="71" hidden="1">Distribution!$A$1:$G$47</definedName>
    <definedName name="Z_7768AC6C_AC06_4094_9DF9_3116B9C57F5C_.wvu.PrintArea" localSheetId="56" hidden="1">Finished!$A$1:$K$47</definedName>
    <definedName name="Z_7768AC6C_AC06_4094_9DF9_3116B9C57F5C_.wvu.PrintArea" localSheetId="57" hidden="1">Finished2!$A$1:$K$47</definedName>
    <definedName name="Z_7768AC6C_AC06_4094_9DF9_3116B9C57F5C_.wvu.PrintArea" localSheetId="54" hidden="1">Flows!$A$1:$I$47</definedName>
    <definedName name="Z_7768AC6C_AC06_4094_9DF9_3116B9C57F5C_.wvu.PrintArea" localSheetId="61" hidden="1">'Indiv Filter'!$A$1:$Q$51</definedName>
    <definedName name="Z_7768AC6C_AC06_4094_9DF9_3116B9C57F5C_.wvu.PrintArea" localSheetId="62" hidden="1">'Individual Filters'!$A$1:$H$52</definedName>
    <definedName name="Z_7768AC6C_AC06_4094_9DF9_3116B9C57F5C_.wvu.PrintArea" localSheetId="80" hidden="1">'LAB '!$A$1:$DL$39</definedName>
    <definedName name="Z_7768AC6C_AC06_4094_9DF9_3116B9C57F5C_.wvu.PrintArea" localSheetId="63" hidden="1">'MOR CT'!$A$1:$I$46</definedName>
    <definedName name="Z_7768AC6C_AC06_4094_9DF9_3116B9C57F5C_.wvu.PrintArea" localSheetId="1" hidden="1">'PLANT CHECK'!$A$1:$P$63</definedName>
    <definedName name="Z_7768AC6C_AC06_4094_9DF9_3116B9C57F5C_.wvu.PrintArea" localSheetId="55" hidden="1">'Raw &amp; Coagulated'!$A$1:$L$48</definedName>
    <definedName name="Z_7768AC6C_AC06_4094_9DF9_3116B9C57F5C_.wvu.PrintArea" localSheetId="38" hidden="1">REMOVAL!$A$1:$U$753</definedName>
    <definedName name="Z_7768AC6C_AC06_4094_9DF9_3116B9C57F5C_.wvu.PrintArea" localSheetId="4" hidden="1">'RUN TIME'!$A$1:$F$40</definedName>
    <definedName name="Z_7768AC6C_AC06_4094_9DF9_3116B9C57F5C_.wvu.PrintArea" localSheetId="73" hidden="1">TOC!$A$1:$J$51</definedName>
    <definedName name="Z_7768AC6C_AC06_4094_9DF9_3116B9C57F5C_.wvu.PrintArea" localSheetId="53" hidden="1">'Total Flows'!$A$1:$L$51</definedName>
    <definedName name="Z_7768AC6C_AC06_4094_9DF9_3116B9C57F5C_.wvu.PrintArea" localSheetId="60" hidden="1">Turbidity!$A$1:$I$51</definedName>
    <definedName name="Z_7773B5A4_297F_445C_A3F1_2F4E4E785F41_.wvu.FilterData" localSheetId="7" hidden="1">'3'!$DL$2:$DO$3</definedName>
    <definedName name="Z_77CB0384_41E0_4808_8341_8102E6E74B16_.wvu.FilterData" localSheetId="20" hidden="1">'16'!$DL$2:$DO$3</definedName>
    <definedName name="Z_77CB0384_41E0_4808_8341_8102E6E74B16_.wvu.FilterData" localSheetId="21" hidden="1">'17'!$DL$2:$DO$3</definedName>
    <definedName name="Z_77D1E429_100B_498C_8BE7_37D9EDCF220E_.wvu.FilterData" localSheetId="8" hidden="1">'4'!$DL$2:$DO$3</definedName>
    <definedName name="Z_77D465F9_2ABB_4056_81D3_4B1EF8439CD6_.wvu.FilterData" localSheetId="16" hidden="1">'12'!$DL$2:$DO$3</definedName>
    <definedName name="Z_77EA9A0F_1862_439F_B376_D06C9E50E7E0_.wvu.FilterData" localSheetId="5" hidden="1">'1'!$DL$2:$DO$3</definedName>
    <definedName name="Z_77F248F5_2D28_431E_8D0F_279D6920D16C_.wvu.FilterData" localSheetId="5" hidden="1">'1'!$DL$2:$DO$3</definedName>
    <definedName name="Z_781343DB_E48F_4C3F_9CA9_F83744F23B83_.wvu.FilterData" localSheetId="5" hidden="1">'1'!$DL$2:$DO$3</definedName>
    <definedName name="Z_781CCD62_106F_41FC_A9EC_7CDB84AEA581_.wvu.FilterData" localSheetId="5" hidden="1">'1'!$DL$2:$DO$3</definedName>
    <definedName name="Z_7837C2B6_C41E_4003_A57C_0E298C409F91_.wvu.FilterData" localSheetId="15" hidden="1">'11'!$DL$2:$DO$3</definedName>
    <definedName name="Z_784012A8_C10F_4E2E_B5D5_C6A00B84DBD4_.wvu.FilterData" localSheetId="13" hidden="1">'9'!$DL$2:$DO$3</definedName>
    <definedName name="Z_784CF146_006A_4377_922A_997B4CCA776F_.wvu.FilterData" localSheetId="22" hidden="1">'18'!$DL$2:$DO$3</definedName>
    <definedName name="Z_785DFE28_D298_4D74_8920_FBCF6AD0987B_.wvu.FilterData" localSheetId="27" hidden="1">'23'!$DL$2:$DO$3</definedName>
    <definedName name="Z_786266AD_0BAD_483C_A970_28A7DE834CFF_.wvu.FilterData" localSheetId="33" hidden="1">'29'!$DL$2:$DO$3</definedName>
    <definedName name="Z_7887E9FA_2D4C_486D_9763_79DD1DFF8A7B_.wvu.FilterData" localSheetId="6" hidden="1">'2'!$DL$2:$DO$3</definedName>
    <definedName name="Z_788A120B_5CF3_4586_8DFC_E620779BA97A_.wvu.FilterData" localSheetId="18" hidden="1">'14'!$DL$2:$DO$3</definedName>
    <definedName name="Z_788C1895_AF68_46EB_AB93_18F72527FDD8_.wvu.FilterData" localSheetId="12" hidden="1">'8'!$DL$2:$DO$3</definedName>
    <definedName name="Z_788FEDA5_BA2E_4E65_AB6A_D067ED113F9E_.wvu.FilterData" localSheetId="25" hidden="1">'21'!$DL$2:$DO$3</definedName>
    <definedName name="Z_78C693FF_288C_4533_8D02_41F397CE1C47_.wvu.FilterData" localSheetId="7" hidden="1">'3'!$DL$2:$DO$3</definedName>
    <definedName name="Z_794CB6D1_77A0_4301_841C_2099D000C526_.wvu.FilterData" localSheetId="27" hidden="1">'23'!$DL$2:$DO$3</definedName>
    <definedName name="Z_7981C607_323C_431B_9EAE_F2F9622C143D_.wvu.FilterData" localSheetId="25" hidden="1">'21'!$DL$2:$DO$3</definedName>
    <definedName name="Z_799D33CF_86A0_4719_B86C_4FEEAD40D782_.wvu.FilterData" localSheetId="11" hidden="1">'7'!$DL$2:$DO$3</definedName>
    <definedName name="Z_79B26393_9E0D_4A14_B556_AF51FF570BCA_.wvu.FilterData" localSheetId="33" hidden="1">'29'!$DL$2:$DO$3</definedName>
    <definedName name="Z_7A21438B_BA70_4BDF_A7BC_59D5CEC2142B_.wvu.FilterData" localSheetId="11" hidden="1">'7'!$DL$2:$DO$3</definedName>
    <definedName name="Z_7A323700_A5AF_4318_8CD1_A65EA83E2034_.wvu.FilterData" localSheetId="30" hidden="1">'26'!$DL$2:$DO$3</definedName>
    <definedName name="Z_7A488983_EAEC_4D44_8255_AA35AA3AE3CB_.wvu.FilterData" localSheetId="15" hidden="1">'11'!$DL$2:$DO$3</definedName>
    <definedName name="Z_7A56F2ED_975B_47E4_8311_A901BD503543_.wvu.FilterData" localSheetId="11" hidden="1">'7'!$DL$2:$DO$3</definedName>
    <definedName name="Z_7A767D1C_145D_409F_B1A2_1626537696DF_.wvu.FilterData" localSheetId="12" hidden="1">'8'!$DL$2:$DO$3</definedName>
    <definedName name="Z_7AB0155B_AA1A_4A37_B745_BD989D7C4FB7_.wvu.FilterData" localSheetId="11" hidden="1">'7'!$DL$2:$DO$3</definedName>
    <definedName name="Z_7B171EA9_2340_49F2_8EA9_BE0D8C8953FB_.wvu.FilterData" localSheetId="34" hidden="1">'30'!$DL$2:$DO$3</definedName>
    <definedName name="Z_7B474032_26A7_4875_BB54_6869D117AD2E_.wvu.FilterData" localSheetId="31" hidden="1">'27'!$DL$2:$DO$3</definedName>
    <definedName name="Z_7B474032_26A7_4875_BB54_6869D117AD2E_.wvu.FilterData" localSheetId="32" hidden="1">'28'!$DL$2:$DO$3</definedName>
    <definedName name="Z_7B58C7CC_5790_47E8_A6C8_E7DCF70A14F8_.wvu.FilterData" localSheetId="9" hidden="1">'5'!$DL$2:$DO$3</definedName>
    <definedName name="Z_7B58C7CC_5790_47E8_A6C8_E7DCF70A14F8_.wvu.FilterData" localSheetId="10" hidden="1">'6'!$DL$2:$DO$3</definedName>
    <definedName name="Z_7B597055_0DAB_4449_8E3B_B1441C856F48_.wvu.FilterData" localSheetId="8" hidden="1">'4'!$DL$2:$DO$3</definedName>
    <definedName name="Z_7B597055_0DAB_4449_8E3B_B1441C856F48_.wvu.FilterData" localSheetId="9" hidden="1">'5'!$DL$2:$DO$3</definedName>
    <definedName name="Z_7B6EB84A_8DE5_4560_AB4B_81169200E47A_.wvu.FilterData" localSheetId="7" hidden="1">'3'!$DL$2:$DO$3</definedName>
    <definedName name="Z_7B99B874_E172_42BF_8C88_B25EFAA73E24_.wvu.FilterData" localSheetId="6" hidden="1">'2'!$DL$2:$DO$3</definedName>
    <definedName name="Z_7B9CEA90_B849_42D3_87B8_D4545AE84E11_.wvu.FilterData" localSheetId="30" hidden="1">'26'!$DL$2:$DO$3</definedName>
    <definedName name="Z_7BC9BB02_53ED_45A0_9BE4_B4F72FC7CCE6_.wvu.FilterData" localSheetId="14" hidden="1">'10'!$DL$2:$DO$3</definedName>
    <definedName name="Z_7BE0160C_06FD_4618_8A9D_87E90D02EE36_.wvu.FilterData" localSheetId="12" hidden="1">'8'!$DL$2:$DO$3</definedName>
    <definedName name="Z_7BE3F3D7_2CCF_462B_A194_A8131E968B1A_.wvu.FilterData" localSheetId="15" hidden="1">'11'!$DL$2:$DO$3</definedName>
    <definedName name="Z_7BF98F07_4F11_4A4A_B116_817EB49F0F89_.wvu.FilterData" localSheetId="21" hidden="1">'17'!$DL$2:$DO$3</definedName>
    <definedName name="Z_7C424AB2_4B48_403F_9A16_EA8B88DA806E_.wvu.FilterData" localSheetId="16" hidden="1">'12'!$DL$2:$DO$3</definedName>
    <definedName name="Z_7C8993E2_05B2_4E1D_84BA_E93396FA08E3_.wvu.FilterData" localSheetId="20" hidden="1">'16'!$DL$2:$DO$3</definedName>
    <definedName name="Z_7C8993E2_05B2_4E1D_84BA_E93396FA08E3_.wvu.FilterData" localSheetId="21" hidden="1">'17'!$DL$2:$DO$3</definedName>
    <definedName name="Z_7CC4A45A_91BD_4D3F_A2AA_25537DF4365D_.wvu.FilterData" localSheetId="22" hidden="1">'18'!$DL$2:$DO$3</definedName>
    <definedName name="Z_7CCECC55_556E_418F_80CD_2A75E00645EA_.wvu.FilterData" localSheetId="19" hidden="1">'15'!$DL$2:$DO$3</definedName>
    <definedName name="Z_7CEE74B4_F154_485C_BB02_C99FEC6204B7_.wvu.FilterData" localSheetId="21" hidden="1">'17'!$DL$2:$DO$3</definedName>
    <definedName name="Z_7D0A737B_A010_41EC_8F7A_EA2FD35BDEE8_.wvu.FilterData" localSheetId="24" hidden="1">'20'!$DL$2:$DO$3</definedName>
    <definedName name="Z_7D0A737B_A010_41EC_8F7A_EA2FD35BDEE8_.wvu.FilterData" localSheetId="25" hidden="1">'21'!$DL$2:$DO$3</definedName>
    <definedName name="Z_7D0B2CF3_3193_4346_830B_05AC31CF25E3_.wvu.FilterData" localSheetId="31" hidden="1">'27'!$DL$2:$DO$3</definedName>
    <definedName name="Z_7D4C60C4_2B9B_48A4_A1FE_D87DD740E69B_.wvu.FilterData" localSheetId="9" hidden="1">'5'!$DL$2:$DO$3</definedName>
    <definedName name="Z_7D87E3A0_62F7_42B5_A410_6E5760B0CA15_.wvu.FilterData" localSheetId="15" hidden="1">'11'!$DL$2:$DO$3</definedName>
    <definedName name="Z_7D945F4D_224B_4B4D_A6C4_26107D9652EE_.wvu.FilterData" localSheetId="13" hidden="1">'9'!$DL$2:$DO$3</definedName>
    <definedName name="Z_7DB29459_20EB_4264_9689_D52BFA38576C_.wvu.FilterData" localSheetId="15" hidden="1">'11'!$DL$2:$DO$3</definedName>
    <definedName name="Z_7DD5031F_A956_4507_A8B7_CB6DC4CFA19C_.wvu.FilterData" localSheetId="34" hidden="1">'30'!$DL$2:$DO$3</definedName>
    <definedName name="Z_7DD56796_7E52_4CDA_9B2D_A6F751ED2BDE_.wvu.FilterData" localSheetId="21" hidden="1">'17'!$DL$2:$DO$3</definedName>
    <definedName name="Z_7DF74657_2DCC_4326_AE7D_42159DDEA49E_.wvu.FilterData" localSheetId="24" hidden="1">'20'!$DL$2:$DO$3</definedName>
    <definedName name="Z_7E131C16_94EE_4FBB_BC7A_684432C5B712_.wvu.FilterData" localSheetId="7" hidden="1">'3'!$DL$2:$DO$3</definedName>
    <definedName name="Z_7E5BACBB_B5B9_4E2D_A77B_7FF3E7663956_.wvu.FilterData" localSheetId="10" hidden="1">'6'!$DL$2:$DO$3</definedName>
    <definedName name="Z_7E767173_7232_4F13_A6D9_3B9361CD164C_.wvu.FilterData" localSheetId="18" hidden="1">'14'!$DL$2:$DO$3</definedName>
    <definedName name="Z_7EBCF824_A1D4_4463_8DB1_8DE69F12B2A5_.wvu.FilterData" localSheetId="18" hidden="1">'14'!$DL$2:$DO$3</definedName>
    <definedName name="Z_7EBED03C_0A16_428D_994E_3A71F0C5740A_.wvu.FilterData" localSheetId="31" hidden="1">'27'!$DL$2:$DO$3</definedName>
    <definedName name="Z_7ED22DEC_16FB_4609_B9CF_700749DE1CA2_.wvu.FilterData" localSheetId="22" hidden="1">'18'!$DL$2:$DO$3</definedName>
    <definedName name="Z_7ED22DEC_16FB_4609_B9CF_700749DE1CA2_.wvu.FilterData" localSheetId="23" hidden="1">'19'!$DL$2:$DO$3</definedName>
    <definedName name="Z_7ED2B84D_F233_455F_99C6_244FEA59051A_.wvu.FilterData" localSheetId="29" hidden="1">'25'!$DL$2:$DO$3</definedName>
    <definedName name="Z_7EF1E56F_87CC_4BF7_A129_FB85647F710C_.wvu.FilterData" localSheetId="32" hidden="1">'28'!$DL$2:$DO$3</definedName>
    <definedName name="Z_7F1343EC_9712_4E8F_B73D_5FC47CB5CEE3_.wvu.FilterData" localSheetId="8" hidden="1">'4'!$DL$2:$DO$3</definedName>
    <definedName name="Z_7F233C67_0E91_4C52_A6AF_C784A48F60F9_.wvu.FilterData" localSheetId="22" hidden="1">'18'!$DL$2:$DO$3</definedName>
    <definedName name="Z_7F4ADC98_CEA5_4F47_A147_675EC6E6355C_.wvu.FilterData" localSheetId="21" hidden="1">'17'!$DL$2:$DO$3</definedName>
    <definedName name="Z_7F4E65A9_65EA_404E_A75A_2F8BA78C5223_.wvu.FilterData" localSheetId="21" hidden="1">'17'!$DL$2:$DO$3</definedName>
    <definedName name="Z_7FAE5318_6E9A_4BE7_A6D5_0EC2C311BEFE_.wvu.FilterData" localSheetId="34" hidden="1">'30'!$DL$2:$DO$3</definedName>
    <definedName name="Z_7FE78373_2ECF_46A8_86F3_BEDA06153E8C_.wvu.FilterData" localSheetId="27" hidden="1">'23'!$DL$2:$DO$3</definedName>
    <definedName name="Z_8019284A_6B44_4406_A966_EC2F8F8BDD3E_.wvu.FilterData" localSheetId="27" hidden="1">'23'!$DL$2:$DO$3</definedName>
    <definedName name="Z_809D167F_8228_47CE_AE8A_08045CC10244_.wvu.FilterData" localSheetId="26" hidden="1">'22'!$DL$2:$DO$3</definedName>
    <definedName name="Z_80BEAC29_89E5_4406_917D_574E56644489_.wvu.FilterData" localSheetId="15" hidden="1">'11'!$DL$2:$DO$3</definedName>
    <definedName name="Z_80E6B5EB_A0DF_4E05_8251_E86255769597_.wvu.FilterData" localSheetId="14" hidden="1">'10'!$DL$2:$DO$3</definedName>
    <definedName name="Z_80EB2A57_84D4_4250_BAFC_24DD38C97A4C_.wvu.FilterData" localSheetId="18" hidden="1">'14'!$DL$2:$DO$3</definedName>
    <definedName name="Z_80EB2A57_84D4_4250_BAFC_24DD38C97A4C_.wvu.FilterData" localSheetId="19" hidden="1">'15'!$DL$2:$DO$3</definedName>
    <definedName name="Z_8116A7EE_B45D_4C57_BE93_DE705402DA45_.wvu.FilterData" localSheetId="5" hidden="1">'1'!$DL$2:$DO$3</definedName>
    <definedName name="Z_81439397_2062_4FDA_9343_74EFBA8D5513_.wvu.FilterData" localSheetId="5" hidden="1">'1'!$DL$2:$DO$3</definedName>
    <definedName name="Z_8164B62F_AC50_4331_BA05_8C1C9DD913C9_.wvu.FilterData" localSheetId="14" hidden="1">'10'!$DL$2:$DO$3</definedName>
    <definedName name="Z_8181F749_7DE3_43C1_8FF3_AAA4DCAA0471_.wvu.FilterData" localSheetId="19" hidden="1">'15'!$DL$2:$DO$3</definedName>
    <definedName name="Z_818267BB_43D5_4C9A_8E70_4655DDEC92B3_.wvu.FilterData" localSheetId="12" hidden="1">'8'!$DL$2:$DO$3</definedName>
    <definedName name="Z_81B1D1EC_9659_40C8_8683_2E2AD91D85E6_.wvu.FilterData" localSheetId="30" hidden="1">'26'!$DL$2:$DO$3</definedName>
    <definedName name="Z_81C77877_7C91_4B08_8868_6BA3312C6320_.wvu.FilterData" localSheetId="9" hidden="1">'5'!$DL$2:$DO$3</definedName>
    <definedName name="Z_82304F4A_1C3D_49B6_B92B_DDFD826F5238_.wvu.FilterData" localSheetId="23" hidden="1">'19'!$DL$2:$DO$3</definedName>
    <definedName name="Z_8248F646_94AD_445C_B5E0_08B3F7720A7F_.wvu.FilterData" localSheetId="13" hidden="1">'9'!$DL$2:$DO$3</definedName>
    <definedName name="Z_8252DBE8_9FBC_4A3D_9FD4_AA0576B02D11_.wvu.FilterData" localSheetId="10" hidden="1">'6'!$DL$2:$DO$3</definedName>
    <definedName name="Z_8252DBE8_9FBC_4A3D_9FD4_AA0576B02D11_.wvu.FilterData" localSheetId="11" hidden="1">'7'!$DL$2:$DO$3</definedName>
    <definedName name="Z_82569A2A_779D_4C86_9304_6E5AD19A56CE_.wvu.FilterData" localSheetId="6" hidden="1">'2'!$DL$2:$DO$3</definedName>
    <definedName name="Z_8278B461_FCE7_427C_AB4A_79B7B7468AEC_.wvu.FilterData" localSheetId="16" hidden="1">'12'!$DL$2:$DO$3</definedName>
    <definedName name="Z_82A7D2EB_7855_4DEB_89C6_1E4FC427AE16_.wvu.FilterData" localSheetId="5" hidden="1">'1'!$DL$2:$DO$3</definedName>
    <definedName name="Z_82AA14EC_79D3_4B72_9FAF_0AAC55F5A6DD_.wvu.FilterData" localSheetId="14" hidden="1">'10'!$DL$2:$DO$3</definedName>
    <definedName name="Z_82E0AF8A_2A43_4181_B651_73612EA04C7F_.wvu.FilterData" localSheetId="17" hidden="1">'13'!$DL$2:$DO$3</definedName>
    <definedName name="Z_82E0AF8A_2A43_4181_B651_73612EA04C7F_.wvu.FilterData" localSheetId="18" hidden="1">'14'!$DL$2:$DO$3</definedName>
    <definedName name="Z_82E15619_CD13_4332_8728_8020D625204B_.wvu.FilterData" localSheetId="22" hidden="1">'18'!$DL$2:$DO$3</definedName>
    <definedName name="Z_82E2D3B1_B60A_4CF2_8618_ECC29121A7ED_.wvu.FilterData" localSheetId="27" hidden="1">'23'!$DL$2:$DO$3</definedName>
    <definedName name="Z_82E2D3B1_B60A_4CF2_8618_ECC29121A7ED_.wvu.FilterData" localSheetId="28" hidden="1">'24'!$DL$2:$DO$3</definedName>
    <definedName name="Z_82EEFD49_77D4_43C4_A081_677D15C0E483_.wvu.FilterData" localSheetId="5" hidden="1">'1'!$DL$2:$DO$3</definedName>
    <definedName name="Z_82EEFD49_77D4_43C4_A081_677D15C0E483_.wvu.FilterData" localSheetId="6" hidden="1">'2'!$DL$2:$DO$3</definedName>
    <definedName name="Z_83DE5357_4DDB_4098_8382_6381BC1621BA_.wvu.FilterData" localSheetId="27" hidden="1">'23'!$DL$2:$DO$3</definedName>
    <definedName name="Z_843688E7_49F8_4D61_9B8A_E922A102F397_.wvu.FilterData" localSheetId="18" hidden="1">'14'!$DL$2:$DO$3</definedName>
    <definedName name="Z_845ED5E4_497E_4F08_BA84_C95B56277A42_.wvu.FilterData" localSheetId="14" hidden="1">'10'!$DL$2:$DO$3</definedName>
    <definedName name="Z_84D8EC64_1F65_4459_8F19_EA414B3A078A_.wvu.FilterData" localSheetId="26" hidden="1">'22'!$DL$2:$DO$3</definedName>
    <definedName name="Z_84D8EC64_1F65_4459_8F19_EA414B3A078A_.wvu.FilterData" localSheetId="27" hidden="1">'23'!$DL$2:$DO$3</definedName>
    <definedName name="Z_8527C461_A6D6_4287_BEC0_26E032ED9249_.wvu.FilterData" localSheetId="27" hidden="1">'23'!$DL$2:$DO$3</definedName>
    <definedName name="Z_852941DC_B9EF_4AB6_8422_BE8823558BA7_.wvu.FilterData" localSheetId="31" hidden="1">'27'!$DL$2:$DO$3</definedName>
    <definedName name="Z_852AC5F0_D14C_475A_883A_A848F95774BD_.wvu.FilterData" localSheetId="16" hidden="1">'12'!$DL$2:$DO$3</definedName>
    <definedName name="Z_85703E31_F85B_4FC7_A3A6_7CDD14725D91_.wvu.FilterData" localSheetId="22" hidden="1">'18'!$DL$2:$DO$3</definedName>
    <definedName name="Z_85A8C73F_BFD7_42D9_B9A7_28ED6B7E11C9_.wvu.FilterData" localSheetId="6" hidden="1">'2'!$DL$2:$DO$3</definedName>
    <definedName name="Z_85C373D0_0F82_4790_8704_598A2E45A2D7_.wvu.FilterData" localSheetId="22" hidden="1">'18'!$DL$2:$DO$3</definedName>
    <definedName name="Z_85EA47CC_A46C_4A34_8E44_7A20C6E1C733_.wvu.FilterData" localSheetId="11" hidden="1">'7'!$DL$2:$DO$3</definedName>
    <definedName name="Z_863522D9_97F0_4BD1_BE1C_7B6F9B12A9A5_.wvu.FilterData" localSheetId="12" hidden="1">'8'!$DL$2:$DO$3</definedName>
    <definedName name="Z_8639BF8C_2F58_4ADE_ABE5_011625BA5A03_.wvu.FilterData" localSheetId="14" hidden="1">'10'!$DL$2:$DO$3</definedName>
    <definedName name="Z_866513E6_F72B_44B6_AB1B_D4D71F9E0A73_.wvu.FilterData" localSheetId="16" hidden="1">'12'!$DL$2:$DO$3</definedName>
    <definedName name="Z_866B4E20_2928_40D2_BDD0_261F7E88A565_.wvu.FilterData" localSheetId="33" hidden="1">'29'!$DL$2:$DO$3</definedName>
    <definedName name="Z_86A32463_F600_4AC6_95DB_2DB46A55B858_.wvu.FilterData" localSheetId="9" hidden="1">'5'!$DL$2:$DO$3</definedName>
    <definedName name="Z_86B82186_2891_43BB_AD00_9A6A322DB0D8_.wvu.FilterData" localSheetId="31" hidden="1">'27'!$DL$2:$DO$3</definedName>
    <definedName name="Z_86B82186_2891_43BB_AD00_9A6A322DB0D8_.wvu.FilterData" localSheetId="32" hidden="1">'28'!$DL$2:$DO$3</definedName>
    <definedName name="Z_86C1E995_E71C_4B5B_BADF_F93B57875D6C_.wvu.FilterData" localSheetId="14" hidden="1">'10'!$DL$2:$DO$3</definedName>
    <definedName name="Z_86F3DEB0_BFCC_4E18_88B0_0802E933F34C_.wvu.FilterData" localSheetId="30" hidden="1">'26'!$DL$2:$DO$3</definedName>
    <definedName name="Z_87297361_A346_479F_8341_F9E224843773_.wvu.FilterData" localSheetId="11" hidden="1">'7'!$DL$2:$DO$3</definedName>
    <definedName name="Z_8737F75F_75A6_472A_AD72_920E57D7D0D4_.wvu.FilterData" localSheetId="24" hidden="1">'20'!$DL$2:$DO$3</definedName>
    <definedName name="Z_8739EE69_242F_44FD_A32E_334B2FDA4434_.wvu.FilterData" localSheetId="19" hidden="1">'15'!$DL$2:$DO$3</definedName>
    <definedName name="Z_874AFB68_FCC5_440C_9C59_B0EE328EAF6B_.wvu.FilterData" localSheetId="31" hidden="1">'27'!$DL$2:$DO$3</definedName>
    <definedName name="Z_874E1DDF_4EE7_4F38_80FC_3FD4AD6DDA60_.wvu.FilterData" localSheetId="13" hidden="1">'9'!$DL$2:$DO$3</definedName>
    <definedName name="Z_87527351_AD58_47D0_AD19_0E0CA59E6D17_.wvu.FilterData" localSheetId="31" hidden="1">'27'!$DL$2:$DO$3</definedName>
    <definedName name="Z_8765D47A_6C64_4267_B7ED_93B39EB71631_.wvu.FilterData" localSheetId="14" hidden="1">'10'!$DL$2:$DO$3</definedName>
    <definedName name="Z_8765D47A_6C64_4267_B7ED_93B39EB71631_.wvu.FilterData" localSheetId="13" hidden="1">'9'!$DL$2:$DO$3</definedName>
    <definedName name="Z_87AA2568_C6B7_4621_96DB_0EFDB2C52B31_.wvu.FilterData" localSheetId="24" hidden="1">'20'!$DL$2:$DO$3</definedName>
    <definedName name="Z_87BF0CC8_D3E6_4BF5_861D_9DCC2924D4C7_.wvu.FilterData" localSheetId="29" hidden="1">'25'!$DL$2:$DO$3</definedName>
    <definedName name="Z_87C79315_2140_496D_A031_4BCC43954FCE_.wvu.FilterData" localSheetId="20" hidden="1">'16'!$DL$2:$DO$3</definedName>
    <definedName name="Z_87D8934C_2EE2_4691_93CB_9C941A608198_.wvu.FilterData" localSheetId="31" hidden="1">'27'!$DL$2:$DO$3</definedName>
    <definedName name="Z_88515A6F_7A1D_4A2E_AC3B_CD77B3B9677E_.wvu.FilterData" localSheetId="17" hidden="1">'13'!$DL$2:$DO$3</definedName>
    <definedName name="Z_88618794_71AD_4D99_8F51_F7FFC6413CA9_.wvu.FilterData" localSheetId="8" hidden="1">'4'!$DL$2:$DO$3</definedName>
    <definedName name="Z_8881DB1B_4D33_4AAE_97CA_2C0F7C17FFCD_.wvu.FilterData" localSheetId="24" hidden="1">'20'!$DL$2:$DO$3</definedName>
    <definedName name="Z_88A69E38_AF3C_4CDB_875A_43B24C3B9B60_.wvu.FilterData" localSheetId="5" hidden="1">'1'!$DL$2:$DO$3</definedName>
    <definedName name="Z_88D3BBD8_0FE6_4915_A608_9160C20BBF29_.wvu.FilterData" localSheetId="5" hidden="1">'1'!$DL$2:$DO$3</definedName>
    <definedName name="Z_890DC1B9_E7B9_4E59_BDD2_359B14C12524_.wvu.FilterData" localSheetId="25" hidden="1">'21'!$DL$2:$DO$3</definedName>
    <definedName name="Z_892A9198_D268_4CA2_B05B_189D54022F47_.wvu.FilterData" localSheetId="28" hidden="1">'24'!$DL$2:$DO$3</definedName>
    <definedName name="Z_8943BD9C_EB31_41BF_92EF_80E59353EB3D_.wvu.FilterData" localSheetId="24" hidden="1">'20'!$DL$2:$DO$3</definedName>
    <definedName name="Z_894861AF_9DD9_4A52_BC88_EDE2817A4CF6_.wvu.FilterData" localSheetId="16" hidden="1">'12'!$DL$2:$DO$3</definedName>
    <definedName name="Z_8972E572_9DA6_47D0_A8EB_BA89CA0B0945_.wvu.FilterData" localSheetId="23" hidden="1">'19'!$DL$2:$DO$3</definedName>
    <definedName name="Z_89898C6C_79DD_4AFE_B00D_9438851940CD_.wvu.FilterData" localSheetId="14" hidden="1">'10'!$DL$2:$DO$3</definedName>
    <definedName name="Z_899BA54C_7EAF_4BEF_9F15_B91A83C90B22_.wvu.FilterData" localSheetId="25" hidden="1">'21'!$DL$2:$DO$3</definedName>
    <definedName name="Z_8A0C11F0_4B00_4DFF_B776_79E38554CF08_.wvu.FilterData" localSheetId="20" hidden="1">'16'!$DL$2:$DO$3</definedName>
    <definedName name="Z_8AC6862C_9A65_4A4F_9559_093C724A932A_.wvu.FilterData" localSheetId="5" hidden="1">'1'!$DL$2:$DO$3</definedName>
    <definedName name="Z_8AC6FAEC_AE5A_40BF_86F2_74B64CA78A08_.wvu.FilterData" localSheetId="13" hidden="1">'9'!$DL$2:$DO$3</definedName>
    <definedName name="Z_8AE96DB6_3312_4C38_8E86_36251D0652F3_.wvu.FilterData" localSheetId="19" hidden="1">'15'!$DL$2:$DO$3</definedName>
    <definedName name="Z_8AF49B12_70D9_4BED_85F5_B6531D8DEEFD_.wvu.FilterData" localSheetId="11" hidden="1">'7'!$DL$2:$DO$3</definedName>
    <definedName name="Z_8B367A21_9D2C_459B_BFE0_548C81467F05_.wvu.FilterData" localSheetId="23" hidden="1">'19'!$DL$2:$DO$3</definedName>
    <definedName name="Z_8B63990B_0FE3_469D_BFF8_82A1DCBED548_.wvu.FilterData" localSheetId="6" hidden="1">'2'!$DL$2:$DO$3</definedName>
    <definedName name="Z_8BAD1241_6BFE_4135_A67E_59EA799D22B9_.wvu.FilterData" localSheetId="31" hidden="1">'27'!$DL$2:$DO$3</definedName>
    <definedName name="Z_8C264D10_4CC0_4BB7_BAE2_EB2AC214DD6B_.wvu.FilterData" localSheetId="5" hidden="1">'1'!$DL$2:$DO$3</definedName>
    <definedName name="Z_8C319B2A_0634_4C67_BDCA_3E97BAE2458E_.wvu.FilterData" localSheetId="8" hidden="1">'4'!$DL$2:$DO$3</definedName>
    <definedName name="Z_8C358EDF_D209_4791_87CC_C35351CD97AF_.wvu.FilterData" localSheetId="17" hidden="1">'13'!$DL$2:$DO$3</definedName>
    <definedName name="Z_8C45364C_96FE_407C_BE3C_95FFB5B855C5_.wvu.FilterData" localSheetId="22" hidden="1">'18'!$DL$2:$DO$3</definedName>
    <definedName name="Z_8C574DBA_B0CD_45E3_81FE_71D6DDB42812_.wvu.FilterData" localSheetId="30" hidden="1">'26'!$DL$2:$DO$3</definedName>
    <definedName name="Z_8CA275A1_60DA_4CB3_B7D7_A49C85128801_.wvu.FilterData" localSheetId="20" hidden="1">'16'!$DL$2:$DO$3</definedName>
    <definedName name="Z_8CB6A316_2CFB_4D62_80EB_87396506E302_.wvu.FilterData" localSheetId="22" hidden="1">'18'!$DL$2:$DO$3</definedName>
    <definedName name="Z_8CB6A316_2CFB_4D62_80EB_87396506E302_.wvu.FilterData" localSheetId="23" hidden="1">'19'!$DL$2:$DO$3</definedName>
    <definedName name="Z_8CD097BB_9E3B_46B8_99BD_7C9DC7FD3B65_.wvu.FilterData" localSheetId="18" hidden="1">'14'!$DL$2:$DO$3</definedName>
    <definedName name="Z_8CEC2082_C4B1_4BFD_897F_14D6C31D2794_.wvu.FilterData" localSheetId="29" hidden="1">'25'!$DL$2:$DO$3</definedName>
    <definedName name="Z_8D478741_77C2_417E_B732_28E55B7CB52D_.wvu.FilterData" localSheetId="25" hidden="1">'21'!$DL$2:$DO$3</definedName>
    <definedName name="Z_8D7303A9_3B3A_4913_9CF8_5DCFCD257372_.wvu.FilterData" localSheetId="19" hidden="1">'15'!$DL$2:$DO$3</definedName>
    <definedName name="Z_8D733B82_EF8B_488F_AB89_4B2C060C4B77_.wvu.FilterData" localSheetId="5" hidden="1">'1'!$DL$2:$DO$3</definedName>
    <definedName name="Z_8D7A1844_2BF6_4AED_BD2F_EEAF72C3AD47_.wvu.FilterData" localSheetId="10" hidden="1">'6'!$DL$2:$DO$3</definedName>
    <definedName name="Z_8D952B15_C359_4B87_87AD_2E7749BE6C77_.wvu.FilterData" localSheetId="20" hidden="1">'16'!$DL$2:$DO$3</definedName>
    <definedName name="Z_8D9F4A4C_8F40_4D39_9CA9_57C95EB5844B_.wvu.FilterData" localSheetId="18" hidden="1">'14'!$DL$2:$DO$3</definedName>
    <definedName name="Z_8DA63D4F_2C5E_4C44_ADFB_B2271A78BC88_.wvu.FilterData" localSheetId="26" hidden="1">'22'!$DL$2:$DO$3</definedName>
    <definedName name="Z_8DD4048F_0535_4F0F_AED9_940DF48F1FCA_.wvu.FilterData" localSheetId="26" hidden="1">'22'!$DL$2:$DO$3</definedName>
    <definedName name="Z_8E5ED117_AED5_479F_8824_4B77FC8BC2C8_.wvu.FilterData" localSheetId="10" hidden="1">'6'!$DL$2:$DO$3</definedName>
    <definedName name="Z_8E5ED117_AED5_479F_8824_4B77FC8BC2C8_.wvu.FilterData" localSheetId="11" hidden="1">'7'!$DL$2:$DO$3</definedName>
    <definedName name="Z_8E6835AF_0C1D_4E51_97D3_84AEDBC51B34_.wvu.FilterData" localSheetId="26" hidden="1">'22'!$DL$2:$DO$3</definedName>
    <definedName name="Z_8E6BD654_022D_45E7_A26F_499F1290D29C_.wvu.FilterData" localSheetId="19" hidden="1">'15'!$DL$2:$DO$3</definedName>
    <definedName name="Z_8E7503F5_801F_43F1_B01E_64938EBB3D50_.wvu.FilterData" localSheetId="14" hidden="1">'10'!$DL$2:$DO$3</definedName>
    <definedName name="Z_8E7503F5_801F_43F1_B01E_64938EBB3D50_.wvu.FilterData" localSheetId="11" hidden="1">'7'!$DL$2:$DO$3</definedName>
    <definedName name="Z_8E7503F5_801F_43F1_B01E_64938EBB3D50_.wvu.FilterData" localSheetId="12" hidden="1">'8'!$DL$2:$DO$3</definedName>
    <definedName name="Z_8E7503F5_801F_43F1_B01E_64938EBB3D50_.wvu.FilterData" localSheetId="13" hidden="1">'9'!$DL$2:$DO$3</definedName>
    <definedName name="Z_8EA1C3D8_7C31_40A1_8A03_CC0E076537DF_.wvu.FilterData" localSheetId="14" hidden="1">'10'!$DL$2:$DO$3</definedName>
    <definedName name="Z_8EA6BC35_92CA_4B3B_9816_8F106F241938_.wvu.FilterData" localSheetId="32" hidden="1">'28'!$DL$2:$DO$3</definedName>
    <definedName name="Z_8EE39A91_D06D_4772_8F09_D4188239137D_.wvu.FilterData" localSheetId="33" hidden="1">'29'!$DL$2:$DO$3</definedName>
    <definedName name="Z_8EFFEB3D_A4DD_4851_B3FF_06E467EC7062_.wvu.FilterData" localSheetId="26" hidden="1">'22'!$DL$2:$DO$3</definedName>
    <definedName name="Z_8EFFEB3D_A4DD_4851_B3FF_06E467EC7062_.wvu.FilterData" localSheetId="27" hidden="1">'23'!$DL$2:$DO$3</definedName>
    <definedName name="Z_8F2DCF5F_45C7_4C81_87EB_C47A3D893380_.wvu.FilterData" localSheetId="20" hidden="1">'16'!$DL$2:$DO$3</definedName>
    <definedName name="Z_8F337918_02DC_4E92_8A75_9B6E25244A8D_.wvu.FilterData" localSheetId="34" hidden="1">'30'!$DL$2:$DO$3</definedName>
    <definedName name="Z_8F3A0259_7499_4E32_BA49_049335E7DE41_.wvu.FilterData" localSheetId="12" hidden="1">'8'!$DL$2:$DO$3</definedName>
    <definedName name="Z_8F4B1B59_0E62_4914_8B37_A1732BC86972_.wvu.FilterData" localSheetId="30" hidden="1">'26'!$DL$2:$DO$3</definedName>
    <definedName name="Z_8F895C2C_5219_4DF3_86A6_DCF805830AF8_.wvu.FilterData" localSheetId="17" hidden="1">'13'!$DL$2:$DO$3</definedName>
    <definedName name="Z_8FC7ACE3_44C6_4624_BB5A_DD21B6D768E7_.wvu.FilterData" localSheetId="7" hidden="1">'3'!$DL$2:$DO$3</definedName>
    <definedName name="Z_8FD321F5_C79F_45DB_B25D_1EB6270808AA_.wvu.FilterData" localSheetId="7" hidden="1">'3'!$DL$2:$DO$3</definedName>
    <definedName name="Z_8FDBC61C_1847_4CB2_840A_FD5CC7278580_.wvu.FilterData" localSheetId="30" hidden="1">'26'!$DL$2:$DO$3</definedName>
    <definedName name="Z_901BF930_5D05_4A39_9A2F_7F9A42CC0799_.wvu.FilterData" localSheetId="17" hidden="1">'13'!$DL$2:$DO$3</definedName>
    <definedName name="Z_9063CA52_D108_43D1_AEAC_F38E769143E8_.wvu.FilterData" localSheetId="6" hidden="1">'2'!$DL$2:$DO$3</definedName>
    <definedName name="Z_9065B74D_12A4_4AB9_8E8C_F4FB8EE15538_.wvu.FilterData" localSheetId="5" hidden="1">'1'!$DL$2:$DO$3</definedName>
    <definedName name="Z_9065B74D_12A4_4AB9_8E8C_F4FB8EE15538_.wvu.FilterData" localSheetId="14" hidden="1">'10'!$DL$2:$DO$3</definedName>
    <definedName name="Z_9065B74D_12A4_4AB9_8E8C_F4FB8EE15538_.wvu.FilterData" localSheetId="15" hidden="1">'11'!$DL$2:$DO$3</definedName>
    <definedName name="Z_9065B74D_12A4_4AB9_8E8C_F4FB8EE15538_.wvu.FilterData" localSheetId="16" hidden="1">'12'!$DL$2:$DO$3</definedName>
    <definedName name="Z_9065B74D_12A4_4AB9_8E8C_F4FB8EE15538_.wvu.FilterData" localSheetId="17" hidden="1">'13'!$DL$2:$DO$3</definedName>
    <definedName name="Z_9065B74D_12A4_4AB9_8E8C_F4FB8EE15538_.wvu.FilterData" localSheetId="18" hidden="1">'14'!$DL$2:$DO$3</definedName>
    <definedName name="Z_9065B74D_12A4_4AB9_8E8C_F4FB8EE15538_.wvu.FilterData" localSheetId="19" hidden="1">'15'!$DL$2:$DO$3</definedName>
    <definedName name="Z_9065B74D_12A4_4AB9_8E8C_F4FB8EE15538_.wvu.FilterData" localSheetId="20" hidden="1">'16'!$DL$2:$DO$3</definedName>
    <definedName name="Z_9065B74D_12A4_4AB9_8E8C_F4FB8EE15538_.wvu.FilterData" localSheetId="21" hidden="1">'17'!$DL$2:$DO$3</definedName>
    <definedName name="Z_9065B74D_12A4_4AB9_8E8C_F4FB8EE15538_.wvu.FilterData" localSheetId="22" hidden="1">'18'!$DL$2:$DO$3</definedName>
    <definedName name="Z_9065B74D_12A4_4AB9_8E8C_F4FB8EE15538_.wvu.FilterData" localSheetId="23" hidden="1">'19'!$DL$2:$DO$3</definedName>
    <definedName name="Z_9065B74D_12A4_4AB9_8E8C_F4FB8EE15538_.wvu.FilterData" localSheetId="6" hidden="1">'2'!$DL$2:$DO$3</definedName>
    <definedName name="Z_9065B74D_12A4_4AB9_8E8C_F4FB8EE15538_.wvu.FilterData" localSheetId="24" hidden="1">'20'!$DL$2:$DO$3</definedName>
    <definedName name="Z_9065B74D_12A4_4AB9_8E8C_F4FB8EE15538_.wvu.FilterData" localSheetId="25" hidden="1">'21'!$DL$2:$DO$3</definedName>
    <definedName name="Z_9065B74D_12A4_4AB9_8E8C_F4FB8EE15538_.wvu.FilterData" localSheetId="26" hidden="1">'22'!$DL$2:$DO$3</definedName>
    <definedName name="Z_9065B74D_12A4_4AB9_8E8C_F4FB8EE15538_.wvu.FilterData" localSheetId="27" hidden="1">'23'!$DL$2:$DO$3</definedName>
    <definedName name="Z_9065B74D_12A4_4AB9_8E8C_F4FB8EE15538_.wvu.FilterData" localSheetId="28" hidden="1">'24'!$DL$2:$DO$3</definedName>
    <definedName name="Z_9065B74D_12A4_4AB9_8E8C_F4FB8EE15538_.wvu.FilterData" localSheetId="29" hidden="1">'25'!$DL$2:$DO$3</definedName>
    <definedName name="Z_9065B74D_12A4_4AB9_8E8C_F4FB8EE15538_.wvu.FilterData" localSheetId="30" hidden="1">'26'!$DL$2:$DO$3</definedName>
    <definedName name="Z_9065B74D_12A4_4AB9_8E8C_F4FB8EE15538_.wvu.FilterData" localSheetId="31" hidden="1">'27'!$DL$2:$DO$3</definedName>
    <definedName name="Z_9065B74D_12A4_4AB9_8E8C_F4FB8EE15538_.wvu.FilterData" localSheetId="32" hidden="1">'28'!$DL$2:$DO$3</definedName>
    <definedName name="Z_9065B74D_12A4_4AB9_8E8C_F4FB8EE15538_.wvu.FilterData" localSheetId="33" hidden="1">'29'!$DL$2:$DO$3</definedName>
    <definedName name="Z_9065B74D_12A4_4AB9_8E8C_F4FB8EE15538_.wvu.FilterData" localSheetId="7" hidden="1">'3'!$DL$2:$DO$3</definedName>
    <definedName name="Z_9065B74D_12A4_4AB9_8E8C_F4FB8EE15538_.wvu.FilterData" localSheetId="34" hidden="1">'30'!$DL$2:$DO$3</definedName>
    <definedName name="Z_9065B74D_12A4_4AB9_8E8C_F4FB8EE15538_.wvu.FilterData" localSheetId="35" hidden="1">'31'!$DL$2:$DO$3</definedName>
    <definedName name="Z_9065B74D_12A4_4AB9_8E8C_F4FB8EE15538_.wvu.FilterData" localSheetId="8" hidden="1">'4'!$DL$2:$DO$3</definedName>
    <definedName name="Z_9065B74D_12A4_4AB9_8E8C_F4FB8EE15538_.wvu.FilterData" localSheetId="9" hidden="1">'5'!$DL$2:$DO$3</definedName>
    <definedName name="Z_9065B74D_12A4_4AB9_8E8C_F4FB8EE15538_.wvu.FilterData" localSheetId="10" hidden="1">'6'!$DL$2:$DO$3</definedName>
    <definedName name="Z_9065B74D_12A4_4AB9_8E8C_F4FB8EE15538_.wvu.FilterData" localSheetId="11" hidden="1">'7'!$DL$2:$DO$3</definedName>
    <definedName name="Z_9065B74D_12A4_4AB9_8E8C_F4FB8EE15538_.wvu.FilterData" localSheetId="12" hidden="1">'8'!$DL$2:$DO$3</definedName>
    <definedName name="Z_9065B74D_12A4_4AB9_8E8C_F4FB8EE15538_.wvu.FilterData" localSheetId="13" hidden="1">'9'!$DL$2:$DO$3</definedName>
    <definedName name="Z_907B5C92_E581_4177_8933_DA292E194682_.wvu.FilterData" localSheetId="20" hidden="1">'16'!$DL$2:$DO$3</definedName>
    <definedName name="Z_907B5C92_E581_4177_8933_DA292E194682_.wvu.FilterData" localSheetId="21" hidden="1">'17'!$DL$2:$DO$3</definedName>
    <definedName name="Z_907B5C92_E581_4177_8933_DA292E194682_.wvu.FilterData" localSheetId="22" hidden="1">'18'!$DL$2:$DO$3</definedName>
    <definedName name="Z_907B5C92_E581_4177_8933_DA292E194682_.wvu.FilterData" localSheetId="23" hidden="1">'19'!$DL$2:$DO$3</definedName>
    <definedName name="Z_907B5C92_E581_4177_8933_DA292E194682_.wvu.FilterData" localSheetId="24" hidden="1">'20'!$DL$2:$DO$3</definedName>
    <definedName name="Z_90B6BD83_198A_4B09_9320_EDF795D79916_.wvu.FilterData" localSheetId="17" hidden="1">'13'!$DL$2:$DO$3</definedName>
    <definedName name="Z_90B6BD83_198A_4B09_9320_EDF795D79916_.wvu.FilterData" localSheetId="33" hidden="1">'29'!$DL$2:$DO$3</definedName>
    <definedName name="Z_90B6BD83_198A_4B09_9320_EDF795D79916_.wvu.FilterData" localSheetId="34" hidden="1">'30'!$DL$2:$DO$3</definedName>
    <definedName name="Z_90B6BD83_198A_4B09_9320_EDF795D79916_.wvu.FilterData" localSheetId="35" hidden="1">'31'!$DL$2:$DO$3</definedName>
    <definedName name="Z_90BB6BD6_912B_4AD3_9ED6_261D23F2166E_.wvu.FilterData" localSheetId="12" hidden="1">'8'!$DL$2:$DO$3</definedName>
    <definedName name="Z_90BF52CF_8D4F_48DF_8A9D_D8BB9F45468B_.wvu.FilterData" localSheetId="21" hidden="1">'17'!$DL$2:$DO$3</definedName>
    <definedName name="Z_90D80249_DB78_4084_9791_67EAFFCE263A_.wvu.FilterData" localSheetId="5" hidden="1">'1'!$DL$2:$DO$3</definedName>
    <definedName name="Z_90E67D44_622A_4063_8B1C_BDEA9294407B_.wvu.FilterData" localSheetId="22" hidden="1">'18'!$DL$2:$DO$3</definedName>
    <definedName name="Z_9184239E_FF15_493D_BF6C_50E811737036_.wvu.FilterData" localSheetId="18" hidden="1">'14'!$DL$2:$DO$3</definedName>
    <definedName name="Z_9195ED60_4E22_4ADF_8539_46AC46666F46_.wvu.FilterData" localSheetId="13" hidden="1">'9'!$DL$2:$DO$3</definedName>
    <definedName name="Z_91A754B1_0231_4627_94F8_DB795CF5F716_.wvu.FilterData" localSheetId="30" hidden="1">'26'!$DL$2:$DO$3</definedName>
    <definedName name="Z_91C1F014_234C_4507_82EF_A43EC644F973_.wvu.FilterData" localSheetId="21" hidden="1">'17'!$DL$2:$DO$3</definedName>
    <definedName name="Z_91D55597_EA93_4BE1_9B90_93FFCCB8DB62_.wvu.FilterData" localSheetId="7" hidden="1">'3'!$DL$2:$DO$3</definedName>
    <definedName name="Z_91D55597_EA93_4BE1_9B90_93FFCCB8DB62_.wvu.FilterData" localSheetId="8" hidden="1">'4'!$DL$2:$DO$3</definedName>
    <definedName name="Z_91E2DB8F_4A3A_482F_A859_2E4AADFA1BB8_.wvu.FilterData" localSheetId="10" hidden="1">'6'!$DL$2:$DO$3</definedName>
    <definedName name="Z_91EAA963_9D32_4CB1_B811_20EBCDDF7DED_.wvu.FilterData" localSheetId="21" hidden="1">'17'!$DL$2:$DO$3</definedName>
    <definedName name="Z_91F8199B_B200_4618_99F7_3ABC95001BFC_.wvu.FilterData" localSheetId="8" hidden="1">'4'!$DL$2:$DO$3</definedName>
    <definedName name="Z_91FE3F06_F962_4318_94BF_1C26D8589E5B_.wvu.FilterData" localSheetId="22" hidden="1">'18'!$DL$2:$DO$3</definedName>
    <definedName name="Z_9202AA7F_7673_4058_8CB7_FEFCD7B29716_.wvu.FilterData" localSheetId="27" hidden="1">'23'!$DL$2:$DO$3</definedName>
    <definedName name="Z_9226A99B_9489_4522_8F26_6FF6182DEA0D_.wvu.FilterData" localSheetId="6" hidden="1">'2'!$DL$2:$DO$3</definedName>
    <definedName name="Z_922C3B34_E1B9_4DF8_ABB1_974CE0073386_.wvu.FilterData" localSheetId="15" hidden="1">'11'!$DL$2:$DO$3</definedName>
    <definedName name="Z_9259385F_41AA_4E90_B5F1_73C6598CBF90_.wvu.FilterData" localSheetId="9" hidden="1">'5'!$DL$2:$DO$3</definedName>
    <definedName name="Z_925BFFF4_2976_453A_B991_4595FDC17651_.wvu.FilterData" localSheetId="27" hidden="1">'23'!$DL$2:$DO$3</definedName>
    <definedName name="Z_9323622D_6580_49C5_855A_25999AB8DC56_.wvu.FilterData" localSheetId="18" hidden="1">'14'!$DL$2:$DO$3</definedName>
    <definedName name="Z_9323622D_6580_49C5_855A_25999AB8DC56_.wvu.FilterData" localSheetId="19" hidden="1">'15'!$DL$2:$DO$3</definedName>
    <definedName name="Z_933A9065_A952_46B4_A8FA_6A2E3DC350E7_.wvu.FilterData" localSheetId="14" hidden="1">'10'!$DL$2:$DO$3</definedName>
    <definedName name="Z_937F8B4F_8A45_4BB3_B0BF_2C137866F7C3_.wvu.FilterData" localSheetId="18" hidden="1">'14'!$DL$2:$DO$3</definedName>
    <definedName name="Z_93856F28_B5E2_484E_853A_9605137FB6E3_.wvu.FilterData" localSheetId="26" hidden="1">'22'!$DL$2:$DO$3</definedName>
    <definedName name="Z_93BCA6B4_2EA3_41B1_888B_AF81867372B1_.wvu.FilterData" localSheetId="8" hidden="1">'4'!$DL$2:$DO$3</definedName>
    <definedName name="Z_93BE3B85_D6E7_4307_A76C_168243C8093B_.wvu.FilterData" localSheetId="8" hidden="1">'4'!$DL$2:$DO$3</definedName>
    <definedName name="Z_93D84629_A096_4C5D_ADD4_A1F4D795306F_.wvu.FilterData" localSheetId="22" hidden="1">'18'!$DL$2:$DO$3</definedName>
    <definedName name="Z_9404DE15_EB8C_4022_B9D4_FBBBFB30E42D_.wvu.FilterData" localSheetId="25" hidden="1">'21'!$DL$2:$DO$3</definedName>
    <definedName name="Z_941661A2_BAE3_401C_AA96_6713A1C03B3D_.wvu.FilterData" localSheetId="10" hidden="1">'6'!$DL$2:$DO$3</definedName>
    <definedName name="Z_941B03BC_B4C6_4C75_9A98_FBA253890467_.wvu.FilterData" localSheetId="13" hidden="1">'9'!$DL$2:$DO$3</definedName>
    <definedName name="Z_9486FB58_F53F_4F63_B89B_5883D0282CE4_.wvu.FilterData" localSheetId="12" hidden="1">'8'!$DL$2:$DO$3</definedName>
    <definedName name="Z_948AD3C6_F055_4551_BF44_2F80C993B3AC_.wvu.FilterData" localSheetId="5" hidden="1">'1'!$DL$2:$DO$3</definedName>
    <definedName name="Z_94ECBCDA_72E5_431A_B483_E26A289D2AE7_.wvu.FilterData" localSheetId="11" hidden="1">'7'!$DL$2:$DO$3</definedName>
    <definedName name="Z_950224D2_D16D_481C_8A7C_8A5459E3BB01_.wvu.FilterData" localSheetId="9" hidden="1">'5'!$DL$2:$DO$3</definedName>
    <definedName name="Z_95157988_5BDC_42EC_8265_DC154C54B26E_.wvu.FilterData" localSheetId="14" hidden="1">'10'!$DL$2:$DO$3</definedName>
    <definedName name="Z_952AF6A2_A5BC_4F15_A204_71F2B0B0942C_.wvu.FilterData" localSheetId="28" hidden="1">'24'!$DL$2:$DO$3</definedName>
    <definedName name="Z_953B695C_2AEA_42E6_991F_50F8CBEC3560_.wvu.FilterData" localSheetId="17" hidden="1">'13'!$DL$2:$DO$3</definedName>
    <definedName name="Z_954AD8DC_F695_4D39_9119_D3280A07EF86_.wvu.FilterData" localSheetId="19" hidden="1">'15'!$DL$2:$DO$3</definedName>
    <definedName name="Z_95696D83_5006_4F53_AAC1_93AC63467DCA_.wvu.FilterData" localSheetId="22" hidden="1">'18'!$DL$2:$DO$3</definedName>
    <definedName name="Z_959BAEEC_8E58_44E8_A194_37DF0891FD45_.wvu.FilterData" localSheetId="31" hidden="1">'27'!$DL$2:$DO$3</definedName>
    <definedName name="Z_959D0F3F_5A02_4819_B46E_ED753880ABAA_.wvu.FilterData" localSheetId="23" hidden="1">'19'!$DL$2:$DO$3</definedName>
    <definedName name="Z_95DFEDF0_9A60_45AE_93A0_5A948A6D927D_.wvu.FilterData" localSheetId="24" hidden="1">'20'!$DL$2:$DO$3</definedName>
    <definedName name="Z_95F23407_C4AC_424F_A27E_4E806144C44D_.wvu.FilterData" localSheetId="30" hidden="1">'26'!$DL$2:$DO$3</definedName>
    <definedName name="Z_962CD4F3_AA48_4307_92C5_D249C7A565A7_.wvu.FilterData" localSheetId="9" hidden="1">'5'!$DL$2:$DO$3</definedName>
    <definedName name="Z_963B64B9_AF68_44BD_8816_03694CEE603F_.wvu.FilterData" localSheetId="5" hidden="1">'1'!$DL$2:$DO$3</definedName>
    <definedName name="Z_963B64B9_AF68_44BD_8816_03694CEE603F_.wvu.FilterData" localSheetId="6" hidden="1">'2'!$DL$2:$DO$3</definedName>
    <definedName name="Z_96492501_DBC2_47AC_9459_E278D9509200_.wvu.FilterData" localSheetId="30" hidden="1">'26'!$DL$2:$DO$3</definedName>
    <definedName name="Z_96699B91_8F8B_4F2C_B10D_2DDC02291388_.wvu.FilterData" localSheetId="15" hidden="1">'11'!$DL$2:$DO$3</definedName>
    <definedName name="Z_966DCB06_E1E8_47F9_8CB4_ABD248F701E2_.wvu.FilterData" localSheetId="32" hidden="1">'28'!$DL$2:$DO$3</definedName>
    <definedName name="Z_970FBF9E_696C_429E_BD15_942FCF34BCD2_.wvu.FilterData" localSheetId="25" hidden="1">'21'!$DL$2:$DO$3</definedName>
    <definedName name="Z_9755B88A_DEA7_4597_9B78_9D68C22B2C96_.wvu.FilterData" localSheetId="26" hidden="1">'22'!$DL$2:$DO$3</definedName>
    <definedName name="Z_9755B88A_DEA7_4597_9B78_9D68C22B2C96_.wvu.FilterData" localSheetId="27" hidden="1">'23'!$DL$2:$DO$3</definedName>
    <definedName name="Z_97733DB6_D204_4D19_B5C2_7531B8508DCE_.wvu.FilterData" localSheetId="31" hidden="1">'27'!$DL$2:$DO$3</definedName>
    <definedName name="Z_97E62C43_94FB_4EAC_8E69_63D880934A90_.wvu.FilterData" localSheetId="28" hidden="1">'24'!$DL$2:$DO$3</definedName>
    <definedName name="Z_97E92E53_8878_48D4_AE9A_F22720581DBA_.wvu.FilterData" localSheetId="6" hidden="1">'2'!$DL$2:$DO$3</definedName>
    <definedName name="Z_97EA5C9A_E379_4EF2_9A73_A12DDD6130BE_.wvu.FilterData" localSheetId="22" hidden="1">'18'!$DL$2:$DO$3</definedName>
    <definedName name="Z_982AF063_DACC_41B6_8A0F_BFFC6234D81F_.wvu.FilterData" localSheetId="31" hidden="1">'27'!$DL$2:$DO$3</definedName>
    <definedName name="Z_98445F70_DF03_4309_8D73_88D4BEC099AB_.wvu.FilterData" localSheetId="12" hidden="1">'8'!$DL$2:$DO$3</definedName>
    <definedName name="Z_986AF5BA_C0FF_4B4E_BA41_15EF3A45DEEF_.wvu.FilterData" localSheetId="18" hidden="1">'14'!$DL$2:$DO$3</definedName>
    <definedName name="Z_9870CCEC_7204_44B5_8E43_95EAC3BCDD93_.wvu.FilterData" localSheetId="5" hidden="1">'1'!$DL$2:$DO$3</definedName>
    <definedName name="Z_9873503B_9CE1_4D9A_8EAA_72334CDF3CC7_.wvu.FilterData" localSheetId="10" hidden="1">'6'!$DL$2:$DO$3</definedName>
    <definedName name="Z_9873503B_9CE1_4D9A_8EAA_72334CDF3CC7_.wvu.FilterData" localSheetId="13" hidden="1">'9'!$DL$2:$DO$3</definedName>
    <definedName name="Z_98A479C7_5933_4F4C_8C4A_5067EC2926E6_.wvu.FilterData" localSheetId="25" hidden="1">'21'!$DL$2:$DO$3</definedName>
    <definedName name="Z_98B51C0B_13C5_437F_8083_413077EFDCC9_.wvu.FilterData" localSheetId="21" hidden="1">'17'!$DL$2:$DO$3</definedName>
    <definedName name="Z_98C67845_695E_40D1_93B1_46FE565B666E_.wvu.FilterData" localSheetId="28" hidden="1">'24'!$DL$2:$DO$3</definedName>
    <definedName name="Z_99315D19_F626_4EC6_9CEB_E0F2746DC760_.wvu.FilterData" localSheetId="6" hidden="1">'2'!$DL$2:$DO$3</definedName>
    <definedName name="Z_99315D19_F626_4EC6_9CEB_E0F2746DC760_.wvu.FilterData" localSheetId="7" hidden="1">'3'!$DL$2:$DO$3</definedName>
    <definedName name="Z_997A1C20_25F5_4360_A094_B66BAB39088A_.wvu.FilterData" localSheetId="16" hidden="1">'12'!$DL$2:$DO$3</definedName>
    <definedName name="Z_99924306_294E_46E4_BA01_E015363977F7_.wvu.FilterData" localSheetId="13" hidden="1">'9'!$DL$2:$DO$3</definedName>
    <definedName name="Z_99B0CCFF_5F25_43B0_B6A4_E7A664332418_.wvu.FilterData" localSheetId="15" hidden="1">'11'!$DL$2:$DO$3</definedName>
    <definedName name="Z_99B0CCFF_5F25_43B0_B6A4_E7A664332418_.wvu.FilterData" localSheetId="16" hidden="1">'12'!$DL$2:$DO$3</definedName>
    <definedName name="Z_99F49C91_E0EE_406F_961A_0AE27E48DF34_.wvu.FilterData" localSheetId="8" hidden="1">'4'!$DL$2:$DO$3</definedName>
    <definedName name="Z_9A27A688_A7B5_4E24_AD37_A043C323EEE6_.wvu.FilterData" localSheetId="27" hidden="1">'23'!$DL$2:$DO$3</definedName>
    <definedName name="Z_9A408014_4415_4589_B358_4A61177AFACF_.wvu.FilterData" localSheetId="16" hidden="1">'12'!$DL$2:$DO$3</definedName>
    <definedName name="Z_9A6AD755_F4CA_401A_8D0D_DEA7734374FD_.wvu.FilterData" localSheetId="5" hidden="1">'1'!$DL$2:$DO$3</definedName>
    <definedName name="Z_9A705FCC_F3F3_4DD8_B7FB_0B6C661E1C95_.wvu.FilterData" localSheetId="5" hidden="1">'1'!$DL$2:$DO$3</definedName>
    <definedName name="Z_9A705FCC_F3F3_4DD8_B7FB_0B6C661E1C95_.wvu.FilterData" localSheetId="14" hidden="1">'10'!$DL$2:$DO$3</definedName>
    <definedName name="Z_9A705FCC_F3F3_4DD8_B7FB_0B6C661E1C95_.wvu.FilterData" localSheetId="15" hidden="1">'11'!$DL$2:$DO$3</definedName>
    <definedName name="Z_9A705FCC_F3F3_4DD8_B7FB_0B6C661E1C95_.wvu.FilterData" localSheetId="16" hidden="1">'12'!$DL$2:$DO$3</definedName>
    <definedName name="Z_9A705FCC_F3F3_4DD8_B7FB_0B6C661E1C95_.wvu.FilterData" localSheetId="17" hidden="1">'13'!$DL$2:$DO$3</definedName>
    <definedName name="Z_9A705FCC_F3F3_4DD8_B7FB_0B6C661E1C95_.wvu.FilterData" localSheetId="18" hidden="1">'14'!$DL$2:$DO$3</definedName>
    <definedName name="Z_9A705FCC_F3F3_4DD8_B7FB_0B6C661E1C95_.wvu.FilterData" localSheetId="19" hidden="1">'15'!$DL$2:$DO$3</definedName>
    <definedName name="Z_9A705FCC_F3F3_4DD8_B7FB_0B6C661E1C95_.wvu.FilterData" localSheetId="20" hidden="1">'16'!$DL$2:$DO$3</definedName>
    <definedName name="Z_9A705FCC_F3F3_4DD8_B7FB_0B6C661E1C95_.wvu.FilterData" localSheetId="21" hidden="1">'17'!$DL$2:$DO$3</definedName>
    <definedName name="Z_9A705FCC_F3F3_4DD8_B7FB_0B6C661E1C95_.wvu.FilterData" localSheetId="22" hidden="1">'18'!$DL$2:$DO$3</definedName>
    <definedName name="Z_9A705FCC_F3F3_4DD8_B7FB_0B6C661E1C95_.wvu.FilterData" localSheetId="23" hidden="1">'19'!$DL$2:$DO$3</definedName>
    <definedName name="Z_9A705FCC_F3F3_4DD8_B7FB_0B6C661E1C95_.wvu.FilterData" localSheetId="6" hidden="1">'2'!$DL$2:$DO$3</definedName>
    <definedName name="Z_9A705FCC_F3F3_4DD8_B7FB_0B6C661E1C95_.wvu.FilterData" localSheetId="24" hidden="1">'20'!$DL$2:$DO$3</definedName>
    <definedName name="Z_9A705FCC_F3F3_4DD8_B7FB_0B6C661E1C95_.wvu.FilterData" localSheetId="25" hidden="1">'21'!$DL$2:$DO$3</definedName>
    <definedName name="Z_9A705FCC_F3F3_4DD8_B7FB_0B6C661E1C95_.wvu.FilterData" localSheetId="26" hidden="1">'22'!$DL$2:$DO$3</definedName>
    <definedName name="Z_9A705FCC_F3F3_4DD8_B7FB_0B6C661E1C95_.wvu.FilterData" localSheetId="27" hidden="1">'23'!$DL$2:$DO$3</definedName>
    <definedName name="Z_9A705FCC_F3F3_4DD8_B7FB_0B6C661E1C95_.wvu.FilterData" localSheetId="28" hidden="1">'24'!$DL$2:$DO$3</definedName>
    <definedName name="Z_9A705FCC_F3F3_4DD8_B7FB_0B6C661E1C95_.wvu.FilterData" localSheetId="29" hidden="1">'25'!$DL$2:$DO$3</definedName>
    <definedName name="Z_9A705FCC_F3F3_4DD8_B7FB_0B6C661E1C95_.wvu.FilterData" localSheetId="30" hidden="1">'26'!$DL$2:$DO$3</definedName>
    <definedName name="Z_9A705FCC_F3F3_4DD8_B7FB_0B6C661E1C95_.wvu.FilterData" localSheetId="31" hidden="1">'27'!$DL$2:$DO$3</definedName>
    <definedName name="Z_9A705FCC_F3F3_4DD8_B7FB_0B6C661E1C95_.wvu.FilterData" localSheetId="32" hidden="1">'28'!$DL$2:$DO$3</definedName>
    <definedName name="Z_9A705FCC_F3F3_4DD8_B7FB_0B6C661E1C95_.wvu.FilterData" localSheetId="33" hidden="1">'29'!$DL$2:$DO$3</definedName>
    <definedName name="Z_9A705FCC_F3F3_4DD8_B7FB_0B6C661E1C95_.wvu.FilterData" localSheetId="7" hidden="1">'3'!$DL$2:$DO$3</definedName>
    <definedName name="Z_9A705FCC_F3F3_4DD8_B7FB_0B6C661E1C95_.wvu.FilterData" localSheetId="34" hidden="1">'30'!$DL$2:$DO$3</definedName>
    <definedName name="Z_9A705FCC_F3F3_4DD8_B7FB_0B6C661E1C95_.wvu.FilterData" localSheetId="35" hidden="1">'31'!$DL$2:$DO$3</definedName>
    <definedName name="Z_9A705FCC_F3F3_4DD8_B7FB_0B6C661E1C95_.wvu.FilterData" localSheetId="8" hidden="1">'4'!$DL$2:$DO$3</definedName>
    <definedName name="Z_9A705FCC_F3F3_4DD8_B7FB_0B6C661E1C95_.wvu.FilterData" localSheetId="9" hidden="1">'5'!$DL$2:$DO$3</definedName>
    <definedName name="Z_9A705FCC_F3F3_4DD8_B7FB_0B6C661E1C95_.wvu.FilterData" localSheetId="10" hidden="1">'6'!$DL$2:$DO$3</definedName>
    <definedName name="Z_9A705FCC_F3F3_4DD8_B7FB_0B6C661E1C95_.wvu.FilterData" localSheetId="11" hidden="1">'7'!$DL$2:$DO$3</definedName>
    <definedName name="Z_9A705FCC_F3F3_4DD8_B7FB_0B6C661E1C95_.wvu.FilterData" localSheetId="12" hidden="1">'8'!$DL$2:$DO$3</definedName>
    <definedName name="Z_9A705FCC_F3F3_4DD8_B7FB_0B6C661E1C95_.wvu.FilterData" localSheetId="13" hidden="1">'9'!$DL$2:$DO$3</definedName>
    <definedName name="Z_9A70B1B1_76AF_4DDD_ACE2_F3AEFE09C8C7_.wvu.FilterData" localSheetId="13" hidden="1">'9'!$DL$2:$DO$3</definedName>
    <definedName name="Z_9A863A6F_4442_4612_9A59_0BB9022FACCE_.wvu.FilterData" localSheetId="10" hidden="1">'6'!$DL$2:$DO$3</definedName>
    <definedName name="Z_9A8C5781_C5A3_4754_BFB5_84C4ECA7CE90_.wvu.FilterData" localSheetId="25" hidden="1">'21'!$DL$2:$DO$3</definedName>
    <definedName name="Z_9A93FE13_802C_4EF4_ACFE_C41603ED9748_.wvu.FilterData" localSheetId="26" hidden="1">'22'!$DL$2:$DO$3</definedName>
    <definedName name="Z_9ADD73D9_D612_4116_AEAA_5C67CDDC0720_.wvu.FilterData" localSheetId="7" hidden="1">'3'!$DL$2:$DO$3</definedName>
    <definedName name="Z_9AF04F71_A9D6_41CA_B8B2_2B19F7B0CB47_.wvu.FilterData" localSheetId="5" hidden="1">'1'!$DL$2:$DO$3</definedName>
    <definedName name="Z_9AF04F71_A9D6_41CA_B8B2_2B19F7B0CB47_.wvu.FilterData" localSheetId="21" hidden="1">'17'!$DL$2:$DO$3</definedName>
    <definedName name="Z_9AF04F71_A9D6_41CA_B8B2_2B19F7B0CB47_.wvu.FilterData" localSheetId="6" hidden="1">'2'!$DL$2:$DO$3</definedName>
    <definedName name="Z_9AF71238_54D9_4825_A5FD_12456D238F50_.wvu.FilterData" localSheetId="23" hidden="1">'19'!$DL$2:$DO$3</definedName>
    <definedName name="Z_9B1959AC_E7EF_4742_B325_C9AB178DA408_.wvu.FilterData" localSheetId="14" hidden="1">'10'!$DL$2:$DO$3</definedName>
    <definedName name="Z_9B26BBDC_7EE4_4C7D_8E67_C8FF78776C40_.wvu.FilterData" localSheetId="25" hidden="1">'21'!$DL$2:$DO$3</definedName>
    <definedName name="Z_9B2CC173_18CC_405F_969D_22941AD353F5_.wvu.FilterData" localSheetId="9" hidden="1">'5'!$DL$2:$DO$3</definedName>
    <definedName name="Z_9B2E8092_42A4_4F93_9557_F9C799C2410F_.wvu.FilterData" localSheetId="26" hidden="1">'22'!$DL$2:$DO$3</definedName>
    <definedName name="Z_9B398361_77D7_4401_B6FD_5D6D877AE042_.wvu.FilterData" localSheetId="21" hidden="1">'17'!$DL$2:$DO$3</definedName>
    <definedName name="Z_9B7D837E_5BCF_47C7_B943_C0442A5D5260_.wvu.FilterData" localSheetId="18" hidden="1">'14'!$DL$2:$DO$3</definedName>
    <definedName name="Z_9BBE33A8_2513_4765_9EC0_C931DFE86709_.wvu.FilterData" localSheetId="28" hidden="1">'24'!$DL$2:$DO$3</definedName>
    <definedName name="Z_9BFCACB8_63D9_4900_A868_1DCFEF5D44CC_.wvu.FilterData" localSheetId="26" hidden="1">'22'!$DL$2:$DO$3</definedName>
    <definedName name="Z_9BFCACB8_63D9_4900_A868_1DCFEF5D44CC_.wvu.FilterData" localSheetId="27" hidden="1">'23'!$DL$2:$DO$3</definedName>
    <definedName name="Z_9BFE9D9C_2AFE_497F_B192_2CCC8AB0C144_.wvu.FilterData" localSheetId="25" hidden="1">'21'!$DL$2:$DO$3</definedName>
    <definedName name="Z_9C3912B7_58DC_4ACF_ACA7_93D1B113BAC7_.wvu.FilterData" localSheetId="26" hidden="1">'22'!$DL$2:$DO$3</definedName>
    <definedName name="Z_9C3912B7_58DC_4ACF_ACA7_93D1B113BAC7_.wvu.FilterData" localSheetId="27" hidden="1">'23'!$DL$2:$DO$3</definedName>
    <definedName name="Z_9C8DE43D_5E58_449D_A101_4DBADCE99C99_.wvu.FilterData" localSheetId="31" hidden="1">'27'!$DL$2:$DO$3</definedName>
    <definedName name="Z_9C91ECD1_8CF2_498A_B706_40536E2FAF46_.wvu.FilterData" localSheetId="28" hidden="1">'24'!$DL$2:$DO$3</definedName>
    <definedName name="Z_9C9819D8_B8EB_497E_A83F_50449E8793B4_.wvu.FilterData" localSheetId="16" hidden="1">'12'!$DL$2:$DO$3</definedName>
    <definedName name="Z_9CA69604_C4EA_4C45_B381_B8F34ADC453A_.wvu.FilterData" localSheetId="29" hidden="1">'25'!$DL$2:$DO$3</definedName>
    <definedName name="Z_9D29005C_04C1_435E_8195_C734AA59EC1A_.wvu.FilterData" localSheetId="23" hidden="1">'19'!$DL$2:$DO$3</definedName>
    <definedName name="Z_9DAE6467_30CB_4C41_8DEA_C9E9AD74D841_.wvu.FilterData" localSheetId="16" hidden="1">'12'!$DL$2:$DO$3</definedName>
    <definedName name="Z_9DCFFB44_C2A1_4340_AE99_7C5B5BA0E66B_.wvu.FilterData" localSheetId="32" hidden="1">'28'!$DL$2:$DO$3</definedName>
    <definedName name="Z_9E288B34_6E39_4B48_A121_959988DB0515_.wvu.FilterData" localSheetId="6" hidden="1">'2'!$DL$2:$DO$3</definedName>
    <definedName name="Z_9E492186_A798_43DE_8891_C9A78E6EAA6D_.wvu.FilterData" localSheetId="22" hidden="1">'18'!$DL$2:$DO$3</definedName>
    <definedName name="Z_9E5EFBAA_A5EC_424C_834E_DA963198B45B_.wvu.FilterData" localSheetId="13" hidden="1">'9'!$DL$2:$DO$3</definedName>
    <definedName name="Z_9E6FFAEB_4715_44E8_980D_9B8DBEAE7FEB_.wvu.FilterData" localSheetId="9" hidden="1">'5'!$DL$2:$DO$3</definedName>
    <definedName name="Z_9EAB5B2A_7D5E_4EB0_8CDA_50BED0637DC3_.wvu.FilterData" localSheetId="5" hidden="1">'1'!$DL$2:$DO$3</definedName>
    <definedName name="Z_9EF08F10_9D21_43B4_BD8F_27891FD74054_.wvu.FilterData" localSheetId="27" hidden="1">'23'!$DL$2:$DO$3</definedName>
    <definedName name="Z_9F78DD74_3D1F_4B14_8986_C0F4C86168B1_.wvu.FilterData" localSheetId="19" hidden="1">'15'!$DL$2:$DO$3</definedName>
    <definedName name="Z_9F91BB89_30A2_486C_B1FE_9B463713837B_.wvu.FilterData" localSheetId="28" hidden="1">'24'!$DL$2:$DO$3</definedName>
    <definedName name="Z_9FB394AA_0F43_42DF_BE39_7CB56EE18049_.wvu.FilterData" localSheetId="24" hidden="1">'20'!$DL$2:$DO$3</definedName>
    <definedName name="Z_9FB3C296_02BC_4F05_A3A2_DDB9909467DF_.wvu.FilterData" localSheetId="26" hidden="1">'22'!$DL$2:$DO$3</definedName>
    <definedName name="Z_9FBCBC86_8477_4747_B0DA_67FA2FB845E8_.wvu.FilterData" localSheetId="14" hidden="1">'10'!$DL$2:$DO$3</definedName>
    <definedName name="Z_9FBCBC86_8477_4747_B0DA_67FA2FB845E8_.wvu.FilterData" localSheetId="15" hidden="1">'11'!$DL$2:$DO$3</definedName>
    <definedName name="Z_9FC09476_FD2A_4E16_82F2_63A7CE2329A3_.wvu.FilterData" localSheetId="9" hidden="1">'5'!$DL$2:$DO$3</definedName>
    <definedName name="Z_A03D89D9_0F6F_4CA4_83C3_C55BB6EBA4F4_.wvu.FilterData" localSheetId="22" hidden="1">'18'!$DL$2:$DO$3</definedName>
    <definedName name="Z_A04A8C25_2137_40EF_9F12_D85DDA21D8D2_.wvu.FilterData" localSheetId="16" hidden="1">'12'!$DL$2:$DO$3</definedName>
    <definedName name="Z_A04A9363_1D0C_4A2F_BB0D_3AD49BDB0ED3_.wvu.FilterData" localSheetId="28" hidden="1">'24'!$DL$2:$DO$3</definedName>
    <definedName name="Z_A04C86C0_670E_4C4D_8829_DEACB17159AD_.wvu.FilterData" localSheetId="10" hidden="1">'6'!$DL$2:$DO$3</definedName>
    <definedName name="Z_A04C86C0_670E_4C4D_8829_DEACB17159AD_.wvu.FilterData" localSheetId="11" hidden="1">'7'!$DL$2:$DO$3</definedName>
    <definedName name="Z_A056ACCD_7B70_42AD_8866_98985189FB35_.wvu.FilterData" localSheetId="28" hidden="1">'24'!$DL$2:$DO$3</definedName>
    <definedName name="Z_A0A49BA6_BC68_4D55_9ECE_CD5A89529E51_.wvu.FilterData" localSheetId="11" hidden="1">'7'!$DL$2:$DO$3</definedName>
    <definedName name="Z_A0E76DBD_2177_41F5_8899_A77407ABF89C_.wvu.FilterData" localSheetId="27" hidden="1">'23'!$DL$2:$DO$3</definedName>
    <definedName name="Z_A1024985_69F2_4D7C_B4A5_D1A68B5C47B8_.wvu.FilterData" localSheetId="28" hidden="1">'24'!$DL$2:$DO$3</definedName>
    <definedName name="Z_A12B2B9A_FF24_442D_AE89_DDC524816798_.wvu.FilterData" localSheetId="5" hidden="1">'1'!$DL$2:$DO$3</definedName>
    <definedName name="Z_A16539A0_D6AC_4252_B3CC_CD17EFFD0711_.wvu.FilterData" localSheetId="21" hidden="1">'17'!$DL$2:$DO$3</definedName>
    <definedName name="Z_A16962B4_217B_4A8D_9691_C0095C8716A2_.wvu.FilterData" localSheetId="20" hidden="1">'16'!$DL$2:$DO$3</definedName>
    <definedName name="Z_A18E180D_4F3C_46DB_8FCB_36F3DCBD8C28_.wvu.FilterData" localSheetId="16" hidden="1">'12'!$DL$2:$DO$3</definedName>
    <definedName name="Z_A1ADA861_DDEA_490F_A248_967FBE969C31_.wvu.FilterData" localSheetId="14" hidden="1">'10'!$DL$2:$DO$3</definedName>
    <definedName name="Z_A1CC9E80_7589_4D7A_8262_13C24B462278_.wvu.FilterData" localSheetId="25" hidden="1">'21'!$DL$2:$DO$3</definedName>
    <definedName name="Z_A2374A73_5EFF_4427_8867_1033FD3BCAF4_.wvu.FilterData" localSheetId="33" hidden="1">'29'!$DL$2:$DO$3</definedName>
    <definedName name="Z_A24956DC_39D3_4EBA_AD5F_BDEEE18E0752_.wvu.FilterData" localSheetId="16" hidden="1">'12'!$DL$2:$DO$3</definedName>
    <definedName name="Z_A277AAEA_2A83_4896_BD2B_1BD031E7C68E_.wvu.FilterData" localSheetId="15" hidden="1">'11'!$DL$2:$DO$3</definedName>
    <definedName name="Z_A29D0269_87ED_4D2E_B25E_CA25F1D41C9E_.wvu.FilterData" localSheetId="29" hidden="1">'25'!$DL$2:$DO$3</definedName>
    <definedName name="Z_A2AB9E2F_679D_4B1C_938A_0C482B53518D_.wvu.FilterData" localSheetId="22" hidden="1">'18'!$DL$2:$DO$3</definedName>
    <definedName name="Z_A30E194D_E636_43CC_BDB7_E8FE19421048_.wvu.FilterData" localSheetId="24" hidden="1">'20'!$DL$2:$DO$3</definedName>
    <definedName name="Z_A319F88C_EF19_4926_8A2E_AC7E4A669357_.wvu.FilterData" localSheetId="5" hidden="1">'1'!$DL$2:$DO$3</definedName>
    <definedName name="Z_A352CB14_49C6_4D97_8968_EF15085A831B_.wvu.FilterData" localSheetId="5" hidden="1">'1'!$DL$2:$DO$3</definedName>
    <definedName name="Z_A371EC94_4C07_44F4_8BD3_20B8F5130211_.wvu.FilterData" localSheetId="21" hidden="1">'17'!$DL$2:$DO$3</definedName>
    <definedName name="Z_A38BDC85_7388_4CB1_B59A_393E03BDCE67_.wvu.FilterData" localSheetId="26" hidden="1">'22'!$DL$2:$DO$3</definedName>
    <definedName name="Z_A3B6F8D6_DF60_4A20_A926_6B3168CA3924_.wvu.FilterData" localSheetId="8" hidden="1">'4'!$DL$2:$DO$3</definedName>
    <definedName name="Z_A3BE60B5_9F61_43AB_954E_87DB38B25D23_.wvu.FilterData" localSheetId="15" hidden="1">'11'!$DL$2:$DO$3</definedName>
    <definedName name="Z_A3C4F156_E601_4A1D_BB2F_9A759FC95990_.wvu.FilterData" localSheetId="5" hidden="1">'1'!$DL$2:$DO$3</definedName>
    <definedName name="Z_A3D29572_CCCF_4088_9E36_D891B2808A6F_.wvu.FilterData" localSheetId="31" hidden="1">'27'!$DL$2:$DO$3</definedName>
    <definedName name="Z_A40E29A7_9D37_4E8C_B901_EC5E491351A3_.wvu.FilterData" localSheetId="9" hidden="1">'5'!$DL$2:$DO$3</definedName>
    <definedName name="Z_A4608C73_54CD_4ADD_B7C1_CECFB06AC877_.wvu.FilterData" localSheetId="8" hidden="1">'4'!$DL$2:$DO$3</definedName>
    <definedName name="Z_A499A60B_FD75_494A_9FEF_ADAFF5120ADD_.wvu.FilterData" localSheetId="26" hidden="1">'22'!$DL$2:$DO$3</definedName>
    <definedName name="Z_A4A19055_07C2_4A32_B0F1_6156240C1B37_.wvu.FilterData" localSheetId="18" hidden="1">'14'!$DL$2:$DO$3</definedName>
    <definedName name="Z_A4C38ED6_F3D9_4011_8332_4C79A81CE42B_.wvu.FilterData" localSheetId="30" hidden="1">'26'!$DL$2:$DO$3</definedName>
    <definedName name="Z_A4ED8B27_B9B0_4AF8_8112_F76AB88FC09E_.wvu.FilterData" localSheetId="32" hidden="1">'28'!$DL$2:$DO$3</definedName>
    <definedName name="Z_A514C4E6_E23C_4B48_BA44_CEE39F25E54B_.wvu.FilterData" localSheetId="23" hidden="1">'19'!$DL$2:$DO$3</definedName>
    <definedName name="Z_A517787C_6D75_409E_8C84_FC1A23A47A8E_.wvu.FilterData" localSheetId="14" hidden="1">'10'!$DL$2:$DO$3</definedName>
    <definedName name="Z_A51EF414_FE68_4249_AAD6_02C420D650D9_.wvu.FilterData" localSheetId="26" hidden="1">'22'!$DL$2:$DO$3</definedName>
    <definedName name="Z_A56C1AC3_7D25_4A7E_82AA_D2080978FB66_.wvu.FilterData" localSheetId="10" hidden="1">'6'!$DL$2:$DO$3</definedName>
    <definedName name="Z_A56F7F46_58CE_4C33_BE18_CA81B0F01166_.wvu.FilterData" localSheetId="6" hidden="1">'2'!$DL$2:$DO$3</definedName>
    <definedName name="Z_A582B6D2_B164_487B_A5E2_C4561CF9EE0D_.wvu.FilterData" localSheetId="6" hidden="1">'2'!$DL$2:$DO$3</definedName>
    <definedName name="Z_A594963A_95D0_4FBE_99E7_34F6A194778A_.wvu.FilterData" localSheetId="17" hidden="1">'13'!$DL$2:$DO$3</definedName>
    <definedName name="Z_A5E149D2_9C77_42D2_A819_E0C9C20555E1_.wvu.FilterData" localSheetId="33" hidden="1">'29'!$DL$2:$DO$3</definedName>
    <definedName name="Z_A5E2252F_8B7D_4738_801E_2B39A347B2F0_.wvu.FilterData" localSheetId="9" hidden="1">'5'!$DL$2:$DO$3</definedName>
    <definedName name="Z_A5E2252F_8B7D_4738_801E_2B39A347B2F0_.wvu.FilterData" localSheetId="10" hidden="1">'6'!$DL$2:$DO$3</definedName>
    <definedName name="Z_A5E2252F_8B7D_4738_801E_2B39A347B2F0_.wvu.FilterData" localSheetId="11" hidden="1">'7'!$DL$2:$DO$3</definedName>
    <definedName name="Z_A5FB2615_6EB8_4306_9BA5_92F5AA429C26_.wvu.FilterData" localSheetId="5" hidden="1">'1'!$DL$2:$DO$3</definedName>
    <definedName name="Z_A5FB2615_6EB8_4306_9BA5_92F5AA429C26_.wvu.FilterData" localSheetId="14" hidden="1">'10'!$DL$2:$DO$3</definedName>
    <definedName name="Z_A5FB2615_6EB8_4306_9BA5_92F5AA429C26_.wvu.FilterData" localSheetId="15" hidden="1">'11'!$DL$2:$DO$3</definedName>
    <definedName name="Z_A5FB2615_6EB8_4306_9BA5_92F5AA429C26_.wvu.FilterData" localSheetId="16" hidden="1">'12'!$DL$2:$DO$3</definedName>
    <definedName name="Z_A5FB2615_6EB8_4306_9BA5_92F5AA429C26_.wvu.FilterData" localSheetId="17" hidden="1">'13'!$DL$2:$DO$3</definedName>
    <definedName name="Z_A5FB2615_6EB8_4306_9BA5_92F5AA429C26_.wvu.FilterData" localSheetId="18" hidden="1">'14'!$DL$2:$DO$3</definedName>
    <definedName name="Z_A5FB2615_6EB8_4306_9BA5_92F5AA429C26_.wvu.FilterData" localSheetId="19" hidden="1">'15'!$DL$2:$DO$3</definedName>
    <definedName name="Z_A5FB2615_6EB8_4306_9BA5_92F5AA429C26_.wvu.FilterData" localSheetId="20" hidden="1">'16'!$DL$2:$DO$3</definedName>
    <definedName name="Z_A5FB2615_6EB8_4306_9BA5_92F5AA429C26_.wvu.FilterData" localSheetId="21" hidden="1">'17'!$DL$2:$DO$3</definedName>
    <definedName name="Z_A5FB2615_6EB8_4306_9BA5_92F5AA429C26_.wvu.FilterData" localSheetId="22" hidden="1">'18'!$DL$2:$DO$3</definedName>
    <definedName name="Z_A5FB2615_6EB8_4306_9BA5_92F5AA429C26_.wvu.FilterData" localSheetId="23" hidden="1">'19'!$DL$2:$DO$3</definedName>
    <definedName name="Z_A5FB2615_6EB8_4306_9BA5_92F5AA429C26_.wvu.FilterData" localSheetId="6" hidden="1">'2'!$DL$2:$DO$3</definedName>
    <definedName name="Z_A5FB2615_6EB8_4306_9BA5_92F5AA429C26_.wvu.FilterData" localSheetId="24" hidden="1">'20'!$DL$2:$DO$3</definedName>
    <definedName name="Z_A5FB2615_6EB8_4306_9BA5_92F5AA429C26_.wvu.FilterData" localSheetId="25" hidden="1">'21'!$DL$2:$DO$3</definedName>
    <definedName name="Z_A5FB2615_6EB8_4306_9BA5_92F5AA429C26_.wvu.FilterData" localSheetId="26" hidden="1">'22'!$DL$2:$DO$3</definedName>
    <definedName name="Z_A5FB2615_6EB8_4306_9BA5_92F5AA429C26_.wvu.FilterData" localSheetId="27" hidden="1">'23'!$DL$2:$DO$3</definedName>
    <definedName name="Z_A5FB2615_6EB8_4306_9BA5_92F5AA429C26_.wvu.FilterData" localSheetId="28" hidden="1">'24'!$DL$2:$DO$3</definedName>
    <definedName name="Z_A5FB2615_6EB8_4306_9BA5_92F5AA429C26_.wvu.FilterData" localSheetId="29" hidden="1">'25'!$DL$2:$DO$3</definedName>
    <definedName name="Z_A5FB2615_6EB8_4306_9BA5_92F5AA429C26_.wvu.FilterData" localSheetId="30" hidden="1">'26'!$DL$2:$DO$3</definedName>
    <definedName name="Z_A5FB2615_6EB8_4306_9BA5_92F5AA429C26_.wvu.FilterData" localSheetId="31" hidden="1">'27'!$DL$2:$DO$3</definedName>
    <definedName name="Z_A5FB2615_6EB8_4306_9BA5_92F5AA429C26_.wvu.FilterData" localSheetId="32" hidden="1">'28'!$DL$2:$DO$3</definedName>
    <definedName name="Z_A5FB2615_6EB8_4306_9BA5_92F5AA429C26_.wvu.FilterData" localSheetId="33" hidden="1">'29'!$DL$2:$DO$3</definedName>
    <definedName name="Z_A5FB2615_6EB8_4306_9BA5_92F5AA429C26_.wvu.FilterData" localSheetId="7" hidden="1">'3'!$DL$2:$DO$3</definedName>
    <definedName name="Z_A5FB2615_6EB8_4306_9BA5_92F5AA429C26_.wvu.FilterData" localSheetId="34" hidden="1">'30'!$DL$2:$DO$3</definedName>
    <definedName name="Z_A5FB2615_6EB8_4306_9BA5_92F5AA429C26_.wvu.FilterData" localSheetId="35" hidden="1">'31'!$DL$2:$DO$3</definedName>
    <definedName name="Z_A5FB2615_6EB8_4306_9BA5_92F5AA429C26_.wvu.FilterData" localSheetId="8" hidden="1">'4'!$DL$2:$DO$3</definedName>
    <definedName name="Z_A5FB2615_6EB8_4306_9BA5_92F5AA429C26_.wvu.FilterData" localSheetId="9" hidden="1">'5'!$DL$2:$DO$3</definedName>
    <definedName name="Z_A5FB2615_6EB8_4306_9BA5_92F5AA429C26_.wvu.FilterData" localSheetId="10" hidden="1">'6'!$DL$2:$DO$3</definedName>
    <definedName name="Z_A5FB2615_6EB8_4306_9BA5_92F5AA429C26_.wvu.FilterData" localSheetId="11" hidden="1">'7'!$DL$2:$DO$3</definedName>
    <definedName name="Z_A5FB2615_6EB8_4306_9BA5_92F5AA429C26_.wvu.FilterData" localSheetId="12" hidden="1">'8'!$DL$2:$DO$3</definedName>
    <definedName name="Z_A5FB2615_6EB8_4306_9BA5_92F5AA429C26_.wvu.FilterData" localSheetId="13" hidden="1">'9'!$DL$2:$DO$3</definedName>
    <definedName name="Z_A60CAD5E_CE12_4B85_AD2E_987DD9CAD111_.wvu.FilterData" localSheetId="15" hidden="1">'11'!$DL$2:$DO$3</definedName>
    <definedName name="Z_A6580D71_2A2B_4DC4_9672_F00E72CF2980_.wvu.FilterData" localSheetId="21" hidden="1">'17'!$DL$2:$DO$3</definedName>
    <definedName name="Z_A669D523_DC11_4E08_A74A_21C73F45AB27_.wvu.FilterData" localSheetId="24" hidden="1">'20'!$DL$2:$DO$3</definedName>
    <definedName name="Z_A66C6B28_02D5_4364_A36C_07472DCC586B_.wvu.FilterData" localSheetId="15" hidden="1">'11'!$DL$2:$DO$3</definedName>
    <definedName name="Z_A66C6B28_02D5_4364_A36C_07472DCC586B_.wvu.FilterData" localSheetId="16" hidden="1">'12'!$DL$2:$DO$3</definedName>
    <definedName name="Z_A697DE45_9E7E_491F_8291_DF74B0AF1623_.wvu.FilterData" localSheetId="26" hidden="1">'22'!$DL$2:$DO$3</definedName>
    <definedName name="Z_A6F8F4D6_E7B2_4D61_A1BC_E245A5D4D71B_.wvu.FilterData" localSheetId="20" hidden="1">'16'!$DL$2:$DO$3</definedName>
    <definedName name="Z_A71A8EE0_CEF2_4944_A569_82994B085BE4_.wvu.FilterData" localSheetId="29" hidden="1">'25'!$DL$2:$DO$3</definedName>
    <definedName name="Z_A71A8EE0_CEF2_4944_A569_82994B085BE4_.wvu.FilterData" localSheetId="30" hidden="1">'26'!$DL$2:$DO$3</definedName>
    <definedName name="Z_A72FCA9E_500C_406E_83F6_3EAB1D34F52C_.wvu.FilterData" localSheetId="24" hidden="1">'20'!$DL$2:$DO$3</definedName>
    <definedName name="Z_A7328545_9579_46CC_911D_F5CD85F1ECDC_.wvu.FilterData" localSheetId="32" hidden="1">'28'!$DL$2:$DO$3</definedName>
    <definedName name="Z_A780922C_256D_4F4D_A3C0_83642566ADE1_.wvu.FilterData" localSheetId="17" hidden="1">'13'!$DL$2:$DO$3</definedName>
    <definedName name="Z_A7992080_26CC_40FE_BA66_A2DC107CE4E6_.wvu.FilterData" localSheetId="21" hidden="1">'17'!$DL$2:$DO$3</definedName>
    <definedName name="Z_A79C5F5F_5E37_475D_8FDC_420AF54221CC_.wvu.FilterData" localSheetId="18" hidden="1">'14'!$DL$2:$DO$3</definedName>
    <definedName name="Z_A7DF57F2_B3EE_431A_81E3_9903846D5193_.wvu.FilterData" localSheetId="16" hidden="1">'12'!$DL$2:$DO$3</definedName>
    <definedName name="Z_A7F69B3A_D483_4B77_8BE8_5DF1D2A15EB5_.wvu.FilterData" localSheetId="6" hidden="1">'2'!$DL$2:$DO$3</definedName>
    <definedName name="Z_A7F69B3A_D483_4B77_8BE8_5DF1D2A15EB5_.wvu.FilterData" localSheetId="7" hidden="1">'3'!$DL$2:$DO$3</definedName>
    <definedName name="Z_A7F69B3A_D483_4B77_8BE8_5DF1D2A15EB5_.wvu.FilterData" localSheetId="8" hidden="1">'4'!$DL$2:$DO$3</definedName>
    <definedName name="Z_A7F69B3A_D483_4B77_8BE8_5DF1D2A15EB5_.wvu.FilterData" localSheetId="10" hidden="1">'6'!$DL$2:$DO$3</definedName>
    <definedName name="Z_A8196D04_4B7D_4766_8D74_C6A8FF977168_.wvu.FilterData" localSheetId="6" hidden="1">'2'!$DL$2:$DO$3</definedName>
    <definedName name="Z_A820A834_3E1A_4D83_BD5F_F299E56C194B_.wvu.FilterData" localSheetId="11" hidden="1">'7'!$DL$2:$DO$3</definedName>
    <definedName name="Z_A82AD35A_918A_4A1F_8240_3DB709D51143_.wvu.FilterData" localSheetId="5" hidden="1">'1'!$DL$2:$DO$3</definedName>
    <definedName name="Z_A83B92A0_F7A2_4C7F_AE22_8585F3381236_.wvu.FilterData" localSheetId="6" hidden="1">'2'!$DL$2:$DO$3</definedName>
    <definedName name="Z_A8412231_7092_4B4B_9637_193E78A32C3E_.wvu.FilterData" localSheetId="5" hidden="1">'1'!$DL$2:$DO$3</definedName>
    <definedName name="Z_A84FEA0A_6343_45ED_A991_7EC91CDADA42_.wvu.FilterData" localSheetId="31" hidden="1">'27'!$DL$2:$DO$3</definedName>
    <definedName name="Z_A8C18AAA_5B89_4353_8651_AA624E0D3D39_.wvu.FilterData" localSheetId="24" hidden="1">'20'!$DL$2:$DO$3</definedName>
    <definedName name="Z_A8C18AAA_5B89_4353_8651_AA624E0D3D39_.wvu.FilterData" localSheetId="25" hidden="1">'21'!$DL$2:$DO$3</definedName>
    <definedName name="Z_A8C29D84_CD21_4AC2_9571_B0DD052375A3_.wvu.FilterData" localSheetId="15" hidden="1">'11'!$DL$2:$DO$3</definedName>
    <definedName name="Z_A8CAA902_088E_4E5F_A578_064548D86DB0_.wvu.FilterData" localSheetId="26" hidden="1">'22'!$DL$2:$DO$3</definedName>
    <definedName name="Z_A8F12DA1_762F_4529_8022_1900BB62D538_.wvu.FilterData" localSheetId="30" hidden="1">'26'!$DL$2:$DO$3</definedName>
    <definedName name="Z_A8FC4676_5696_4AD0_8D21_72CC38240407_.wvu.FilterData" localSheetId="30" hidden="1">'26'!$DL$2:$DO$3</definedName>
    <definedName name="Z_A996B5F0_EFDE_41DB_BA98_26E012B79455_.wvu.FilterData" localSheetId="17" hidden="1">'13'!$DL$2:$DO$3</definedName>
    <definedName name="Z_A9B63074_1E1F_4293_A8A1_0BCC4F293E31_.wvu.FilterData" localSheetId="33" hidden="1">'29'!$DL$2:$DO$3</definedName>
    <definedName name="Z_A9B84E4E_8488_4F53_ACB0_2F9E1ED15FDB_.wvu.FilterData" localSheetId="22" hidden="1">'18'!$DL$2:$DO$3</definedName>
    <definedName name="Z_A9E6DA28_B430_4E8A_B3B0_6E427BE5E669_.wvu.FilterData" localSheetId="9" hidden="1">'5'!$DL$2:$DO$3</definedName>
    <definedName name="Z_A9E6DA28_B430_4E8A_B3B0_6E427BE5E669_.wvu.FilterData" localSheetId="10" hidden="1">'6'!$DL$2:$DO$3</definedName>
    <definedName name="Z_AA0052F4_D01E_41D3_847F_864FB3AD1260_.wvu.FilterData" localSheetId="34" hidden="1">'30'!$DL$2:$DO$3</definedName>
    <definedName name="Z_AA18615E_B810_4CD0_ACAF_B066D9FBD194_.wvu.FilterData" localSheetId="16" hidden="1">'12'!$DL$2:$DO$3</definedName>
    <definedName name="Z_AA430A2C_444B_4462_96BD_B3031A8112CC_.wvu.FilterData" localSheetId="31" hidden="1">'27'!$DL$2:$DO$3</definedName>
    <definedName name="Z_AA6DF18D_60D5_4642_9812_6BCEEC382D93_.wvu.FilterData" localSheetId="23" hidden="1">'19'!$DL$2:$DO$3</definedName>
    <definedName name="Z_AA6DF18D_60D5_4642_9812_6BCEEC382D93_.wvu.FilterData" localSheetId="24" hidden="1">'20'!$DL$2:$DO$3</definedName>
    <definedName name="Z_AA9408F3_E59B_488F_97AE_650250845830_.wvu.FilterData" localSheetId="16" hidden="1">'12'!$DL$2:$DO$3</definedName>
    <definedName name="Z_AAABAF0B_47DE_487B_B873_30D6D6CBD9C1_.wvu.FilterData" localSheetId="16" hidden="1">'12'!$DL$2:$DO$3</definedName>
    <definedName name="Z_AAABAF0B_47DE_487B_B873_30D6D6CBD9C1_.wvu.FilterData" localSheetId="17" hidden="1">'13'!$DL$2:$DO$3</definedName>
    <definedName name="Z_AAABAF0B_47DE_487B_B873_30D6D6CBD9C1_.wvu.FilterData" localSheetId="18" hidden="1">'14'!$DL$2:$DO$3</definedName>
    <definedName name="Z_AACC1C31_3A0B_4EEF_B642_607285AAECF4_.wvu.FilterData" localSheetId="15" hidden="1">'11'!$DL$2:$DO$3</definedName>
    <definedName name="Z_AACDDE7E_F635_4AB4_A6ED_03AB2F5BBA71_.wvu.FilterData" localSheetId="18" hidden="1">'14'!$DL$2:$DO$3</definedName>
    <definedName name="Z_AAE1C017_2B18_4037_BF62_144CEB57190D_.wvu.FilterData" localSheetId="20" hidden="1">'16'!$DL$2:$DO$3</definedName>
    <definedName name="Z_AB140C42_69B4_4D14_825F_985207A6F3BD_.wvu.FilterData" localSheetId="7" hidden="1">'3'!$DL$2:$DO$3</definedName>
    <definedName name="Z_AB324FDA_1C7F_4745_B797_997F59C8390F_.wvu.FilterData" localSheetId="27" hidden="1">'23'!$DL$2:$DO$3</definedName>
    <definedName name="Z_AB46FF54_A576_4EB7_B701_2FA3D3C4C398_.wvu.FilterData" localSheetId="7" hidden="1">'3'!$DL$2:$DO$3</definedName>
    <definedName name="Z_AB59F89F_1B0C_4DE6_A106_C34C3276ED3E_.wvu.FilterData" localSheetId="5" hidden="1">'1'!$DL$2:$DO$3</definedName>
    <definedName name="Z_AB59F89F_1B0C_4DE6_A106_C34C3276ED3E_.wvu.FilterData" localSheetId="14" hidden="1">'10'!$DL$2:$DO$3</definedName>
    <definedName name="Z_AB59F89F_1B0C_4DE6_A106_C34C3276ED3E_.wvu.FilterData" localSheetId="15" hidden="1">'11'!$DL$2:$DO$3</definedName>
    <definedName name="Z_AB59F89F_1B0C_4DE6_A106_C34C3276ED3E_.wvu.FilterData" localSheetId="16" hidden="1">'12'!$DL$2:$DO$3</definedName>
    <definedName name="Z_AB59F89F_1B0C_4DE6_A106_C34C3276ED3E_.wvu.FilterData" localSheetId="17" hidden="1">'13'!$DL$2:$DO$3</definedName>
    <definedName name="Z_AB59F89F_1B0C_4DE6_A106_C34C3276ED3E_.wvu.FilterData" localSheetId="18" hidden="1">'14'!$DL$2:$DO$3</definedName>
    <definedName name="Z_AB59F89F_1B0C_4DE6_A106_C34C3276ED3E_.wvu.FilterData" localSheetId="19" hidden="1">'15'!$DL$2:$DO$3</definedName>
    <definedName name="Z_AB59F89F_1B0C_4DE6_A106_C34C3276ED3E_.wvu.FilterData" localSheetId="20" hidden="1">'16'!$DL$2:$DO$3</definedName>
    <definedName name="Z_AB59F89F_1B0C_4DE6_A106_C34C3276ED3E_.wvu.FilterData" localSheetId="21" hidden="1">'17'!$DL$2:$DO$3</definedName>
    <definedName name="Z_AB59F89F_1B0C_4DE6_A106_C34C3276ED3E_.wvu.FilterData" localSheetId="22" hidden="1">'18'!$DL$2:$DO$3</definedName>
    <definedName name="Z_AB59F89F_1B0C_4DE6_A106_C34C3276ED3E_.wvu.FilterData" localSheetId="23" hidden="1">'19'!$DL$2:$DO$3</definedName>
    <definedName name="Z_AB59F89F_1B0C_4DE6_A106_C34C3276ED3E_.wvu.FilterData" localSheetId="6" hidden="1">'2'!$DL$2:$DO$3</definedName>
    <definedName name="Z_AB59F89F_1B0C_4DE6_A106_C34C3276ED3E_.wvu.FilterData" localSheetId="24" hidden="1">'20'!$DL$2:$DO$3</definedName>
    <definedName name="Z_AB59F89F_1B0C_4DE6_A106_C34C3276ED3E_.wvu.FilterData" localSheetId="25" hidden="1">'21'!$DL$2:$DO$3</definedName>
    <definedName name="Z_AB59F89F_1B0C_4DE6_A106_C34C3276ED3E_.wvu.FilterData" localSheetId="26" hidden="1">'22'!$DL$2:$DO$3</definedName>
    <definedName name="Z_AB59F89F_1B0C_4DE6_A106_C34C3276ED3E_.wvu.FilterData" localSheetId="27" hidden="1">'23'!$DL$2:$DO$3</definedName>
    <definedName name="Z_AB59F89F_1B0C_4DE6_A106_C34C3276ED3E_.wvu.FilterData" localSheetId="28" hidden="1">'24'!$DL$2:$DO$3</definedName>
    <definedName name="Z_AB59F89F_1B0C_4DE6_A106_C34C3276ED3E_.wvu.FilterData" localSheetId="29" hidden="1">'25'!$DL$2:$DO$3</definedName>
    <definedName name="Z_AB59F89F_1B0C_4DE6_A106_C34C3276ED3E_.wvu.FilterData" localSheetId="30" hidden="1">'26'!$DL$2:$DO$3</definedName>
    <definedName name="Z_AB59F89F_1B0C_4DE6_A106_C34C3276ED3E_.wvu.FilterData" localSheetId="31" hidden="1">'27'!$DL$2:$DO$3</definedName>
    <definedName name="Z_AB59F89F_1B0C_4DE6_A106_C34C3276ED3E_.wvu.FilterData" localSheetId="32" hidden="1">'28'!$DL$2:$DO$3</definedName>
    <definedName name="Z_AB59F89F_1B0C_4DE6_A106_C34C3276ED3E_.wvu.FilterData" localSheetId="33" hidden="1">'29'!$DL$2:$DO$3</definedName>
    <definedName name="Z_AB59F89F_1B0C_4DE6_A106_C34C3276ED3E_.wvu.FilterData" localSheetId="7" hidden="1">'3'!$DL$2:$DO$3</definedName>
    <definedName name="Z_AB59F89F_1B0C_4DE6_A106_C34C3276ED3E_.wvu.FilterData" localSheetId="34" hidden="1">'30'!$DL$2:$DO$3</definedName>
    <definedName name="Z_AB59F89F_1B0C_4DE6_A106_C34C3276ED3E_.wvu.FilterData" localSheetId="35" hidden="1">'31'!$DL$2:$DO$3</definedName>
    <definedName name="Z_AB59F89F_1B0C_4DE6_A106_C34C3276ED3E_.wvu.FilterData" localSheetId="8" hidden="1">'4'!$DL$2:$DO$3</definedName>
    <definedName name="Z_AB59F89F_1B0C_4DE6_A106_C34C3276ED3E_.wvu.FilterData" localSheetId="9" hidden="1">'5'!$DL$2:$DO$3</definedName>
    <definedName name="Z_AB59F89F_1B0C_4DE6_A106_C34C3276ED3E_.wvu.FilterData" localSheetId="10" hidden="1">'6'!$DL$2:$DO$3</definedName>
    <definedName name="Z_AB59F89F_1B0C_4DE6_A106_C34C3276ED3E_.wvu.FilterData" localSheetId="11" hidden="1">'7'!$DL$2:$DO$3</definedName>
    <definedName name="Z_AB59F89F_1B0C_4DE6_A106_C34C3276ED3E_.wvu.FilterData" localSheetId="12" hidden="1">'8'!$DL$2:$DO$3</definedName>
    <definedName name="Z_AB59F89F_1B0C_4DE6_A106_C34C3276ED3E_.wvu.FilterData" localSheetId="13" hidden="1">'9'!$DL$2:$DO$3</definedName>
    <definedName name="Z_AB8CD83D_22D2_4865_9B6F_6A0ACB8D266D_.wvu.FilterData" localSheetId="12" hidden="1">'8'!$DL$2:$DO$3</definedName>
    <definedName name="Z_ABA6B491_919B_4172_8469_6E4480665AF8_.wvu.FilterData" localSheetId="14" hidden="1">'10'!$DL$2:$DO$3</definedName>
    <definedName name="Z_ABEE0EE6_693F_47C0_A2C4_5D1196829CBF_.wvu.FilterData" localSheetId="15" hidden="1">'11'!$DL$2:$DO$3</definedName>
    <definedName name="Z_AC12814E_FC85_4CF8_AC6E_3A6F36A6C98B_.wvu.FilterData" localSheetId="21" hidden="1">'17'!$DL$2:$DO$3</definedName>
    <definedName name="Z_ACEDC6BA_3F3D_4570_89A1_BFE46F42D035_.wvu.FilterData" localSheetId="13" hidden="1">'9'!$DL$2:$DO$3</definedName>
    <definedName name="Z_ACEFD12E_753E_468B_BC47_FAB880124B77_.wvu.FilterData" localSheetId="15" hidden="1">'11'!$DL$2:$DO$3</definedName>
    <definedName name="Z_ACF67B42_B6FE_4D6A_8B0C_4963B4A8F29F_.wvu.FilterData" localSheetId="33" hidden="1">'29'!$DL$2:$DO$3</definedName>
    <definedName name="Z_AD285EDC_FE10_4DAA_B513_8354410D1029_.wvu.FilterData" localSheetId="23" hidden="1">'19'!$DL$2:$DO$3</definedName>
    <definedName name="Z_AD3DE999_48DB_4287_939C_89D68120E058_.wvu.FilterData" localSheetId="21" hidden="1">'17'!$DL$2:$DO$3</definedName>
    <definedName name="Z_AD805185_91DC_4C07_A856_F1C34384C658_.wvu.FilterData" localSheetId="18" hidden="1">'14'!$DL$2:$DO$3</definedName>
    <definedName name="Z_ADC7EFC3_19FC_4A0C_9EB6_08EBDCF59E1C_.wvu.FilterData" localSheetId="8" hidden="1">'4'!$DL$2:$DO$3</definedName>
    <definedName name="Z_ADDCDE33_4F7F_4711_AADA_49C0426983EF_.wvu.FilterData" localSheetId="23" hidden="1">'19'!$DL$2:$DO$3</definedName>
    <definedName name="Z_AE0AA65E_63AE_4AFE_8A9E_1FED96439B65_.wvu.FilterData" localSheetId="21" hidden="1">'17'!$DL$2:$DO$3</definedName>
    <definedName name="Z_AE7B85EA_A7C9_4993_A733_D579D3C942EA_.wvu.FilterData" localSheetId="5" hidden="1">'1'!$DL$2:$DO$3</definedName>
    <definedName name="Z_AE8967CC_8764_4401_8201_01FC5FCB28A7_.wvu.FilterData" localSheetId="11" hidden="1">'7'!$DL$2:$DO$3</definedName>
    <definedName name="Z_AE8967CC_8764_4401_8201_01FC5FCB28A7_.wvu.FilterData" localSheetId="12" hidden="1">'8'!$DL$2:$DO$3</definedName>
    <definedName name="Z_AEA4FC7C_B83E_446D_A227_7FC92DD130AA_.wvu.FilterData" localSheetId="32" hidden="1">'28'!$DL$2:$DO$3</definedName>
    <definedName name="Z_AED1B7E9_8F6C_4756_8331_02C4B5995E23_.wvu.FilterData" localSheetId="5" hidden="1">'1'!$DL$2:$DO$3</definedName>
    <definedName name="Z_AF5C6A39_9DEB_487B_9F34_80DCBC00FB60_.wvu.FilterData" localSheetId="25" hidden="1">'21'!$DL$2:$DO$3</definedName>
    <definedName name="Z_AF6E76BB_E57F_4342_94A4_1118A7C70178_.wvu.FilterData" localSheetId="5" hidden="1">'1'!$DL$2:$DO$3</definedName>
    <definedName name="Z_AF6E8EC7_52D4_4056_9936_433D548C3A06_.wvu.FilterData" localSheetId="20" hidden="1">'16'!$DL$2:$DO$3</definedName>
    <definedName name="Z_AFB3B133_D600_4DB1_A2FD_98E3308F5737_.wvu.FilterData" localSheetId="5" hidden="1">'1'!$DL$2:$DO$3</definedName>
    <definedName name="Z_AFC8DF16_78FF_4BAA_8A06_53F6B710C5A1_.wvu.FilterData" localSheetId="5" hidden="1">'1'!$DL$2:$DO$3</definedName>
    <definedName name="Z_AFE84058_7A70_40CD_A0FF_C780F81772DF_.wvu.FilterData" localSheetId="29" hidden="1">'25'!$DL$2:$DO$3</definedName>
    <definedName name="Z_AFF742CF_0726_40CB_9EF7_EEE6511CAB1C_.wvu.FilterData" localSheetId="28" hidden="1">'24'!$DL$2:$DO$3</definedName>
    <definedName name="Z_B019D41B_78A1_4A63_AF4B_E836415A6DBE_.wvu.FilterData" localSheetId="18" hidden="1">'14'!$DL$2:$DO$3</definedName>
    <definedName name="Z_B019D41B_78A1_4A63_AF4B_E836415A6DBE_.wvu.FilterData" localSheetId="19" hidden="1">'15'!$DL$2:$DO$3</definedName>
    <definedName name="Z_B02E4073_93A9_42AF_A90F_0469521E4961_.wvu.FilterData" localSheetId="25" hidden="1">'21'!$DL$2:$DO$3</definedName>
    <definedName name="Z_B07A50D0_52DB_4E11_80D0_33A9DD766AC0_.wvu.FilterData" localSheetId="22" hidden="1">'18'!$DL$2:$DO$3</definedName>
    <definedName name="Z_B0AB4F11_CEEC_49C0_92BC_85AA076C12FE_.wvu.FilterData" localSheetId="6" hidden="1">'2'!$DL$2:$DO$3</definedName>
    <definedName name="Z_B0B32681_8DA7_40B0_97A3_34034FD8C96B_.wvu.FilterData" localSheetId="14" hidden="1">'10'!$DL$2:$DO$3</definedName>
    <definedName name="Z_B0D45AA2_50F4_4E9C_9AE1_E8339C220683_.wvu.FilterData" localSheetId="9" hidden="1">'5'!$DL$2:$DO$3</definedName>
    <definedName name="Z_B0E629AD_3564_447A_8E79_B7ED61E6AC93_.wvu.FilterData" localSheetId="5" hidden="1">'1'!$DL$2:$DO$3</definedName>
    <definedName name="Z_B0E629AD_3564_447A_8E79_B7ED61E6AC93_.wvu.FilterData" localSheetId="14" hidden="1">'10'!$DL$2:$DO$3</definedName>
    <definedName name="Z_B0E629AD_3564_447A_8E79_B7ED61E6AC93_.wvu.FilterData" localSheetId="15" hidden="1">'11'!$DL$2:$DO$3</definedName>
    <definedName name="Z_B0E629AD_3564_447A_8E79_B7ED61E6AC93_.wvu.FilterData" localSheetId="16" hidden="1">'12'!$DL$2:$DO$3</definedName>
    <definedName name="Z_B0E629AD_3564_447A_8E79_B7ED61E6AC93_.wvu.FilterData" localSheetId="17" hidden="1">'13'!$DL$2:$DO$3</definedName>
    <definedName name="Z_B0E629AD_3564_447A_8E79_B7ED61E6AC93_.wvu.FilterData" localSheetId="18" hidden="1">'14'!$DL$2:$DO$3</definedName>
    <definedName name="Z_B0E629AD_3564_447A_8E79_B7ED61E6AC93_.wvu.FilterData" localSheetId="19" hidden="1">'15'!$DL$2:$DO$3</definedName>
    <definedName name="Z_B0E629AD_3564_447A_8E79_B7ED61E6AC93_.wvu.FilterData" localSheetId="20" hidden="1">'16'!$DL$2:$DO$3</definedName>
    <definedName name="Z_B0E629AD_3564_447A_8E79_B7ED61E6AC93_.wvu.FilterData" localSheetId="21" hidden="1">'17'!$DL$2:$DO$3</definedName>
    <definedName name="Z_B0E629AD_3564_447A_8E79_B7ED61E6AC93_.wvu.FilterData" localSheetId="22" hidden="1">'18'!$DL$2:$DO$3</definedName>
    <definedName name="Z_B0E629AD_3564_447A_8E79_B7ED61E6AC93_.wvu.FilterData" localSheetId="23" hidden="1">'19'!$DL$2:$DO$3</definedName>
    <definedName name="Z_B0E629AD_3564_447A_8E79_B7ED61E6AC93_.wvu.FilterData" localSheetId="6" hidden="1">'2'!$DL$2:$DO$3</definedName>
    <definedName name="Z_B0E629AD_3564_447A_8E79_B7ED61E6AC93_.wvu.FilterData" localSheetId="24" hidden="1">'20'!$DL$2:$DO$3</definedName>
    <definedName name="Z_B0E629AD_3564_447A_8E79_B7ED61E6AC93_.wvu.FilterData" localSheetId="25" hidden="1">'21'!$DL$2:$DO$3</definedName>
    <definedName name="Z_B0E629AD_3564_447A_8E79_B7ED61E6AC93_.wvu.FilterData" localSheetId="26" hidden="1">'22'!$DL$2:$DO$3</definedName>
    <definedName name="Z_B0E629AD_3564_447A_8E79_B7ED61E6AC93_.wvu.FilterData" localSheetId="27" hidden="1">'23'!$DL$2:$DO$3</definedName>
    <definedName name="Z_B0E629AD_3564_447A_8E79_B7ED61E6AC93_.wvu.FilterData" localSheetId="28" hidden="1">'24'!$DL$2:$DO$3</definedName>
    <definedName name="Z_B0E629AD_3564_447A_8E79_B7ED61E6AC93_.wvu.FilterData" localSheetId="29" hidden="1">'25'!$DL$2:$DO$3</definedName>
    <definedName name="Z_B0E629AD_3564_447A_8E79_B7ED61E6AC93_.wvu.FilterData" localSheetId="30" hidden="1">'26'!$DL$2:$DO$3</definedName>
    <definedName name="Z_B0E629AD_3564_447A_8E79_B7ED61E6AC93_.wvu.FilterData" localSheetId="31" hidden="1">'27'!$DL$2:$DO$3</definedName>
    <definedName name="Z_B0E629AD_3564_447A_8E79_B7ED61E6AC93_.wvu.FilterData" localSheetId="32" hidden="1">'28'!$DL$2:$DO$3</definedName>
    <definedName name="Z_B0E629AD_3564_447A_8E79_B7ED61E6AC93_.wvu.FilterData" localSheetId="33" hidden="1">'29'!$DL$2:$DO$3</definedName>
    <definedName name="Z_B0E629AD_3564_447A_8E79_B7ED61E6AC93_.wvu.FilterData" localSheetId="7" hidden="1">'3'!$DL$2:$DO$3</definedName>
    <definedName name="Z_B0E629AD_3564_447A_8E79_B7ED61E6AC93_.wvu.FilterData" localSheetId="34" hidden="1">'30'!$DL$2:$DO$3</definedName>
    <definedName name="Z_B0E629AD_3564_447A_8E79_B7ED61E6AC93_.wvu.FilterData" localSheetId="35" hidden="1">'31'!$DL$2:$DO$3</definedName>
    <definedName name="Z_B0E629AD_3564_447A_8E79_B7ED61E6AC93_.wvu.FilterData" localSheetId="8" hidden="1">'4'!$DL$2:$DO$3</definedName>
    <definedName name="Z_B0E629AD_3564_447A_8E79_B7ED61E6AC93_.wvu.FilterData" localSheetId="9" hidden="1">'5'!$DL$2:$DO$3</definedName>
    <definedName name="Z_B0E629AD_3564_447A_8E79_B7ED61E6AC93_.wvu.FilterData" localSheetId="10" hidden="1">'6'!$DL$2:$DO$3</definedName>
    <definedName name="Z_B0E629AD_3564_447A_8E79_B7ED61E6AC93_.wvu.FilterData" localSheetId="11" hidden="1">'7'!$DL$2:$DO$3</definedName>
    <definedName name="Z_B0E629AD_3564_447A_8E79_B7ED61E6AC93_.wvu.FilterData" localSheetId="12" hidden="1">'8'!$DL$2:$DO$3</definedName>
    <definedName name="Z_B0E629AD_3564_447A_8E79_B7ED61E6AC93_.wvu.FilterData" localSheetId="13" hidden="1">'9'!$DL$2:$DO$3</definedName>
    <definedName name="Z_B0EFF25A_39AE_43D7_B3C8_A521078DBCFE_.wvu.FilterData" localSheetId="14" hidden="1">'10'!$DL$2:$DO$3</definedName>
    <definedName name="Z_B10EEBAE_85F0_46B4_9E5D_A0C2C4D004BD_.wvu.FilterData" localSheetId="13" hidden="1">'9'!$DL$2:$DO$3</definedName>
    <definedName name="Z_B1112358_CA8D_4F62_9B52_7466E45498E0_.wvu.FilterData" localSheetId="5" hidden="1">'1'!$DL$2:$DO$3</definedName>
    <definedName name="Z_B1154C85_A5EA_49EC_84C4_334E704CBE5B_.wvu.FilterData" localSheetId="32" hidden="1">'28'!$DL$2:$DO$3</definedName>
    <definedName name="Z_B1E56F36_9BFB_4D39_BE8E_1DEC81A7C7DF_.wvu.FilterData" localSheetId="17" hidden="1">'13'!$DL$2:$DO$3</definedName>
    <definedName name="Z_B2057E16_FC5C_4AF5_85DE_84BCE67CBBCA_.wvu.FilterData" localSheetId="23" hidden="1">'19'!$DL$2:$DO$3</definedName>
    <definedName name="Z_B22FF4B6_E691_4AF8_9F31_57D698DD1C08_.wvu.FilterData" localSheetId="11" hidden="1">'7'!$DL$2:$DO$3</definedName>
    <definedName name="Z_B2532B20_FD68_4AD6_B817_5463D2C97768_.wvu.FilterData" localSheetId="24" hidden="1">'20'!$DL$2:$DO$3</definedName>
    <definedName name="Z_B2532B20_FD68_4AD6_B817_5463D2C97768_.wvu.FilterData" localSheetId="25" hidden="1">'21'!$DL$2:$DO$3</definedName>
    <definedName name="Z_B2532B20_FD68_4AD6_B817_5463D2C97768_.wvu.FilterData" localSheetId="26" hidden="1">'22'!$DL$2:$DO$3</definedName>
    <definedName name="Z_B2532B20_FD68_4AD6_B817_5463D2C97768_.wvu.FilterData" localSheetId="27" hidden="1">'23'!$DL$2:$DO$3</definedName>
    <definedName name="Z_B2532B20_FD68_4AD6_B817_5463D2C97768_.wvu.FilterData" localSheetId="28" hidden="1">'24'!$DL$2:$DO$3</definedName>
    <definedName name="Z_B2532B20_FD68_4AD6_B817_5463D2C97768_.wvu.FilterData" localSheetId="29" hidden="1">'25'!$DL$2:$DO$3</definedName>
    <definedName name="Z_B2578C16_3714_4B27_BEDB_3E653FDDA2CC_.wvu.FilterData" localSheetId="32" hidden="1">'28'!$DL$2:$DO$3</definedName>
    <definedName name="Z_B278CE8A_E41C_4516_A722_BB69AD7783E2_.wvu.FilterData" localSheetId="28" hidden="1">'24'!$DL$2:$DO$3</definedName>
    <definedName name="Z_B278CE8A_E41C_4516_A722_BB69AD7783E2_.wvu.FilterData" localSheetId="29" hidden="1">'25'!$DL$2:$DO$3</definedName>
    <definedName name="Z_B312DFF6_34F8_4F3D_983F_59F84AB9B2C8_.wvu.FilterData" localSheetId="9" hidden="1">'5'!$DL$2:$DO$3</definedName>
    <definedName name="Z_B31DC9A6_00B1_4CDC_A9D8_8F2FA874FC0D_.wvu.FilterData" localSheetId="8" hidden="1">'4'!$DL$2:$DO$3</definedName>
    <definedName name="Z_B32F2F98_C2B1_43F8_A5C8_A691659E8996_.wvu.FilterData" localSheetId="8" hidden="1">'4'!$DL$2:$DO$3</definedName>
    <definedName name="Z_B3557E3F_DF52_4F29_83A8_23E83EF4B2A4_.wvu.FilterData" localSheetId="29" hidden="1">'25'!$DL$2:$DO$3</definedName>
    <definedName name="Z_B35882FE_96B3_4A60_8A37_F8640D681066_.wvu.FilterData" localSheetId="32" hidden="1">'28'!$DL$2:$DO$3</definedName>
    <definedName name="Z_B35E3D4E_C5EA_41FC_84FF_CD94057F7D11_.wvu.FilterData" localSheetId="12" hidden="1">'8'!$DL$2:$DO$3</definedName>
    <definedName name="Z_B36D8800_3D20_4D02_8074_63AA3933B96B_.wvu.FilterData" localSheetId="25" hidden="1">'21'!$DL$2:$DO$3</definedName>
    <definedName name="Z_B36D8800_3D20_4D02_8074_63AA3933B96B_.wvu.FilterData" localSheetId="26" hidden="1">'22'!$DL$2:$DO$3</definedName>
    <definedName name="Z_B4481827_2A37_4685_AD7D_C1109B58C4DF_.wvu.FilterData" localSheetId="26" hidden="1">'22'!$DL$2:$DO$3</definedName>
    <definedName name="Z_B4697593_B037_40C8_8B07_E3CC60ABD182_.wvu.FilterData" localSheetId="32" hidden="1">'28'!$DL$2:$DO$3</definedName>
    <definedName name="Z_B47092EA_A95F_4DA0_98A0_760FF66D3DB7_.wvu.FilterData" localSheetId="16" hidden="1">'12'!$DL$2:$DO$3</definedName>
    <definedName name="Z_B47092EA_A95F_4DA0_98A0_760FF66D3DB7_.wvu.FilterData" localSheetId="17" hidden="1">'13'!$DL$2:$DO$3</definedName>
    <definedName name="Z_B498D0C4_A7AB_4430_AB61_CF1E6ABE12D1_.wvu.FilterData" localSheetId="10" hidden="1">'6'!$DL$2:$DO$3</definedName>
    <definedName name="Z_B4ADE648_CC87_4FD1_9071_FD50B833685B_.wvu.FilterData" localSheetId="13" hidden="1">'9'!$DL$2:$DO$3</definedName>
    <definedName name="Z_B4AE0FAF_5A48_485B_B8EF_82602D4096C5_.wvu.FilterData" localSheetId="9" hidden="1">'5'!$DL$2:$DO$3</definedName>
    <definedName name="Z_B4CC5264_C1A1_4A18_9B73_CCB0FD96362B_.wvu.FilterData" localSheetId="28" hidden="1">'24'!$DL$2:$DO$3</definedName>
    <definedName name="Z_B4DDE9F6_78A7_4B4E_A534_F0E15ECAEA2C_.wvu.FilterData" localSheetId="22" hidden="1">'18'!$DL$2:$DO$3</definedName>
    <definedName name="Z_B52ACC6D_3258_465C_9729_7C0D7A4F5ECF_.wvu.FilterData" localSheetId="5" hidden="1">'1'!$DL$2:$DO$3</definedName>
    <definedName name="Z_B52ACC6D_3258_465C_9729_7C0D7A4F5ECF_.wvu.FilterData" localSheetId="6" hidden="1">'2'!$DL$2:$DO$3</definedName>
    <definedName name="Z_B52F02C2_2BEE_45D2_BDC2_A1BBF0AA69CA_.wvu.FilterData" localSheetId="21" hidden="1">'17'!$DL$2:$DO$3</definedName>
    <definedName name="Z_B537E153_7B13_455C_A78F_D68AF2041E2B_.wvu.FilterData" localSheetId="25" hidden="1">'21'!$DL$2:$DO$3</definedName>
    <definedName name="Z_B53DC92A_847B_4E21_8BEF_6073BD95CD32_.wvu.FilterData" localSheetId="24" hidden="1">'20'!$DL$2:$DO$3</definedName>
    <definedName name="Z_B5BCB1C2_9800_4F71_8D3A_77DB5520B91A_.wvu.FilterData" localSheetId="19" hidden="1">'15'!$DL$2:$DO$3</definedName>
    <definedName name="Z_B5BDD539_2DAA_435B_A1FE_CA12F2D5D070_.wvu.FilterData" localSheetId="15" hidden="1">'11'!$DL$2:$DO$3</definedName>
    <definedName name="Z_B5E3598A_7BF2_42C7_A867_822B32870504_.wvu.FilterData" localSheetId="14" hidden="1">'10'!$DL$2:$DO$3</definedName>
    <definedName name="Z_B5ECCE09_C01B_427C_B5AC_1A41551A5D15_.wvu.FilterData" localSheetId="5" hidden="1">'1'!$DL$2:$DO$3</definedName>
    <definedName name="Z_B61CC053_7C98_4FDD_A7D6_30EFFAEB8087_.wvu.FilterData" localSheetId="6" hidden="1">'2'!$DL$2:$DO$3</definedName>
    <definedName name="Z_B63236B7_F387_4AB3_BA32_B56C5BD38D0D_.wvu.FilterData" localSheetId="5" hidden="1">'1'!$DL$2:$DO$3</definedName>
    <definedName name="Z_B650301D_61DE_4EA5_83FF_D699965FA88A_.wvu.FilterData" localSheetId="24" hidden="1">'20'!$DL$2:$DO$3</definedName>
    <definedName name="Z_B652A8A1_87F0_4008_9279_391C86D9099E_.wvu.FilterData" localSheetId="24" hidden="1">'20'!$DL$2:$DO$3</definedName>
    <definedName name="Z_B69AB7EC_A132_412C_9487_361E908AA26A_.wvu.FilterData" localSheetId="21" hidden="1">'17'!$DL$2:$DO$3</definedName>
    <definedName name="Z_B6C9475C_2E4D_4321_9201_28EA4B47AD06_.wvu.FilterData" localSheetId="16" hidden="1">'12'!$DL$2:$DO$3</definedName>
    <definedName name="Z_B70125B2_BBE3_47EF_A86C_DD99F3115F19_.wvu.FilterData" localSheetId="8" hidden="1">'4'!$DL$2:$DO$3</definedName>
    <definedName name="Z_B7029DFB_68FA_4D54_8320_C2880FB002CF_.wvu.FilterData" localSheetId="14" hidden="1">'10'!$DL$2:$DO$3</definedName>
    <definedName name="Z_B7147147_4A2B_4702_9C20_876F45AC6FEB_.wvu.FilterData" localSheetId="9" hidden="1">'5'!$DL$2:$DO$3</definedName>
    <definedName name="Z_B7193909_83D3_467E_B319_EF672B0671A1_.wvu.FilterData" localSheetId="12" hidden="1">'8'!$DL$2:$DO$3</definedName>
    <definedName name="Z_B74621C5_7561_4057_90D1_E653F55DF929_.wvu.FilterData" localSheetId="25" hidden="1">'21'!$DL$2:$DO$3</definedName>
    <definedName name="Z_B7571BE8_6956_4906_935A_5BAB640EB394_.wvu.FilterData" localSheetId="22" hidden="1">'18'!$DL$2:$DO$3</definedName>
    <definedName name="Z_B7571BE8_6956_4906_935A_5BAB640EB394_.wvu.FilterData" localSheetId="23" hidden="1">'19'!$DL$2:$DO$3</definedName>
    <definedName name="Z_B75EE0B2_DB21_4ADA_AF83_58F557F46B7A_.wvu.FilterData" localSheetId="13" hidden="1">'9'!$DL$2:$DO$3</definedName>
    <definedName name="Z_B76DCFB4_C2B1_467C_BBCD_841C9344E330_.wvu.FilterData" localSheetId="27" hidden="1">'23'!$DL$2:$DO$3</definedName>
    <definedName name="Z_B7C3884F_AAE4_4E23_9A92_E4366BD6ACBE_.wvu.FilterData" localSheetId="29" hidden="1">'25'!$DL$2:$DO$3</definedName>
    <definedName name="Z_B7FA0821_C888_41E4_951F_1B49978A5409_.wvu.FilterData" localSheetId="21" hidden="1">'17'!$DL$2:$DO$3</definedName>
    <definedName name="Z_B7FA0821_C888_41E4_951F_1B49978A5409_.wvu.FilterData" localSheetId="22" hidden="1">'18'!$DL$2:$DO$3</definedName>
    <definedName name="Z_B80D5FB9_D81E_4FD6_A547_62E1919E557D_.wvu.FilterData" localSheetId="10" hidden="1">'6'!$DL$2:$DO$3</definedName>
    <definedName name="Z_B818743D_D090_421C_915C_B5A840DCCDD6_.wvu.FilterData" localSheetId="27" hidden="1">'23'!$DL$2:$DO$3</definedName>
    <definedName name="Z_B893290A_8172_4C6C_8C06_C69082771546_.wvu.FilterData" localSheetId="33" hidden="1">'29'!$DL$2:$DO$3</definedName>
    <definedName name="Z_B8B309C3_8551_4E1C_B494_4DF1E79BB0ED_.wvu.FilterData" localSheetId="12" hidden="1">'8'!$DL$2:$DO$3</definedName>
    <definedName name="Z_B8D0B12C_4900_4C5C_AF21_B20B55BC5B5A_.wvu.FilterData" localSheetId="27" hidden="1">'23'!$DL$2:$DO$3</definedName>
    <definedName name="Z_B8F5FFA9_4FF7_4501_983E_9A428EEB3640_.wvu.FilterData" localSheetId="25" hidden="1">'21'!$DL$2:$DO$3</definedName>
    <definedName name="Z_B9280AAB_E46E_4C10_8EF6_54AF2FAFFDBC_.wvu.FilterData" localSheetId="11" hidden="1">'7'!$DL$2:$DO$3</definedName>
    <definedName name="Z_B9372AB5_8FA6_4938_9148_A08D05E4465E_.wvu.FilterData" localSheetId="5" hidden="1">'1'!$DL$2:$DO$3</definedName>
    <definedName name="Z_B93CA00E_4FD1_4CE3_8D63_BF329E37AF7E_.wvu.FilterData" localSheetId="11" hidden="1">'7'!$DL$2:$DO$3</definedName>
    <definedName name="Z_B98F3847_8930_46E0_811A_D7C63D6CE988_.wvu.FilterData" localSheetId="29" hidden="1">'25'!$DL$2:$DO$3</definedName>
    <definedName name="Z_B994FF0C_5F74_46AF_95A9_F23FED924B90_.wvu.FilterData" localSheetId="25" hidden="1">'21'!$DL$2:$DO$3</definedName>
    <definedName name="Z_B9A34068_8C2E_4028_89BD_AB7C9FF5C1C9_.wvu.FilterData" localSheetId="32" hidden="1">'28'!$DL$2:$DO$3</definedName>
    <definedName name="Z_B9D2F8AE_90D2_4559_990A_42D2ABDC25F7_.wvu.FilterData" localSheetId="9" hidden="1">'5'!$DL$2:$DO$3</definedName>
    <definedName name="Z_B9D6436D_83EC_4952_A29B_F8F797FBB954_.wvu.FilterData" localSheetId="8" hidden="1">'4'!$DL$2:$DO$3</definedName>
    <definedName name="Z_B9D92250_CCAD_4903_9F6E_874FD223F61C_.wvu.FilterData" localSheetId="24" hidden="1">'20'!$DL$2:$DO$3</definedName>
    <definedName name="Z_BA064E33_8C20_49A3_BF5C_A936D0F750B5_.wvu.FilterData" localSheetId="9" hidden="1">'5'!$DL$2:$DO$3</definedName>
    <definedName name="Z_BA123C83_A7E2_4DBD_BF7A_4F2C2E479306_.wvu.FilterData" localSheetId="31" hidden="1">'27'!$DL$2:$DO$3</definedName>
    <definedName name="Z_BA132FD0_2D61_451D_9835_66A4399FDB1B_.wvu.FilterData" localSheetId="19" hidden="1">'15'!$DL$2:$DO$3</definedName>
    <definedName name="Z_BA377D28_22DF_4B36_B5AB_BED973E2275D_.wvu.FilterData" localSheetId="8" hidden="1">'4'!$DL$2:$DO$3</definedName>
    <definedName name="Z_BA906CBC_36A8_41B9_B1F1_58D9B4DF50D3_.wvu.FilterData" localSheetId="27" hidden="1">'23'!$DL$2:$DO$3</definedName>
    <definedName name="Z_BAB4DD91_FCD8_4950_9DF8_291AA684D859_.wvu.FilterData" localSheetId="28" hidden="1">'24'!$DL$2:$DO$3</definedName>
    <definedName name="Z_BACF3ADA_8FE2_4574_9764_34F445B4C42E_.wvu.FilterData" localSheetId="5" hidden="1">'1'!$DL$2:$DO$3</definedName>
    <definedName name="Z_BAD969FD_6BB1_442B_9737_F4065B5B9B77_.wvu.FilterData" localSheetId="21" hidden="1">'17'!$DL$2:$DO$3</definedName>
    <definedName name="Z_BAD969FD_6BB1_442B_9737_F4065B5B9B77_.wvu.FilterData" localSheetId="22" hidden="1">'18'!$DL$2:$DO$3</definedName>
    <definedName name="Z_BB37D29D_C92E_4AB6_BE86_F624074D4DEA_.wvu.FilterData" localSheetId="26" hidden="1">'22'!$DL$2:$DO$3</definedName>
    <definedName name="Z_BB3A9E27_CC3D_4828_A459_7D944BAF4744_.wvu.FilterData" localSheetId="17" hidden="1">'13'!$DL$2:$DO$3</definedName>
    <definedName name="Z_BB4D5E65_980C_44E7_B85A_4F4F88306947_.wvu.FilterData" localSheetId="16" hidden="1">'12'!$DL$2:$DO$3</definedName>
    <definedName name="Z_BB4D5E65_980C_44E7_B85A_4F4F88306947_.wvu.FilterData" localSheetId="17" hidden="1">'13'!$DL$2:$DO$3</definedName>
    <definedName name="Z_BB5E86FD_ED5D_4C2A_B7BB_E132215FAC18_.wvu.FilterData" localSheetId="15" hidden="1">'11'!$DL$2:$DO$3</definedName>
    <definedName name="Z_BB74F30A_9C95_4F53_AC89_A4DE9F73AA06_.wvu.FilterData" localSheetId="21" hidden="1">'17'!$DL$2:$DO$3</definedName>
    <definedName name="Z_BB7CDB08_7DC6_4129_B3E5_32BD0F93928C_.wvu.FilterData" localSheetId="28" hidden="1">'24'!$DL$2:$DO$3</definedName>
    <definedName name="Z_BB7FB230_D1C7_48C1_92CD_80C190516987_.wvu.FilterData" localSheetId="22" hidden="1">'18'!$DL$2:$DO$3</definedName>
    <definedName name="Z_BB92FC66_2798_4D84_9546_895115C4EFCF_.wvu.FilterData" localSheetId="35" hidden="1">'31'!$DL$2:$DO$3</definedName>
    <definedName name="Z_BB94AC21_86AA_48A2_9A30_0BC24AA03781_.wvu.FilterData" localSheetId="7" hidden="1">'3'!$DL$2:$DO$3</definedName>
    <definedName name="Z_BBAAD72A_2434_4BD0_9931_BA43745F4B2F_.wvu.FilterData" localSheetId="15" hidden="1">'11'!$DL$2:$DO$3</definedName>
    <definedName name="Z_BBAB9DBE_DA3D_48F5_9759_6F66B04272B8_.wvu.FilterData" localSheetId="28" hidden="1">'24'!$DL$2:$DO$3</definedName>
    <definedName name="Z_BBDBB75E_B20B_46A8_98DB_7735D913431D_.wvu.FilterData" localSheetId="5" hidden="1">'1'!$DL$2:$DO$3</definedName>
    <definedName name="Z_BBED5169_D21D_40B3_80AD_5B74C34E793C_.wvu.FilterData" localSheetId="28" hidden="1">'24'!$DL$2:$DO$3</definedName>
    <definedName name="Z_BBF69293_C627_4D6A_A44B_619728EEAA90_.wvu.FilterData" localSheetId="7" hidden="1">'3'!$DL$2:$DO$3</definedName>
    <definedName name="Z_BBF85D11_03AF_4B8A_8A93_B427C73CCE4D_.wvu.FilterData" localSheetId="12" hidden="1">'8'!$DL$2:$DO$3</definedName>
    <definedName name="Z_BC4242F8_8B46_4CB1_AF56_7A2162D38002_.wvu.FilterData" localSheetId="25" hidden="1">'21'!$DL$2:$DO$3</definedName>
    <definedName name="Z_BCD3AC4C_9467_4A0A_B8AD_208CEB60FFD5_.wvu.FilterData" localSheetId="8" hidden="1">'4'!$DL$2:$DO$3</definedName>
    <definedName name="Z_BCF5034D_68C1_4F4F_97CB_07905DBDA8CE_.wvu.FilterData" localSheetId="24" hidden="1">'20'!$DL$2:$DO$3</definedName>
    <definedName name="Z_BD702E3F_EDE9_4613_972E_C269E783DCCB_.wvu.FilterData" localSheetId="34" hidden="1">'30'!$DL$2:$DO$3</definedName>
    <definedName name="Z_BD7868C1_D311_42FA_A876_065C9DB7146E_.wvu.FilterData" localSheetId="22" hidden="1">'18'!$DL$2:$DO$3</definedName>
    <definedName name="Z_BD85CAD4_16E8_46C5_9204_F5CDF78FCD5B_.wvu.FilterData" localSheetId="20" hidden="1">'16'!$DL$2:$DO$3</definedName>
    <definedName name="Z_BD958553_DBC9_4413_B298_CCD5AF969366_.wvu.FilterData" localSheetId="16" hidden="1">'12'!$DL$2:$DO$3</definedName>
    <definedName name="Z_BD9ED566_27DA_471C_A8E9_CE2CF62B58DC_.wvu.FilterData" localSheetId="18" hidden="1">'14'!$DL$2:$DO$3</definedName>
    <definedName name="Z_BDA59650_13B2_48A1_8446_1BCEEB97F0E4_.wvu.FilterData" localSheetId="19" hidden="1">'15'!$DL$2:$DO$3</definedName>
    <definedName name="Z_BDF8866D_3BE3_45AB_8D3D_CBE7600930AE_.wvu.FilterData" localSheetId="30" hidden="1">'26'!$DL$2:$DO$3</definedName>
    <definedName name="Z_BE115B2F_52A0_4EA8_98A5_3C23E5DAB7DB_.wvu.FilterData" localSheetId="24" hidden="1">'20'!$DL$2:$DO$3</definedName>
    <definedName name="Z_BE115B2F_52A0_4EA8_98A5_3C23E5DAB7DB_.wvu.FilterData" localSheetId="25" hidden="1">'21'!$DL$2:$DO$3</definedName>
    <definedName name="Z_BE3EABB9_37D1_4733_BD56_9B3271CB0EA5_.wvu.FilterData" localSheetId="18" hidden="1">'14'!$DL$2:$DO$3</definedName>
    <definedName name="Z_BE3EABB9_37D1_4733_BD56_9B3271CB0EA5_.wvu.FilterData" localSheetId="19" hidden="1">'15'!$DL$2:$DO$3</definedName>
    <definedName name="Z_BE45BFD5_81B4_4B4F_BDDA_F89584267001_.wvu.FilterData" localSheetId="5" hidden="1">'1'!$DL$2:$DO$3</definedName>
    <definedName name="Z_BEBEAE85_25C2_46F1_A961_0C03BF15F14A_.wvu.FilterData" localSheetId="5" hidden="1">'1'!$DL$2:$DO$3</definedName>
    <definedName name="Z_BEF34AA4_21B0_4235_BD99_6679822B527A_.wvu.FilterData" localSheetId="8" hidden="1">'4'!$DL$2:$DO$3</definedName>
    <definedName name="Z_BF91D398_F6BB_4CE1_861D_022AD18AE1ED_.wvu.FilterData" localSheetId="17" hidden="1">'13'!$DL$2:$DO$3</definedName>
    <definedName name="Z_BF91D398_F6BB_4CE1_861D_022AD18AE1ED_.wvu.FilterData" localSheetId="18" hidden="1">'14'!$DL$2:$DO$3</definedName>
    <definedName name="Z_BFDA06C0_733D_4F00_B601_CE9EF59701B1_.wvu.FilterData" localSheetId="10" hidden="1">'6'!$DL$2:$DO$3</definedName>
    <definedName name="Z_BFDDD6DA_ED92_4562_A789_5077BDBBDDE0_.wvu.FilterData" localSheetId="31" hidden="1">'27'!$DL$2:$DO$3</definedName>
    <definedName name="Z_BFF42D7B_89CA_41AD_B84A_BE73CBB24118_.wvu.FilterData" localSheetId="31" hidden="1">'27'!$DL$2:$DO$3</definedName>
    <definedName name="Z_C014F87E_8EE1_4A7B_AD19_EDE447A651DD_.wvu.FilterData" localSheetId="7" hidden="1">'3'!$DL$2:$DO$3</definedName>
    <definedName name="Z_C0AB6F9B_AB66_43F9_A1F6_BEFA90F3E640_.wvu.FilterData" localSheetId="11" hidden="1">'7'!$DL$2:$DO$3</definedName>
    <definedName name="Z_C0AB6F9B_AB66_43F9_A1F6_BEFA90F3E640_.wvu.FilterData" localSheetId="12" hidden="1">'8'!$DL$2:$DO$3</definedName>
    <definedName name="Z_C0D20632_25C8_453D_A6AB_A494B0A11185_.wvu.FilterData" localSheetId="16" hidden="1">'12'!$DL$2:$DO$3</definedName>
    <definedName name="Z_C0D20632_25C8_453D_A6AB_A494B0A11185_.wvu.FilterData" localSheetId="17" hidden="1">'13'!$DL$2:$DO$3</definedName>
    <definedName name="Z_C0EB7776_DBC3_4C11_9F7E_2250BFFEC20E_.wvu.FilterData" localSheetId="6" hidden="1">'2'!$DL$2:$DO$3</definedName>
    <definedName name="Z_C0FFE716_9AE9_4E51_8913_CAE8BFE20F71_.wvu.FilterData" localSheetId="27" hidden="1">'23'!$DL$2:$DO$3</definedName>
    <definedName name="Z_C110729F_1212_404E_947C_522F306430B4_.wvu.FilterData" localSheetId="19" hidden="1">'15'!$DL$2:$DO$3</definedName>
    <definedName name="Z_C15622D4_E7BF_479C_B05B_16E191D92F36_.wvu.FilterData" localSheetId="22" hidden="1">'18'!$DL$2:$DO$3</definedName>
    <definedName name="Z_C1812096_4A66_446B_AD72_56F5F5ECADD7_.wvu.FilterData" localSheetId="5" hidden="1">'1'!$DL$2:$DO$3</definedName>
    <definedName name="Z_C1998986_B459_4B01_996D_63DB513B1A39_.wvu.FilterData" localSheetId="15" hidden="1">'11'!$DL$2:$DO$3</definedName>
    <definedName name="Z_C1C419C2_B332_4C68_BB88_B1AB5AA194B9_.wvu.FilterData" localSheetId="28" hidden="1">'24'!$DL$2:$DO$3</definedName>
    <definedName name="Z_C1F4505F_4BC6_4759_A23B_0352637359EE_.wvu.FilterData" localSheetId="16" hidden="1">'12'!$DL$2:$DO$3</definedName>
    <definedName name="Z_C217283E_A8C0_48FF_A619_9A79553EAC41_.wvu.FilterData" localSheetId="5" hidden="1">'1'!$DL$2:$DO$3</definedName>
    <definedName name="Z_C22050A1_E0DE_46D8_B66C_BF57322844B3_.wvu.FilterData" localSheetId="17" hidden="1">'13'!$DL$2:$DO$3</definedName>
    <definedName name="Z_C2532EB4_EE7E_4B6D_845D_6C31E7384C4E_.wvu.FilterData" localSheetId="29" hidden="1">'25'!$DL$2:$DO$3</definedName>
    <definedName name="Z_C2BB9C5D_01C8_453F_969A_BC36883F560F_.wvu.FilterData" localSheetId="21" hidden="1">'17'!$DL$2:$DO$3</definedName>
    <definedName name="Z_C2F8EDFE_0D6A_441C_A2CD_8F7BF540C0D4_.wvu.FilterData" localSheetId="22" hidden="1">'18'!$DL$2:$DO$3</definedName>
    <definedName name="Z_C2F9E9B2_85CA_4443_B25C_69AF6D7A732C_.wvu.FilterData" localSheetId="6" hidden="1">'2'!$DL$2:$DO$3</definedName>
    <definedName name="Z_C2FFA850_B32A_46A7_BB09_471D4EFD0150_.wvu.FilterData" localSheetId="27" hidden="1">'23'!$DL$2:$DO$3</definedName>
    <definedName name="Z_C31C1D18_CF2A_4001_A308_4D38E7CDEF3E_.wvu.FilterData" localSheetId="31" hidden="1">'27'!$DL$2:$DO$3</definedName>
    <definedName name="Z_C353232C_92A3_4F96_BB9B_D8DC73DAB60F_.wvu.FilterData" localSheetId="15" hidden="1">'11'!$DL$2:$DO$3</definedName>
    <definedName name="Z_C3A3C7C2_DAE0_4429_8EA4_BF1B36BB5ECE_.wvu.FilterData" localSheetId="16" hidden="1">'12'!$DL$2:$DO$3</definedName>
    <definedName name="Z_C3A65E91_8493_4472_BA63_E8E1463386A5_.wvu.FilterData" localSheetId="5" hidden="1">'1'!$DL$2:$DO$3</definedName>
    <definedName name="Z_C3B6560F_56BF_446B_B8BD_376312822C8E_.wvu.FilterData" localSheetId="5" hidden="1">'1'!$DL$2:$DO$3</definedName>
    <definedName name="Z_C3CDCE45_25FE_4ED3_8712_48E69A7E9772_.wvu.FilterData" localSheetId="20" hidden="1">'16'!$DL$2:$DO$3</definedName>
    <definedName name="Z_C3CDCE45_25FE_4ED3_8712_48E69A7E9772_.wvu.FilterData" localSheetId="21" hidden="1">'17'!$DL$2:$DO$3</definedName>
    <definedName name="Z_C3EA2A5E_C094_4E0A_BEB8_1345AA2C2F48_.wvu.FilterData" localSheetId="9" hidden="1">'5'!$DL$2:$DO$3</definedName>
    <definedName name="Z_C3FA6C98_AFCA_47A2_BA7C_53373729A339_.wvu.FilterData" localSheetId="26" hidden="1">'22'!$DL$2:$DO$3</definedName>
    <definedName name="Z_C42239DF_9098_4FE2_AA37_8D4B04CCEC5D_.wvu.FilterData" localSheetId="16" hidden="1">'12'!$DL$2:$DO$3</definedName>
    <definedName name="Z_C4580AD8_B11A_4299_868B_D3413E05EF4A_.wvu.FilterData" localSheetId="24" hidden="1">'20'!$DL$2:$DO$3</definedName>
    <definedName name="Z_C48E507A_5F93_4D5C_91DA_447429AFEBE0_.wvu.FilterData" localSheetId="15" hidden="1">'11'!$DL$2:$DO$3</definedName>
    <definedName name="Z_C4DB1715_1352_48CC_A464_C95B78B64DC8_.wvu.FilterData" localSheetId="30" hidden="1">'26'!$DL$2:$DO$3</definedName>
    <definedName name="Z_C51B656E_A080_4D88_A8EA_96959F95E684_.wvu.FilterData" localSheetId="15" hidden="1">'11'!$DL$2:$DO$3</definedName>
    <definedName name="Z_C53896FB_1B3C_4210_98AF_E2AF29105532_.wvu.FilterData" localSheetId="8" hidden="1">'4'!$DL$2:$DO$3</definedName>
    <definedName name="Z_C548BB46_E058_492F_B0EA_AEA8EEE90134_.wvu.FilterData" localSheetId="30" hidden="1">'26'!$DL$2:$DO$3</definedName>
    <definedName name="Z_C585BD53_09F9_4040_BA1C_64F6B8467E74_.wvu.FilterData" localSheetId="5" hidden="1">'1'!$DL$2:$DO$3</definedName>
    <definedName name="Z_C5D59F28_B791_4DF8_9D37_30B44F350C52_.wvu.FilterData" localSheetId="14" hidden="1">'10'!$DL$2:$DO$3</definedName>
    <definedName name="Z_C5D59F28_B791_4DF8_9D37_30B44F350C52_.wvu.FilterData" localSheetId="13" hidden="1">'9'!$DL$2:$DO$3</definedName>
    <definedName name="Z_C62A7E29_1866_4927_97FA_AC9F187125AE_.wvu.FilterData" localSheetId="15" hidden="1">'11'!$DL$2:$DO$3</definedName>
    <definedName name="Z_C62E3622_87DD_470F_9A21_FFBDE61AD86E_.wvu.FilterData" localSheetId="12" hidden="1">'8'!$DL$2:$DO$3</definedName>
    <definedName name="Z_C6309567_30A0_42A6_B848_EA2694B5BB2A_.wvu.FilterData" localSheetId="6" hidden="1">'2'!$DL$2:$DO$3</definedName>
    <definedName name="Z_C64674F5_E1E2_4519_8AFC_4950C1B79915_.wvu.FilterData" localSheetId="34" hidden="1">'30'!$DL$2:$DO$3</definedName>
    <definedName name="Z_C67556AA_DA4D_458B_8B84_D2AC4E3755B4_.wvu.FilterData" localSheetId="25" hidden="1">'21'!$DL$2:$DO$3</definedName>
    <definedName name="Z_C683F04C_2891_4065_B1A9_FFA9AFAB75AF_.wvu.FilterData" localSheetId="34" hidden="1">'30'!$DL$2:$DO$3</definedName>
    <definedName name="Z_C69B284A_0B4B_4ABD_9A24_16968DACA242_.wvu.FilterData" localSheetId="19" hidden="1">'15'!$DL$2:$DO$3</definedName>
    <definedName name="Z_C6E2175E_C43F_44DB_B499_97691C91CF06_.wvu.FilterData" localSheetId="20" hidden="1">'16'!$DL$2:$DO$3</definedName>
    <definedName name="Z_C6FB579F_BE10_49B0_9398_9AFEF3A2071C_.wvu.FilterData" localSheetId="17" hidden="1">'13'!$DL$2:$DO$3</definedName>
    <definedName name="Z_C6FB579F_BE10_49B0_9398_9AFEF3A2071C_.wvu.FilterData" localSheetId="18" hidden="1">'14'!$DL$2:$DO$3</definedName>
    <definedName name="Z_C6FB579F_BE10_49B0_9398_9AFEF3A2071C_.wvu.FilterData" localSheetId="19" hidden="1">'15'!$DL$2:$DO$3</definedName>
    <definedName name="Z_C6FB579F_BE10_49B0_9398_9AFEF3A2071C_.wvu.FilterData" localSheetId="20" hidden="1">'16'!$DL$2:$DO$3</definedName>
    <definedName name="Z_C706FD1C_47DC_4CD8_8E89_50B87991CB37_.wvu.FilterData" localSheetId="20" hidden="1">'16'!$DL$2:$DO$3</definedName>
    <definedName name="Z_C72E88CC_4177_4A8F_81EC_5964327EEEB5_.wvu.FilterData" localSheetId="26" hidden="1">'22'!$DL$2:$DO$3</definedName>
    <definedName name="Z_C73F3D6B_2A76_4BB7_B761_A10A160428BA_.wvu.FilterData" localSheetId="11" hidden="1">'7'!$DL$2:$DO$3</definedName>
    <definedName name="Z_C743356B_7435_4E80_9A06_65CDBC50E18C_.wvu.FilterData" localSheetId="13" hidden="1">'9'!$DL$2:$DO$3</definedName>
    <definedName name="Z_C7536E8A_0714_419A_AB7F_CA56C33A1DEA_.wvu.FilterData" localSheetId="10" hidden="1">'6'!$DL$2:$DO$3</definedName>
    <definedName name="Z_C76BE4BC_1989_4657_892C_378EF1418064_.wvu.FilterData" localSheetId="29" hidden="1">'25'!$DL$2:$DO$3</definedName>
    <definedName name="Z_C7A20D23_293F_495F_B00E_9A936C9B6860_.wvu.FilterData" localSheetId="12" hidden="1">'8'!$DL$2:$DO$3</definedName>
    <definedName name="Z_C827F78B_29B8_47FF_8072_BF738FEB5520_.wvu.FilterData" localSheetId="22" hidden="1">'18'!$DL$2:$DO$3</definedName>
    <definedName name="Z_C84C9502_974A_48D4_9F5B_8D38D9D279A1_.wvu.FilterData" localSheetId="17" hidden="1">'13'!$DL$2:$DO$3</definedName>
    <definedName name="Z_C84F8A5B_3450_402C_ADC8_CBA39CF505B3_.wvu.FilterData" localSheetId="27" hidden="1">'23'!$DL$2:$DO$3</definedName>
    <definedName name="Z_C8718A7A_307C_4330_9386_7788F335C81B_.wvu.FilterData" localSheetId="30" hidden="1">'26'!$DL$2:$DO$3</definedName>
    <definedName name="Z_C8785C3E_D931_413A_93AD_35090943B13F_.wvu.FilterData" localSheetId="31" hidden="1">'27'!$DL$2:$DO$3</definedName>
    <definedName name="Z_C8849B80_2C3D_46F1_86E2_D3ABD7804DC7_.wvu.FilterData" localSheetId="27" hidden="1">'23'!$DL$2:$DO$3</definedName>
    <definedName name="Z_C8849B80_2C3D_46F1_86E2_D3ABD7804DC7_.wvu.FilterData" localSheetId="28" hidden="1">'24'!$DL$2:$DO$3</definedName>
    <definedName name="Z_C8A2B815_4C81_4300_ACA7_3B8702ED8B02_.wvu.FilterData" localSheetId="23" hidden="1">'19'!$DL$2:$DO$3</definedName>
    <definedName name="Z_C8E5BAFF_36F8_480D_8999_8A284355F24A_.wvu.FilterData" localSheetId="32" hidden="1">'28'!$DL$2:$DO$3</definedName>
    <definedName name="Z_C918779F_7AF1_4177_AB91_775154AA613A_.wvu.FilterData" localSheetId="9" hidden="1">'5'!$DL$2:$DO$3</definedName>
    <definedName name="Z_C91FAE26_A214_4CB8_B6D6_AA029EDC26E0_.wvu.FilterData" localSheetId="13" hidden="1">'9'!$DL$2:$DO$3</definedName>
    <definedName name="Z_C9225A23_0F02_4B4D_A84D_1559211D123D_.wvu.FilterData" localSheetId="16" hidden="1">'12'!$DL$2:$DO$3</definedName>
    <definedName name="Z_C929B29F_97F2_4827_95FE_62B32C53D527_.wvu.FilterData" localSheetId="27" hidden="1">'23'!$DL$2:$DO$3</definedName>
    <definedName name="Z_C92E1187_A708_4C0A_8222_600097CBD588_.wvu.FilterData" localSheetId="11" hidden="1">'7'!$DL$2:$DO$3</definedName>
    <definedName name="Z_C9547236_DD9D_4B5E_8D73_E0D8FADC3572_.wvu.FilterData" localSheetId="29" hidden="1">'25'!$DL$2:$DO$3</definedName>
    <definedName name="Z_C9605945_5B11_46B8_BBC0_44CFA8E44C6B_.wvu.FilterData" localSheetId="14" hidden="1">'10'!$DL$2:$DO$3</definedName>
    <definedName name="Z_C979F646_2E2B_40AB_A7B8_49E4FEBD16A4_.wvu.FilterData" localSheetId="28" hidden="1">'24'!$DL$2:$DO$3</definedName>
    <definedName name="Z_C979F646_2E2B_40AB_A7B8_49E4FEBD16A4_.wvu.FilterData" localSheetId="29" hidden="1">'25'!$DL$2:$DO$3</definedName>
    <definedName name="Z_C9C19BAA_C9BC_4A4A_932F_419CC8F79B29_.wvu.FilterData" localSheetId="6" hidden="1">'2'!$DL$2:$DO$3</definedName>
    <definedName name="Z_C9D4DADB_0955_4386_9C5E_BC9182A3E845_.wvu.FilterData" localSheetId="29" hidden="1">'25'!$DL$2:$DO$3</definedName>
    <definedName name="Z_C9DBCB98_A07A_4BC5_8ED0_DDF8A544F990_.wvu.FilterData" localSheetId="21" hidden="1">'17'!$DL$2:$DO$3</definedName>
    <definedName name="Z_C9DBCB98_A07A_4BC5_8ED0_DDF8A544F990_.wvu.FilterData" localSheetId="22" hidden="1">'18'!$DL$2:$DO$3</definedName>
    <definedName name="Z_C9EBB499_229A_4661_8C83_CBFC84D118D9_.wvu.FilterData" localSheetId="11" hidden="1">'7'!$DL$2:$DO$3</definedName>
    <definedName name="Z_CA0CA892_1BA9_4F25_92CE_55D3F40BD416_.wvu.FilterData" localSheetId="28" hidden="1">'24'!$DL$2:$DO$3</definedName>
    <definedName name="Z_CA2314C9_1EB9_4060_9C41_5B5882D0FC88_.wvu.FilterData" localSheetId="30" hidden="1">'26'!$DL$2:$DO$3</definedName>
    <definedName name="Z_CA34662C_F131_4524_8DA2_6C0BB98D76E7_.wvu.FilterData" localSheetId="24" hidden="1">'20'!$DL$2:$DO$3</definedName>
    <definedName name="Z_CA6A6E15_BFBE_4303_8195_4C1DE1DD884F_.wvu.FilterData" localSheetId="31" hidden="1">'27'!$DL$2:$DO$3</definedName>
    <definedName name="Z_CAB30FF5_8481_4F40_B5F1_5728851C3D9A_.wvu.FilterData" localSheetId="9" hidden="1">'5'!$DL$2:$DO$3</definedName>
    <definedName name="Z_CADD5018_0413_4D79_81AF_5B08DA6569F2_.wvu.FilterData" localSheetId="28" hidden="1">'24'!$DL$2:$DO$3</definedName>
    <definedName name="Z_CB507515_1F72_4C87_B592_6CF85539F658_.wvu.FilterData" localSheetId="27" hidden="1">'23'!$DL$2:$DO$3</definedName>
    <definedName name="Z_CB54475E_914C_4AE1_B865_A1A1DB0759B8_.wvu.FilterData" localSheetId="27" hidden="1">'23'!$DL$2:$DO$3</definedName>
    <definedName name="Z_CB54CE1A_5482_48BA_872C_2E3AAD57D723_.wvu.FilterData" localSheetId="31" hidden="1">'27'!$DL$2:$DO$3</definedName>
    <definedName name="Z_CB57FECF_EBC7_4240_822A_FAB00247F2BE_.wvu.FilterData" localSheetId="18" hidden="1">'14'!$DL$2:$DO$3</definedName>
    <definedName name="Z_CB57FECF_EBC7_4240_822A_FAB00247F2BE_.wvu.FilterData" localSheetId="19" hidden="1">'15'!$DL$2:$DO$3</definedName>
    <definedName name="Z_CB57FECF_EBC7_4240_822A_FAB00247F2BE_.wvu.FilterData" localSheetId="20" hidden="1">'16'!$DL$2:$DO$3</definedName>
    <definedName name="Z_CBAEBBB5_58B0_4A62_94AA_A342782F288A_.wvu.FilterData" localSheetId="25" hidden="1">'21'!$DL$2:$DO$3</definedName>
    <definedName name="Z_CBBA31DE_7BCF_469F_8088_444D84D2C333_.wvu.FilterData" localSheetId="10" hidden="1">'6'!$DL$2:$DO$3</definedName>
    <definedName name="Z_CBCA73E0_DC4E_4EDA_AAEB_7EBAF30AA60F_.wvu.FilterData" localSheetId="31" hidden="1">'27'!$DL$2:$DO$3</definedName>
    <definedName name="Z_CC4203FE_69BB_4811_97D5_C16A27932730_.wvu.FilterData" localSheetId="8" hidden="1">'4'!$DL$2:$DO$3</definedName>
    <definedName name="Z_CC443145_0568_4388_90D6_F734040A56EC_.wvu.FilterData" localSheetId="15" hidden="1">'11'!$DL$2:$DO$3</definedName>
    <definedName name="Z_CC633531_7B2B_455F_86A1_8D2E7875C6D3_.wvu.FilterData" localSheetId="16" hidden="1">'12'!$DL$2:$DO$3</definedName>
    <definedName name="Z_CC6FC7E6_8FBB_4085_82DF_2EC409CF49F6_.wvu.FilterData" localSheetId="34" hidden="1">'30'!$DL$2:$DO$3</definedName>
    <definedName name="Z_CC8F9C39_B83C_4458_BE25_C113283DF95D_.wvu.FilterData" localSheetId="32" hidden="1">'28'!$DL$2:$DO$3</definedName>
    <definedName name="Z_CCB8B538_6AA5_4A0C_9606_8E1092280361_.wvu.FilterData" localSheetId="15" hidden="1">'11'!$DL$2:$DO$3</definedName>
    <definedName name="Z_CCC2EF54_EBD1_4A40_9F9A_F3CB91A96713_.wvu.FilterData" localSheetId="10" hidden="1">'6'!$DL$2:$DO$3</definedName>
    <definedName name="Z_CCEF832C_9DB3_42BE_B547_1B8C75F3BEF4_.wvu.FilterData" localSheetId="32" hidden="1">'28'!$DL$2:$DO$3</definedName>
    <definedName name="Z_CCEF832C_9DB3_42BE_B547_1B8C75F3BEF4_.wvu.FilterData" localSheetId="33" hidden="1">'29'!$DL$2:$DO$3</definedName>
    <definedName name="Z_CCF98D64_7471_4A11_BBC3_DBAD20798405_.wvu.FilterData" localSheetId="15" hidden="1">'11'!$DL$2:$DO$3</definedName>
    <definedName name="Z_CD3F64A3_1290_46D1_8332_458312CDDF3B_.wvu.FilterData" localSheetId="8" hidden="1">'4'!$DL$2:$DO$3</definedName>
    <definedName name="Z_CD49B611_A8A3_480B_9C0F_7F9DA6255C38_.wvu.FilterData" localSheetId="9" hidden="1">'5'!$DL$2:$DO$3</definedName>
    <definedName name="Z_CD49B611_A8A3_480B_9C0F_7F9DA6255C38_.wvu.FilterData" localSheetId="10" hidden="1">'6'!$DL$2:$DO$3</definedName>
    <definedName name="Z_CD636775_8B6D_434C_B3FE_9F2133940984_.wvu.FilterData" localSheetId="26" hidden="1">'22'!$DL$2:$DO$3</definedName>
    <definedName name="Z_CD65E052_F059_4A16_A9AE_86435EDAE866_.wvu.FilterData" localSheetId="15" hidden="1">'11'!$DL$2:$DO$3</definedName>
    <definedName name="Z_CD924562_63B6_4FDB_9602_9B2107DB650C_.wvu.FilterData" localSheetId="31" hidden="1">'27'!$DL$2:$DO$3</definedName>
    <definedName name="Z_CDAC4D68_8BB9_4545_90DF_C34A7440C7C6_.wvu.FilterData" localSheetId="24" hidden="1">'20'!$DL$2:$DO$3</definedName>
    <definedName name="Z_CDAC4D68_8BB9_4545_90DF_C34A7440C7C6_.wvu.FilterData" localSheetId="25" hidden="1">'21'!$DL$2:$DO$3</definedName>
    <definedName name="Z_CDBD1BF9_5D0A_4E07_A7E6_A298757D2383_.wvu.FilterData" localSheetId="17" hidden="1">'13'!$DL$2:$DO$3</definedName>
    <definedName name="Z_CDBD1BF9_5D0A_4E07_A7E6_A298757D2383_.wvu.FilterData" localSheetId="19" hidden="1">'15'!$DL$2:$DO$3</definedName>
    <definedName name="Z_CDBD1BF9_5D0A_4E07_A7E6_A298757D2383_.wvu.FilterData" localSheetId="20" hidden="1">'16'!$DL$2:$DO$3</definedName>
    <definedName name="Z_CDE1731C_8793_4622_B72A_64C4AA72EA45_.wvu.FilterData" localSheetId="29" hidden="1">'25'!$DL$2:$DO$3</definedName>
    <definedName name="Z_CDFE34C0_216C_4D88_9AA0_4A1A645E1564_.wvu.FilterData" localSheetId="23" hidden="1">'19'!$DL$2:$DO$3</definedName>
    <definedName name="Z_CE0A83E3_94C4_4C0E_883D_D4265F78C344_.wvu.FilterData" localSheetId="18" hidden="1">'14'!$DL$2:$DO$3</definedName>
    <definedName name="Z_CE9C7B57_B4FE_40C6_8243_142EC6370799_.wvu.FilterData" localSheetId="20" hidden="1">'16'!$DL$2:$DO$3</definedName>
    <definedName name="Z_CF25A49C_35AD_4278_A1C6_547617FDC9A8_.wvu.FilterData" localSheetId="29" hidden="1">'25'!$DL$2:$DO$3</definedName>
    <definedName name="Z_CF92E7E7_17AB_4439_B6BF_307730C29466_.wvu.FilterData" localSheetId="8" hidden="1">'4'!$DL$2:$DO$3</definedName>
    <definedName name="Z_CFA464E8_5754_4872_A7A0_24DCD8B325AB_.wvu.FilterData" localSheetId="17" hidden="1">'13'!$DL$2:$DO$3</definedName>
    <definedName name="Z_CFAAE156_B708_435F_9481_EE2AA493FB42_.wvu.FilterData" localSheetId="5" hidden="1">'1'!$DL$2:$DO$3</definedName>
    <definedName name="Z_CFBDD925_9124_4F36_85FD_26B6A65B9A52_.wvu.FilterData" localSheetId="10" hidden="1">'6'!$DL$2:$DO$3</definedName>
    <definedName name="Z_CFBF3318_E41A_414F_9837_E8C596B47FDE_.wvu.FilterData" localSheetId="6" hidden="1">'2'!$DL$2:$DO$3</definedName>
    <definedName name="Z_CFEBAD92_3DC3_445E_B0DC_7B0D7AEC9E33_.wvu.FilterData" localSheetId="27" hidden="1">'23'!$DL$2:$DO$3</definedName>
    <definedName name="Z_CFF25A1A_DF65_42C7_9F5E_05285364D008_.wvu.FilterData" localSheetId="12" hidden="1">'8'!$DL$2:$DO$3</definedName>
    <definedName name="Z_D01BA179_CC47_4F39_962E_FF221F492F57_.wvu.FilterData" localSheetId="15" hidden="1">'11'!$DL$2:$DO$3</definedName>
    <definedName name="Z_D0207FBD_CBD6_4545_9CAE_F3D2FC6DC24A_.wvu.FilterData" localSheetId="15" hidden="1">'11'!$DL$2:$DO$3</definedName>
    <definedName name="Z_D03CF86F_457E_4A86_8D90_AC344796E579_.wvu.FilterData" localSheetId="12" hidden="1">'8'!$DL$2:$DO$3</definedName>
    <definedName name="Z_D078519E_CC86_4161_B325_B78080E97694_.wvu.FilterData" localSheetId="30" hidden="1">'26'!$DL$2:$DO$3</definedName>
    <definedName name="Z_D0F52D90_5306_4032_91A1_C98AF3EE6E5F_.wvu.FilterData" localSheetId="16" hidden="1">'12'!$DL$2:$DO$3</definedName>
    <definedName name="Z_D12C199F_399D_448B_83C4_82E0CA6BFC97_.wvu.FilterData" localSheetId="7" hidden="1">'3'!$DL$2:$DO$3</definedName>
    <definedName name="Z_D140FAC5_7289_4DD5_A872_C99CE54B560B_.wvu.FilterData" localSheetId="16" hidden="1">'12'!$DL$2:$DO$3</definedName>
    <definedName name="Z_D182F8DD_C33F_4E7C_A188_A66C873F1F75_.wvu.FilterData" localSheetId="31" hidden="1">'27'!$DL$2:$DO$3</definedName>
    <definedName name="Z_D1D10DD5_3E2C_43FE_913D_F13D361DA506_.wvu.FilterData" localSheetId="16" hidden="1">'12'!$DL$2:$DO$3</definedName>
    <definedName name="Z_D1D67459_4AC9_4529_A3E1_3AADE72BAC04_.wvu.FilterData" localSheetId="14" hidden="1">'10'!$DL$2:$DO$3</definedName>
    <definedName name="Z_D1F6E746_11FA_4C65_A7FA_EB4C2DBC60DD_.wvu.FilterData" localSheetId="33" hidden="1">'29'!$DL$2:$DO$3</definedName>
    <definedName name="Z_D20EED2D_6ECD_4366_B442_6478EE701A6E_.wvu.FilterData" localSheetId="5" hidden="1">'1'!$DL$2:$DO$3</definedName>
    <definedName name="Z_D244463D_1E8D_48B5_BDE6_E4B998A76E2B_.wvu.FilterData" localSheetId="25" hidden="1">'21'!$DL$2:$DO$3</definedName>
    <definedName name="Z_D25066D5_03B5_406D_AA0F_824B81A59F16_.wvu.FilterData" localSheetId="7" hidden="1">'3'!$DL$2:$DO$3</definedName>
    <definedName name="Z_D25B83C5_A8FB_4318_B73E_EA74F6D3AF04_.wvu.FilterData" localSheetId="28" hidden="1">'24'!$DL$2:$DO$3</definedName>
    <definedName name="Z_D2A7516C_DCDE_499D_A9FB_63A5D517E632_.wvu.FilterData" localSheetId="27" hidden="1">'23'!$DL$2:$DO$3</definedName>
    <definedName name="Z_D2ADCA87_6D71_4EF9_A2F8_CF75153EA174_.wvu.FilterData" localSheetId="14" hidden="1">'10'!$DL$2:$DO$3</definedName>
    <definedName name="Z_D2F25861_9876_4627_8F86_7A35A6516099_.wvu.FilterData" localSheetId="15" hidden="1">'11'!$DL$2:$DO$3</definedName>
    <definedName name="Z_D3338857_6286_4A7F_A703_22B16D393932_.wvu.FilterData" localSheetId="14" hidden="1">'10'!$DL$2:$DO$3</definedName>
    <definedName name="Z_D33EF7BA_182A_4903_B65D_75ED3EA855E2_.wvu.FilterData" localSheetId="26" hidden="1">'22'!$DL$2:$DO$3</definedName>
    <definedName name="Z_D343FA99_622D_4D0C_B0F2_BD0B2B42EBDA_.wvu.FilterData" localSheetId="5" hidden="1">'1'!$DL$2:$DO$3</definedName>
    <definedName name="Z_D35C98A0_1F6F_4274_8C47_90D16669F18E_.wvu.FilterData" localSheetId="32" hidden="1">'28'!$DL$2:$DO$3</definedName>
    <definedName name="Z_D368CA37_6039_4A35_9E50_4F47E2130661_.wvu.FilterData" localSheetId="28" hidden="1">'24'!$DL$2:$DO$3</definedName>
    <definedName name="Z_D368CA37_6039_4A35_9E50_4F47E2130661_.wvu.FilterData" localSheetId="29" hidden="1">'25'!$DL$2:$DO$3</definedName>
    <definedName name="Z_D3847C09_6754_4B99_9302_695D7E4B46DD_.wvu.FilterData" localSheetId="14" hidden="1">'10'!$DL$2:$DO$3</definedName>
    <definedName name="Z_D3A3A724_8C77_4FAF_9F1B_133C9A8D9E8D_.wvu.FilterData" localSheetId="26" hidden="1">'22'!$DL$2:$DO$3</definedName>
    <definedName name="Z_D3A443F6_E196_4044_B533_D700F58276DC_.wvu.FilterData" localSheetId="6" hidden="1">'2'!$DL$2:$DO$3</definedName>
    <definedName name="Z_D3B9E90D_D4FF_4193_9216_A6B06D989906_.wvu.FilterData" localSheetId="20" hidden="1">'16'!$DL$2:$DO$3</definedName>
    <definedName name="Z_D3E27D3C_E5CD_4D25_AAAF_DD717BD2A51A_.wvu.FilterData" localSheetId="16" hidden="1">'12'!$DL$2:$DO$3</definedName>
    <definedName name="Z_D4074B88_AAB5_46BA_BE8B_0D2CF11BB8EC_.wvu.FilterData" localSheetId="13" hidden="1">'9'!$DL$2:$DO$3</definedName>
    <definedName name="Z_D4093E35_6994_4784_9B86_5D5BAE24EB82_.wvu.FilterData" localSheetId="15" hidden="1">'11'!$DL$2:$DO$3</definedName>
    <definedName name="Z_D42CD609_4FE5_4D75_9592_28ED00DB2E4F_.wvu.FilterData" localSheetId="27" hidden="1">'23'!$DL$2:$DO$3</definedName>
    <definedName name="Z_D4391084_A043_4FCD_A06E_41CEDFC18996_.wvu.FilterData" localSheetId="8" hidden="1">'4'!$DL$2:$DO$3</definedName>
    <definedName name="Z_D4391084_A043_4FCD_A06E_41CEDFC18996_.wvu.FilterData" localSheetId="9" hidden="1">'5'!$DL$2:$DO$3</definedName>
    <definedName name="Z_D44B183C_E114_4855_94FD_8656895C16C4_.wvu.FilterData" localSheetId="12" hidden="1">'8'!$DL$2:$DO$3</definedName>
    <definedName name="Z_D491F43A_1547_4B42_B1EB_5D3CB7E7E3C6_.wvu.FilterData" localSheetId="14" hidden="1">'10'!$DL$2:$DO$3</definedName>
    <definedName name="Z_D491F43A_1547_4B42_B1EB_5D3CB7E7E3C6_.wvu.FilterData" localSheetId="15" hidden="1">'11'!$DL$2:$DO$3</definedName>
    <definedName name="Z_D491F43A_1547_4B42_B1EB_5D3CB7E7E3C6_.wvu.FilterData" localSheetId="16" hidden="1">'12'!$DL$2:$DO$3</definedName>
    <definedName name="Z_D491F43A_1547_4B42_B1EB_5D3CB7E7E3C6_.wvu.FilterData" localSheetId="17" hidden="1">'13'!$DL$2:$DO$3</definedName>
    <definedName name="Z_D491F43A_1547_4B42_B1EB_5D3CB7E7E3C6_.wvu.FilterData" localSheetId="12" hidden="1">'8'!$DL$2:$DO$3</definedName>
    <definedName name="Z_D491F43A_1547_4B42_B1EB_5D3CB7E7E3C6_.wvu.FilterData" localSheetId="13" hidden="1">'9'!$DL$2:$DO$3</definedName>
    <definedName name="Z_D4A79AB0_87E1_4A97_9BAD_A30CB59B5F76_.wvu.FilterData" localSheetId="13" hidden="1">'9'!$DL$2:$DO$3</definedName>
    <definedName name="Z_D4D8DEB7_CD50_4B16_BD8F_165E51BCC914_.wvu.FilterData" localSheetId="5" hidden="1">'1'!$DL$2:$DO$3</definedName>
    <definedName name="Z_D4D8DEB7_CD50_4B16_BD8F_165E51BCC914_.wvu.FilterData" localSheetId="17" hidden="1">'13'!$DL$2:$DO$3</definedName>
    <definedName name="Z_D4D8DEB7_CD50_4B16_BD8F_165E51BCC914_.wvu.FilterData" localSheetId="6" hidden="1">'2'!$DL$2:$DO$3</definedName>
    <definedName name="Z_D4D8DEB7_CD50_4B16_BD8F_165E51BCC914_.wvu.FilterData" localSheetId="7" hidden="1">'3'!$DL$2:$DO$3</definedName>
    <definedName name="Z_D4D8DEB7_CD50_4B16_BD8F_165E51BCC914_.wvu.FilterData" localSheetId="10" hidden="1">'6'!$DL$2:$DO$3</definedName>
    <definedName name="Z_D4ED9A2A_6344_415F_AB0D_87F954ED69B4_.wvu.FilterData" localSheetId="28" hidden="1">'24'!$DL$2:$DO$3</definedName>
    <definedName name="Z_D51BA7E4_3CAC_40BB_91B3_F1E3E7421F78_.wvu.FilterData" localSheetId="24" hidden="1">'20'!$DL$2:$DO$3</definedName>
    <definedName name="Z_D5250C5D_C62E_433E_9190_CA901332539B_.wvu.FilterData" localSheetId="15" hidden="1">'11'!$DL$2:$DO$3</definedName>
    <definedName name="Z_D5498421_F7E1_449B_A77B_ADA5C95F9B97_.wvu.FilterData" localSheetId="5" hidden="1">'1'!$DL$2:$DO$3</definedName>
    <definedName name="Z_D58FFC1A_7195_4F52_8517_D458F95C26B5_.wvu.FilterData" localSheetId="11" hidden="1">'7'!$DL$2:$DO$3</definedName>
    <definedName name="Z_D58FFC1A_7195_4F52_8517_D458F95C26B5_.wvu.FilterData" localSheetId="12" hidden="1">'8'!$DL$2:$DO$3</definedName>
    <definedName name="Z_D5987BBA_31F9_46F9_92AC_BBC6C8507545_.wvu.FilterData" localSheetId="6" hidden="1">'2'!$DL$2:$DO$3</definedName>
    <definedName name="Z_D59F6581_DEAB_4B1F_A7B5_696E8CD187E9_.wvu.FilterData" localSheetId="19" hidden="1">'15'!$DL$2:$DO$3</definedName>
    <definedName name="Z_D5CB2B05_0F48_4EFA_BCCF_DEE9A507EF61_.wvu.FilterData" localSheetId="5" hidden="1">'1'!$DL$2:$DO$3</definedName>
    <definedName name="Z_D5CB2B05_0F48_4EFA_BCCF_DEE9A507EF61_.wvu.FilterData" localSheetId="14" hidden="1">'10'!$DL$2:$DO$3</definedName>
    <definedName name="Z_D5CB2B05_0F48_4EFA_BCCF_DEE9A507EF61_.wvu.FilterData" localSheetId="15" hidden="1">'11'!$DL$2:$DO$3</definedName>
    <definedName name="Z_D5CB2B05_0F48_4EFA_BCCF_DEE9A507EF61_.wvu.FilterData" localSheetId="16" hidden="1">'12'!$DL$2:$DO$3</definedName>
    <definedName name="Z_D5CB2B05_0F48_4EFA_BCCF_DEE9A507EF61_.wvu.FilterData" localSheetId="17" hidden="1">'13'!$DL$2:$DO$3</definedName>
    <definedName name="Z_D5CB2B05_0F48_4EFA_BCCF_DEE9A507EF61_.wvu.FilterData" localSheetId="18" hidden="1">'14'!$DL$2:$DO$3</definedName>
    <definedName name="Z_D5CB2B05_0F48_4EFA_BCCF_DEE9A507EF61_.wvu.FilterData" localSheetId="19" hidden="1">'15'!$DL$2:$DO$3</definedName>
    <definedName name="Z_D5CB2B05_0F48_4EFA_BCCF_DEE9A507EF61_.wvu.FilterData" localSheetId="20" hidden="1">'16'!$DL$2:$DO$3</definedName>
    <definedName name="Z_D5CB2B05_0F48_4EFA_BCCF_DEE9A507EF61_.wvu.FilterData" localSheetId="21" hidden="1">'17'!$DL$2:$DO$3</definedName>
    <definedName name="Z_D5CB2B05_0F48_4EFA_BCCF_DEE9A507EF61_.wvu.FilterData" localSheetId="22" hidden="1">'18'!$DL$2:$DO$3</definedName>
    <definedName name="Z_D5CB2B05_0F48_4EFA_BCCF_DEE9A507EF61_.wvu.FilterData" localSheetId="23" hidden="1">'19'!$DL$2:$DO$3</definedName>
    <definedName name="Z_D5CB2B05_0F48_4EFA_BCCF_DEE9A507EF61_.wvu.FilterData" localSheetId="6" hidden="1">'2'!$DL$2:$DO$3</definedName>
    <definedName name="Z_D5CB2B05_0F48_4EFA_BCCF_DEE9A507EF61_.wvu.FilterData" localSheetId="24" hidden="1">'20'!$DL$2:$DO$3</definedName>
    <definedName name="Z_D5CB2B05_0F48_4EFA_BCCF_DEE9A507EF61_.wvu.FilterData" localSheetId="25" hidden="1">'21'!$DL$2:$DO$3</definedName>
    <definedName name="Z_D5CB2B05_0F48_4EFA_BCCF_DEE9A507EF61_.wvu.FilterData" localSheetId="26" hidden="1">'22'!$DL$2:$DO$3</definedName>
    <definedName name="Z_D5CB2B05_0F48_4EFA_BCCF_DEE9A507EF61_.wvu.FilterData" localSheetId="27" hidden="1">'23'!$DL$2:$DO$3</definedName>
    <definedName name="Z_D5CB2B05_0F48_4EFA_BCCF_DEE9A507EF61_.wvu.FilterData" localSheetId="28" hidden="1">'24'!$DL$2:$DO$3</definedName>
    <definedName name="Z_D5CB2B05_0F48_4EFA_BCCF_DEE9A507EF61_.wvu.FilterData" localSheetId="29" hidden="1">'25'!$DL$2:$DO$3</definedName>
    <definedName name="Z_D5CB2B05_0F48_4EFA_BCCF_DEE9A507EF61_.wvu.FilterData" localSheetId="30" hidden="1">'26'!$DL$2:$DO$3</definedName>
    <definedName name="Z_D5CB2B05_0F48_4EFA_BCCF_DEE9A507EF61_.wvu.FilterData" localSheetId="31" hidden="1">'27'!$DL$2:$DO$3</definedName>
    <definedName name="Z_D5CB2B05_0F48_4EFA_BCCF_DEE9A507EF61_.wvu.FilterData" localSheetId="32" hidden="1">'28'!$DL$2:$DO$3</definedName>
    <definedName name="Z_D5CB2B05_0F48_4EFA_BCCF_DEE9A507EF61_.wvu.FilterData" localSheetId="33" hidden="1">'29'!$DL$2:$DO$3</definedName>
    <definedName name="Z_D5CB2B05_0F48_4EFA_BCCF_DEE9A507EF61_.wvu.FilterData" localSheetId="7" hidden="1">'3'!$DL$2:$DO$3</definedName>
    <definedName name="Z_D5CB2B05_0F48_4EFA_BCCF_DEE9A507EF61_.wvu.FilterData" localSheetId="34" hidden="1">'30'!$DL$2:$DO$3</definedName>
    <definedName name="Z_D5CB2B05_0F48_4EFA_BCCF_DEE9A507EF61_.wvu.FilterData" localSheetId="35" hidden="1">'31'!$DL$2:$DO$3</definedName>
    <definedName name="Z_D5CB2B05_0F48_4EFA_BCCF_DEE9A507EF61_.wvu.FilterData" localSheetId="8" hidden="1">'4'!$DL$2:$DO$3</definedName>
    <definedName name="Z_D5CB2B05_0F48_4EFA_BCCF_DEE9A507EF61_.wvu.FilterData" localSheetId="9" hidden="1">'5'!$DL$2:$DO$3</definedName>
    <definedName name="Z_D5CB2B05_0F48_4EFA_BCCF_DEE9A507EF61_.wvu.FilterData" localSheetId="10" hidden="1">'6'!$DL$2:$DO$3</definedName>
    <definedName name="Z_D5CB2B05_0F48_4EFA_BCCF_DEE9A507EF61_.wvu.FilterData" localSheetId="11" hidden="1">'7'!$DL$2:$DO$3</definedName>
    <definedName name="Z_D5CB2B05_0F48_4EFA_BCCF_DEE9A507EF61_.wvu.FilterData" localSheetId="12" hidden="1">'8'!$DL$2:$DO$3</definedName>
    <definedName name="Z_D5CB2B05_0F48_4EFA_BCCF_DEE9A507EF61_.wvu.FilterData" localSheetId="13" hidden="1">'9'!$DL$2:$DO$3</definedName>
    <definedName name="Z_D5EB9620_377F_4910_8541_06B1CB7FE5AC_.wvu.FilterData" localSheetId="21" hidden="1">'17'!$DL$2:$DO$3</definedName>
    <definedName name="Z_D607F096_2545_46D5_A94A_5D777B09283C_.wvu.FilterData" localSheetId="22" hidden="1">'18'!$DL$2:$DO$3</definedName>
    <definedName name="Z_D607F096_2545_46D5_A94A_5D777B09283C_.wvu.FilterData" localSheetId="23" hidden="1">'19'!$DL$2:$DO$3</definedName>
    <definedName name="Z_D6167D90_5CBF_4A92_B60F_908BA54411E7_.wvu.FilterData" localSheetId="21" hidden="1">'17'!$DL$2:$DO$3</definedName>
    <definedName name="Z_D6167D90_5CBF_4A92_B60F_908BA54411E7_.wvu.FilterData" localSheetId="22" hidden="1">'18'!$DL$2:$DO$3</definedName>
    <definedName name="Z_D6BA8E80_A700_4CC0_82D6_38E386D3C1A5_.wvu.FilterData" localSheetId="13" hidden="1">'9'!$DL$2:$DO$3</definedName>
    <definedName name="Z_D6DE765C_A5B8_4DC5_B5B3_5EA483E53271_.wvu.FilterData" localSheetId="12" hidden="1">'8'!$DL$2:$DO$3</definedName>
    <definedName name="Z_D6F054DD_ACA5_4990_A671_02956AC06A1F_.wvu.FilterData" localSheetId="11" hidden="1">'7'!$DL$2:$DO$3</definedName>
    <definedName name="Z_D71F83BE_1B47_4767_8B49_DCBD069B9F49_.wvu.FilterData" localSheetId="10" hidden="1">'6'!$DL$2:$DO$3</definedName>
    <definedName name="Z_D743DE99_76E1_4A53_AA5A_306D325EFAE9_.wvu.FilterData" localSheetId="19" hidden="1">'15'!$DL$2:$DO$3</definedName>
    <definedName name="Z_D743DE99_76E1_4A53_AA5A_306D325EFAE9_.wvu.FilterData" localSheetId="20" hidden="1">'16'!$DL$2:$DO$3</definedName>
    <definedName name="Z_D7620737_A19B_4BE8_97DB_A91A96F88DE1_.wvu.FilterData" localSheetId="9" hidden="1">'5'!$DL$2:$DO$3</definedName>
    <definedName name="Z_D7806373_74EB_474D_89FB_C60F45C6A30A_.wvu.FilterData" localSheetId="25" hidden="1">'21'!$DL$2:$DO$3</definedName>
    <definedName name="Z_D7D13C8A_561C_4ABD_A8BF_4B7BB104E62B_.wvu.FilterData" localSheetId="11" hidden="1">'7'!$DL$2:$DO$3</definedName>
    <definedName name="Z_D7EC2F0A_8EA6_4DE7_A3C6_746B6032F87D_.wvu.FilterData" localSheetId="21" hidden="1">'17'!$DL$2:$DO$3</definedName>
    <definedName name="Z_D7ED1A91_702D_4995_9676_94563243C777_.wvu.FilterData" localSheetId="29" hidden="1">'25'!$DL$2:$DO$3</definedName>
    <definedName name="Z_D7FF40C3_4C2E_47A9_9A03_22F35A202994_.wvu.FilterData" localSheetId="15" hidden="1">'11'!$DL$2:$DO$3</definedName>
    <definedName name="Z_D80A0963_AA8C_4FAA_8A82_9C919AD8E6B5_.wvu.FilterData" localSheetId="24" hidden="1">'20'!$DL$2:$DO$3</definedName>
    <definedName name="Z_D811268D_BD73_4B4A_9E60_9E97C62B5E88_.wvu.FilterData" localSheetId="16" hidden="1">'12'!$DL$2:$DO$3</definedName>
    <definedName name="Z_D8167B8D_F505_4C79_AB20_210A20669358_.wvu.FilterData" localSheetId="7" hidden="1">'3'!$DL$2:$DO$3</definedName>
    <definedName name="Z_D855006C_8239_4309_915A_93BC9988E63A_.wvu.FilterData" localSheetId="24" hidden="1">'20'!$DL$2:$DO$3</definedName>
    <definedName name="Z_D8884579_AF97_4F00_94AA_A8A59BC036EF_.wvu.FilterData" localSheetId="6" hidden="1">'2'!$DL$2:$DO$3</definedName>
    <definedName name="Z_D890108A_E734_4464_AF48_5AE766121960_.wvu.FilterData" localSheetId="6" hidden="1">'2'!$DL$2:$DO$3</definedName>
    <definedName name="Z_D89CE23B_58AD_4A04_83D1_66A630DF1BB4_.wvu.FilterData" localSheetId="7" hidden="1">'3'!$DL$2:$DO$3</definedName>
    <definedName name="Z_D8FCB2A6_3361_4FA6_B215_131F9671D0D9_.wvu.FilterData" localSheetId="30" hidden="1">'26'!$DL$2:$DO$3</definedName>
    <definedName name="Z_D90D75B8_77F3_4D6F_92B0_195A121ADADB_.wvu.FilterData" localSheetId="20" hidden="1">'16'!$DL$2:$DO$3</definedName>
    <definedName name="Z_D9263F19_02BE_41E6_936B_F97A2F5EB788_.wvu.FilterData" localSheetId="20" hidden="1">'16'!$DL$2:$DO$3</definedName>
    <definedName name="Z_D963EE10_5D79_42EF_9BFB_F7D4780FD683_.wvu.FilterData" localSheetId="10" hidden="1">'6'!$DL$2:$DO$3</definedName>
    <definedName name="Z_D9A6FFCB_5DF6_460C_836E_4A2866E265BB_.wvu.FilterData" localSheetId="15" hidden="1">'11'!$DL$2:$DO$3</definedName>
    <definedName name="Z_D9CE9FAF_06B1_4951_83F3_A54B44128DF1_.wvu.FilterData" localSheetId="20" hidden="1">'16'!$DL$2:$DO$3</definedName>
    <definedName name="Z_DA04CCE3_9D6D_4ABB_91FC_36980E5C4670_.wvu.FilterData" localSheetId="31" hidden="1">'27'!$DL$2:$DO$3</definedName>
    <definedName name="Z_DA5F1684_A8A1_42BC_8DB6_DFDA7B59E564_.wvu.FilterData" localSheetId="14" hidden="1">'10'!$DL$2:$DO$3</definedName>
    <definedName name="Z_DA72A1F6_A469_47B8_B460_29A1238748B1_.wvu.FilterData" localSheetId="13" hidden="1">'9'!$DL$2:$DO$3</definedName>
    <definedName name="Z_DA7A5348_A7D8_4A85_B917_4A7B1B749A04_.wvu.FilterData" localSheetId="6" hidden="1">'2'!$DL$2:$DO$3</definedName>
    <definedName name="Z_DA94EF37_E9D5_48A7_AD1A_B28A223E491C_.wvu.FilterData" localSheetId="20" hidden="1">'16'!$DL$2:$DO$3</definedName>
    <definedName name="Z_DAC2D4FB_BE1D_4875_A7A4_F25C08213DA6_.wvu.FilterData" localSheetId="29" hidden="1">'25'!$DL$2:$DO$3</definedName>
    <definedName name="Z_DAC3A87A_1CD0_4220_8B4C_F09F142C1831_.wvu.FilterData" localSheetId="10" hidden="1">'6'!$DL$2:$DO$3</definedName>
    <definedName name="Z_DAD789CD_5A70_48E2_8D44_4F8D287F4E18_.wvu.FilterData" localSheetId="10" hidden="1">'6'!$DL$2:$DO$3</definedName>
    <definedName name="Z_DAEE6A52_9170_44BE_982D_0406A8C11A23_.wvu.FilterData" localSheetId="27" hidden="1">'23'!$DL$2:$DO$3</definedName>
    <definedName name="Z_DAFA4681_D590_4912_8553_FE8D40EA8461_.wvu.FilterData" localSheetId="27" hidden="1">'23'!$DL$2:$DO$3</definedName>
    <definedName name="Z_DB2C4C97_1435_4C63_8B72_C1AA4257A9E5_.wvu.FilterData" localSheetId="11" hidden="1">'7'!$DL$2:$DO$3</definedName>
    <definedName name="Z_DB52AA24_5E21_40A1_A55C_8BE94B9F439E_.wvu.FilterData" localSheetId="11" hidden="1">'7'!$DL$2:$DO$3</definedName>
    <definedName name="Z_DB5B000E_4F77_4CEC_8CF2_4354C91EB469_.wvu.FilterData" localSheetId="11" hidden="1">'7'!$DL$2:$DO$3</definedName>
    <definedName name="Z_DB795FCD_0BC4_40A8_B6F1_5EB1018349C7_.wvu.FilterData" localSheetId="5" hidden="1">'1'!$DL$2:$DO$3</definedName>
    <definedName name="Z_DB795FCD_0BC4_40A8_B6F1_5EB1018349C7_.wvu.FilterData" localSheetId="14" hidden="1">'10'!$DL$2:$DO$3</definedName>
    <definedName name="Z_DB795FCD_0BC4_40A8_B6F1_5EB1018349C7_.wvu.FilterData" localSheetId="15" hidden="1">'11'!$DL$2:$DO$3</definedName>
    <definedName name="Z_DB795FCD_0BC4_40A8_B6F1_5EB1018349C7_.wvu.FilterData" localSheetId="16" hidden="1">'12'!$DL$2:$DO$3</definedName>
    <definedName name="Z_DB795FCD_0BC4_40A8_B6F1_5EB1018349C7_.wvu.FilterData" localSheetId="17" hidden="1">'13'!$DL$2:$DO$3</definedName>
    <definedName name="Z_DB795FCD_0BC4_40A8_B6F1_5EB1018349C7_.wvu.FilterData" localSheetId="18" hidden="1">'14'!$DL$2:$DO$3</definedName>
    <definedName name="Z_DB795FCD_0BC4_40A8_B6F1_5EB1018349C7_.wvu.FilterData" localSheetId="19" hidden="1">'15'!$DL$2:$DO$3</definedName>
    <definedName name="Z_DB795FCD_0BC4_40A8_B6F1_5EB1018349C7_.wvu.FilterData" localSheetId="20" hidden="1">'16'!$DL$2:$DO$3</definedName>
    <definedName name="Z_DB795FCD_0BC4_40A8_B6F1_5EB1018349C7_.wvu.FilterData" localSheetId="21" hidden="1">'17'!$DL$2:$DO$3</definedName>
    <definedName name="Z_DB795FCD_0BC4_40A8_B6F1_5EB1018349C7_.wvu.FilterData" localSheetId="22" hidden="1">'18'!$DL$2:$DO$3</definedName>
    <definedName name="Z_DB795FCD_0BC4_40A8_B6F1_5EB1018349C7_.wvu.FilterData" localSheetId="23" hidden="1">'19'!$DL$2:$DO$3</definedName>
    <definedName name="Z_DB795FCD_0BC4_40A8_B6F1_5EB1018349C7_.wvu.FilterData" localSheetId="6" hidden="1">'2'!$DL$2:$DO$3</definedName>
    <definedName name="Z_DB795FCD_0BC4_40A8_B6F1_5EB1018349C7_.wvu.FilterData" localSheetId="24" hidden="1">'20'!$DL$2:$DO$3</definedName>
    <definedName name="Z_DB795FCD_0BC4_40A8_B6F1_5EB1018349C7_.wvu.FilterData" localSheetId="25" hidden="1">'21'!$DL$2:$DO$3</definedName>
    <definedName name="Z_DB795FCD_0BC4_40A8_B6F1_5EB1018349C7_.wvu.FilterData" localSheetId="26" hidden="1">'22'!$DL$2:$DO$3</definedName>
    <definedName name="Z_DB795FCD_0BC4_40A8_B6F1_5EB1018349C7_.wvu.FilterData" localSheetId="27" hidden="1">'23'!$DL$2:$DO$3</definedName>
    <definedName name="Z_DB795FCD_0BC4_40A8_B6F1_5EB1018349C7_.wvu.FilterData" localSheetId="28" hidden="1">'24'!$DL$2:$DO$3</definedName>
    <definedName name="Z_DB795FCD_0BC4_40A8_B6F1_5EB1018349C7_.wvu.FilterData" localSheetId="29" hidden="1">'25'!$DL$2:$DO$3</definedName>
    <definedName name="Z_DB795FCD_0BC4_40A8_B6F1_5EB1018349C7_.wvu.FilterData" localSheetId="30" hidden="1">'26'!$DL$2:$DO$3</definedName>
    <definedName name="Z_DB795FCD_0BC4_40A8_B6F1_5EB1018349C7_.wvu.FilterData" localSheetId="31" hidden="1">'27'!$DL$2:$DO$3</definedName>
    <definedName name="Z_DB795FCD_0BC4_40A8_B6F1_5EB1018349C7_.wvu.FilterData" localSheetId="32" hidden="1">'28'!$DL$2:$DO$3</definedName>
    <definedName name="Z_DB795FCD_0BC4_40A8_B6F1_5EB1018349C7_.wvu.FilterData" localSheetId="33" hidden="1">'29'!$DL$2:$DO$3</definedName>
    <definedName name="Z_DB795FCD_0BC4_40A8_B6F1_5EB1018349C7_.wvu.FilterData" localSheetId="7" hidden="1">'3'!$DL$2:$DO$3</definedName>
    <definedName name="Z_DB795FCD_0BC4_40A8_B6F1_5EB1018349C7_.wvu.FilterData" localSheetId="34" hidden="1">'30'!$DL$2:$DO$3</definedName>
    <definedName name="Z_DB795FCD_0BC4_40A8_B6F1_5EB1018349C7_.wvu.FilterData" localSheetId="35" hidden="1">'31'!$DL$2:$DO$3</definedName>
    <definedName name="Z_DB795FCD_0BC4_40A8_B6F1_5EB1018349C7_.wvu.FilterData" localSheetId="8" hidden="1">'4'!$DL$2:$DO$3</definedName>
    <definedName name="Z_DB795FCD_0BC4_40A8_B6F1_5EB1018349C7_.wvu.FilterData" localSheetId="9" hidden="1">'5'!$DL$2:$DO$3</definedName>
    <definedName name="Z_DB795FCD_0BC4_40A8_B6F1_5EB1018349C7_.wvu.FilterData" localSheetId="10" hidden="1">'6'!$DL$2:$DO$3</definedName>
    <definedName name="Z_DB795FCD_0BC4_40A8_B6F1_5EB1018349C7_.wvu.FilterData" localSheetId="11" hidden="1">'7'!$DL$2:$DO$3</definedName>
    <definedName name="Z_DB795FCD_0BC4_40A8_B6F1_5EB1018349C7_.wvu.FilterData" localSheetId="12" hidden="1">'8'!$DL$2:$DO$3</definedName>
    <definedName name="Z_DB795FCD_0BC4_40A8_B6F1_5EB1018349C7_.wvu.FilterData" localSheetId="13" hidden="1">'9'!$DL$2:$DO$3</definedName>
    <definedName name="Z_DB9162B6_68FB_4899_88CA_25116DFEB9BE_.wvu.FilterData" localSheetId="19" hidden="1">'15'!$DL$2:$DO$3</definedName>
    <definedName name="Z_DB9162B6_68FB_4899_88CA_25116DFEB9BE_.wvu.FilterData" localSheetId="20" hidden="1">'16'!$DL$2:$DO$3</definedName>
    <definedName name="Z_DBD30969_0614_4C75_B2D9_9F0D4F437507_.wvu.FilterData" localSheetId="34" hidden="1">'30'!$DL$2:$DO$3</definedName>
    <definedName name="Z_DBFA52AB_6E51_4840_B76B_ECF8F58BDC19_.wvu.FilterData" localSheetId="15" hidden="1">'11'!$DL$2:$DO$3</definedName>
    <definedName name="Z_DC0A7106_83A8_4DB4_BADB_6FB2B1EDAFCE_.wvu.FilterData" localSheetId="32" hidden="1">'28'!$DL$2:$DO$3</definedName>
    <definedName name="Z_DC0A7106_83A8_4DB4_BADB_6FB2B1EDAFCE_.wvu.FilterData" localSheetId="33" hidden="1">'29'!$DL$2:$DO$3</definedName>
    <definedName name="Z_DC16AE0B_C36A_4E79_B33D_5F24C8F9AD50_.wvu.FilterData" localSheetId="29" hidden="1">'25'!$DL$2:$DO$3</definedName>
    <definedName name="Z_DC210810_76D1_4E26_80C9_590FF6536368_.wvu.FilterData" localSheetId="32" hidden="1">'28'!$DL$2:$DO$3</definedName>
    <definedName name="Z_DC2E7A6D_0469_42DB_894D_AC688817B618_.wvu.FilterData" localSheetId="7" hidden="1">'3'!$DL$2:$DO$3</definedName>
    <definedName name="Z_DC48AC7A_C320_4F99_9164_03243647D035_.wvu.FilterData" localSheetId="28" hidden="1">'24'!$DL$2:$DO$3</definedName>
    <definedName name="Z_DC87C22F_C758_4128_8782_12A665620759_.wvu.FilterData" localSheetId="25" hidden="1">'21'!$DL$2:$DO$3</definedName>
    <definedName name="Z_DC87C22F_C758_4128_8782_12A665620759_.wvu.FilterData" localSheetId="26" hidden="1">'22'!$DL$2:$DO$3</definedName>
    <definedName name="Z_DCECEEA7_75BC_44D4_BF4B_BC9739172991_.wvu.FilterData" localSheetId="14" hidden="1">'10'!$DL$2:$DO$3</definedName>
    <definedName name="Z_DCECEEA7_75BC_44D4_BF4B_BC9739172991_.wvu.FilterData" localSheetId="13" hidden="1">'9'!$DL$2:$DO$3</definedName>
    <definedName name="Z_DCF29D2F_2FA6_405D_A434_2A009835D36D_.wvu.FilterData" localSheetId="23" hidden="1">'19'!$DL$2:$DO$3</definedName>
    <definedName name="Z_DD0A141C_D122_4153_9D1F_666F5F710ED5_.wvu.FilterData" localSheetId="32" hidden="1">'28'!$DL$2:$DO$3</definedName>
    <definedName name="Z_DD34D0F9_8700_4A3D_8420_C312F76F8E76_.wvu.FilterData" localSheetId="10" hidden="1">'6'!$DL$2:$DO$3</definedName>
    <definedName name="Z_DD7A6DE9_8E0A_490A_B539_DE74D63EB1F5_.wvu.FilterData" localSheetId="19" hidden="1">'15'!$DL$2:$DO$3</definedName>
    <definedName name="Z_DD85723F_5927_452B_A4E7_98403D03EEDA_.wvu.FilterData" localSheetId="17" hidden="1">'13'!$DL$2:$DO$3</definedName>
    <definedName name="Z_DDE23C0E_02EB_4525_A37C_A3BC63F27E5D_.wvu.FilterData" localSheetId="21" hidden="1">'17'!$DL$2:$DO$3</definedName>
    <definedName name="Z_DE1D5C46_8851_4D8E_BB8F_74925EF7C5AE_.wvu.FilterData" localSheetId="13" hidden="1">'9'!$DL$2:$DO$3</definedName>
    <definedName name="Z_DE223A70_A1D3_4AA3_A2C2_6BD9540EFFD9_.wvu.FilterData" localSheetId="12" hidden="1">'8'!$DL$2:$DO$3</definedName>
    <definedName name="Z_DE29B3F0_5CA0_4544_9A0C_A0453121DEFD_.wvu.FilterData" localSheetId="11" hidden="1">'7'!$DL$2:$DO$3</definedName>
    <definedName name="Z_DE2C06B4_9F06_45C6_8E4F_559CF40CE31B_.wvu.FilterData" localSheetId="18" hidden="1">'14'!$DL$2:$DO$3</definedName>
    <definedName name="Z_DE45EA01_80E4_494C_8485_0083E6139A43_.wvu.FilterData" localSheetId="12" hidden="1">'8'!$DL$2:$DO$3</definedName>
    <definedName name="Z_DE45EA01_80E4_494C_8485_0083E6139A43_.wvu.FilterData" localSheetId="13" hidden="1">'9'!$DL$2:$DO$3</definedName>
    <definedName name="Z_DE54A241_DD86_4902_858A_5BF6651D09E4_.wvu.FilterData" localSheetId="27" hidden="1">'23'!$DL$2:$DO$3</definedName>
    <definedName name="Z_DE54A241_DD86_4902_858A_5BF6651D09E4_.wvu.FilterData" localSheetId="28" hidden="1">'24'!$DL$2:$DO$3</definedName>
    <definedName name="Z_DE6D5F5C_8C86_4871_91BB_531DB9A87C9A_.wvu.FilterData" localSheetId="22" hidden="1">'18'!$DL$2:$DO$3</definedName>
    <definedName name="Z_DE75B5FD_17DE_4A05_94DD_493F7FBB5377_.wvu.FilterData" localSheetId="26" hidden="1">'22'!$DL$2:$DO$3</definedName>
    <definedName name="Z_DE861FF6_CBD8_4A8C_AA04_B2437F97065F_.wvu.FilterData" localSheetId="7" hidden="1">'3'!$DL$2:$DO$3</definedName>
    <definedName name="Z_DE861FF6_CBD8_4A8C_AA04_B2437F97065F_.wvu.FilterData" localSheetId="8" hidden="1">'4'!$DL$2:$DO$3</definedName>
    <definedName name="Z_DEABFFD3_CC0A_4EE4_9D8C_27CB135BF9BC_.wvu.FilterData" localSheetId="7" hidden="1">'3'!$DL$2:$DO$3</definedName>
    <definedName name="Z_DEAFF9E0_9F86_4DDB_B7B4_8F5F70B22D92_.wvu.FilterData" localSheetId="25" hidden="1">'21'!$DL$2:$DO$3</definedName>
    <definedName name="Z_DECC9749_20EA_44F4_891A_1CF36EF191FB_.wvu.FilterData" localSheetId="14" hidden="1">'10'!$DL$2:$DO$3</definedName>
    <definedName name="Z_DEF0FBE5_6840_4297_A1F5_51E05CE9A2CA_.wvu.FilterData" localSheetId="34" hidden="1">'30'!$DL$2:$DO$3</definedName>
    <definedName name="Z_DEFAF38F_B713_4A04_B629_748A058418D6_.wvu.FilterData" localSheetId="6" hidden="1">'2'!$DL$2:$DO$3</definedName>
    <definedName name="Z_DF3568C1_CAB0_43E7_8513_3FDA50621C79_.wvu.FilterData" localSheetId="22" hidden="1">'18'!$DL$2:$DO$3</definedName>
    <definedName name="Z_DF36C340_04E7_4046_ADE3_E3B558337E7E_.wvu.FilterData" localSheetId="11" hidden="1">'7'!$DL$2:$DO$3</definedName>
    <definedName name="Z_DF4EED45_354C_4841_AD85_BBE1DE56B2DD_.wvu.FilterData" localSheetId="16" hidden="1">'12'!$DL$2:$DO$3</definedName>
    <definedName name="Z_DF4EED45_354C_4841_AD85_BBE1DE56B2DD_.wvu.FilterData" localSheetId="17" hidden="1">'13'!$DL$2:$DO$3</definedName>
    <definedName name="Z_DF5C0D9A_D068_4667_A909_A0A773A68C76_.wvu.FilterData" localSheetId="22" hidden="1">'18'!$DL$2:$DO$3</definedName>
    <definedName name="Z_DF7B91A1_7B76_46B0_AD7A_DC700062A039_.wvu.FilterData" localSheetId="18" hidden="1">'14'!$DL$2:$DO$3</definedName>
    <definedName name="Z_DF7B91A1_7B76_46B0_AD7A_DC700062A039_.wvu.FilterData" localSheetId="19" hidden="1">'15'!$DL$2:$DO$3</definedName>
    <definedName name="Z_DF7B91A1_7B76_46B0_AD7A_DC700062A039_.wvu.FilterData" localSheetId="20" hidden="1">'16'!$DL$2:$DO$3</definedName>
    <definedName name="Z_DF7B91A1_7B76_46B0_AD7A_DC700062A039_.wvu.FilterData" localSheetId="21" hidden="1">'17'!$DL$2:$DO$3</definedName>
    <definedName name="Z_DF7B91A1_7B76_46B0_AD7A_DC700062A039_.wvu.FilterData" localSheetId="22" hidden="1">'18'!$DL$2:$DO$3</definedName>
    <definedName name="Z_DF7B91A1_7B76_46B0_AD7A_DC700062A039_.wvu.FilterData" localSheetId="23" hidden="1">'19'!$DL$2:$DO$3</definedName>
    <definedName name="Z_DF7B91A1_7B76_46B0_AD7A_DC700062A039_.wvu.FilterData" localSheetId="24" hidden="1">'20'!$DL$2:$DO$3</definedName>
    <definedName name="Z_DF7B91A1_7B76_46B0_AD7A_DC700062A039_.wvu.FilterData" localSheetId="25" hidden="1">'21'!$DL$2:$DO$3</definedName>
    <definedName name="Z_DF7B91A1_7B76_46B0_AD7A_DC700062A039_.wvu.FilterData" localSheetId="26" hidden="1">'22'!$DL$2:$DO$3</definedName>
    <definedName name="Z_DF7B91A1_7B76_46B0_AD7A_DC700062A039_.wvu.FilterData" localSheetId="27" hidden="1">'23'!$DL$2:$DO$3</definedName>
    <definedName name="Z_DF7B91A1_7B76_46B0_AD7A_DC700062A039_.wvu.FilterData" localSheetId="28" hidden="1">'24'!$DL$2:$DO$3</definedName>
    <definedName name="Z_DF7B91A1_7B76_46B0_AD7A_DC700062A039_.wvu.FilterData" localSheetId="29" hidden="1">'25'!$DL$2:$DO$3</definedName>
    <definedName name="Z_DF7B91A1_7B76_46B0_AD7A_DC700062A039_.wvu.FilterData" localSheetId="30" hidden="1">'26'!$DL$2:$DO$3</definedName>
    <definedName name="Z_DF7B91A1_7B76_46B0_AD7A_DC700062A039_.wvu.FilterData" localSheetId="31" hidden="1">'27'!$DL$2:$DO$3</definedName>
    <definedName name="Z_DF7B91A1_7B76_46B0_AD7A_DC700062A039_.wvu.FilterData" localSheetId="32" hidden="1">'28'!$DL$2:$DO$3</definedName>
    <definedName name="Z_DF7B91A1_7B76_46B0_AD7A_DC700062A039_.wvu.FilterData" localSheetId="33" hidden="1">'29'!$DL$2:$DO$3</definedName>
    <definedName name="Z_DF7B91A1_7B76_46B0_AD7A_DC700062A039_.wvu.FilterData" localSheetId="34" hidden="1">'30'!$DL$2:$DO$3</definedName>
    <definedName name="Z_DF7B91A1_7B76_46B0_AD7A_DC700062A039_.wvu.FilterData" localSheetId="35" hidden="1">'31'!$DL$2:$DO$3</definedName>
    <definedName name="Z_DFAEB8E1_D833_480D_B9FA_59A598265C3D_.wvu.FilterData" localSheetId="26" hidden="1">'22'!$DL$2:$DO$3</definedName>
    <definedName name="Z_DFB65085_BD4A_4F5E_A666_060F367E9F99_.wvu.FilterData" localSheetId="26" hidden="1">'22'!$DL$2:$DO$3</definedName>
    <definedName name="Z_DFBE4A4A_92A5_4396_9CE5_B2C1FC482B31_.wvu.FilterData" localSheetId="5" hidden="1">'1'!$DL$2:$DO$3</definedName>
    <definedName name="Z_DFF86239_8159_4944_B757_3CD801A982B0_.wvu.FilterData" localSheetId="20" hidden="1">'16'!$DL$2:$DO$3</definedName>
    <definedName name="Z_E032FD53_AC2F_415C_951D_E8F43D02CAB6_.wvu.FilterData" localSheetId="32" hidden="1">'28'!$DL$2:$DO$3</definedName>
    <definedName name="Z_E07F24E8_3310_4C59_AE28_2418F1E4C3B3_.wvu.FilterData" localSheetId="5" hidden="1">'1'!$DL$2:$DO$3</definedName>
    <definedName name="Z_E0B75D71_A19B_4D84_930E_2EFFC9EFD2A4_.wvu.FilterData" localSheetId="16" hidden="1">'12'!$DL$2:$DO$3</definedName>
    <definedName name="Z_E0B75D71_A19B_4D84_930E_2EFFC9EFD2A4_.wvu.FilterData" localSheetId="17" hidden="1">'13'!$DL$2:$DO$3</definedName>
    <definedName name="Z_E0C19D68_E0FD_4AE8_9C97_AA627E623B23_.wvu.FilterData" localSheetId="15" hidden="1">'11'!$DL$2:$DO$3</definedName>
    <definedName name="Z_E0C5609C_E9AB_4D20_A62D_CF192ABADA42_.wvu.FilterData" localSheetId="13" hidden="1">'9'!$DL$2:$DO$3</definedName>
    <definedName name="Z_E0CBAA2B_07D3_4DBB_9997_6692A5538721_.wvu.FilterData" localSheetId="25" hidden="1">'21'!$DL$2:$DO$3</definedName>
    <definedName name="Z_E0E0BF30_6D59_4C8A_BEC7_0B837A92FA52_.wvu.FilterData" localSheetId="28" hidden="1">'24'!$DL$2:$DO$3</definedName>
    <definedName name="Z_E0E0BF30_6D59_4C8A_BEC7_0B837A92FA52_.wvu.FilterData" localSheetId="29" hidden="1">'25'!$DL$2:$DO$3</definedName>
    <definedName name="Z_E0F70CB1_1529_4B81_88C8_5BD43D0D2579_.wvu.FilterData" localSheetId="25" hidden="1">'21'!$DL$2:$DO$3</definedName>
    <definedName name="Z_E10AEB47_231B_4D05_B3F0_7C454B2D1E68_.wvu.FilterData" localSheetId="6" hidden="1">'2'!$DL$2:$DO$3</definedName>
    <definedName name="Z_E14F2AA3_AF57_45CB_9DE5_F668339CC7C5_.wvu.FilterData" localSheetId="23" hidden="1">'19'!$DL$2:$DO$3</definedName>
    <definedName name="Z_E18A741F_3F31_42B0_A0F4_9CDD3B1B34F9_.wvu.FilterData" localSheetId="20" hidden="1">'16'!$DL$2:$DO$3</definedName>
    <definedName name="Z_E1D7D395_80E9_4AD9_9B12_6D010F0BBEEA_.wvu.FilterData" localSheetId="28" hidden="1">'24'!$DL$2:$DO$3</definedName>
    <definedName name="Z_E1DD17F3_A1D7_4434_B188_04070ABC0963_.wvu.FilterData" localSheetId="12" hidden="1">'8'!$DL$2:$DO$3</definedName>
    <definedName name="Z_E203AE42_A77A_470A_BEC1_EA03420C025E_.wvu.FilterData" localSheetId="5" hidden="1">'1'!$DL$2:$DO$3</definedName>
    <definedName name="Z_E203AE42_A77A_470A_BEC1_EA03420C025E_.wvu.FilterData" localSheetId="6" hidden="1">'2'!$DL$2:$DO$3</definedName>
    <definedName name="Z_E203AE42_A77A_470A_BEC1_EA03420C025E_.wvu.FilterData" localSheetId="7" hidden="1">'3'!$DL$2:$DO$3</definedName>
    <definedName name="Z_E2464B15_63D2_461E_81AE_07E27E6C1DD3_.wvu.FilterData" localSheetId="33" hidden="1">'29'!$DL$2:$DO$3</definedName>
    <definedName name="Z_E261E8B7_1205_41AB_88A4_88F026E03C99_.wvu.FilterData" localSheetId="20" hidden="1">'16'!$DL$2:$DO$3</definedName>
    <definedName name="Z_E28ED31A_6AD5_4647_844C_A519285D4A08_.wvu.FilterData" localSheetId="21" hidden="1">'17'!$DL$2:$DO$3</definedName>
    <definedName name="Z_E28ED31A_6AD5_4647_844C_A519285D4A08_.wvu.FilterData" localSheetId="22" hidden="1">'18'!$DL$2:$DO$3</definedName>
    <definedName name="Z_E29BFA8D_9527_401A_8DF7_7E073CD6F78D_.wvu.FilterData" localSheetId="16" hidden="1">'12'!$DL$2:$DO$3</definedName>
    <definedName name="Z_E2D9776C_C0AE_4901_87B3_0C1EE66EC24F_.wvu.FilterData" localSheetId="26" hidden="1">'22'!$DL$2:$DO$3</definedName>
    <definedName name="Z_E2E7180D_96B7_454C_A785_463A1A7AB382_.wvu.FilterData" localSheetId="23" hidden="1">'19'!$DL$2:$DO$3</definedName>
    <definedName name="Z_E3513AB6_A990_4E25_A204_490D4C7357C5_.wvu.FilterData" localSheetId="28" hidden="1">'24'!$DL$2:$DO$3</definedName>
    <definedName name="Z_E365F088_B712_4052_87A0_0C2874089094_.wvu.FilterData" localSheetId="16" hidden="1">'12'!$DL$2:$DO$3</definedName>
    <definedName name="Z_E388EE0F_774F_4BC5_A2F3_3EA738664484_.wvu.FilterData" localSheetId="25" hidden="1">'21'!$DL$2:$DO$3</definedName>
    <definedName name="Z_E3A2728D_EFF6_455B_B7C0_BC38E38AD3F7_.wvu.FilterData" localSheetId="5" hidden="1">'1'!$DL$2:$DO$3</definedName>
    <definedName name="Z_E3A2728D_EFF6_455B_B7C0_BC38E38AD3F7_.wvu.FilterData" localSheetId="14" hidden="1">'10'!$DL$2:$DO$3</definedName>
    <definedName name="Z_E3A2728D_EFF6_455B_B7C0_BC38E38AD3F7_.wvu.FilterData" localSheetId="15" hidden="1">'11'!$DL$2:$DO$3</definedName>
    <definedName name="Z_E3A2728D_EFF6_455B_B7C0_BC38E38AD3F7_.wvu.FilterData" localSheetId="16" hidden="1">'12'!$DL$2:$DO$3</definedName>
    <definedName name="Z_E3A2728D_EFF6_455B_B7C0_BC38E38AD3F7_.wvu.FilterData" localSheetId="17" hidden="1">'13'!$DL$2:$DO$3</definedName>
    <definedName name="Z_E3A2728D_EFF6_455B_B7C0_BC38E38AD3F7_.wvu.FilterData" localSheetId="18" hidden="1">'14'!$DL$2:$DO$3</definedName>
    <definedName name="Z_E3A2728D_EFF6_455B_B7C0_BC38E38AD3F7_.wvu.FilterData" localSheetId="19" hidden="1">'15'!$DL$2:$DO$3</definedName>
    <definedName name="Z_E3A2728D_EFF6_455B_B7C0_BC38E38AD3F7_.wvu.FilterData" localSheetId="20" hidden="1">'16'!$DL$2:$DO$3</definedName>
    <definedName name="Z_E3A2728D_EFF6_455B_B7C0_BC38E38AD3F7_.wvu.FilterData" localSheetId="21" hidden="1">'17'!$DL$2:$DO$3</definedName>
    <definedName name="Z_E3A2728D_EFF6_455B_B7C0_BC38E38AD3F7_.wvu.FilterData" localSheetId="22" hidden="1">'18'!$DL$2:$DO$3</definedName>
    <definedName name="Z_E3A2728D_EFF6_455B_B7C0_BC38E38AD3F7_.wvu.FilterData" localSheetId="23" hidden="1">'19'!$DL$2:$DO$3</definedName>
    <definedName name="Z_E3A2728D_EFF6_455B_B7C0_BC38E38AD3F7_.wvu.FilterData" localSheetId="6" hidden="1">'2'!$DL$2:$DO$3</definedName>
    <definedName name="Z_E3A2728D_EFF6_455B_B7C0_BC38E38AD3F7_.wvu.FilterData" localSheetId="24" hidden="1">'20'!$DL$2:$DO$3</definedName>
    <definedName name="Z_E3A2728D_EFF6_455B_B7C0_BC38E38AD3F7_.wvu.FilterData" localSheetId="25" hidden="1">'21'!$DL$2:$DO$3</definedName>
    <definedName name="Z_E3A2728D_EFF6_455B_B7C0_BC38E38AD3F7_.wvu.FilterData" localSheetId="26" hidden="1">'22'!$DL$2:$DO$3</definedName>
    <definedName name="Z_E3A2728D_EFF6_455B_B7C0_BC38E38AD3F7_.wvu.FilterData" localSheetId="27" hidden="1">'23'!$DL$2:$DO$3</definedName>
    <definedName name="Z_E3A2728D_EFF6_455B_B7C0_BC38E38AD3F7_.wvu.FilterData" localSheetId="28" hidden="1">'24'!$DL$2:$DO$3</definedName>
    <definedName name="Z_E3A2728D_EFF6_455B_B7C0_BC38E38AD3F7_.wvu.FilterData" localSheetId="29" hidden="1">'25'!$DL$2:$DO$3</definedName>
    <definedName name="Z_E3A2728D_EFF6_455B_B7C0_BC38E38AD3F7_.wvu.FilterData" localSheetId="30" hidden="1">'26'!$DL$2:$DO$3</definedName>
    <definedName name="Z_E3A2728D_EFF6_455B_B7C0_BC38E38AD3F7_.wvu.FilterData" localSheetId="31" hidden="1">'27'!$DL$2:$DO$3</definedName>
    <definedName name="Z_E3A2728D_EFF6_455B_B7C0_BC38E38AD3F7_.wvu.FilterData" localSheetId="32" hidden="1">'28'!$DL$2:$DO$3</definedName>
    <definedName name="Z_E3A2728D_EFF6_455B_B7C0_BC38E38AD3F7_.wvu.FilterData" localSheetId="33" hidden="1">'29'!$DL$2:$DO$3</definedName>
    <definedName name="Z_E3A2728D_EFF6_455B_B7C0_BC38E38AD3F7_.wvu.FilterData" localSheetId="7" hidden="1">'3'!$DL$2:$DO$3</definedName>
    <definedName name="Z_E3A2728D_EFF6_455B_B7C0_BC38E38AD3F7_.wvu.FilterData" localSheetId="34" hidden="1">'30'!$DL$2:$DO$3</definedName>
    <definedName name="Z_E3A2728D_EFF6_455B_B7C0_BC38E38AD3F7_.wvu.FilterData" localSheetId="35" hidden="1">'31'!$DL$2:$DO$3</definedName>
    <definedName name="Z_E3A2728D_EFF6_455B_B7C0_BC38E38AD3F7_.wvu.FilterData" localSheetId="8" hidden="1">'4'!$DL$2:$DO$3</definedName>
    <definedName name="Z_E3A2728D_EFF6_455B_B7C0_BC38E38AD3F7_.wvu.FilterData" localSheetId="9" hidden="1">'5'!$DL$2:$DO$3</definedName>
    <definedName name="Z_E3A2728D_EFF6_455B_B7C0_BC38E38AD3F7_.wvu.FilterData" localSheetId="10" hidden="1">'6'!$DL$2:$DO$3</definedName>
    <definedName name="Z_E3A2728D_EFF6_455B_B7C0_BC38E38AD3F7_.wvu.FilterData" localSheetId="11" hidden="1">'7'!$DL$2:$DO$3</definedName>
    <definedName name="Z_E3A2728D_EFF6_455B_B7C0_BC38E38AD3F7_.wvu.FilterData" localSheetId="12" hidden="1">'8'!$DL$2:$DO$3</definedName>
    <definedName name="Z_E3A2728D_EFF6_455B_B7C0_BC38E38AD3F7_.wvu.FilterData" localSheetId="13" hidden="1">'9'!$DL$2:$DO$3</definedName>
    <definedName name="Z_E3A2728D_EFF6_455B_B7C0_BC38E38AD3F7_.wvu.PrintArea" localSheetId="68" hidden="1">' CT (3)'!$A$1:$I$46</definedName>
    <definedName name="Z_E3A2728D_EFF6_455B_B7C0_BC38E38AD3F7_.wvu.PrintArea" localSheetId="5" hidden="1">'1'!$A$1:$DL$36</definedName>
    <definedName name="Z_E3A2728D_EFF6_455B_B7C0_BC38E38AD3F7_.wvu.PrintArea" localSheetId="14" hidden="1">'10'!$A$1:$DL$36</definedName>
    <definedName name="Z_E3A2728D_EFF6_455B_B7C0_BC38E38AD3F7_.wvu.PrintArea" localSheetId="15" hidden="1">'11'!$A$1:$DL$36</definedName>
    <definedName name="Z_E3A2728D_EFF6_455B_B7C0_BC38E38AD3F7_.wvu.PrintArea" localSheetId="16" hidden="1">'12'!$A$1:$DL$36</definedName>
    <definedName name="Z_E3A2728D_EFF6_455B_B7C0_BC38E38AD3F7_.wvu.PrintArea" localSheetId="17" hidden="1">'13'!$A$1:$DL$36</definedName>
    <definedName name="Z_E3A2728D_EFF6_455B_B7C0_BC38E38AD3F7_.wvu.PrintArea" localSheetId="18" hidden="1">'14'!$A$1:$DL$36</definedName>
    <definedName name="Z_E3A2728D_EFF6_455B_B7C0_BC38E38AD3F7_.wvu.PrintArea" localSheetId="19" hidden="1">'15'!$A$1:$DL$36</definedName>
    <definedName name="Z_E3A2728D_EFF6_455B_B7C0_BC38E38AD3F7_.wvu.PrintArea" localSheetId="20" hidden="1">'16'!$A$1:$DL$36</definedName>
    <definedName name="Z_E3A2728D_EFF6_455B_B7C0_BC38E38AD3F7_.wvu.PrintArea" localSheetId="21" hidden="1">'17'!$A$1:$DL$36</definedName>
    <definedName name="Z_E3A2728D_EFF6_455B_B7C0_BC38E38AD3F7_.wvu.PrintArea" localSheetId="22" hidden="1">'18'!$A$1:$DL$36</definedName>
    <definedName name="Z_E3A2728D_EFF6_455B_B7C0_BC38E38AD3F7_.wvu.PrintArea" localSheetId="23" hidden="1">'19'!$A$1:$DL$36</definedName>
    <definedName name="Z_E3A2728D_EFF6_455B_B7C0_BC38E38AD3F7_.wvu.PrintArea" localSheetId="6" hidden="1">'2'!$A$1:$DL$36</definedName>
    <definedName name="Z_E3A2728D_EFF6_455B_B7C0_BC38E38AD3F7_.wvu.PrintArea" localSheetId="24" hidden="1">'20'!$A$1:$DL$36</definedName>
    <definedName name="Z_E3A2728D_EFF6_455B_B7C0_BC38E38AD3F7_.wvu.PrintArea" localSheetId="25" hidden="1">'21'!$A$1:$DL$36</definedName>
    <definedName name="Z_E3A2728D_EFF6_455B_B7C0_BC38E38AD3F7_.wvu.PrintArea" localSheetId="26" hidden="1">'22'!$A$1:$DL$36</definedName>
    <definedName name="Z_E3A2728D_EFF6_455B_B7C0_BC38E38AD3F7_.wvu.PrintArea" localSheetId="27" hidden="1">'23'!$A$1:$DL$36</definedName>
    <definedName name="Z_E3A2728D_EFF6_455B_B7C0_BC38E38AD3F7_.wvu.PrintArea" localSheetId="28" hidden="1">'24'!$A$1:$DL$36</definedName>
    <definedName name="Z_E3A2728D_EFF6_455B_B7C0_BC38E38AD3F7_.wvu.PrintArea" localSheetId="29" hidden="1">'25'!$A$1:$DL$36</definedName>
    <definedName name="Z_E3A2728D_EFF6_455B_B7C0_BC38E38AD3F7_.wvu.PrintArea" localSheetId="30" hidden="1">'26'!$A$1:$DL$36</definedName>
    <definedName name="Z_E3A2728D_EFF6_455B_B7C0_BC38E38AD3F7_.wvu.PrintArea" localSheetId="31" hidden="1">'27'!$A$1:$DL$36</definedName>
    <definedName name="Z_E3A2728D_EFF6_455B_B7C0_BC38E38AD3F7_.wvu.PrintArea" localSheetId="32" hidden="1">'28'!$A$1:$DL$36</definedName>
    <definedName name="Z_E3A2728D_EFF6_455B_B7C0_BC38E38AD3F7_.wvu.PrintArea" localSheetId="33" hidden="1">'29'!$A$1:$DL$36</definedName>
    <definedName name="Z_E3A2728D_EFF6_455B_B7C0_BC38E38AD3F7_.wvu.PrintArea" localSheetId="7" hidden="1">'3'!$A$1:$DL$36</definedName>
    <definedName name="Z_E3A2728D_EFF6_455B_B7C0_BC38E38AD3F7_.wvu.PrintArea" localSheetId="34" hidden="1">'30'!$A$1:$DL$36</definedName>
    <definedName name="Z_E3A2728D_EFF6_455B_B7C0_BC38E38AD3F7_.wvu.PrintArea" localSheetId="35" hidden="1">'31'!$A$1:$DL$36</definedName>
    <definedName name="Z_E3A2728D_EFF6_455B_B7C0_BC38E38AD3F7_.wvu.PrintArea" localSheetId="8" hidden="1">'4'!$A$1:$DL$36</definedName>
    <definedName name="Z_E3A2728D_EFF6_455B_B7C0_BC38E38AD3F7_.wvu.PrintArea" localSheetId="9" hidden="1">'5'!$A$1:$DU$36</definedName>
    <definedName name="Z_E3A2728D_EFF6_455B_B7C0_BC38E38AD3F7_.wvu.PrintArea" localSheetId="10" hidden="1">'6'!$A$1:$DL$36</definedName>
    <definedName name="Z_E3A2728D_EFF6_455B_B7C0_BC38E38AD3F7_.wvu.PrintArea" localSheetId="11" hidden="1">'7'!$A$1:$DL$36</definedName>
    <definedName name="Z_E3A2728D_EFF6_455B_B7C0_BC38E38AD3F7_.wvu.PrintArea" localSheetId="12" hidden="1">'8'!$A$1:$DL$36</definedName>
    <definedName name="Z_E3A2728D_EFF6_455B_B7C0_BC38E38AD3F7_.wvu.PrintArea" localSheetId="13" hidden="1">'9'!$A$1:$DL$36</definedName>
    <definedName name="Z_E3A2728D_EFF6_455B_B7C0_BC38E38AD3F7_.wvu.PrintArea" localSheetId="75" hidden="1">Bacteria!$A$1:$U$21</definedName>
    <definedName name="Z_E3A2728D_EFF6_455B_B7C0_BC38E38AD3F7_.wvu.PrintArea" localSheetId="39" hidden="1">'BW 1'!$A$1:$K$46</definedName>
    <definedName name="Z_E3A2728D_EFF6_455B_B7C0_BC38E38AD3F7_.wvu.PrintArea" localSheetId="48" hidden="1">'BW 10'!$A$1:$K$46</definedName>
    <definedName name="Z_E3A2728D_EFF6_455B_B7C0_BC38E38AD3F7_.wvu.PrintArea" localSheetId="49" hidden="1">'BW 11'!$A$1:$K$46</definedName>
    <definedName name="Z_E3A2728D_EFF6_455B_B7C0_BC38E38AD3F7_.wvu.PrintArea" localSheetId="50" hidden="1">'BW 12'!$A$1:$K$46</definedName>
    <definedName name="Z_E3A2728D_EFF6_455B_B7C0_BC38E38AD3F7_.wvu.PrintArea" localSheetId="40" hidden="1">'BW 2'!$A$1:$K$46</definedName>
    <definedName name="Z_E3A2728D_EFF6_455B_B7C0_BC38E38AD3F7_.wvu.PrintArea" localSheetId="41" hidden="1">'BW 3'!$A$1:$K$46</definedName>
    <definedName name="Z_E3A2728D_EFF6_455B_B7C0_BC38E38AD3F7_.wvu.PrintArea" localSheetId="42" hidden="1">'BW 4'!$A$1:$K$46</definedName>
    <definedName name="Z_E3A2728D_EFF6_455B_B7C0_BC38E38AD3F7_.wvu.PrintArea" localSheetId="43" hidden="1">'BW 5'!$A$1:$K$46</definedName>
    <definedName name="Z_E3A2728D_EFF6_455B_B7C0_BC38E38AD3F7_.wvu.PrintArea" localSheetId="44" hidden="1">'BW 6'!$A$1:$K$46</definedName>
    <definedName name="Z_E3A2728D_EFF6_455B_B7C0_BC38E38AD3F7_.wvu.PrintArea" localSheetId="45" hidden="1">'BW 7'!$A$1:$K$46</definedName>
    <definedName name="Z_E3A2728D_EFF6_455B_B7C0_BC38E38AD3F7_.wvu.PrintArea" localSheetId="46" hidden="1">'BW 8'!$A$1:$K$46</definedName>
    <definedName name="Z_E3A2728D_EFF6_455B_B7C0_BC38E38AD3F7_.wvu.PrintArea" localSheetId="47" hidden="1">'BW 9'!$A$1:$K$46</definedName>
    <definedName name="Z_E3A2728D_EFF6_455B_B7C0_BC38E38AD3F7_.wvu.PrintArea" localSheetId="3" hidden="1">'CHEM 1'!$A$1:$T$46</definedName>
    <definedName name="Z_E3A2728D_EFF6_455B_B7C0_BC38E38AD3F7_.wvu.PrintArea" localSheetId="59" hidden="1">'Chem Dose'!$A$1:$O$52</definedName>
    <definedName name="Z_E3A2728D_EFF6_455B_B7C0_BC38E38AD3F7_.wvu.PrintArea" localSheetId="58" hidden="1">'Chems lbs'!$A$1:$O$52</definedName>
    <definedName name="Z_E3A2728D_EFF6_455B_B7C0_BC38E38AD3F7_.wvu.PrintArea" localSheetId="72" hidden="1">Chloramine!$A$1:$H$44</definedName>
    <definedName name="Z_E3A2728D_EFF6_455B_B7C0_BC38E38AD3F7_.wvu.PrintArea" localSheetId="66" hidden="1">'CT  (1)'!$A$1:$I$46</definedName>
    <definedName name="Z_E3A2728D_EFF6_455B_B7C0_BC38E38AD3F7_.wvu.PrintArea" localSheetId="67" hidden="1">'CT  (2)'!$A$1:$I$46</definedName>
    <definedName name="Z_E3A2728D_EFF6_455B_B7C0_BC38E38AD3F7_.wvu.PrintArea" localSheetId="65" hidden="1">'CT Calc '!$A$1:$K$48</definedName>
    <definedName name="Z_E3A2728D_EFF6_455B_B7C0_BC38E38AD3F7_.wvu.PrintArea" localSheetId="71" hidden="1">Distribution!$A$1:$G$47</definedName>
    <definedName name="Z_E3A2728D_EFF6_455B_B7C0_BC38E38AD3F7_.wvu.PrintArea" localSheetId="56" hidden="1">Finished!$A$1:$K$47</definedName>
    <definedName name="Z_E3A2728D_EFF6_455B_B7C0_BC38E38AD3F7_.wvu.PrintArea" localSheetId="57" hidden="1">Finished2!$A$1:$K$47</definedName>
    <definedName name="Z_E3A2728D_EFF6_455B_B7C0_BC38E38AD3F7_.wvu.PrintArea" localSheetId="54" hidden="1">Flows!$A$1:$I$47</definedName>
    <definedName name="Z_E3A2728D_EFF6_455B_B7C0_BC38E38AD3F7_.wvu.PrintArea" localSheetId="61" hidden="1">'Indiv Filter'!$A$1:$Q$51</definedName>
    <definedName name="Z_E3A2728D_EFF6_455B_B7C0_BC38E38AD3F7_.wvu.PrintArea" localSheetId="62" hidden="1">'Individual Filters'!$A$1:$H$52</definedName>
    <definedName name="Z_E3A2728D_EFF6_455B_B7C0_BC38E38AD3F7_.wvu.PrintArea" localSheetId="80" hidden="1">'LAB '!$A$1:$DL$39</definedName>
    <definedName name="Z_E3A2728D_EFF6_455B_B7C0_BC38E38AD3F7_.wvu.PrintArea" localSheetId="63" hidden="1">'MOR CT'!$A$1:$I$46</definedName>
    <definedName name="Z_E3A2728D_EFF6_455B_B7C0_BC38E38AD3F7_.wvu.PrintArea" localSheetId="1" hidden="1">'PLANT CHECK'!$A$1:$P$63</definedName>
    <definedName name="Z_E3A2728D_EFF6_455B_B7C0_BC38E38AD3F7_.wvu.PrintArea" localSheetId="55" hidden="1">'Raw &amp; Coagulated'!$A$1:$L$48</definedName>
    <definedName name="Z_E3A2728D_EFF6_455B_B7C0_BC38E38AD3F7_.wvu.PrintArea" localSheetId="4" hidden="1">'RUN TIME'!$A$1:$F$40</definedName>
    <definedName name="Z_E3A2728D_EFF6_455B_B7C0_BC38E38AD3F7_.wvu.PrintArea" localSheetId="73" hidden="1">TOC!$A$1:$J$51</definedName>
    <definedName name="Z_E3A2728D_EFF6_455B_B7C0_BC38E38AD3F7_.wvu.PrintArea" localSheetId="53" hidden="1">'Total Flows'!$A$1:$L$51</definedName>
    <definedName name="Z_E3A2728D_EFF6_455B_B7C0_BC38E38AD3F7_.wvu.PrintArea" localSheetId="60" hidden="1">Turbidity!$A$1:$I$51</definedName>
    <definedName name="Z_E3DFEA72_95B3_4250_8B1B_9422F9EA7825_.wvu.FilterData" localSheetId="22" hidden="1">'18'!$DL$2:$DO$3</definedName>
    <definedName name="Z_E40E615B_3339_43F2_86C3_C4D679D3DEB2_.wvu.FilterData" localSheetId="34" hidden="1">'30'!$DL$2:$DO$3</definedName>
    <definedName name="Z_E4135CB4_141A_4161_8422_EEBC25501E53_.wvu.FilterData" localSheetId="27" hidden="1">'23'!$DL$2:$DO$3</definedName>
    <definedName name="Z_E4304FD0_D839_494B_A23B_DC8B661AA5D0_.wvu.FilterData" localSheetId="25" hidden="1">'21'!$DL$2:$DO$3</definedName>
    <definedName name="Z_E43099EC_8AE6_4306_A42F_5C11D7A2A6E9_.wvu.FilterData" localSheetId="16" hidden="1">'12'!$DL$2:$DO$3</definedName>
    <definedName name="Z_E43FBBB4_29AF_4D9A_8224_65D0A3E23F59_.wvu.FilterData" localSheetId="6" hidden="1">'2'!$DL$2:$DO$3</definedName>
    <definedName name="Z_E469B229_0063_4065_AA0C_B0097B43585B_.wvu.FilterData" localSheetId="27" hidden="1">'23'!$DL$2:$DO$3</definedName>
    <definedName name="Z_E4A3F386_5667_4360_8939_9F6CB2155A62_.wvu.FilterData" localSheetId="26" hidden="1">'22'!$DL$2:$DO$3</definedName>
    <definedName name="Z_E4AF2E18_DF21_4C32_A282_ED5C8DC19CFB_.wvu.FilterData" localSheetId="22" hidden="1">'18'!$DL$2:$DO$3</definedName>
    <definedName name="Z_E53C131E_D289_4FF2_AB9D_3F54ED894AFB_.wvu.FilterData" localSheetId="18" hidden="1">'14'!$DL$2:$DO$3</definedName>
    <definedName name="Z_E59118A3_22B7_4C06_9A66_9387139F26F7_.wvu.FilterData" localSheetId="27" hidden="1">'23'!$DL$2:$DO$3</definedName>
    <definedName name="Z_E5EA975B_EB66_4A59_9222_BFCA03F113FC_.wvu.FilterData" localSheetId="28" hidden="1">'24'!$DL$2:$DO$3</definedName>
    <definedName name="Z_E6323A63_63DB_4B28_B962_7C7833659E28_.wvu.FilterData" localSheetId="8" hidden="1">'4'!$DL$2:$DO$3</definedName>
    <definedName name="Z_E64BE09D_9BCB_416B_B289_3D68F0503203_.wvu.FilterData" localSheetId="27" hidden="1">'23'!$DL$2:$DO$3</definedName>
    <definedName name="Z_E64BE09D_9BCB_416B_B289_3D68F0503203_.wvu.FilterData" localSheetId="28" hidden="1">'24'!$DL$2:$DO$3</definedName>
    <definedName name="Z_E6666BBE_F925_4D96_85E3_AB1D403629F9_.wvu.FilterData" localSheetId="18" hidden="1">'14'!$DL$2:$DO$3</definedName>
    <definedName name="Z_E669EE5B_7C9E_4A16_9751_A6FD27170B85_.wvu.FilterData" localSheetId="12" hidden="1">'8'!$DL$2:$DO$3</definedName>
    <definedName name="Z_E669EE5B_7C9E_4A16_9751_A6FD27170B85_.wvu.FilterData" localSheetId="13" hidden="1">'9'!$DL$2:$DO$3</definedName>
    <definedName name="Z_E66CDF35_0BAE_44A4_9210_41DA5587577B_.wvu.FilterData" localSheetId="23" hidden="1">'19'!$DL$2:$DO$3</definedName>
    <definedName name="Z_E6A0D2BC_C73D_43AD_A563_75DA59A00316_.wvu.FilterData" localSheetId="29" hidden="1">'25'!$DL$2:$DO$3</definedName>
    <definedName name="Z_E6B1C0E5_39EF_457E_8A23_2CD78BA2D5E4_.wvu.FilterData" localSheetId="29" hidden="1">'25'!$DL$2:$DO$3</definedName>
    <definedName name="Z_E6CDFFA8_2D6A_4922_8046_3C88C9AF075F_.wvu.FilterData" localSheetId="10" hidden="1">'6'!$DL$2:$DO$3</definedName>
    <definedName name="Z_E6F81825_2939_4431_8DCF_E71100555640_.wvu.FilterData" localSheetId="22" hidden="1">'18'!$DL$2:$DO$3</definedName>
    <definedName name="Z_E728F96A_C15F_477C_9B59_7B1FF685999C_.wvu.FilterData" localSheetId="28" hidden="1">'24'!$DL$2:$DO$3</definedName>
    <definedName name="Z_E7620216_96C7_4F99_B022_E5EE7DEADD3F_.wvu.FilterData" localSheetId="11" hidden="1">'7'!$DL$2:$DO$3</definedName>
    <definedName name="Z_E7DD7F00_7AF5_473E_997D_9429322E7FA0_.wvu.FilterData" localSheetId="16" hidden="1">'12'!$DL$2:$DO$3</definedName>
    <definedName name="Z_E81764BA_C9AE_4368_A012_5A76E229E8F7_.wvu.FilterData" localSheetId="5" hidden="1">'1'!$DL$2:$DO$3</definedName>
    <definedName name="Z_E81BDBFE_1B6C_4E8A_8EC8_5F9395858B85_.wvu.FilterData" localSheetId="21" hidden="1">'17'!$DL$2:$DO$3</definedName>
    <definedName name="Z_E82311DD_D046_492F_847C_C2FE26D2D126_.wvu.FilterData" localSheetId="6" hidden="1">'2'!$DL$2:$DO$3</definedName>
    <definedName name="Z_E87C5228_A802_43EB_8AA2_30CB40A56077_.wvu.FilterData" localSheetId="27" hidden="1">'23'!$DL$2:$DO$3</definedName>
    <definedName name="Z_E87EBB25_063F_4648_B228_9B51677D1D10_.wvu.FilterData" localSheetId="29" hidden="1">'25'!$DL$2:$DO$3</definedName>
    <definedName name="Z_E8F3E92D_B568_423C_AB89_81449DC35F0A_.wvu.FilterData" localSheetId="29" hidden="1">'25'!$DL$2:$DO$3</definedName>
    <definedName name="Z_E8FFF57D_5BA0_46E6_83CD_F1CBFCB93B55_.wvu.FilterData" localSheetId="8" hidden="1">'4'!$DL$2:$DO$3</definedName>
    <definedName name="Z_E93AD0F9_E308_4D6A_8B92_1B8DC2459560_.wvu.FilterData" localSheetId="10" hidden="1">'6'!$DL$2:$DO$3</definedName>
    <definedName name="Z_E9905DCB_FF26_4C3C_BF78_D95B1D332CFA_.wvu.FilterData" localSheetId="25" hidden="1">'21'!$DL$2:$DO$3</definedName>
    <definedName name="Z_E9905DCB_FF26_4C3C_BF78_D95B1D332CFA_.wvu.FilterData" localSheetId="26" hidden="1">'22'!$DL$2:$DO$3</definedName>
    <definedName name="Z_E9C22FA8_499C_4153_9152_B4D71C9356EB_.wvu.FilterData" localSheetId="14" hidden="1">'10'!$DL$2:$DO$3</definedName>
    <definedName name="Z_E9CCD833_86A6_4BB3_BC38_AA1FF2DE73B2_.wvu.FilterData" localSheetId="18" hidden="1">'14'!$DL$2:$DO$3</definedName>
    <definedName name="Z_E9CF2914_D479_4DB1_AA89_299D13D93F28_.wvu.FilterData" localSheetId="12" hidden="1">'8'!$DL$2:$DO$3</definedName>
    <definedName name="Z_E9CF2914_D479_4DB1_AA89_299D13D93F28_.wvu.FilterData" localSheetId="13" hidden="1">'9'!$DL$2:$DO$3</definedName>
    <definedName name="Z_E9D404AE_B95E_4885_B4BA_569EDC3729B8_.wvu.FilterData" localSheetId="8" hidden="1">'4'!$DL$2:$DO$3</definedName>
    <definedName name="Z_E9D404AE_B95E_4885_B4BA_569EDC3729B8_.wvu.FilterData" localSheetId="9" hidden="1">'5'!$DL$2:$DO$3</definedName>
    <definedName name="Z_E9FE992B_022A_4D60_85E2_0F421C9DF55C_.wvu.FilterData" localSheetId="27" hidden="1">'23'!$DL$2:$DO$3</definedName>
    <definedName name="Z_EA035A81_395C_40C1_98D2_7AB9EFCBD186_.wvu.FilterData" localSheetId="24" hidden="1">'20'!$DL$2:$DO$3</definedName>
    <definedName name="Z_EA0C241E_4049_4008_B709_4D6E46DE5181_.wvu.FilterData" localSheetId="27" hidden="1">'23'!$DL$2:$DO$3</definedName>
    <definedName name="Z_EA235860_AA3B_4B19_9055_D5F25A14EF86_.wvu.FilterData" localSheetId="6" hidden="1">'2'!$DL$2:$DO$3</definedName>
    <definedName name="Z_EA2D2276_2565_47EE_B983_703479185CB8_.wvu.FilterData" localSheetId="22" hidden="1">'18'!$DL$2:$DO$3</definedName>
    <definedName name="Z_EA2EA3A6_D19B_49F4_A69F_786FAB9A44DC_.wvu.FilterData" localSheetId="30" hidden="1">'26'!$DL$2:$DO$3</definedName>
    <definedName name="Z_EA5899B2_1791_4750_B9C9_7933C4FD9583_.wvu.FilterData" localSheetId="22" hidden="1">'18'!$DL$2:$DO$3</definedName>
    <definedName name="Z_EA795E5A_4E33_4402_960E_647E5D53C679_.wvu.FilterData" localSheetId="10" hidden="1">'6'!$DL$2:$DO$3</definedName>
    <definedName name="Z_EA8FBA21_128D_49F9_904F_88341DB3D7BC_.wvu.FilterData" localSheetId="6" hidden="1">'2'!$DL$2:$DO$3</definedName>
    <definedName name="Z_EAB0216C_8312_44DC_9394_4701651AEAD1_.wvu.FilterData" localSheetId="21" hidden="1">'17'!$DL$2:$DO$3</definedName>
    <definedName name="Z_EADE7EE0_EFC2_490E_893A_B300C8658FBB_.wvu.FilterData" localSheetId="5" hidden="1">'1'!$DL$2:$DO$3</definedName>
    <definedName name="Z_EB1BA498_212A_4D88_8091_58F602695601_.wvu.FilterData" localSheetId="6" hidden="1">'2'!$DL$2:$DO$3</definedName>
    <definedName name="Z_EB1BA498_212A_4D88_8091_58F602695601_.wvu.FilterData" localSheetId="7" hidden="1">'3'!$DL$2:$DO$3</definedName>
    <definedName name="Z_EB5B9EC3_97F3_4079_8A40_1A74FE748D66_.wvu.FilterData" localSheetId="12" hidden="1">'8'!$DL$2:$DO$3</definedName>
    <definedName name="Z_EB73BD89_8777_4FA7_8488_9421676B7D3D_.wvu.FilterData" localSheetId="21" hidden="1">'17'!$DL$2:$DO$3</definedName>
    <definedName name="Z_EB7A489F_571D_407E_A237_168D18DC5603_.wvu.FilterData" localSheetId="18" hidden="1">'14'!$DL$2:$DO$3</definedName>
    <definedName name="Z_EBC1ADDA_7BCC_427C_82E7_9D4A7BB6A424_.wvu.FilterData" localSheetId="11" hidden="1">'7'!$DL$2:$DO$3</definedName>
    <definedName name="Z_EBF0412C_75A5_43C2_B245_A01427BCF5AD_.wvu.FilterData" localSheetId="33" hidden="1">'29'!$DL$2:$DO$3</definedName>
    <definedName name="Z_EC326542_1827_4590_93AA_5C2503D221FF_.wvu.FilterData" localSheetId="19" hidden="1">'15'!$DL$2:$DO$3</definedName>
    <definedName name="Z_EC4C768A_7B88_42F7_9D5C_97DA4FA020C5_.wvu.FilterData" localSheetId="15" hidden="1">'11'!$DL$2:$DO$3</definedName>
    <definedName name="Z_EC583F63_89E0_4EF5_8919_EC0C64AAFB05_.wvu.FilterData" localSheetId="11" hidden="1">'7'!$DL$2:$DO$3</definedName>
    <definedName name="Z_ECDCAC1C_E426_435D_A3F9_6EE1EA5F77FD_.wvu.FilterData" localSheetId="29" hidden="1">'25'!$DL$2:$DO$3</definedName>
    <definedName name="Z_ECF0026B_D0F3_4CF1_B83F_85DEF33CB8B9_.wvu.FilterData" localSheetId="11" hidden="1">'7'!$DL$2:$DO$3</definedName>
    <definedName name="Z_ECFDBAEF_2724_4E1A_8587_5AAEA9DB02EF_.wvu.FilterData" localSheetId="23" hidden="1">'19'!$DL$2:$DO$3</definedName>
    <definedName name="Z_ED02DF34_851F_42B0_B6FA_225320B90CD9_.wvu.FilterData" localSheetId="28" hidden="1">'24'!$DL$2:$DO$3</definedName>
    <definedName name="Z_ED0C884B_7BA9_428E_BCCC_FEA5E686F5C3_.wvu.FilterData" localSheetId="26" hidden="1">'22'!$DL$2:$DO$3</definedName>
    <definedName name="Z_ED0C884B_7BA9_428E_BCCC_FEA5E686F5C3_.wvu.FilterData" localSheetId="27" hidden="1">'23'!$DL$2:$DO$3</definedName>
    <definedName name="Z_ED0D5F99_3EC1_42BE_837E_E18AED4DC9E1_.wvu.FilterData" localSheetId="13" hidden="1">'9'!$DL$2:$DO$3</definedName>
    <definedName name="Z_ED15979F_A804_4295_A1E7_A6FFEB6EF23D_.wvu.FilterData" localSheetId="20" hidden="1">'16'!$DL$2:$DO$3</definedName>
    <definedName name="Z_ED4A48CC_0DE7_4ED8_8BF3_042FC420EE13_.wvu.FilterData" localSheetId="18" hidden="1">'14'!$DL$2:$DO$3</definedName>
    <definedName name="Z_ED630228_EB82_4FC7_8183_4710956BBDE1_.wvu.FilterData" localSheetId="16" hidden="1">'12'!$DL$2:$DO$3</definedName>
    <definedName name="Z_ED630228_EB82_4FC7_8183_4710956BBDE1_.wvu.FilterData" localSheetId="17" hidden="1">'13'!$DL$2:$DO$3</definedName>
    <definedName name="Z_ED73F3B6_0B87_4635_A1D9_939504D8BA22_.wvu.FilterData" localSheetId="9" hidden="1">'5'!$DL$2:$DO$3</definedName>
    <definedName name="Z_ED8291D7_E753_4732_842C_09CF368AE108_.wvu.FilterData" localSheetId="19" hidden="1">'15'!$DL$2:$DO$3</definedName>
    <definedName name="Z_ED8A0B93_3572_46E5_9392_5482164D8A5E_.wvu.FilterData" localSheetId="16" hidden="1">'12'!$DL$2:$DO$3</definedName>
    <definedName name="Z_EE12D408_4871_4228_9A8D_68BE0BB42DA9_.wvu.FilterData" localSheetId="25" hidden="1">'21'!$DL$2:$DO$3</definedName>
    <definedName name="Z_EE272606_BB1F_45B2_8ED9_08642381D256_.wvu.FilterData" localSheetId="15" hidden="1">'11'!$DL$2:$DO$3</definedName>
    <definedName name="Z_EE803AC5_256E_452F_9269_E8EEC9C4F233_.wvu.FilterData" localSheetId="28" hidden="1">'24'!$DL$2:$DO$3</definedName>
    <definedName name="Z_EE9DF0BE_D54C_404E_BB38_07C6153F7C22_.wvu.FilterData" localSheetId="6" hidden="1">'2'!$DL$2:$DO$3</definedName>
    <definedName name="Z_EEA5282C_A125_45AD_B7E5_F9DEC3BA8152_.wvu.FilterData" localSheetId="27" hidden="1">'23'!$DL$2:$DO$3</definedName>
    <definedName name="Z_EED0AD86_446E_40B8_9AD9_FA7388183ED2_.wvu.FilterData" localSheetId="11" hidden="1">'7'!$DL$2:$DO$3</definedName>
    <definedName name="Z_EEEF227A_0939_4D22_BD10_E254E65A358C_.wvu.FilterData" localSheetId="5" hidden="1">'1'!$DL$2:$DO$3</definedName>
    <definedName name="Z_EEF527E8_B637_4DA1_9B47_659690124E42_.wvu.FilterData" localSheetId="6" hidden="1">'2'!$DL$2:$DO$3</definedName>
    <definedName name="Z_EEF527E8_B637_4DA1_9B47_659690124E42_.wvu.FilterData" localSheetId="7" hidden="1">'3'!$DL$2:$DO$3</definedName>
    <definedName name="Z_EF1BAB5A_4EA2_45D1_ACAA_EE03623EAED8_.wvu.FilterData" localSheetId="16" hidden="1">'12'!$DL$2:$DO$3</definedName>
    <definedName name="Z_EF2A61EB_642C_461B_95F0_4314300066ED_.wvu.FilterData" localSheetId="7" hidden="1">'3'!$DL$2:$DO$3</definedName>
    <definedName name="Z_EF43AD49_E5A9_48BA_AC67_61B9ADFBC2A9_.wvu.FilterData" localSheetId="5" hidden="1">'1'!$DL$2:$DO$3</definedName>
    <definedName name="Z_EF43AD49_E5A9_48BA_AC67_61B9ADFBC2A9_.wvu.FilterData" localSheetId="14" hidden="1">'10'!$DL$2:$DO$3</definedName>
    <definedName name="Z_EF43AD49_E5A9_48BA_AC67_61B9ADFBC2A9_.wvu.FilterData" localSheetId="15" hidden="1">'11'!$DL$2:$DO$3</definedName>
    <definedName name="Z_EF43AD49_E5A9_48BA_AC67_61B9ADFBC2A9_.wvu.FilterData" localSheetId="16" hidden="1">'12'!$DL$2:$DO$3</definedName>
    <definedName name="Z_EF43AD49_E5A9_48BA_AC67_61B9ADFBC2A9_.wvu.FilterData" localSheetId="17" hidden="1">'13'!$DL$2:$DO$3</definedName>
    <definedName name="Z_EF43AD49_E5A9_48BA_AC67_61B9ADFBC2A9_.wvu.FilterData" localSheetId="18" hidden="1">'14'!$DL$2:$DO$3</definedName>
    <definedName name="Z_EF43AD49_E5A9_48BA_AC67_61B9ADFBC2A9_.wvu.FilterData" localSheetId="19" hidden="1">'15'!$DL$2:$DO$3</definedName>
    <definedName name="Z_EF43AD49_E5A9_48BA_AC67_61B9ADFBC2A9_.wvu.FilterData" localSheetId="20" hidden="1">'16'!$DL$2:$DO$3</definedName>
    <definedName name="Z_EF43AD49_E5A9_48BA_AC67_61B9ADFBC2A9_.wvu.FilterData" localSheetId="21" hidden="1">'17'!$DL$2:$DO$3</definedName>
    <definedName name="Z_EF43AD49_E5A9_48BA_AC67_61B9ADFBC2A9_.wvu.FilterData" localSheetId="22" hidden="1">'18'!$DL$2:$DO$3</definedName>
    <definedName name="Z_EF43AD49_E5A9_48BA_AC67_61B9ADFBC2A9_.wvu.FilterData" localSheetId="23" hidden="1">'19'!$DL$2:$DO$3</definedName>
    <definedName name="Z_EF43AD49_E5A9_48BA_AC67_61B9ADFBC2A9_.wvu.FilterData" localSheetId="6" hidden="1">'2'!$DL$2:$DO$3</definedName>
    <definedName name="Z_EF43AD49_E5A9_48BA_AC67_61B9ADFBC2A9_.wvu.FilterData" localSheetId="24" hidden="1">'20'!$DL$2:$DO$3</definedName>
    <definedName name="Z_EF43AD49_E5A9_48BA_AC67_61B9ADFBC2A9_.wvu.FilterData" localSheetId="25" hidden="1">'21'!$DL$2:$DO$3</definedName>
    <definedName name="Z_EF43AD49_E5A9_48BA_AC67_61B9ADFBC2A9_.wvu.FilterData" localSheetId="26" hidden="1">'22'!$DL$2:$DO$3</definedName>
    <definedName name="Z_EF43AD49_E5A9_48BA_AC67_61B9ADFBC2A9_.wvu.FilterData" localSheetId="27" hidden="1">'23'!$DL$2:$DO$3</definedName>
    <definedName name="Z_EF43AD49_E5A9_48BA_AC67_61B9ADFBC2A9_.wvu.FilterData" localSheetId="28" hidden="1">'24'!$DL$2:$DO$3</definedName>
    <definedName name="Z_EF43AD49_E5A9_48BA_AC67_61B9ADFBC2A9_.wvu.FilterData" localSheetId="29" hidden="1">'25'!$DL$2:$DO$3</definedName>
    <definedName name="Z_EF43AD49_E5A9_48BA_AC67_61B9ADFBC2A9_.wvu.FilterData" localSheetId="30" hidden="1">'26'!$DL$2:$DO$3</definedName>
    <definedName name="Z_EF43AD49_E5A9_48BA_AC67_61B9ADFBC2A9_.wvu.FilterData" localSheetId="31" hidden="1">'27'!$DL$2:$DO$3</definedName>
    <definedName name="Z_EF43AD49_E5A9_48BA_AC67_61B9ADFBC2A9_.wvu.FilterData" localSheetId="32" hidden="1">'28'!$DL$2:$DO$3</definedName>
    <definedName name="Z_EF43AD49_E5A9_48BA_AC67_61B9ADFBC2A9_.wvu.FilterData" localSheetId="33" hidden="1">'29'!$DL$2:$DO$3</definedName>
    <definedName name="Z_EF43AD49_E5A9_48BA_AC67_61B9ADFBC2A9_.wvu.FilterData" localSheetId="7" hidden="1">'3'!$DL$2:$DO$3</definedName>
    <definedName name="Z_EF43AD49_E5A9_48BA_AC67_61B9ADFBC2A9_.wvu.FilterData" localSheetId="34" hidden="1">'30'!$DL$2:$DO$3</definedName>
    <definedName name="Z_EF43AD49_E5A9_48BA_AC67_61B9ADFBC2A9_.wvu.FilterData" localSheetId="35" hidden="1">'31'!$DL$2:$DO$3</definedName>
    <definedName name="Z_EF43AD49_E5A9_48BA_AC67_61B9ADFBC2A9_.wvu.FilterData" localSheetId="8" hidden="1">'4'!$DL$2:$DO$3</definedName>
    <definedName name="Z_EF43AD49_E5A9_48BA_AC67_61B9ADFBC2A9_.wvu.FilterData" localSheetId="9" hidden="1">'5'!$DL$2:$DO$3</definedName>
    <definedName name="Z_EF43AD49_E5A9_48BA_AC67_61B9ADFBC2A9_.wvu.FilterData" localSheetId="10" hidden="1">'6'!$DL$2:$DO$3</definedName>
    <definedName name="Z_EF43AD49_E5A9_48BA_AC67_61B9ADFBC2A9_.wvu.FilterData" localSheetId="11" hidden="1">'7'!$DL$2:$DO$3</definedName>
    <definedName name="Z_EF43AD49_E5A9_48BA_AC67_61B9ADFBC2A9_.wvu.FilterData" localSheetId="12" hidden="1">'8'!$DL$2:$DO$3</definedName>
    <definedName name="Z_EF43AD49_E5A9_48BA_AC67_61B9ADFBC2A9_.wvu.FilterData" localSheetId="13" hidden="1">'9'!$DL$2:$DO$3</definedName>
    <definedName name="Z_EF6140CE_0102_45C5_923E_34C518D52424_.wvu.FilterData" localSheetId="20" hidden="1">'16'!$DL$2:$DO$3</definedName>
    <definedName name="Z_EF93CCE5_993B_4039_8233_78E51F38082F_.wvu.FilterData" localSheetId="22" hidden="1">'18'!$DL$2:$DO$3</definedName>
    <definedName name="Z_EFD24134_EC71_4404_A2B2_FD0D932AE92F_.wvu.FilterData" localSheetId="8" hidden="1">'4'!$DL$2:$DO$3</definedName>
    <definedName name="Z_EFD28CF1_99E8_4645_A52B_1E9F84C956EF_.wvu.FilterData" localSheetId="6" hidden="1">'2'!$DL$2:$DO$3</definedName>
    <definedName name="Z_EFE24C9E_D2D1_43F5_8CFE_4375CC58B204_.wvu.FilterData" localSheetId="23" hidden="1">'19'!$DL$2:$DO$3</definedName>
    <definedName name="Z_EFE24C9E_D2D1_43F5_8CFE_4375CC58B204_.wvu.FilterData" localSheetId="24" hidden="1">'20'!$DL$2:$DO$3</definedName>
    <definedName name="Z_EFFD50D4_36D7_4198_A369_12473E9FE1EB_.wvu.FilterData" localSheetId="20" hidden="1">'16'!$DL$2:$DO$3</definedName>
    <definedName name="Z_F00843A2_71CC_4B17_825C_4E69F2F59822_.wvu.FilterData" localSheetId="9" hidden="1">'5'!$DL$2:$DO$3</definedName>
    <definedName name="Z_F00843A2_71CC_4B17_825C_4E69F2F59822_.wvu.FilterData" localSheetId="10" hidden="1">'6'!$DL$2:$DO$3</definedName>
    <definedName name="Z_F054BF96_6763_4C28_8912_E2E9D8983160_.wvu.FilterData" localSheetId="21" hidden="1">'17'!$DL$2:$DO$3</definedName>
    <definedName name="Z_F0680E85_3F3C_4D57_95D0_4BFF2DC02080_.wvu.FilterData" localSheetId="10" hidden="1">'6'!$DL$2:$DO$3</definedName>
    <definedName name="Z_F09B104F_F3CD_4CA8_AC2D_735889F30441_.wvu.FilterData" localSheetId="11" hidden="1">'7'!$DL$2:$DO$3</definedName>
    <definedName name="Z_F09B104F_F3CD_4CA8_AC2D_735889F30441_.wvu.FilterData" localSheetId="12" hidden="1">'8'!$DL$2:$DO$3</definedName>
    <definedName name="Z_F0B16642_9840_4490_8388_02B0F0EDD609_.wvu.FilterData" localSheetId="30" hidden="1">'26'!$DL$2:$DO$3</definedName>
    <definedName name="Z_F0B16642_9840_4490_8388_02B0F0EDD609_.wvu.FilterData" localSheetId="31" hidden="1">'27'!$DL$2:$DO$3</definedName>
    <definedName name="Z_F0DEDC27_38F2_404D_95C5_73D1E06047BD_.wvu.FilterData" localSheetId="26" hidden="1">'22'!$DL$2:$DO$3</definedName>
    <definedName name="Z_F0F2D6DD_1270_40BE_B733_9A47C90DA447_.wvu.FilterData" localSheetId="8" hidden="1">'4'!$DL$2:$DO$3</definedName>
    <definedName name="Z_F150E4CB_65D8_4A57_9773_56CF2EC14563_.wvu.FilterData" localSheetId="33" hidden="1">'29'!$DL$2:$DO$3</definedName>
    <definedName name="Z_F168F1A7_2535_416A_9622_81C36E297F09_.wvu.FilterData" localSheetId="29" hidden="1">'25'!$DL$2:$DO$3</definedName>
    <definedName name="Z_F16D60DC_4114_41E0_8E9E_2F4516BBA86D_.wvu.FilterData" localSheetId="25" hidden="1">'21'!$DL$2:$DO$3</definedName>
    <definedName name="Z_F1B8E744_379D_4CC8_A42F_73CE8443D137_.wvu.FilterData" localSheetId="23" hidden="1">'19'!$DL$2:$DO$3</definedName>
    <definedName name="Z_F1B8E744_379D_4CC8_A42F_73CE8443D137_.wvu.FilterData" localSheetId="24" hidden="1">'20'!$DL$2:$DO$3</definedName>
    <definedName name="Z_F1D84C3B_B2A5_4605_9C70_A51DF12C425C_.wvu.FilterData" localSheetId="5" hidden="1">'1'!$DL$2:$DO$3</definedName>
    <definedName name="Z_F1D84C3B_B2A5_4605_9C70_A51DF12C425C_.wvu.FilterData" localSheetId="6" hidden="1">'2'!$DL$2:$DO$3</definedName>
    <definedName name="Z_F1D84C3B_B2A5_4605_9C70_A51DF12C425C_.wvu.FilterData" localSheetId="7" hidden="1">'3'!$DL$2:$DO$3</definedName>
    <definedName name="Z_F1D84C3B_B2A5_4605_9C70_A51DF12C425C_.wvu.FilterData" localSheetId="8" hidden="1">'4'!$DL$2:$DO$3</definedName>
    <definedName name="Z_F1D84C3B_B2A5_4605_9C70_A51DF12C425C_.wvu.FilterData" localSheetId="9" hidden="1">'5'!$DL$2:$DO$3</definedName>
    <definedName name="Z_F2861A35_701B_44A9_84BF_E9D130D8D731_.wvu.FilterData" localSheetId="18" hidden="1">'14'!$DL$2:$DO$3</definedName>
    <definedName name="Z_F2897E0E_95C6_47D7_A081_95C76F10BDD0_.wvu.FilterData" localSheetId="6" hidden="1">'2'!$DL$2:$DO$3</definedName>
    <definedName name="Z_F297B1BE_C50B_48CF_8622_24DB4D78A06F_.wvu.FilterData" localSheetId="28" hidden="1">'24'!$DL$2:$DO$3</definedName>
    <definedName name="Z_F2A9E0CD_581D_45A5_8EC7_940AC3FEC6A3_.wvu.FilterData" localSheetId="34" hidden="1">'30'!$DL$2:$DO$3</definedName>
    <definedName name="Z_F322EBE9_319A_46C6_8831_68FCAA0A8845_.wvu.FilterData" localSheetId="28" hidden="1">'24'!$DL$2:$DO$3</definedName>
    <definedName name="Z_F336A480_541B_49B1_A14D_06FBB78AD237_.wvu.FilterData" localSheetId="20" hidden="1">'16'!$DL$2:$DO$3</definedName>
    <definedName name="Z_F336A480_541B_49B1_A14D_06FBB78AD237_.wvu.FilterData" localSheetId="21" hidden="1">'17'!$DL$2:$DO$3</definedName>
    <definedName name="Z_F350A9B6_4F8A_4295_8020_C65B53B4485E_.wvu.FilterData" localSheetId="19" hidden="1">'15'!$DL$2:$DO$3</definedName>
    <definedName name="Z_F3529FB3_74BD_4F26_95DE_D0DE7AABFE20_.wvu.FilterData" localSheetId="9" hidden="1">'5'!$DL$2:$DO$3</definedName>
    <definedName name="Z_F361655A_1744_4145_85AF_DC0A96725A7E_.wvu.FilterData" localSheetId="26" hidden="1">'22'!$DL$2:$DO$3</definedName>
    <definedName name="Z_F3711359_6878_4886_854D_6016BEBD5FAB_.wvu.FilterData" localSheetId="17" hidden="1">'13'!$DL$2:$DO$3</definedName>
    <definedName name="Z_F37FA403_0E72_4FB6_A8AE_DB8CD1E9D9B5_.wvu.FilterData" localSheetId="26" hidden="1">'22'!$DL$2:$DO$3</definedName>
    <definedName name="Z_F3800CBA_8658_47F1_8F47_7C13F2B800B5_.wvu.FilterData" localSheetId="7" hidden="1">'3'!$DL$2:$DO$3</definedName>
    <definedName name="Z_F3DFD0CE_EF95_485D_A352_8BA07D5AE2EB_.wvu.FilterData" localSheetId="6" hidden="1">'2'!$DL$2:$DO$3</definedName>
    <definedName name="Z_F41C5497_824E_4C22_8136_5D4EB7C7E9D5_.wvu.FilterData" localSheetId="10" hidden="1">'6'!$DL$2:$DO$3</definedName>
    <definedName name="Z_F44B1057_AC66_4995_A5F0_6184C3A5C8FD_.wvu.FilterData" localSheetId="12" hidden="1">'8'!$DL$2:$DO$3</definedName>
    <definedName name="Z_F4B160D5_243F_4F3F_8C53_A2C9370C0D0F_.wvu.FilterData" localSheetId="15" hidden="1">'11'!$DL$2:$DO$3</definedName>
    <definedName name="Z_F4D37CC3_2A2F_4DE1_AA93_B29A9715B3C0_.wvu.FilterData" localSheetId="31" hidden="1">'27'!$DL$2:$DO$3</definedName>
    <definedName name="Z_F4D69A14_BDDC_4FDA_8061_8EAB92E81E25_.wvu.FilterData" localSheetId="29" hidden="1">'25'!$DL$2:$DO$3</definedName>
    <definedName name="Z_F4EA8F8A_2448_4B6A_A961_A6A94F8D6712_.wvu.FilterData" localSheetId="12" hidden="1">'8'!$DL$2:$DO$3</definedName>
    <definedName name="Z_F4ECD18C_E462_4832_976A_E06C9859DA09_.wvu.FilterData" localSheetId="9" hidden="1">'5'!$DL$2:$DO$3</definedName>
    <definedName name="Z_F4EFD99E_CB77_4C1E_A422_2B01E4918A88_.wvu.FilterData" localSheetId="25" hidden="1">'21'!$DL$2:$DO$3</definedName>
    <definedName name="Z_F4F94A15_AEA2_4BF0_AB0E_71536C406406_.wvu.FilterData" localSheetId="19" hidden="1">'15'!$DL$2:$DO$3</definedName>
    <definedName name="Z_F4FCE239_126F_4D2D_B0EC_82910FE8D105_.wvu.FilterData" localSheetId="28" hidden="1">'24'!$DL$2:$DO$3</definedName>
    <definedName name="Z_F510E7BC_6DFC_43E3_AC89_6DC8FB1F288C_.wvu.FilterData" localSheetId="19" hidden="1">'15'!$DL$2:$DO$3</definedName>
    <definedName name="Z_F51A9A9B_95DC_4DE1_AEED_4401F34D920D_.wvu.FilterData" localSheetId="16" hidden="1">'12'!$DL$2:$DO$3</definedName>
    <definedName name="Z_F5514537_E23A_437B_8EE5_25A4F08C7560_.wvu.FilterData" localSheetId="20" hidden="1">'16'!$DL$2:$DO$3</definedName>
    <definedName name="Z_F57B42F8_98AC_473D_BDDB_CBF9CB24848B_.wvu.FilterData" localSheetId="20" hidden="1">'16'!$DL$2:$DO$3</definedName>
    <definedName name="Z_F586F6B0_B6B3_4CF3_9C1E_D7924291DDF0_.wvu.FilterData" localSheetId="28" hidden="1">'24'!$DL$2:$DO$3</definedName>
    <definedName name="Z_F586F6B0_B6B3_4CF3_9C1E_D7924291DDF0_.wvu.FilterData" localSheetId="29" hidden="1">'25'!$DL$2:$DO$3</definedName>
    <definedName name="Z_F590AF90_1F48_4793_A5A7_66E5FF6A8D90_.wvu.FilterData" localSheetId="34" hidden="1">'30'!$DL$2:$DO$3</definedName>
    <definedName name="Z_F590AF90_1F48_4793_A5A7_66E5FF6A8D90_.wvu.FilterData" localSheetId="35" hidden="1">'31'!$DL$2:$DO$3</definedName>
    <definedName name="Z_F59D2BF5_07F5_4370_934E_AE534CA1FFAE_.wvu.FilterData" localSheetId="8" hidden="1">'4'!$DL$2:$DO$3</definedName>
    <definedName name="Z_F5DC0C3C_B3B2_4EEE_B1E8_056200A5A549_.wvu.FilterData" localSheetId="27" hidden="1">'23'!$DL$2:$DO$3</definedName>
    <definedName name="Z_F5DD660F_E296_4FE3_9073_FAF638C425C4_.wvu.FilterData" localSheetId="29" hidden="1">'25'!$DL$2:$DO$3</definedName>
    <definedName name="Z_F5E8CE36_AEDF_4075_9898_670C4BEF2218_.wvu.FilterData" localSheetId="5" hidden="1">'1'!$DL$2:$DO$3</definedName>
    <definedName name="Z_F5ECF1AC_46CA_4CBA_A733_4F4C3CA6924A_.wvu.FilterData" localSheetId="8" hidden="1">'4'!$DL$2:$DO$3</definedName>
    <definedName name="Z_F62EE6AB_A2A8_4E06_A393_B1B723A94DF0_.wvu.FilterData" localSheetId="18" hidden="1">'14'!$DL$2:$DO$3</definedName>
    <definedName name="Z_F65F315A_A803_43DF_BFF9_0CB2EF509EB1_.wvu.FilterData" localSheetId="23" hidden="1">'19'!$DL$2:$DO$3</definedName>
    <definedName name="Z_F69A0F5C_3F7E_4242_A326_19618032C046_.wvu.FilterData" localSheetId="30" hidden="1">'26'!$DL$2:$DO$3</definedName>
    <definedName name="Z_F6E77104_670F_4CC7_A955_C477E79CEB17_.wvu.FilterData" localSheetId="19" hidden="1">'15'!$DL$2:$DO$3</definedName>
    <definedName name="Z_F6EBFB64_3580_4336_82E6_015B35AC3FDC_.wvu.FilterData" localSheetId="5" hidden="1">'1'!$DL$2:$DO$3</definedName>
    <definedName name="Z_F745FD60_F76C_4B7B_964C_6258767BF8CB_.wvu.FilterData" localSheetId="19" hidden="1">'15'!$DL$2:$DO$3</definedName>
    <definedName name="Z_F7612263_A1FA_430C_9253_E683935197F9_.wvu.FilterData" localSheetId="25" hidden="1">'21'!$DL$2:$DO$3</definedName>
    <definedName name="Z_F780DE5D_B94C_493A_B31A_5A8548A11122_.wvu.FilterData" localSheetId="31" hidden="1">'27'!$DL$2:$DO$3</definedName>
    <definedName name="Z_F7A55D71_692D_4253_A2F3_13D79FAEEA20_.wvu.FilterData" localSheetId="11" hidden="1">'7'!$DL$2:$DO$3</definedName>
    <definedName name="Z_F7B407AD_9E62_40E0_AC02_683E1DE23F10_.wvu.FilterData" localSheetId="29" hidden="1">'25'!$DL$2:$DO$3</definedName>
    <definedName name="Z_F7C032E1_F824_41EF_B32D_1D9C1103E665_.wvu.FilterData" localSheetId="13" hidden="1">'9'!$DL$2:$DO$3</definedName>
    <definedName name="Z_F7C20326_0B86_46EF_A075_979A0F00FE5C_.wvu.FilterData" localSheetId="19" hidden="1">'15'!$DL$2:$DO$3</definedName>
    <definedName name="Z_F7E8D5E7_043C_49B2_8CFB_96F61E960B39_.wvu.FilterData" localSheetId="20" hidden="1">'16'!$DL$2:$DO$3</definedName>
    <definedName name="Z_F7F5A39D_A221_4D91_9386_D4DC5E4E9A79_.wvu.FilterData" localSheetId="22" hidden="1">'18'!$DL$2:$DO$3</definedName>
    <definedName name="Z_F801F4EC_AD3E_4BA6_8F6B_02CC667CD5EB_.wvu.FilterData" localSheetId="22" hidden="1">'18'!$DL$2:$DO$3</definedName>
    <definedName name="Z_F801F4EC_AD3E_4BA6_8F6B_02CC667CD5EB_.wvu.FilterData" localSheetId="23" hidden="1">'19'!$DL$2:$DO$3</definedName>
    <definedName name="Z_F8330240_BA8C_4BF8_B0D7_E0662A9ACADE_.wvu.FilterData" localSheetId="21" hidden="1">'17'!$DL$2:$DO$3</definedName>
    <definedName name="Z_F849C9B2_4DD2_4692_ABAB_6E4111B36EB8_.wvu.FilterData" localSheetId="14" hidden="1">'10'!$DL$2:$DO$3</definedName>
    <definedName name="Z_F86C24FD_3A4D_46EA_B66C_30F1D841267F_.wvu.FilterData" localSheetId="31" hidden="1">'27'!$DL$2:$DO$3</definedName>
    <definedName name="Z_F8872738_5A81_4F59_8E81_208B74A63775_.wvu.FilterData" localSheetId="22" hidden="1">'18'!$DL$2:$DO$3</definedName>
    <definedName name="Z_F8917362_E643_467A_B8C6_E80F27BA9B38_.wvu.FilterData" localSheetId="15" hidden="1">'11'!$DL$2:$DO$3</definedName>
    <definedName name="Z_F8917362_E643_467A_B8C6_E80F27BA9B38_.wvu.FilterData" localSheetId="23" hidden="1">'19'!$DL$2:$DO$3</definedName>
    <definedName name="Z_F8917362_E643_467A_B8C6_E80F27BA9B38_.wvu.FilterData" localSheetId="26" hidden="1">'22'!$DL$2:$DO$3</definedName>
    <definedName name="Z_F8917362_E643_467A_B8C6_E80F27BA9B38_.wvu.FilterData" localSheetId="27" hidden="1">'23'!$DL$2:$DO$3</definedName>
    <definedName name="Z_F8917362_E643_467A_B8C6_E80F27BA9B38_.wvu.FilterData" localSheetId="28" hidden="1">'24'!$DL$2:$DO$3</definedName>
    <definedName name="Z_F8917362_E643_467A_B8C6_E80F27BA9B38_.wvu.FilterData" localSheetId="31" hidden="1">'27'!$DL$2:$DO$3</definedName>
    <definedName name="Z_F8A10A03_F582_471C_85EA_216780EFA1AA_.wvu.FilterData" localSheetId="23" hidden="1">'19'!$DL$2:$DO$3</definedName>
    <definedName name="Z_F8AB9101_3B0D_4308_90A8_4023BB8738F0_.wvu.FilterData" localSheetId="7" hidden="1">'3'!$DL$2:$DO$3</definedName>
    <definedName name="Z_F8E9A904_D007_4F6E_820A_1D0006A373DA_.wvu.FilterData" localSheetId="22" hidden="1">'18'!$DL$2:$DO$3</definedName>
    <definedName name="Z_F923D18B_7CD7_4ED3_8A8B_0742FD6DF595_.wvu.FilterData" localSheetId="22" hidden="1">'18'!$DL$2:$DO$3</definedName>
    <definedName name="Z_F98F2E81_3E07_4A08_A55A_D7B94F0C642B_.wvu.FilterData" localSheetId="24" hidden="1">'20'!$DL$2:$DO$3</definedName>
    <definedName name="Z_F9A27A28_6064_4C50_802B_10F13EDAACF7_.wvu.FilterData" localSheetId="32" hidden="1">'28'!$DL$2:$DO$3</definedName>
    <definedName name="Z_F9A5AD46_4CD6_481D_9E78_E892172793FE_.wvu.FilterData" localSheetId="25" hidden="1">'21'!$DL$2:$DO$3</definedName>
    <definedName name="Z_F9B4BAAB_3158_4B36_893E_B433E560021F_.wvu.FilterData" localSheetId="6" hidden="1">'2'!$DL$2:$DO$3</definedName>
    <definedName name="Z_F9CFD7DF_EE90_4C60_A1D8_A615A4047D52_.wvu.FilterData" localSheetId="27" hidden="1">'23'!$DL$2:$DO$3</definedName>
    <definedName name="Z_FA0B977D_6F6F_4EE7_A484_D63944C1DC59_.wvu.FilterData" localSheetId="21" hidden="1">'17'!$DL$2:$DO$3</definedName>
    <definedName name="Z_FA262AC0_F42B_41EC_A794_B8AC08E26AF5_.wvu.FilterData" localSheetId="34" hidden="1">'30'!$DL$2:$DO$3</definedName>
    <definedName name="Z_FA2884B8_EC85_4117_AB40_64B0CAD5D545_.wvu.FilterData" localSheetId="7" hidden="1">'3'!$DL$2:$DO$3</definedName>
    <definedName name="Z_FA431734_6FB9_4AEA_82D3_38E904484F6A_.wvu.FilterData" localSheetId="22" hidden="1">'18'!$DL$2:$DO$3</definedName>
    <definedName name="Z_FA51F704_D2C9_4917_B647_50CA77D0AADF_.wvu.FilterData" localSheetId="19" hidden="1">'15'!$DL$2:$DO$3</definedName>
    <definedName name="Z_FA51F704_D2C9_4917_B647_50CA77D0AADF_.wvu.FilterData" localSheetId="12" hidden="1">'8'!$DL$2:$DO$3</definedName>
    <definedName name="Z_FABA2732_99EE_4603_8CBE_F6C6F15125FA_.wvu.FilterData" localSheetId="9" hidden="1">'5'!$DL$2:$DO$3</definedName>
    <definedName name="Z_FAEF1888_9B73_495B_9D74_70EE8E740725_.wvu.FilterData" localSheetId="25" hidden="1">'21'!$DL$2:$DO$3</definedName>
    <definedName name="Z_FAEF1888_9B73_495B_9D74_70EE8E740725_.wvu.FilterData" localSheetId="26" hidden="1">'22'!$DL$2:$DO$3</definedName>
    <definedName name="Z_FAF3C4BF_40A2_4400_9374_BCA42F0369A0_.wvu.FilterData" localSheetId="31" hidden="1">'27'!$DL$2:$DO$3</definedName>
    <definedName name="Z_FB812192_898C_4AA8_A63E_760247B4D2E6_.wvu.FilterData" localSheetId="12" hidden="1">'8'!$DL$2:$DO$3</definedName>
    <definedName name="Z_FBA502E1_E8F3_4DCC_B3E3_0D7C6E6538AD_.wvu.FilterData" localSheetId="10" hidden="1">'6'!$DL$2:$DO$3</definedName>
    <definedName name="Z_FBE9EE94_33E1_4B8D_8C0B_631132890310_.wvu.FilterData" localSheetId="11" hidden="1">'7'!$DL$2:$DO$3</definedName>
    <definedName name="Z_FC0D8BBE_0B7C_44EB_8083_81AD118AAB95_.wvu.FilterData" localSheetId="10" hidden="1">'6'!$DL$2:$DO$3</definedName>
    <definedName name="Z_FC18C666_F90E_43F3_A27D_D268E264B5EF_.wvu.FilterData" localSheetId="28" hidden="1">'24'!$DL$2:$DO$3</definedName>
    <definedName name="Z_FC217818_2754_4731_AA8A_EF33CDFEDE3C_.wvu.FilterData" localSheetId="32" hidden="1">'28'!$DL$2:$DO$3</definedName>
    <definedName name="Z_FC68C264_7CC5_439E_B4BC_825CF957075E_.wvu.FilterData" localSheetId="32" hidden="1">'28'!$DL$2:$DO$3</definedName>
    <definedName name="Z_FC72965B_C187_475D_A38C_A1B773EEFF0B_.wvu.FilterData" localSheetId="20" hidden="1">'16'!$DL$2:$DO$3</definedName>
    <definedName name="Z_FC7FE09A_E85A_4CA7_8B2F_B759D130798E_.wvu.FilterData" localSheetId="17" hidden="1">'13'!$DL$2:$DO$3</definedName>
    <definedName name="Z_FCCAE0E1_AC11_4D67_B810_9BDDEE3E6B16_.wvu.FilterData" localSheetId="9" hidden="1">'5'!$DL$2:$DO$3</definedName>
    <definedName name="Z_FCE80D32_F3E4_4160_828F_B3E3053CD65F_.wvu.FilterData" localSheetId="18" hidden="1">'14'!$DL$2:$DO$3</definedName>
    <definedName name="Z_FD06C5A7_08A4_498D_87BD_4F64F67E0FAC_.wvu.FilterData" localSheetId="5" hidden="1">'1'!$DL$2:$DO$3</definedName>
    <definedName name="Z_FD274380_C742_43CD_93D4_A69204785CAB_.wvu.FilterData" localSheetId="26" hidden="1">'22'!$DL$2:$DO$3</definedName>
    <definedName name="Z_FD51320D_263F_4A8A_AB43_FD9977CF4EFA_.wvu.FilterData" localSheetId="29" hidden="1">'25'!$DL$2:$DO$3</definedName>
    <definedName name="Z_FD515328_E46B_4565_8FF1_2791BEA21468_.wvu.FilterData" localSheetId="12" hidden="1">'8'!$DL$2:$DO$3</definedName>
    <definedName name="Z_FD56D610_679D_4A41_9DD7_1051C872E136_.wvu.FilterData" localSheetId="7" hidden="1">'3'!$DL$2:$DO$3</definedName>
    <definedName name="Z_FD5FF5B4_12B4_4904_AEDB_97EAE8119342_.wvu.FilterData" localSheetId="30" hidden="1">'26'!$DL$2:$DO$3</definedName>
    <definedName name="Z_FD6CFDDB_EB54_41E7_AAA0_9CD6EA38639C_.wvu.FilterData" localSheetId="13" hidden="1">'9'!$DL$2:$DO$3</definedName>
    <definedName name="Z_FD88D83B_92A8_463E_802D_C7C124A6EB7B_.wvu.FilterData" localSheetId="22" hidden="1">'18'!$DL$2:$DO$3</definedName>
    <definedName name="Z_FDAA7DBB_1CEF_44F0_B0F6_A484F9746267_.wvu.FilterData" localSheetId="16" hidden="1">'12'!$DL$2:$DO$3</definedName>
    <definedName name="Z_FDB2D2F7_04C0_41B3_BE5C_21BB9B2EED3F_.wvu.FilterData" localSheetId="30" hidden="1">'26'!$DL$2:$DO$3</definedName>
    <definedName name="Z_FDBFAA68_329A_4221_9D8A_234E14A4CD7C_.wvu.FilterData" localSheetId="12" hidden="1">'8'!$DL$2:$DO$3</definedName>
    <definedName name="Z_FE184E88_0744_48A8_941C_523B56EC6FFE_.wvu.FilterData" localSheetId="35" hidden="1">'31'!$DL$2:$DO$3</definedName>
    <definedName name="Z_FE1E3608_C900_4F49_9B32_1F535AD9A1BB_.wvu.FilterData" localSheetId="9" hidden="1">'5'!$DL$2:$DO$3</definedName>
    <definedName name="Z_FE234D52_D3EE_4B33_A32E_1196A92300A1_.wvu.FilterData" localSheetId="10" hidden="1">'6'!$DL$2:$DO$3</definedName>
    <definedName name="Z_FE30AE0D_FB70_4FA4_A550_DEBE475AF71B_.wvu.FilterData" localSheetId="32" hidden="1">'28'!$DL$2:$DO$3</definedName>
    <definedName name="Z_FE33BE31_81C1_4782_BF6C_E053BD623D1E_.wvu.FilterData" localSheetId="16" hidden="1">'12'!$DL$2:$DO$3</definedName>
    <definedName name="Z_FE33BE31_81C1_4782_BF6C_E053BD623D1E_.wvu.FilterData" localSheetId="18" hidden="1">'14'!$DL$2:$DO$3</definedName>
    <definedName name="Z_FE57327B_1591_4C71_ACEF_9482D112CF88_.wvu.FilterData" localSheetId="18" hidden="1">'14'!$DL$2:$DO$3</definedName>
    <definedName name="Z_FE622243_1D12_4A82_B9C8_9AB5EC790AD2_.wvu.FilterData" localSheetId="17" hidden="1">'13'!$DL$2:$DO$3</definedName>
    <definedName name="Z_FED2346F_42CC_483B_B8FD_91D9F1A7B760_.wvu.FilterData" localSheetId="16" hidden="1">'12'!$DL$2:$DO$3</definedName>
    <definedName name="Z_FED2346F_42CC_483B_B8FD_91D9F1A7B760_.wvu.FilterData" localSheetId="17" hidden="1">'13'!$DL$2:$DO$3</definedName>
    <definedName name="Z_FED2346F_42CC_483B_B8FD_91D9F1A7B760_.wvu.FilterData" localSheetId="18" hidden="1">'14'!$DL$2:$DO$3</definedName>
    <definedName name="Z_FED2346F_42CC_483B_B8FD_91D9F1A7B760_.wvu.FilterData" localSheetId="19" hidden="1">'15'!$DL$2:$DO$3</definedName>
    <definedName name="Z_FED2346F_42CC_483B_B8FD_91D9F1A7B760_.wvu.FilterData" localSheetId="20" hidden="1">'16'!$DL$2:$DO$3</definedName>
    <definedName name="Z_FED2346F_42CC_483B_B8FD_91D9F1A7B760_.wvu.FilterData" localSheetId="21" hidden="1">'17'!$DL$2:$DO$3</definedName>
    <definedName name="Z_FED2346F_42CC_483B_B8FD_91D9F1A7B760_.wvu.FilterData" localSheetId="22" hidden="1">'18'!$DL$2:$DO$3</definedName>
    <definedName name="Z_FED2346F_42CC_483B_B8FD_91D9F1A7B760_.wvu.FilterData" localSheetId="23" hidden="1">'19'!$DL$2:$DO$3</definedName>
    <definedName name="Z_FED2346F_42CC_483B_B8FD_91D9F1A7B760_.wvu.FilterData" localSheetId="24" hidden="1">'20'!$DL$2:$DO$3</definedName>
    <definedName name="Z_FED2346F_42CC_483B_B8FD_91D9F1A7B760_.wvu.FilterData" localSheetId="25" hidden="1">'21'!$DL$2:$DO$3</definedName>
    <definedName name="Z_FED2346F_42CC_483B_B8FD_91D9F1A7B760_.wvu.FilterData" localSheetId="26" hidden="1">'22'!$DL$2:$DO$3</definedName>
    <definedName name="Z_FED2346F_42CC_483B_B8FD_91D9F1A7B760_.wvu.FilterData" localSheetId="27" hidden="1">'23'!$DL$2:$DO$3</definedName>
    <definedName name="Z_FED2346F_42CC_483B_B8FD_91D9F1A7B760_.wvu.FilterData" localSheetId="30" hidden="1">'26'!$DL$2:$DO$3</definedName>
    <definedName name="Z_FED2346F_42CC_483B_B8FD_91D9F1A7B760_.wvu.FilterData" localSheetId="31" hidden="1">'27'!$DL$2:$DO$3</definedName>
    <definedName name="Z_FED2346F_42CC_483B_B8FD_91D9F1A7B760_.wvu.FilterData" localSheetId="32" hidden="1">'28'!$DL$2:$DO$3</definedName>
    <definedName name="Z_FED2346F_42CC_483B_B8FD_91D9F1A7B760_.wvu.FilterData" localSheetId="34" hidden="1">'30'!$DL$2:$DO$3</definedName>
    <definedName name="Z_FEE166AB_6702_45E3_A80E_0A14805F7FB9_.wvu.FilterData" localSheetId="12" hidden="1">'8'!$DL$2:$DO$3</definedName>
    <definedName name="Z_FEEF549B_A147_4ED3_821B_135EE234CB93_.wvu.FilterData" localSheetId="28" hidden="1">'24'!$DL$2:$DO$3</definedName>
    <definedName name="Z_FF2BD060_3107_4F2D_B1F4_5F7542C2F8E1_.wvu.FilterData" localSheetId="11" hidden="1">'7'!$DL$2:$DO$3</definedName>
    <definedName name="Z_FF377746_1A62_4B4F_BCD0_3277B743FC2D_.wvu.FilterData" localSheetId="15" hidden="1">'11'!$DL$2:$DO$3</definedName>
    <definedName name="Z_FF3A5B75_AD05_429D_B84C_4FDD50F318C4_.wvu.FilterData" localSheetId="20" hidden="1">'16'!$DL$2:$DO$3</definedName>
    <definedName name="Z_FF51D759_1F32_495C_869F_14F79A52618A_.wvu.FilterData" localSheetId="11" hidden="1">'7'!$DL$2:$DO$3</definedName>
    <definedName name="Z_FF78FF43_49DE_438C_8D55_AEB2A9AEDFE9_.wvu.FilterData" localSheetId="14" hidden="1">'10'!$DL$2:$DO$3</definedName>
    <definedName name="Z_FF951791_C4B8_48DE_90BC_E119E5EDFEB6_.wvu.FilterData" localSheetId="29" hidden="1">'25'!$DL$2:$DO$3</definedName>
    <definedName name="Z_FFBDDE32_ACF1_40FD_B3FF_D0AEE89C3A08_.wvu.FilterData" localSheetId="6" hidden="1">'2'!$DL$2:$DO$3</definedName>
    <definedName name="Z_FFEEF2BB_FEE8_4D67_8A19_43C6071B0121_.wvu.FilterData" localSheetId="19" hidden="1">'15'!$DL$2:$DO$3</definedName>
    <definedName name="Z_FFEEF2BB_FEE8_4D67_8A19_43C6071B0121_.wvu.FilterData" localSheetId="22" hidden="1">'18'!$DL$2:$DO$3</definedName>
  </definedNames>
  <calcPr calcId="145621"/>
  <customWorkbookViews>
    <customWorkbookView name="William Lederman - Personal View" guid="{249AA71A-9509-4153-BDE2-2544F01E75D2}" mergeInterval="0" personalView="1" maximized="1" xWindow="-8" yWindow="-8" windowWidth="1936" windowHeight="1176" tabRatio="687" activeSheetId="6"/>
    <customWorkbookView name="Sam Scialdone - Personal View" guid="{E3A2728D-EFF6-455B-B7C0-BC38E38AD3F7}" mergeInterval="0" personalView="1" maximized="1" xWindow="-8" yWindow="-8" windowWidth="1936" windowHeight="1176" tabRatio="678" activeSheetId="69"/>
    <customWorkbookView name="Bill Bell - Personal View" guid="{6634A010-D373-494F-AC5E-BBFB4822235A}" mergeInterval="0" personalView="1" maximized="1" xWindow="-8" yWindow="-8" windowWidth="1936" windowHeight="1176" tabRatio="678" activeSheetId="31"/>
    <customWorkbookView name="Clint Elliott - Personal View" guid="{6217AD4A-5BB0-475C-A69D-6334013289C9}" mergeInterval="0" personalView="1" maximized="1" xWindow="-8" yWindow="-8" windowWidth="1936" windowHeight="1176" tabRatio="687" activeSheetId="81"/>
    <customWorkbookView name="clintelliott - Personal View" guid="{7768AC6C-AC06-4094-9DF9-3116B9C57F5C}" mergeInterval="0" personalView="1" maximized="1" xWindow="1" yWindow="1" windowWidth="1015" windowHeight="536" tabRatio="678" activeSheetId="81"/>
    <customWorkbookView name="BCOperator - Personal View" guid="{EA7FF893-CFBE-4D88-BF19-92454183E240}" mergeInterval="0" personalView="1" maximized="1" xWindow="-11" yWindow="-11" windowWidth="1790" windowHeight="958" activeSheetId="2"/>
  </customWorkbookViews>
</workbook>
</file>

<file path=xl/calcChain.xml><?xml version="1.0" encoding="utf-8"?>
<calcChain xmlns="http://schemas.openxmlformats.org/spreadsheetml/2006/main">
  <c r="J37" i="81" l="1"/>
  <c r="N19" i="2" l="1"/>
  <c r="N18" i="2"/>
  <c r="M16" i="2"/>
  <c r="M15" i="2"/>
  <c r="M14" i="2"/>
  <c r="M13" i="2"/>
  <c r="M12" i="2"/>
  <c r="M11" i="2"/>
  <c r="M10" i="2"/>
  <c r="F12" i="55" l="1"/>
  <c r="F14" i="55"/>
  <c r="C4" i="54"/>
  <c r="F10" i="55" s="1"/>
  <c r="C5" i="54"/>
  <c r="F11" i="55" s="1"/>
  <c r="C6" i="54"/>
  <c r="C7" i="54"/>
  <c r="F13" i="55" s="1"/>
  <c r="C8" i="54"/>
  <c r="C9" i="54"/>
  <c r="F15" i="55" s="1"/>
  <c r="C10" i="54"/>
  <c r="C11" i="54"/>
  <c r="C12" i="54"/>
  <c r="C3" i="54"/>
  <c r="F9" i="55" s="1"/>
  <c r="J32" i="2" l="1"/>
  <c r="J31" i="2"/>
  <c r="J30" i="2"/>
  <c r="J29" i="2"/>
  <c r="J28" i="2"/>
  <c r="J27" i="2"/>
  <c r="J26" i="2"/>
  <c r="F38" i="2"/>
  <c r="F34" i="2"/>
  <c r="F31" i="2"/>
  <c r="F30" i="2"/>
  <c r="F29" i="2"/>
  <c r="F28" i="2"/>
  <c r="F27" i="2"/>
  <c r="F26" i="2"/>
  <c r="J7" i="70" l="1"/>
  <c r="B1" i="6"/>
  <c r="C36" i="6" l="1"/>
  <c r="CN49" i="6"/>
  <c r="CP42" i="6"/>
  <c r="CP40" i="6"/>
  <c r="CQ48" i="6"/>
  <c r="CN42" i="6"/>
  <c r="CO40" i="6"/>
  <c r="CN48" i="6"/>
  <c r="CP41" i="6"/>
  <c r="CN40" i="6"/>
  <c r="CN47" i="6"/>
  <c r="CO41" i="6"/>
  <c r="CN46" i="6"/>
  <c r="CN41" i="6"/>
  <c r="CN45" i="6"/>
  <c r="CS40" i="6"/>
  <c r="CN50" i="6"/>
  <c r="CN44" i="6"/>
  <c r="CR40" i="6"/>
  <c r="CQ40" i="6"/>
  <c r="CQ57" i="6"/>
  <c r="CQ56" i="6"/>
  <c r="CQ55" i="6"/>
  <c r="CQ54" i="6"/>
  <c r="CQ53" i="6"/>
  <c r="CQ52" i="6"/>
  <c r="CQ49" i="6"/>
  <c r="CQ59" i="6"/>
  <c r="CQ51" i="6"/>
  <c r="CN43" i="6"/>
  <c r="CQ58" i="6"/>
  <c r="A2" i="38"/>
  <c r="A7" i="38"/>
  <c r="D174" i="39" l="1"/>
  <c r="R174" i="39" s="1"/>
  <c r="E174" i="39"/>
  <c r="F174" i="39"/>
  <c r="G174" i="39"/>
  <c r="H174" i="39"/>
  <c r="I174" i="39"/>
  <c r="J174" i="39"/>
  <c r="K174" i="39"/>
  <c r="M174" i="39"/>
  <c r="N174" i="39"/>
  <c r="U174" i="39" s="1"/>
  <c r="O174" i="39"/>
  <c r="P174" i="39"/>
  <c r="Q174" i="39"/>
  <c r="S174" i="39"/>
  <c r="V174" i="39"/>
  <c r="W174" i="39"/>
  <c r="D175" i="39"/>
  <c r="E175" i="39"/>
  <c r="F175" i="39"/>
  <c r="G175" i="39"/>
  <c r="H175" i="39"/>
  <c r="I175" i="39"/>
  <c r="J175" i="39"/>
  <c r="K175" i="39"/>
  <c r="M175" i="39"/>
  <c r="N175" i="39"/>
  <c r="U175" i="39" s="1"/>
  <c r="O175" i="39"/>
  <c r="P175" i="39"/>
  <c r="V175" i="39"/>
  <c r="W175" i="39"/>
  <c r="D176" i="39"/>
  <c r="R176" i="39" s="1"/>
  <c r="E176" i="39"/>
  <c r="F176" i="39"/>
  <c r="G176" i="39"/>
  <c r="H176" i="39"/>
  <c r="I176" i="39"/>
  <c r="J176" i="39"/>
  <c r="K176" i="39"/>
  <c r="M176" i="39"/>
  <c r="N176" i="39"/>
  <c r="U176" i="39" s="1"/>
  <c r="O176" i="39"/>
  <c r="P176" i="39"/>
  <c r="Q176" i="39" s="1"/>
  <c r="V176" i="39"/>
  <c r="W176" i="39"/>
  <c r="D177" i="39"/>
  <c r="T177" i="39" s="1"/>
  <c r="E177" i="39"/>
  <c r="F177" i="39"/>
  <c r="G177" i="39"/>
  <c r="H177" i="39"/>
  <c r="I177" i="39"/>
  <c r="J177" i="39"/>
  <c r="K177" i="39"/>
  <c r="M177" i="39"/>
  <c r="N177" i="39"/>
  <c r="U177" i="39" s="1"/>
  <c r="O177" i="39"/>
  <c r="P177" i="39"/>
  <c r="Q177" i="39" s="1"/>
  <c r="V177" i="39"/>
  <c r="W177" i="39"/>
  <c r="D178" i="39"/>
  <c r="S178" i="39" s="1"/>
  <c r="E178" i="39"/>
  <c r="F178" i="39"/>
  <c r="G178" i="39"/>
  <c r="H178" i="39"/>
  <c r="I178" i="39"/>
  <c r="J178" i="39"/>
  <c r="K178" i="39"/>
  <c r="M178" i="39"/>
  <c r="N178" i="39"/>
  <c r="U178" i="39" s="1"/>
  <c r="O178" i="39"/>
  <c r="P178" i="39"/>
  <c r="Q178" i="39"/>
  <c r="V178" i="39"/>
  <c r="W178" i="39"/>
  <c r="D179" i="39"/>
  <c r="E179" i="39"/>
  <c r="F179" i="39"/>
  <c r="G179" i="39"/>
  <c r="H179" i="39"/>
  <c r="I179" i="39"/>
  <c r="J179" i="39"/>
  <c r="K179" i="39"/>
  <c r="M179" i="39"/>
  <c r="N179" i="39"/>
  <c r="U179" i="39" s="1"/>
  <c r="O179" i="39"/>
  <c r="P179" i="39"/>
  <c r="Q179" i="39" s="1"/>
  <c r="V179" i="39"/>
  <c r="W179" i="39"/>
  <c r="D180" i="39"/>
  <c r="R180" i="39" s="1"/>
  <c r="E180" i="39"/>
  <c r="F180" i="39"/>
  <c r="G180" i="39"/>
  <c r="H180" i="39"/>
  <c r="I180" i="39"/>
  <c r="J180" i="39"/>
  <c r="K180" i="39"/>
  <c r="M180" i="39"/>
  <c r="N180" i="39"/>
  <c r="U180" i="39" s="1"/>
  <c r="O180" i="39"/>
  <c r="P180" i="39"/>
  <c r="Q180" i="39" s="1"/>
  <c r="V180" i="39"/>
  <c r="W180" i="39"/>
  <c r="D181" i="39"/>
  <c r="S181" i="39" s="1"/>
  <c r="E181" i="39"/>
  <c r="F181" i="39"/>
  <c r="G181" i="39"/>
  <c r="H181" i="39"/>
  <c r="I181" i="39"/>
  <c r="J181" i="39"/>
  <c r="K181" i="39"/>
  <c r="M181" i="39"/>
  <c r="N181" i="39"/>
  <c r="U181" i="39" s="1"/>
  <c r="O181" i="39"/>
  <c r="P181" i="39"/>
  <c r="Q181" i="39" s="1"/>
  <c r="T181" i="39"/>
  <c r="V181" i="39"/>
  <c r="W181" i="39"/>
  <c r="D182" i="39"/>
  <c r="T182" i="39" s="1"/>
  <c r="E182" i="39"/>
  <c r="F182" i="39"/>
  <c r="G182" i="39"/>
  <c r="H182" i="39"/>
  <c r="I182" i="39"/>
  <c r="J182" i="39"/>
  <c r="K182" i="39"/>
  <c r="M182" i="39"/>
  <c r="N182" i="39"/>
  <c r="U182" i="39" s="1"/>
  <c r="O182" i="39"/>
  <c r="P182" i="39"/>
  <c r="Q182" i="39"/>
  <c r="V182" i="39"/>
  <c r="W182" i="39"/>
  <c r="D183" i="39"/>
  <c r="E183" i="39"/>
  <c r="F183" i="39"/>
  <c r="G183" i="39"/>
  <c r="H183" i="39"/>
  <c r="I183" i="39"/>
  <c r="J183" i="39"/>
  <c r="K183" i="39"/>
  <c r="M183" i="39"/>
  <c r="N183" i="39"/>
  <c r="U183" i="39" s="1"/>
  <c r="O183" i="39"/>
  <c r="P183" i="39"/>
  <c r="V183" i="39"/>
  <c r="W183" i="39"/>
  <c r="D184" i="39"/>
  <c r="R184" i="39" s="1"/>
  <c r="E184" i="39"/>
  <c r="F184" i="39"/>
  <c r="G184" i="39"/>
  <c r="H184" i="39"/>
  <c r="I184" i="39"/>
  <c r="J184" i="39"/>
  <c r="K184" i="39"/>
  <c r="M184" i="39"/>
  <c r="N184" i="39"/>
  <c r="U184" i="39" s="1"/>
  <c r="O184" i="39"/>
  <c r="P184" i="39"/>
  <c r="Q184" i="39" s="1"/>
  <c r="V184" i="39"/>
  <c r="W184" i="39"/>
  <c r="D185" i="39"/>
  <c r="R185" i="39" s="1"/>
  <c r="E185" i="39"/>
  <c r="F185" i="39"/>
  <c r="G185" i="39"/>
  <c r="H185" i="39"/>
  <c r="I185" i="39"/>
  <c r="J185" i="39"/>
  <c r="K185" i="39"/>
  <c r="M185" i="39"/>
  <c r="N185" i="39"/>
  <c r="U185" i="39" s="1"/>
  <c r="O185" i="39"/>
  <c r="P185" i="39"/>
  <c r="Q185" i="39" s="1"/>
  <c r="V185" i="39"/>
  <c r="W185" i="39"/>
  <c r="D186" i="39"/>
  <c r="S186" i="39" s="1"/>
  <c r="E186" i="39"/>
  <c r="F186" i="39"/>
  <c r="G186" i="39"/>
  <c r="H186" i="39"/>
  <c r="I186" i="39"/>
  <c r="J186" i="39"/>
  <c r="K186" i="39"/>
  <c r="M186" i="39"/>
  <c r="N186" i="39"/>
  <c r="O186" i="39"/>
  <c r="P186" i="39"/>
  <c r="Q186" i="39" s="1"/>
  <c r="U186" i="39"/>
  <c r="V186" i="39"/>
  <c r="W186" i="39"/>
  <c r="D187" i="39"/>
  <c r="E187" i="39"/>
  <c r="F187" i="39"/>
  <c r="G187" i="39"/>
  <c r="H187" i="39"/>
  <c r="I187" i="39"/>
  <c r="J187" i="39"/>
  <c r="K187" i="39"/>
  <c r="M187" i="39"/>
  <c r="N187" i="39"/>
  <c r="U187" i="39" s="1"/>
  <c r="O187" i="39"/>
  <c r="P187" i="39"/>
  <c r="Q187" i="39" s="1"/>
  <c r="V187" i="39"/>
  <c r="W187" i="39"/>
  <c r="D188" i="39"/>
  <c r="S188" i="39" s="1"/>
  <c r="E188" i="39"/>
  <c r="F188" i="39"/>
  <c r="G188" i="39"/>
  <c r="H188" i="39"/>
  <c r="I188" i="39"/>
  <c r="J188" i="39"/>
  <c r="K188" i="39"/>
  <c r="M188" i="39"/>
  <c r="N188" i="39"/>
  <c r="U188" i="39" s="1"/>
  <c r="O188" i="39"/>
  <c r="P188" i="39"/>
  <c r="Q188" i="39" s="1"/>
  <c r="R188" i="39"/>
  <c r="V188" i="39"/>
  <c r="W188" i="39"/>
  <c r="D189" i="39"/>
  <c r="T189" i="39" s="1"/>
  <c r="E189" i="39"/>
  <c r="F189" i="39"/>
  <c r="G189" i="39"/>
  <c r="H189" i="39"/>
  <c r="I189" i="39"/>
  <c r="J189" i="39"/>
  <c r="K189" i="39"/>
  <c r="M189" i="39"/>
  <c r="N189" i="39"/>
  <c r="U189" i="39" s="1"/>
  <c r="O189" i="39"/>
  <c r="P189" i="39"/>
  <c r="Q189" i="39" s="1"/>
  <c r="V189" i="39"/>
  <c r="W189" i="39"/>
  <c r="D190" i="39"/>
  <c r="R190" i="39" s="1"/>
  <c r="E190" i="39"/>
  <c r="F190" i="39"/>
  <c r="G190" i="39"/>
  <c r="H190" i="39"/>
  <c r="I190" i="39"/>
  <c r="J190" i="39"/>
  <c r="K190" i="39"/>
  <c r="M190" i="39"/>
  <c r="N190" i="39"/>
  <c r="U190" i="39" s="1"/>
  <c r="O190" i="39"/>
  <c r="P190" i="39"/>
  <c r="Q190" i="39"/>
  <c r="V190" i="39"/>
  <c r="W190" i="39"/>
  <c r="D191" i="39"/>
  <c r="E191" i="39"/>
  <c r="F191" i="39"/>
  <c r="G191" i="39"/>
  <c r="H191" i="39"/>
  <c r="I191" i="39"/>
  <c r="J191" i="39"/>
  <c r="K191" i="39"/>
  <c r="M191" i="39"/>
  <c r="N191" i="39"/>
  <c r="U191" i="39" s="1"/>
  <c r="O191" i="39"/>
  <c r="P191" i="39"/>
  <c r="V191" i="39"/>
  <c r="W191" i="39"/>
  <c r="D192" i="39"/>
  <c r="R192" i="39" s="1"/>
  <c r="E192" i="39"/>
  <c r="F192" i="39"/>
  <c r="G192" i="39"/>
  <c r="H192" i="39"/>
  <c r="I192" i="39"/>
  <c r="J192" i="39"/>
  <c r="K192" i="39"/>
  <c r="M192" i="39"/>
  <c r="N192" i="39"/>
  <c r="U192" i="39" s="1"/>
  <c r="O192" i="39"/>
  <c r="P192" i="39"/>
  <c r="Q192" i="39" s="1"/>
  <c r="T192" i="39"/>
  <c r="V192" i="39"/>
  <c r="W192" i="39"/>
  <c r="D193" i="39"/>
  <c r="S193" i="39" s="1"/>
  <c r="E193" i="39"/>
  <c r="F193" i="39"/>
  <c r="G193" i="39"/>
  <c r="H193" i="39"/>
  <c r="I193" i="39"/>
  <c r="J193" i="39"/>
  <c r="K193" i="39"/>
  <c r="M193" i="39"/>
  <c r="N193" i="39"/>
  <c r="U193" i="39" s="1"/>
  <c r="O193" i="39"/>
  <c r="P193" i="39"/>
  <c r="Q193" i="39"/>
  <c r="V193" i="39"/>
  <c r="W193" i="39"/>
  <c r="D194" i="39"/>
  <c r="R194" i="39" s="1"/>
  <c r="E194" i="39"/>
  <c r="F194" i="39"/>
  <c r="G194" i="39"/>
  <c r="H194" i="39"/>
  <c r="I194" i="39"/>
  <c r="J194" i="39"/>
  <c r="K194" i="39"/>
  <c r="M194" i="39"/>
  <c r="N194" i="39"/>
  <c r="U194" i="39" s="1"/>
  <c r="O194" i="39"/>
  <c r="P194" i="39"/>
  <c r="Q194" i="39" s="1"/>
  <c r="V194" i="39"/>
  <c r="W194" i="39"/>
  <c r="D195" i="39"/>
  <c r="E195" i="39"/>
  <c r="F195" i="39"/>
  <c r="G195" i="39"/>
  <c r="H195" i="39"/>
  <c r="I195" i="39"/>
  <c r="J195" i="39"/>
  <c r="K195" i="39"/>
  <c r="M195" i="39"/>
  <c r="N195" i="39"/>
  <c r="U195" i="39" s="1"/>
  <c r="O195" i="39"/>
  <c r="P195" i="39"/>
  <c r="Q195" i="39" s="1"/>
  <c r="V195" i="39"/>
  <c r="W195" i="39"/>
  <c r="P173" i="39"/>
  <c r="P172" i="39"/>
  <c r="O172" i="39"/>
  <c r="O173" i="39"/>
  <c r="N173" i="39"/>
  <c r="N172" i="39"/>
  <c r="M172" i="39"/>
  <c r="M173" i="39"/>
  <c r="J172" i="39"/>
  <c r="J173" i="39"/>
  <c r="I172" i="39"/>
  <c r="I173" i="39"/>
  <c r="H173" i="39"/>
  <c r="H172" i="39"/>
  <c r="G172" i="39"/>
  <c r="G173" i="39"/>
  <c r="F173" i="39"/>
  <c r="F172" i="39"/>
  <c r="E173" i="39"/>
  <c r="E172" i="39"/>
  <c r="D173" i="39"/>
  <c r="D172" i="39"/>
  <c r="K172" i="39"/>
  <c r="K173" i="39"/>
  <c r="R193" i="39" l="1"/>
  <c r="R183" i="39"/>
  <c r="T174" i="39"/>
  <c r="Q175" i="39"/>
  <c r="S182" i="39"/>
  <c r="R182" i="39"/>
  <c r="R179" i="39"/>
  <c r="Q183" i="39"/>
  <c r="Q191" i="39"/>
  <c r="R195" i="39"/>
  <c r="R191" i="39"/>
  <c r="R187" i="39"/>
  <c r="L191" i="39"/>
  <c r="R175" i="39"/>
  <c r="T185" i="39"/>
  <c r="S185" i="39"/>
  <c r="S177" i="39"/>
  <c r="T190" i="39"/>
  <c r="T180" i="39"/>
  <c r="L193" i="39"/>
  <c r="R177" i="39"/>
  <c r="S190" i="39"/>
  <c r="T184" i="39"/>
  <c r="L195" i="39"/>
  <c r="S180" i="39"/>
  <c r="T176" i="39"/>
  <c r="T193" i="39"/>
  <c r="T188" i="39"/>
  <c r="L194" i="39"/>
  <c r="L190" i="39"/>
  <c r="T194" i="39"/>
  <c r="T178" i="39"/>
  <c r="L189" i="39"/>
  <c r="S189" i="39"/>
  <c r="S184" i="39"/>
  <c r="S176" i="39"/>
  <c r="L188" i="39"/>
  <c r="T186" i="39"/>
  <c r="S194" i="39"/>
  <c r="L192" i="39"/>
  <c r="R186" i="39"/>
  <c r="R178" i="39"/>
  <c r="S192" i="39"/>
  <c r="R189" i="39"/>
  <c r="L187" i="39"/>
  <c r="R181" i="39"/>
  <c r="L186" i="39"/>
  <c r="L185" i="39"/>
  <c r="A8" i="38" l="1"/>
  <c r="A9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35" i="38" s="1"/>
  <c r="A36" i="38" s="1"/>
  <c r="A37" i="38" s="1"/>
  <c r="D56" i="2" l="1"/>
  <c r="D57" i="2"/>
  <c r="CO31" i="6" l="1"/>
  <c r="CO31" i="7"/>
  <c r="CO31" i="8"/>
  <c r="CO31" i="9"/>
  <c r="CO31" i="10"/>
  <c r="CO31" i="11"/>
  <c r="CO31" i="12"/>
  <c r="CO31" i="13"/>
  <c r="CO31" i="14"/>
  <c r="CO31" i="15"/>
  <c r="CO31" i="16"/>
  <c r="CO31" i="17"/>
  <c r="CO31" i="18"/>
  <c r="CO31" i="19"/>
  <c r="CO31" i="20"/>
  <c r="CO31" i="21"/>
  <c r="CO31" i="22"/>
  <c r="CO31" i="23"/>
  <c r="CO31" i="24"/>
  <c r="CO31" i="25"/>
  <c r="CO31" i="26"/>
  <c r="CO31" i="27"/>
  <c r="CO31" i="28"/>
  <c r="CO31" i="29"/>
  <c r="CO31" i="30"/>
  <c r="CO31" i="31"/>
  <c r="CO31" i="32"/>
  <c r="CO31" i="33"/>
  <c r="CO31" i="34"/>
  <c r="CO31" i="36"/>
  <c r="CO31" i="35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4"/>
  <c r="CT31" i="34"/>
  <c r="CS31" i="36"/>
  <c r="CT31" i="36"/>
  <c r="CS31" i="35"/>
  <c r="CT31" i="3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4"/>
  <c r="CR31" i="36"/>
  <c r="CR31" i="35"/>
  <c r="E33" i="59" l="1"/>
  <c r="E17" i="59"/>
  <c r="E39" i="59"/>
  <c r="E24" i="59"/>
  <c r="E16" i="59"/>
  <c r="E23" i="59"/>
  <c r="E14" i="59"/>
  <c r="E38" i="59"/>
  <c r="E37" i="59"/>
  <c r="E36" i="59"/>
  <c r="E35" i="59"/>
  <c r="E34" i="59"/>
  <c r="E32" i="59"/>
  <c r="E31" i="59"/>
  <c r="E30" i="59"/>
  <c r="E29" i="59"/>
  <c r="E28" i="59"/>
  <c r="E27" i="59"/>
  <c r="E26" i="59"/>
  <c r="E25" i="59"/>
  <c r="E22" i="59"/>
  <c r="E21" i="59"/>
  <c r="E20" i="59"/>
  <c r="E19" i="59"/>
  <c r="E18" i="59"/>
  <c r="E15" i="59"/>
  <c r="E12" i="59"/>
  <c r="E11" i="59"/>
  <c r="E10" i="59"/>
  <c r="N58" i="2"/>
  <c r="M58" i="2"/>
  <c r="L58" i="2"/>
  <c r="K50" i="2" l="1"/>
  <c r="F42" i="2" l="1"/>
  <c r="DI33" i="6" l="1"/>
  <c r="DJ33" i="6"/>
  <c r="DK33" i="6"/>
  <c r="B18" i="37" l="1"/>
  <c r="B17" i="37"/>
  <c r="B16" i="37"/>
  <c r="B15" i="37"/>
  <c r="B14" i="37"/>
  <c r="B13" i="37"/>
  <c r="B12" i="37"/>
  <c r="B11" i="37"/>
  <c r="B10" i="37"/>
  <c r="B9" i="37"/>
  <c r="B8" i="37"/>
  <c r="B7" i="37"/>
  <c r="B6" i="37"/>
  <c r="B5" i="37"/>
  <c r="B4" i="37"/>
  <c r="J38" i="2"/>
  <c r="J39" i="2"/>
  <c r="J36" i="2" l="1"/>
  <c r="J35" i="2"/>
  <c r="J34" i="2"/>
  <c r="F36" i="2"/>
  <c r="F35" i="2"/>
  <c r="G53" i="2"/>
  <c r="G52" i="2"/>
  <c r="W27" i="39"/>
  <c r="CJ50" i="6" l="1"/>
  <c r="CJ41" i="6"/>
  <c r="CG41" i="7" s="1"/>
  <c r="CJ42" i="6"/>
  <c r="CG42" i="7" s="1"/>
  <c r="CJ43" i="6"/>
  <c r="CG43" i="7" s="1"/>
  <c r="CJ44" i="6"/>
  <c r="CG44" i="7" s="1"/>
  <c r="CJ45" i="6"/>
  <c r="CG45" i="7" s="1"/>
  <c r="CJ46" i="6"/>
  <c r="CG46" i="7" s="1"/>
  <c r="CJ47" i="6"/>
  <c r="CG47" i="7" s="1"/>
  <c r="CJ48" i="6"/>
  <c r="CJ40" i="6"/>
  <c r="CN34" i="7"/>
  <c r="CN35" i="7" s="1"/>
  <c r="CO34" i="7"/>
  <c r="CP34" i="7"/>
  <c r="CP37" i="7" s="1"/>
  <c r="CQ34" i="7"/>
  <c r="CQ37" i="7" s="1"/>
  <c r="CR34" i="7"/>
  <c r="CS34" i="7"/>
  <c r="CT34" i="7"/>
  <c r="CT36" i="7" s="1"/>
  <c r="CU34" i="7"/>
  <c r="CU35" i="7" s="1"/>
  <c r="CV34" i="7"/>
  <c r="CW34" i="7"/>
  <c r="CX34" i="7"/>
  <c r="CX35" i="7" s="1"/>
  <c r="CY34" i="7"/>
  <c r="CZ34" i="7"/>
  <c r="DA34" i="7"/>
  <c r="DA35" i="7" s="1"/>
  <c r="DB34" i="7"/>
  <c r="DB36" i="7" s="1"/>
  <c r="DC34" i="7"/>
  <c r="DC35" i="7" s="1"/>
  <c r="DD34" i="7"/>
  <c r="DE34" i="7"/>
  <c r="DF34" i="7"/>
  <c r="DF35" i="7" s="1"/>
  <c r="DG34" i="7"/>
  <c r="DG35" i="7" s="1"/>
  <c r="DH34" i="7"/>
  <c r="DI34" i="7"/>
  <c r="DJ34" i="7"/>
  <c r="DJ36" i="7" s="1"/>
  <c r="DK34" i="7"/>
  <c r="DK36" i="7" s="1"/>
  <c r="DL34" i="7"/>
  <c r="DL36" i="7" s="1"/>
  <c r="DM34" i="7"/>
  <c r="DN34" i="7"/>
  <c r="DN36" i="7" s="1"/>
  <c r="DO34" i="7"/>
  <c r="DP34" i="7"/>
  <c r="DQ34" i="7"/>
  <c r="DR34" i="7"/>
  <c r="DR37" i="7" s="1"/>
  <c r="DS34" i="7"/>
  <c r="DT34" i="7"/>
  <c r="DU34" i="7"/>
  <c r="DV34" i="7"/>
  <c r="DV37" i="7" s="1"/>
  <c r="DW34" i="7"/>
  <c r="DW37" i="7" s="1"/>
  <c r="CP35" i="7"/>
  <c r="CP36" i="7"/>
  <c r="CX36" i="7"/>
  <c r="DF36" i="7"/>
  <c r="CT37" i="7"/>
  <c r="CX37" i="7"/>
  <c r="CN34" i="8"/>
  <c r="CN36" i="8" s="1"/>
  <c r="CO34" i="8"/>
  <c r="CO36" i="8" s="1"/>
  <c r="CP34" i="8"/>
  <c r="CQ34" i="8"/>
  <c r="CQ35" i="8" s="1"/>
  <c r="CR34" i="8"/>
  <c r="CR36" i="8" s="1"/>
  <c r="CS34" i="8"/>
  <c r="CT34" i="8"/>
  <c r="CU34" i="8"/>
  <c r="CU35" i="8" s="1"/>
  <c r="CV34" i="8"/>
  <c r="CV36" i="8" s="1"/>
  <c r="CW34" i="8"/>
  <c r="CX34" i="8"/>
  <c r="CY34" i="8"/>
  <c r="CY36" i="8" s="1"/>
  <c r="CZ34" i="8"/>
  <c r="CZ36" i="8" s="1"/>
  <c r="DA34" i="8"/>
  <c r="DA37" i="8" s="1"/>
  <c r="DB34" i="8"/>
  <c r="DB36" i="8" s="1"/>
  <c r="DC34" i="8"/>
  <c r="DD34" i="8"/>
  <c r="DD36" i="8" s="1"/>
  <c r="DE34" i="8"/>
  <c r="DE37" i="8" s="1"/>
  <c r="DF34" i="8"/>
  <c r="DG34" i="8"/>
  <c r="DG36" i="8" s="1"/>
  <c r="DH34" i="8"/>
  <c r="DH36" i="8" s="1"/>
  <c r="DI34" i="8"/>
  <c r="DI37" i="8" s="1"/>
  <c r="DJ34" i="8"/>
  <c r="DJ36" i="8" s="1"/>
  <c r="DK34" i="8"/>
  <c r="DL34" i="8"/>
  <c r="DL36" i="8" s="1"/>
  <c r="DM34" i="8"/>
  <c r="DN34" i="8"/>
  <c r="DN35" i="8" s="1"/>
  <c r="DO34" i="8"/>
  <c r="DO36" i="8" s="1"/>
  <c r="DP34" i="8"/>
  <c r="DP36" i="8" s="1"/>
  <c r="DQ34" i="8"/>
  <c r="DR34" i="8"/>
  <c r="DR35" i="8" s="1"/>
  <c r="DS34" i="8"/>
  <c r="DS36" i="8" s="1"/>
  <c r="DT34" i="8"/>
  <c r="DT36" i="8" s="1"/>
  <c r="DU34" i="8"/>
  <c r="DU36" i="8" s="1"/>
  <c r="DV34" i="8"/>
  <c r="DW34" i="8"/>
  <c r="DW35" i="8" s="1"/>
  <c r="DK36" i="8"/>
  <c r="CN34" i="9"/>
  <c r="CN35" i="9" s="1"/>
  <c r="CO34" i="9"/>
  <c r="CP34" i="9"/>
  <c r="CQ34" i="9"/>
  <c r="CQ37" i="9" s="1"/>
  <c r="CR34" i="9"/>
  <c r="CS34" i="9"/>
  <c r="CS36" i="9" s="1"/>
  <c r="CT34" i="9"/>
  <c r="CU34" i="9"/>
  <c r="CV34" i="9"/>
  <c r="CW34" i="9"/>
  <c r="CW36" i="9" s="1"/>
  <c r="CX34" i="9"/>
  <c r="CY34" i="9"/>
  <c r="CZ34" i="9"/>
  <c r="CZ36" i="9" s="1"/>
  <c r="DA34" i="9"/>
  <c r="DA36" i="9" s="1"/>
  <c r="DB34" i="9"/>
  <c r="DC34" i="9"/>
  <c r="DD34" i="9"/>
  <c r="DE34" i="9"/>
  <c r="DE37" i="9" s="1"/>
  <c r="DF34" i="9"/>
  <c r="DF36" i="9" s="1"/>
  <c r="DG34" i="9"/>
  <c r="DH34" i="9"/>
  <c r="DH36" i="9" s="1"/>
  <c r="DI34" i="9"/>
  <c r="DJ34" i="9"/>
  <c r="DK34" i="9"/>
  <c r="DL34" i="9"/>
  <c r="DM34" i="9"/>
  <c r="DN34" i="9"/>
  <c r="DN36" i="9" s="1"/>
  <c r="DO34" i="9"/>
  <c r="DO37" i="9" s="1"/>
  <c r="DP34" i="9"/>
  <c r="DP36" i="9" s="1"/>
  <c r="DQ34" i="9"/>
  <c r="DQ37" i="9" s="1"/>
  <c r="DR34" i="9"/>
  <c r="DS34" i="9"/>
  <c r="DS35" i="9" s="1"/>
  <c r="DT34" i="9"/>
  <c r="DU34" i="9"/>
  <c r="DU36" i="9" s="1"/>
  <c r="DV34" i="9"/>
  <c r="DV36" i="9" s="1"/>
  <c r="DW34" i="9"/>
  <c r="CN34" i="10"/>
  <c r="CN36" i="10" s="1"/>
  <c r="CO34" i="10"/>
  <c r="CO36" i="10" s="1"/>
  <c r="CP34" i="10"/>
  <c r="CP35" i="10" s="1"/>
  <c r="CQ34" i="10"/>
  <c r="CR34" i="10"/>
  <c r="CR36" i="10" s="1"/>
  <c r="CS34" i="10"/>
  <c r="CT34" i="10"/>
  <c r="CU34" i="10"/>
  <c r="CV34" i="10"/>
  <c r="CV36" i="10" s="1"/>
  <c r="CW34" i="10"/>
  <c r="CW36" i="10" s="1"/>
  <c r="CX34" i="10"/>
  <c r="CX36" i="10" s="1"/>
  <c r="CY34" i="10"/>
  <c r="CY36" i="10" s="1"/>
  <c r="CZ34" i="10"/>
  <c r="DA34" i="10"/>
  <c r="DA36" i="10" s="1"/>
  <c r="DB34" i="10"/>
  <c r="DB36" i="10" s="1"/>
  <c r="DC34" i="10"/>
  <c r="DD34" i="10"/>
  <c r="DD36" i="10" s="1"/>
  <c r="DE34" i="10"/>
  <c r="DE35" i="10" s="1"/>
  <c r="DF34" i="10"/>
  <c r="DF37" i="10" s="1"/>
  <c r="DG34" i="10"/>
  <c r="DG36" i="10" s="1"/>
  <c r="DH34" i="10"/>
  <c r="DH36" i="10" s="1"/>
  <c r="DI34" i="10"/>
  <c r="DI36" i="10" s="1"/>
  <c r="DJ34" i="10"/>
  <c r="DJ36" i="10" s="1"/>
  <c r="DK34" i="10"/>
  <c r="DK37" i="10" s="1"/>
  <c r="DL34" i="10"/>
  <c r="DL36" i="10" s="1"/>
  <c r="DM34" i="10"/>
  <c r="DN34" i="10"/>
  <c r="DN37" i="10" s="1"/>
  <c r="DO34" i="10"/>
  <c r="DO36" i="10" s="1"/>
  <c r="DP34" i="10"/>
  <c r="DP36" i="10" s="1"/>
  <c r="DQ34" i="10"/>
  <c r="DQ35" i="10" s="1"/>
  <c r="DR34" i="10"/>
  <c r="DR35" i="10" s="1"/>
  <c r="DS34" i="10"/>
  <c r="DS35" i="10" s="1"/>
  <c r="DT34" i="10"/>
  <c r="DT36" i="10" s="1"/>
  <c r="DU34" i="10"/>
  <c r="DV34" i="10"/>
  <c r="DV35" i="10" s="1"/>
  <c r="DW34" i="10"/>
  <c r="CN34" i="11"/>
  <c r="CN36" i="11" s="1"/>
  <c r="CO34" i="11"/>
  <c r="CP34" i="11"/>
  <c r="CP36" i="11" s="1"/>
  <c r="CQ34" i="11"/>
  <c r="CR34" i="11"/>
  <c r="CS34" i="11"/>
  <c r="CT34" i="11"/>
  <c r="CT37" i="11" s="1"/>
  <c r="CU34" i="11"/>
  <c r="CU37" i="11" s="1"/>
  <c r="CV34" i="11"/>
  <c r="CW34" i="11"/>
  <c r="CX34" i="11"/>
  <c r="CX36" i="11" s="1"/>
  <c r="CY34" i="11"/>
  <c r="CY36" i="11" s="1"/>
  <c r="CZ34" i="11"/>
  <c r="DA34" i="11"/>
  <c r="DA36" i="11" s="1"/>
  <c r="DB34" i="11"/>
  <c r="DC34" i="11"/>
  <c r="DD34" i="11"/>
  <c r="DD36" i="11" s="1"/>
  <c r="DE34" i="11"/>
  <c r="DE36" i="11" s="1"/>
  <c r="DF34" i="11"/>
  <c r="DF35" i="11" s="1"/>
  <c r="DG34" i="11"/>
  <c r="DH34" i="11"/>
  <c r="DI34" i="11"/>
  <c r="DI36" i="11" s="1"/>
  <c r="DJ34" i="11"/>
  <c r="DK34" i="11"/>
  <c r="DK37" i="11" s="1"/>
  <c r="DL34" i="11"/>
  <c r="DL36" i="11" s="1"/>
  <c r="DM34" i="11"/>
  <c r="DM37" i="11" s="1"/>
  <c r="DN34" i="11"/>
  <c r="DN35" i="11" s="1"/>
  <c r="DO34" i="11"/>
  <c r="DO36" i="11" s="1"/>
  <c r="DP34" i="11"/>
  <c r="DQ34" i="11"/>
  <c r="DQ35" i="11" s="1"/>
  <c r="DR34" i="11"/>
  <c r="DR37" i="11" s="1"/>
  <c r="DS34" i="11"/>
  <c r="DT34" i="11"/>
  <c r="DU34" i="11"/>
  <c r="DU36" i="11" s="1"/>
  <c r="DV34" i="11"/>
  <c r="DV35" i="11" s="1"/>
  <c r="DW34" i="11"/>
  <c r="DW37" i="11" s="1"/>
  <c r="CN34" i="12"/>
  <c r="CN36" i="12" s="1"/>
  <c r="CO34" i="12"/>
  <c r="CP34" i="12"/>
  <c r="CP36" i="12" s="1"/>
  <c r="CQ34" i="12"/>
  <c r="CR34" i="12"/>
  <c r="CR36" i="12" s="1"/>
  <c r="CS34" i="12"/>
  <c r="CS36" i="12" s="1"/>
  <c r="CT34" i="12"/>
  <c r="CU34" i="12"/>
  <c r="CV34" i="12"/>
  <c r="CW34" i="12"/>
  <c r="CW35" i="12" s="1"/>
  <c r="CX34" i="12"/>
  <c r="CY34" i="12"/>
  <c r="CY36" i="12" s="1"/>
  <c r="CZ34" i="12"/>
  <c r="CZ36" i="12" s="1"/>
  <c r="DA34" i="12"/>
  <c r="DA37" i="12" s="1"/>
  <c r="DB34" i="12"/>
  <c r="DC34" i="12"/>
  <c r="DD34" i="12"/>
  <c r="DE34" i="12"/>
  <c r="DE35" i="12" s="1"/>
  <c r="DF34" i="12"/>
  <c r="DF37" i="12" s="1"/>
  <c r="DG34" i="12"/>
  <c r="DG36" i="12" s="1"/>
  <c r="DH34" i="12"/>
  <c r="DH36" i="12" s="1"/>
  <c r="DI34" i="12"/>
  <c r="DI35" i="12" s="1"/>
  <c r="DJ34" i="12"/>
  <c r="DJ35" i="12" s="1"/>
  <c r="DK34" i="12"/>
  <c r="DL34" i="12"/>
  <c r="DL36" i="12" s="1"/>
  <c r="DM34" i="12"/>
  <c r="DM35" i="12" s="1"/>
  <c r="DN34" i="12"/>
  <c r="DN36" i="12" s="1"/>
  <c r="DO34" i="12"/>
  <c r="DO35" i="12" s="1"/>
  <c r="DP34" i="12"/>
  <c r="DP36" i="12" s="1"/>
  <c r="DQ34" i="12"/>
  <c r="DQ35" i="12" s="1"/>
  <c r="DR34" i="12"/>
  <c r="DR35" i="12" s="1"/>
  <c r="DS34" i="12"/>
  <c r="DT34" i="12"/>
  <c r="DU34" i="12"/>
  <c r="DV34" i="12"/>
  <c r="DW34" i="12"/>
  <c r="CP37" i="12"/>
  <c r="CN34" i="13"/>
  <c r="CN35" i="13" s="1"/>
  <c r="CO34" i="13"/>
  <c r="CO36" i="13" s="1"/>
  <c r="CP34" i="13"/>
  <c r="CP35" i="13" s="1"/>
  <c r="CQ34" i="13"/>
  <c r="CR34" i="13"/>
  <c r="CR36" i="13" s="1"/>
  <c r="CS34" i="13"/>
  <c r="CT34" i="13"/>
  <c r="CT37" i="13" s="1"/>
  <c r="CU34" i="13"/>
  <c r="CV34" i="13"/>
  <c r="CW34" i="13"/>
  <c r="CX34" i="13"/>
  <c r="CX36" i="13" s="1"/>
  <c r="CY34" i="13"/>
  <c r="CZ34" i="13"/>
  <c r="CZ36" i="13" s="1"/>
  <c r="DA34" i="13"/>
  <c r="DA35" i="13" s="1"/>
  <c r="DB34" i="13"/>
  <c r="DC34" i="13"/>
  <c r="DD34" i="13"/>
  <c r="DE34" i="13"/>
  <c r="DE37" i="13" s="1"/>
  <c r="DF34" i="13"/>
  <c r="DF37" i="13" s="1"/>
  <c r="DG34" i="13"/>
  <c r="DH34" i="13"/>
  <c r="DH36" i="13" s="1"/>
  <c r="DI34" i="13"/>
  <c r="DJ34" i="13"/>
  <c r="DK34" i="13"/>
  <c r="DL34" i="13"/>
  <c r="DM34" i="13"/>
  <c r="DM37" i="13" s="1"/>
  <c r="DN34" i="13"/>
  <c r="DO34" i="13"/>
  <c r="DO35" i="13" s="1"/>
  <c r="DP34" i="13"/>
  <c r="DP36" i="13" s="1"/>
  <c r="DQ34" i="13"/>
  <c r="DQ35" i="13" s="1"/>
  <c r="DR34" i="13"/>
  <c r="DR36" i="13" s="1"/>
  <c r="DS34" i="13"/>
  <c r="DS36" i="13" s="1"/>
  <c r="DT34" i="13"/>
  <c r="DU34" i="13"/>
  <c r="DV34" i="13"/>
  <c r="DV36" i="13" s="1"/>
  <c r="DW34" i="13"/>
  <c r="DW37" i="13" s="1"/>
  <c r="CN34" i="14"/>
  <c r="CN36" i="14" s="1"/>
  <c r="CO34" i="14"/>
  <c r="CO36" i="14" s="1"/>
  <c r="CP34" i="14"/>
  <c r="CP35" i="14" s="1"/>
  <c r="CQ34" i="14"/>
  <c r="CQ35" i="14" s="1"/>
  <c r="CR34" i="14"/>
  <c r="CS34" i="14"/>
  <c r="CT34" i="14"/>
  <c r="CU34" i="14"/>
  <c r="CV34" i="14"/>
  <c r="CV36" i="14" s="1"/>
  <c r="CW34" i="14"/>
  <c r="CX34" i="14"/>
  <c r="CX36" i="14" s="1"/>
  <c r="CY34" i="14"/>
  <c r="CY36" i="14" s="1"/>
  <c r="CZ34" i="14"/>
  <c r="CZ36" i="14" s="1"/>
  <c r="DA34" i="14"/>
  <c r="DA37" i="14" s="1"/>
  <c r="DB34" i="14"/>
  <c r="DB37" i="14" s="1"/>
  <c r="DC34" i="14"/>
  <c r="DD34" i="14"/>
  <c r="DD36" i="14" s="1"/>
  <c r="DE34" i="14"/>
  <c r="DF34" i="14"/>
  <c r="DF36" i="14" s="1"/>
  <c r="DG34" i="14"/>
  <c r="DH34" i="14"/>
  <c r="DI34" i="14"/>
  <c r="DI35" i="14" s="1"/>
  <c r="DJ34" i="14"/>
  <c r="DK34" i="14"/>
  <c r="DK36" i="14" s="1"/>
  <c r="DL34" i="14"/>
  <c r="DL36" i="14" s="1"/>
  <c r="DM34" i="14"/>
  <c r="DM36" i="14" s="1"/>
  <c r="DN34" i="14"/>
  <c r="DN36" i="14" s="1"/>
  <c r="DO34" i="14"/>
  <c r="DO37" i="14" s="1"/>
  <c r="DP34" i="14"/>
  <c r="DQ34" i="14"/>
  <c r="DQ35" i="14" s="1"/>
  <c r="DR34" i="14"/>
  <c r="DS34" i="14"/>
  <c r="DT34" i="14"/>
  <c r="DT36" i="14" s="1"/>
  <c r="DU34" i="14"/>
  <c r="DV34" i="14"/>
  <c r="DV35" i="14" s="1"/>
  <c r="DW34" i="14"/>
  <c r="DW35" i="14" s="1"/>
  <c r="CP36" i="14"/>
  <c r="CN34" i="15"/>
  <c r="CN35" i="15" s="1"/>
  <c r="CO34" i="15"/>
  <c r="CP34" i="15"/>
  <c r="CP37" i="15" s="1"/>
  <c r="CQ34" i="15"/>
  <c r="CR34" i="15"/>
  <c r="CR37" i="15" s="1"/>
  <c r="CS34" i="15"/>
  <c r="CT34" i="15"/>
  <c r="CT36" i="15" s="1"/>
  <c r="CU34" i="15"/>
  <c r="CV34" i="15"/>
  <c r="CV35" i="15" s="1"/>
  <c r="CW34" i="15"/>
  <c r="CW36" i="15" s="1"/>
  <c r="CX34" i="15"/>
  <c r="CX36" i="15" s="1"/>
  <c r="CY34" i="15"/>
  <c r="CZ34" i="15"/>
  <c r="CZ35" i="15" s="1"/>
  <c r="DA34" i="15"/>
  <c r="DB34" i="15"/>
  <c r="DB35" i="15" s="1"/>
  <c r="DC34" i="15"/>
  <c r="DC37" i="15" s="1"/>
  <c r="DD34" i="15"/>
  <c r="DD35" i="15" s="1"/>
  <c r="DE34" i="15"/>
  <c r="DF34" i="15"/>
  <c r="DF35" i="15" s="1"/>
  <c r="DG34" i="15"/>
  <c r="DH34" i="15"/>
  <c r="DH36" i="15" s="1"/>
  <c r="DI34" i="15"/>
  <c r="DJ34" i="15"/>
  <c r="DJ37" i="15" s="1"/>
  <c r="DK34" i="15"/>
  <c r="DL34" i="15"/>
  <c r="DM34" i="15"/>
  <c r="DM35" i="15" s="1"/>
  <c r="DN34" i="15"/>
  <c r="DN37" i="15" s="1"/>
  <c r="DO34" i="15"/>
  <c r="DP34" i="15"/>
  <c r="DP36" i="15" s="1"/>
  <c r="DQ34" i="15"/>
  <c r="DR34" i="15"/>
  <c r="DR37" i="15" s="1"/>
  <c r="DS34" i="15"/>
  <c r="DT34" i="15"/>
  <c r="DU34" i="15"/>
  <c r="DU37" i="15" s="1"/>
  <c r="DV34" i="15"/>
  <c r="DV36" i="15" s="1"/>
  <c r="DW34" i="15"/>
  <c r="DW35" i="15" s="1"/>
  <c r="CN34" i="16"/>
  <c r="CN35" i="16" s="1"/>
  <c r="CO34" i="16"/>
  <c r="CP34" i="16"/>
  <c r="CQ34" i="16"/>
  <c r="CR34" i="16"/>
  <c r="CR37" i="16" s="1"/>
  <c r="CS34" i="16"/>
  <c r="CS35" i="16" s="1"/>
  <c r="CT34" i="16"/>
  <c r="CT36" i="16" s="1"/>
  <c r="CU34" i="16"/>
  <c r="CV34" i="16"/>
  <c r="CV35" i="16" s="1"/>
  <c r="CW34" i="16"/>
  <c r="CW37" i="16" s="1"/>
  <c r="CX34" i="16"/>
  <c r="CY34" i="16"/>
  <c r="CY37" i="16" s="1"/>
  <c r="CZ34" i="16"/>
  <c r="CZ37" i="16" s="1"/>
  <c r="DA34" i="16"/>
  <c r="DB34" i="16"/>
  <c r="DC34" i="16"/>
  <c r="DC35" i="16" s="1"/>
  <c r="DD34" i="16"/>
  <c r="DE34" i="16"/>
  <c r="DE36" i="16" s="1"/>
  <c r="DF34" i="16"/>
  <c r="DG34" i="16"/>
  <c r="DH34" i="16"/>
  <c r="DH35" i="16" s="1"/>
  <c r="DI34" i="16"/>
  <c r="DJ34" i="16"/>
  <c r="DK34" i="16"/>
  <c r="DK35" i="16" s="1"/>
  <c r="DL34" i="16"/>
  <c r="DM34" i="16"/>
  <c r="DN34" i="16"/>
  <c r="DN36" i="16" s="1"/>
  <c r="DO34" i="16"/>
  <c r="DP34" i="16"/>
  <c r="DP36" i="16" s="1"/>
  <c r="DQ34" i="16"/>
  <c r="DQ36" i="16" s="1"/>
  <c r="DR34" i="16"/>
  <c r="DR37" i="16" s="1"/>
  <c r="DS34" i="16"/>
  <c r="DT34" i="16"/>
  <c r="DT36" i="16" s="1"/>
  <c r="DU34" i="16"/>
  <c r="DU35" i="16" s="1"/>
  <c r="DV34" i="16"/>
  <c r="DW34" i="16"/>
  <c r="CZ35" i="16"/>
  <c r="CR36" i="16"/>
  <c r="CZ36" i="16"/>
  <c r="DH37" i="16"/>
  <c r="CN34" i="17"/>
  <c r="CN35" i="17" s="1"/>
  <c r="CO34" i="17"/>
  <c r="CP34" i="17"/>
  <c r="CP36" i="17" s="1"/>
  <c r="CQ34" i="17"/>
  <c r="CR34" i="17"/>
  <c r="CS34" i="17"/>
  <c r="CT34" i="17"/>
  <c r="CU34" i="17"/>
  <c r="CU36" i="17" s="1"/>
  <c r="CV34" i="17"/>
  <c r="CV37" i="17" s="1"/>
  <c r="CW34" i="17"/>
  <c r="CX34" i="17"/>
  <c r="CX36" i="17" s="1"/>
  <c r="CY34" i="17"/>
  <c r="CY37" i="17" s="1"/>
  <c r="CZ34" i="17"/>
  <c r="DA34" i="17"/>
  <c r="DA36" i="17" s="1"/>
  <c r="DB34" i="17"/>
  <c r="DB36" i="17" s="1"/>
  <c r="DC34" i="17"/>
  <c r="DD34" i="17"/>
  <c r="DE34" i="17"/>
  <c r="DF34" i="17"/>
  <c r="DG34" i="17"/>
  <c r="DG36" i="17" s="1"/>
  <c r="DH34" i="17"/>
  <c r="DI34" i="17"/>
  <c r="DI35" i="17" s="1"/>
  <c r="DJ34" i="17"/>
  <c r="DK34" i="17"/>
  <c r="DK35" i="17" s="1"/>
  <c r="DL34" i="17"/>
  <c r="DM34" i="17"/>
  <c r="DN34" i="17"/>
  <c r="DN36" i="17" s="1"/>
  <c r="DO34" i="17"/>
  <c r="DO36" i="17" s="1"/>
  <c r="DP34" i="17"/>
  <c r="DQ34" i="17"/>
  <c r="DR34" i="17"/>
  <c r="DR35" i="17" s="1"/>
  <c r="DS34" i="17"/>
  <c r="DS37" i="17" s="1"/>
  <c r="DT34" i="17"/>
  <c r="DT37" i="17" s="1"/>
  <c r="DU34" i="17"/>
  <c r="DV34" i="17"/>
  <c r="DV36" i="17" s="1"/>
  <c r="DW34" i="17"/>
  <c r="CZ35" i="17"/>
  <c r="CN34" i="18"/>
  <c r="CN35" i="18" s="1"/>
  <c r="CO34" i="18"/>
  <c r="CO35" i="18" s="1"/>
  <c r="CP34" i="18"/>
  <c r="CP35" i="18" s="1"/>
  <c r="CQ34" i="18"/>
  <c r="CQ37" i="18" s="1"/>
  <c r="CR34" i="18"/>
  <c r="CS34" i="18"/>
  <c r="CS35" i="18" s="1"/>
  <c r="CT34" i="18"/>
  <c r="CU34" i="18"/>
  <c r="CU37" i="18" s="1"/>
  <c r="CV34" i="18"/>
  <c r="CV35" i="18" s="1"/>
  <c r="CW34" i="18"/>
  <c r="CW35" i="18" s="1"/>
  <c r="CX34" i="18"/>
  <c r="CY34" i="18"/>
  <c r="CY37" i="18" s="1"/>
  <c r="CZ34" i="18"/>
  <c r="DA34" i="18"/>
  <c r="DA36" i="18" s="1"/>
  <c r="DB34" i="18"/>
  <c r="DC34" i="18"/>
  <c r="DC36" i="18" s="1"/>
  <c r="DD34" i="18"/>
  <c r="DE34" i="18"/>
  <c r="DE35" i="18" s="1"/>
  <c r="DF34" i="18"/>
  <c r="DF37" i="18" s="1"/>
  <c r="DG34" i="18"/>
  <c r="DH34" i="18"/>
  <c r="DH36" i="18" s="1"/>
  <c r="DI34" i="18"/>
  <c r="DI35" i="18" s="1"/>
  <c r="DJ34" i="18"/>
  <c r="DK34" i="18"/>
  <c r="DL34" i="18"/>
  <c r="DL36" i="18" s="1"/>
  <c r="DM34" i="18"/>
  <c r="DM35" i="18" s="1"/>
  <c r="DN34" i="18"/>
  <c r="DO34" i="18"/>
  <c r="DP34" i="18"/>
  <c r="DP35" i="18" s="1"/>
  <c r="DQ34" i="18"/>
  <c r="DR34" i="18"/>
  <c r="DR37" i="18" s="1"/>
  <c r="DS34" i="18"/>
  <c r="DT34" i="18"/>
  <c r="DT35" i="18" s="1"/>
  <c r="DU34" i="18"/>
  <c r="DU36" i="18" s="1"/>
  <c r="DV34" i="18"/>
  <c r="DW34" i="18"/>
  <c r="DW37" i="18" s="1"/>
  <c r="CO37" i="18"/>
  <c r="CN34" i="19"/>
  <c r="CN37" i="19" s="1"/>
  <c r="CO34" i="19"/>
  <c r="CP34" i="19"/>
  <c r="CQ34" i="19"/>
  <c r="CR34" i="19"/>
  <c r="CR36" i="19" s="1"/>
  <c r="CS34" i="19"/>
  <c r="CT34" i="19"/>
  <c r="CT36" i="19" s="1"/>
  <c r="CU34" i="19"/>
  <c r="CU35" i="19" s="1"/>
  <c r="CV34" i="19"/>
  <c r="CV37" i="19" s="1"/>
  <c r="CW34" i="19"/>
  <c r="CX34" i="19"/>
  <c r="CY34" i="19"/>
  <c r="CY37" i="19" s="1"/>
  <c r="CZ34" i="19"/>
  <c r="CZ37" i="19" s="1"/>
  <c r="DA34" i="19"/>
  <c r="DB34" i="19"/>
  <c r="DC34" i="19"/>
  <c r="DC35" i="19" s="1"/>
  <c r="DD34" i="19"/>
  <c r="DD37" i="19" s="1"/>
  <c r="DE34" i="19"/>
  <c r="DF34" i="19"/>
  <c r="DG34" i="19"/>
  <c r="DG37" i="19" s="1"/>
  <c r="DH34" i="19"/>
  <c r="DH35" i="19" s="1"/>
  <c r="DI34" i="19"/>
  <c r="DJ34" i="19"/>
  <c r="DJ37" i="19" s="1"/>
  <c r="DK34" i="19"/>
  <c r="DK37" i="19" s="1"/>
  <c r="DL34" i="19"/>
  <c r="DL37" i="19" s="1"/>
  <c r="DM34" i="19"/>
  <c r="DN34" i="19"/>
  <c r="DO34" i="19"/>
  <c r="DO35" i="19" s="1"/>
  <c r="DP34" i="19"/>
  <c r="DP35" i="19" s="1"/>
  <c r="DQ34" i="19"/>
  <c r="DR34" i="19"/>
  <c r="DR35" i="19" s="1"/>
  <c r="DS34" i="19"/>
  <c r="DT34" i="19"/>
  <c r="DT37" i="19" s="1"/>
  <c r="DU34" i="19"/>
  <c r="DV34" i="19"/>
  <c r="DW34" i="19"/>
  <c r="DW37" i="19" s="1"/>
  <c r="CY35" i="19"/>
  <c r="CN34" i="20"/>
  <c r="CN36" i="20" s="1"/>
  <c r="CO34" i="20"/>
  <c r="CP34" i="20"/>
  <c r="CQ34" i="20"/>
  <c r="CR34" i="20"/>
  <c r="CR36" i="20" s="1"/>
  <c r="CS34" i="20"/>
  <c r="CS36" i="20" s="1"/>
  <c r="CT34" i="20"/>
  <c r="CU34" i="20"/>
  <c r="CU36" i="20" s="1"/>
  <c r="CV34" i="20"/>
  <c r="CW34" i="20"/>
  <c r="CX34" i="20"/>
  <c r="CX35" i="20" s="1"/>
  <c r="CY34" i="20"/>
  <c r="CY37" i="20" s="1"/>
  <c r="CZ34" i="20"/>
  <c r="CZ37" i="20" s="1"/>
  <c r="DA34" i="20"/>
  <c r="DB34" i="20"/>
  <c r="DC34" i="20"/>
  <c r="DD34" i="20"/>
  <c r="DD35" i="20" s="1"/>
  <c r="DE34" i="20"/>
  <c r="DE35" i="20" s="1"/>
  <c r="DF34" i="20"/>
  <c r="DG34" i="20"/>
  <c r="DH34" i="20"/>
  <c r="DH36" i="20" s="1"/>
  <c r="DI34" i="20"/>
  <c r="DI35" i="20" s="1"/>
  <c r="DJ34" i="20"/>
  <c r="DK34" i="20"/>
  <c r="DK37" i="20" s="1"/>
  <c r="DL34" i="20"/>
  <c r="DM34" i="20"/>
  <c r="DM35" i="20" s="1"/>
  <c r="DN34" i="20"/>
  <c r="DO34" i="20"/>
  <c r="DO36" i="20" s="1"/>
  <c r="DP34" i="20"/>
  <c r="DQ34" i="20"/>
  <c r="DR34" i="20"/>
  <c r="DR37" i="20" s="1"/>
  <c r="DS34" i="20"/>
  <c r="DS36" i="20" s="1"/>
  <c r="DT34" i="20"/>
  <c r="DT35" i="20" s="1"/>
  <c r="DU34" i="20"/>
  <c r="DV34" i="20"/>
  <c r="DW34" i="20"/>
  <c r="DW37" i="20" s="1"/>
  <c r="DM37" i="20"/>
  <c r="CN34" i="21"/>
  <c r="CN36" i="21" s="1"/>
  <c r="CO34" i="21"/>
  <c r="CO36" i="21" s="1"/>
  <c r="CP34" i="21"/>
  <c r="CP35" i="21" s="1"/>
  <c r="CQ34" i="21"/>
  <c r="CR34" i="21"/>
  <c r="CR37" i="21" s="1"/>
  <c r="CS34" i="21"/>
  <c r="CT34" i="21"/>
  <c r="CU34" i="21"/>
  <c r="CU37" i="21" s="1"/>
  <c r="CV34" i="21"/>
  <c r="CV35" i="21" s="1"/>
  <c r="CW34" i="21"/>
  <c r="CW36" i="21" s="1"/>
  <c r="CX34" i="21"/>
  <c r="CY34" i="21"/>
  <c r="CZ34" i="21"/>
  <c r="DA34" i="21"/>
  <c r="DB34" i="21"/>
  <c r="DC34" i="21"/>
  <c r="DC36" i="21" s="1"/>
  <c r="DD34" i="21"/>
  <c r="DE34" i="21"/>
  <c r="DF34" i="21"/>
  <c r="DF36" i="21" s="1"/>
  <c r="DG34" i="21"/>
  <c r="DH34" i="21"/>
  <c r="DI34" i="21"/>
  <c r="DJ34" i="21"/>
  <c r="DK34" i="21"/>
  <c r="DL34" i="21"/>
  <c r="DM34" i="21"/>
  <c r="DN34" i="21"/>
  <c r="DN37" i="21" s="1"/>
  <c r="DO34" i="21"/>
  <c r="DO36" i="21" s="1"/>
  <c r="DP34" i="21"/>
  <c r="DP36" i="21" s="1"/>
  <c r="DQ34" i="21"/>
  <c r="DR34" i="21"/>
  <c r="DS34" i="21"/>
  <c r="DS35" i="21" s="1"/>
  <c r="DT34" i="21"/>
  <c r="DT36" i="21" s="1"/>
  <c r="DU34" i="21"/>
  <c r="DV34" i="21"/>
  <c r="DV37" i="21" s="1"/>
  <c r="DW34" i="21"/>
  <c r="DW37" i="21" s="1"/>
  <c r="CN34" i="22"/>
  <c r="CN35" i="22" s="1"/>
  <c r="CO34" i="22"/>
  <c r="CP34" i="22"/>
  <c r="CP35" i="22" s="1"/>
  <c r="CQ34" i="22"/>
  <c r="CR34" i="22"/>
  <c r="CS34" i="22"/>
  <c r="CT34" i="22"/>
  <c r="CT35" i="22" s="1"/>
  <c r="CU34" i="22"/>
  <c r="CU35" i="22" s="1"/>
  <c r="CV34" i="22"/>
  <c r="CV36" i="22" s="1"/>
  <c r="CW34" i="22"/>
  <c r="CX34" i="22"/>
  <c r="CX37" i="22" s="1"/>
  <c r="CY34" i="22"/>
  <c r="CY37" i="22" s="1"/>
  <c r="CZ34" i="22"/>
  <c r="DA34" i="22"/>
  <c r="DB34" i="22"/>
  <c r="DB36" i="22" s="1"/>
  <c r="DC34" i="22"/>
  <c r="DD34" i="22"/>
  <c r="DD37" i="22" s="1"/>
  <c r="DE34" i="22"/>
  <c r="DF34" i="22"/>
  <c r="DG34" i="22"/>
  <c r="DG37" i="22" s="1"/>
  <c r="DH34" i="22"/>
  <c r="DH36" i="22" s="1"/>
  <c r="DI34" i="22"/>
  <c r="DJ34" i="22"/>
  <c r="DK34" i="22"/>
  <c r="DK35" i="22" s="1"/>
  <c r="DL34" i="22"/>
  <c r="DL35" i="22" s="1"/>
  <c r="DM34" i="22"/>
  <c r="DN34" i="22"/>
  <c r="DN35" i="22" s="1"/>
  <c r="DO34" i="22"/>
  <c r="DO37" i="22" s="1"/>
  <c r="DP34" i="22"/>
  <c r="DP35" i="22" s="1"/>
  <c r="DQ34" i="22"/>
  <c r="DR34" i="22"/>
  <c r="DR35" i="22" s="1"/>
  <c r="DS34" i="22"/>
  <c r="DS36" i="22" s="1"/>
  <c r="DT34" i="22"/>
  <c r="DU34" i="22"/>
  <c r="DV34" i="22"/>
  <c r="DW34" i="22"/>
  <c r="CQ37" i="22"/>
  <c r="CN34" i="23"/>
  <c r="CN35" i="23" s="1"/>
  <c r="CO34" i="23"/>
  <c r="CO37" i="23" s="1"/>
  <c r="CP34" i="23"/>
  <c r="CP36" i="23" s="1"/>
  <c r="CQ34" i="23"/>
  <c r="CQ36" i="23" s="1"/>
  <c r="CR34" i="23"/>
  <c r="CR36" i="23" s="1"/>
  <c r="CS34" i="23"/>
  <c r="CT34" i="23"/>
  <c r="CU34" i="23"/>
  <c r="CU37" i="23" s="1"/>
  <c r="CV34" i="23"/>
  <c r="CV35" i="23" s="1"/>
  <c r="CW34" i="23"/>
  <c r="CX34" i="23"/>
  <c r="CX35" i="23" s="1"/>
  <c r="CY34" i="23"/>
  <c r="CY36" i="23" s="1"/>
  <c r="CZ34" i="23"/>
  <c r="CZ37" i="23" s="1"/>
  <c r="DA34" i="23"/>
  <c r="DA36" i="23" s="1"/>
  <c r="DB34" i="23"/>
  <c r="DC34" i="23"/>
  <c r="DD34" i="23"/>
  <c r="DE34" i="23"/>
  <c r="DE36" i="23" s="1"/>
  <c r="DF34" i="23"/>
  <c r="DF37" i="23" s="1"/>
  <c r="DG34" i="23"/>
  <c r="DG35" i="23" s="1"/>
  <c r="DH34" i="23"/>
  <c r="DH37" i="23" s="1"/>
  <c r="DI34" i="23"/>
  <c r="DJ34" i="23"/>
  <c r="DJ35" i="23" s="1"/>
  <c r="DK34" i="23"/>
  <c r="DK36" i="23" s="1"/>
  <c r="DL34" i="23"/>
  <c r="DM34" i="23"/>
  <c r="DN34" i="23"/>
  <c r="DN36" i="23" s="1"/>
  <c r="DO34" i="23"/>
  <c r="DO35" i="23" s="1"/>
  <c r="DP34" i="23"/>
  <c r="DQ34" i="23"/>
  <c r="DR34" i="23"/>
  <c r="DR36" i="23" s="1"/>
  <c r="DS34" i="23"/>
  <c r="DS35" i="23" s="1"/>
  <c r="DT34" i="23"/>
  <c r="DT35" i="23" s="1"/>
  <c r="DU34" i="23"/>
  <c r="DU37" i="23" s="1"/>
  <c r="DV34" i="23"/>
  <c r="DW34" i="23"/>
  <c r="DW35" i="23" s="1"/>
  <c r="CP35" i="23"/>
  <c r="CQ35" i="23"/>
  <c r="CT36" i="23"/>
  <c r="CP37" i="23"/>
  <c r="CN34" i="24"/>
  <c r="CN35" i="24" s="1"/>
  <c r="CO34" i="24"/>
  <c r="CP34" i="24"/>
  <c r="CQ34" i="24"/>
  <c r="CQ37" i="24" s="1"/>
  <c r="CR34" i="24"/>
  <c r="CR37" i="24" s="1"/>
  <c r="CS34" i="24"/>
  <c r="CS36" i="24" s="1"/>
  <c r="CT34" i="24"/>
  <c r="CT37" i="24" s="1"/>
  <c r="CU34" i="24"/>
  <c r="CU36" i="24" s="1"/>
  <c r="CV34" i="24"/>
  <c r="CW34" i="24"/>
  <c r="CW37" i="24" s="1"/>
  <c r="CX34" i="24"/>
  <c r="CX37" i="24" s="1"/>
  <c r="CY34" i="24"/>
  <c r="CZ34" i="24"/>
  <c r="CZ36" i="24" s="1"/>
  <c r="DA34" i="24"/>
  <c r="DB34" i="24"/>
  <c r="DB35" i="24" s="1"/>
  <c r="DC34" i="24"/>
  <c r="DC36" i="24" s="1"/>
  <c r="DD34" i="24"/>
  <c r="DD35" i="24" s="1"/>
  <c r="DE34" i="24"/>
  <c r="DE37" i="24" s="1"/>
  <c r="DF34" i="24"/>
  <c r="DF37" i="24" s="1"/>
  <c r="DG34" i="24"/>
  <c r="DH34" i="24"/>
  <c r="DI34" i="24"/>
  <c r="DI36" i="24" s="1"/>
  <c r="DJ34" i="24"/>
  <c r="DK34" i="24"/>
  <c r="DL34" i="24"/>
  <c r="DM34" i="24"/>
  <c r="DN34" i="24"/>
  <c r="DO34" i="24"/>
  <c r="DP34" i="24"/>
  <c r="DP37" i="24" s="1"/>
  <c r="DQ34" i="24"/>
  <c r="DQ37" i="24" s="1"/>
  <c r="DR34" i="24"/>
  <c r="DR37" i="24" s="1"/>
  <c r="DS34" i="24"/>
  <c r="DT34" i="24"/>
  <c r="DU34" i="24"/>
  <c r="DV34" i="24"/>
  <c r="DW34" i="24"/>
  <c r="CN34" i="25"/>
  <c r="CN35" i="25" s="1"/>
  <c r="CO34" i="25"/>
  <c r="CP34" i="25"/>
  <c r="CP35" i="25" s="1"/>
  <c r="CQ34" i="25"/>
  <c r="CQ37" i="25" s="1"/>
  <c r="CR34" i="25"/>
  <c r="CR37" i="25" s="1"/>
  <c r="CS34" i="25"/>
  <c r="CT34" i="25"/>
  <c r="CU34" i="25"/>
  <c r="CU37" i="25" s="1"/>
  <c r="CV34" i="25"/>
  <c r="CV37" i="25" s="1"/>
  <c r="CW34" i="25"/>
  <c r="CX34" i="25"/>
  <c r="CY34" i="25"/>
  <c r="CY37" i="25" s="1"/>
  <c r="CZ34" i="25"/>
  <c r="CZ36" i="25" s="1"/>
  <c r="DA34" i="25"/>
  <c r="DB34" i="25"/>
  <c r="DC34" i="25"/>
  <c r="DD34" i="25"/>
  <c r="DD36" i="25" s="1"/>
  <c r="DE34" i="25"/>
  <c r="DE37" i="25" s="1"/>
  <c r="DF34" i="25"/>
  <c r="DF35" i="25" s="1"/>
  <c r="DG34" i="25"/>
  <c r="DH34" i="25"/>
  <c r="DI34" i="25"/>
  <c r="DJ34" i="25"/>
  <c r="DK34" i="25"/>
  <c r="DL34" i="25"/>
  <c r="DL37" i="25" s="1"/>
  <c r="DM34" i="25"/>
  <c r="DN34" i="25"/>
  <c r="DN37" i="25" s="1"/>
  <c r="DO34" i="25"/>
  <c r="DO37" i="25" s="1"/>
  <c r="DP34" i="25"/>
  <c r="DP36" i="25" s="1"/>
  <c r="DQ34" i="25"/>
  <c r="DR34" i="25"/>
  <c r="DR35" i="25" s="1"/>
  <c r="DS34" i="25"/>
  <c r="DT34" i="25"/>
  <c r="DU34" i="25"/>
  <c r="DV34" i="25"/>
  <c r="DV35" i="25" s="1"/>
  <c r="DW34" i="25"/>
  <c r="DW35" i="25" s="1"/>
  <c r="CN34" i="26"/>
  <c r="CN35" i="26" s="1"/>
  <c r="CO34" i="26"/>
  <c r="CP34" i="26"/>
  <c r="CQ34" i="26"/>
  <c r="CQ37" i="26" s="1"/>
  <c r="CR34" i="26"/>
  <c r="CS34" i="26"/>
  <c r="CS35" i="26" s="1"/>
  <c r="CT34" i="26"/>
  <c r="CT36" i="26" s="1"/>
  <c r="CU34" i="26"/>
  <c r="CV34" i="26"/>
  <c r="CW34" i="26"/>
  <c r="CW36" i="26" s="1"/>
  <c r="CX34" i="26"/>
  <c r="CY34" i="26"/>
  <c r="CZ34" i="26"/>
  <c r="DA34" i="26"/>
  <c r="DA36" i="26" s="1"/>
  <c r="DB34" i="26"/>
  <c r="DB36" i="26" s="1"/>
  <c r="DC34" i="26"/>
  <c r="DD34" i="26"/>
  <c r="DE34" i="26"/>
  <c r="DF34" i="26"/>
  <c r="DG34" i="26"/>
  <c r="DH34" i="26"/>
  <c r="DH37" i="26" s="1"/>
  <c r="DI34" i="26"/>
  <c r="DI35" i="26" s="1"/>
  <c r="DJ34" i="26"/>
  <c r="DJ36" i="26" s="1"/>
  <c r="DK34" i="26"/>
  <c r="DL34" i="26"/>
  <c r="DM34" i="26"/>
  <c r="DM36" i="26" s="1"/>
  <c r="DN34" i="26"/>
  <c r="DO34" i="26"/>
  <c r="DP34" i="26"/>
  <c r="DQ34" i="26"/>
  <c r="DQ36" i="26" s="1"/>
  <c r="DR34" i="26"/>
  <c r="DR35" i="26" s="1"/>
  <c r="DS34" i="26"/>
  <c r="DT34" i="26"/>
  <c r="DU34" i="26"/>
  <c r="DV34" i="26"/>
  <c r="DW34" i="26"/>
  <c r="CT35" i="26"/>
  <c r="CN34" i="27"/>
  <c r="CN36" i="27" s="1"/>
  <c r="CO34" i="27"/>
  <c r="CP34" i="27"/>
  <c r="CQ34" i="27"/>
  <c r="CR34" i="27"/>
  <c r="CS34" i="27"/>
  <c r="CS35" i="27" s="1"/>
  <c r="CT34" i="27"/>
  <c r="CU34" i="27"/>
  <c r="CV34" i="27"/>
  <c r="CW34" i="27"/>
  <c r="CX34" i="27"/>
  <c r="CX35" i="27" s="1"/>
  <c r="CY34" i="27"/>
  <c r="CY36" i="27" s="1"/>
  <c r="CZ34" i="27"/>
  <c r="CZ37" i="27" s="1"/>
  <c r="DA34" i="27"/>
  <c r="DA36" i="27" s="1"/>
  <c r="DB34" i="27"/>
  <c r="DC34" i="27"/>
  <c r="DD34" i="27"/>
  <c r="DE34" i="27"/>
  <c r="DF34" i="27"/>
  <c r="DF37" i="27" s="1"/>
  <c r="DG34" i="27"/>
  <c r="DH34" i="27"/>
  <c r="DI34" i="27"/>
  <c r="DI37" i="27" s="1"/>
  <c r="DJ34" i="27"/>
  <c r="DK34" i="27"/>
  <c r="DL34" i="27"/>
  <c r="DM34" i="27"/>
  <c r="DN34" i="27"/>
  <c r="DN35" i="27" s="1"/>
  <c r="DO34" i="27"/>
  <c r="DO36" i="27" s="1"/>
  <c r="DP34" i="27"/>
  <c r="DP37" i="27" s="1"/>
  <c r="DQ34" i="27"/>
  <c r="DQ35" i="27" s="1"/>
  <c r="DR34" i="27"/>
  <c r="DS34" i="27"/>
  <c r="DT34" i="27"/>
  <c r="DT35" i="27" s="1"/>
  <c r="DU34" i="27"/>
  <c r="DV34" i="27"/>
  <c r="DW34" i="27"/>
  <c r="DW36" i="27" s="1"/>
  <c r="DI36" i="27"/>
  <c r="CN34" i="28"/>
  <c r="CN35" i="28" s="1"/>
  <c r="CO34" i="28"/>
  <c r="CO36" i="28" s="1"/>
  <c r="CP34" i="28"/>
  <c r="CP35" i="28" s="1"/>
  <c r="CQ34" i="28"/>
  <c r="CR34" i="28"/>
  <c r="CS34" i="28"/>
  <c r="CT34" i="28"/>
  <c r="CT36" i="28" s="1"/>
  <c r="CU34" i="28"/>
  <c r="CV34" i="28"/>
  <c r="CW34" i="28"/>
  <c r="CX34" i="28"/>
  <c r="CY34" i="28"/>
  <c r="CZ34" i="28"/>
  <c r="DA34" i="28"/>
  <c r="DB34" i="28"/>
  <c r="DB37" i="28" s="1"/>
  <c r="DC34" i="28"/>
  <c r="DC37" i="28" s="1"/>
  <c r="DD34" i="28"/>
  <c r="DD37" i="28" s="1"/>
  <c r="DE34" i="28"/>
  <c r="DF34" i="28"/>
  <c r="DG34" i="28"/>
  <c r="DG35" i="28" s="1"/>
  <c r="DH34" i="28"/>
  <c r="DH36" i="28" s="1"/>
  <c r="DI34" i="28"/>
  <c r="DJ34" i="28"/>
  <c r="DK34" i="28"/>
  <c r="DL34" i="28"/>
  <c r="DL35" i="28" s="1"/>
  <c r="DM34" i="28"/>
  <c r="DM36" i="28" s="1"/>
  <c r="DN34" i="28"/>
  <c r="DO34" i="28"/>
  <c r="DP34" i="28"/>
  <c r="DQ34" i="28"/>
  <c r="DR34" i="28"/>
  <c r="DR37" i="28" s="1"/>
  <c r="DS34" i="28"/>
  <c r="DT34" i="28"/>
  <c r="DU34" i="28"/>
  <c r="DU36" i="28" s="1"/>
  <c r="DV34" i="28"/>
  <c r="DV36" i="28" s="1"/>
  <c r="DW34" i="28"/>
  <c r="CQ37" i="28"/>
  <c r="CN34" i="29"/>
  <c r="CN35" i="29" s="1"/>
  <c r="CO34" i="29"/>
  <c r="CO35" i="29" s="1"/>
  <c r="CP34" i="29"/>
  <c r="CP36" i="29" s="1"/>
  <c r="CQ34" i="29"/>
  <c r="CQ36" i="29" s="1"/>
  <c r="CR34" i="29"/>
  <c r="CS34" i="29"/>
  <c r="CS35" i="29" s="1"/>
  <c r="CT34" i="29"/>
  <c r="CT37" i="29" s="1"/>
  <c r="CU34" i="29"/>
  <c r="CV34" i="29"/>
  <c r="CW34" i="29"/>
  <c r="CW35" i="29" s="1"/>
  <c r="CX34" i="29"/>
  <c r="CX36" i="29" s="1"/>
  <c r="CY34" i="29"/>
  <c r="CY36" i="29" s="1"/>
  <c r="CZ34" i="29"/>
  <c r="CZ36" i="29" s="1"/>
  <c r="DA34" i="29"/>
  <c r="DB34" i="29"/>
  <c r="DB37" i="29" s="1"/>
  <c r="DC34" i="29"/>
  <c r="DD34" i="29"/>
  <c r="DE34" i="29"/>
  <c r="DE37" i="29" s="1"/>
  <c r="DF34" i="29"/>
  <c r="DF36" i="29" s="1"/>
  <c r="DG34" i="29"/>
  <c r="DG36" i="29" s="1"/>
  <c r="DH34" i="29"/>
  <c r="DI34" i="29"/>
  <c r="DI36" i="29" s="1"/>
  <c r="DJ34" i="29"/>
  <c r="DJ36" i="29" s="1"/>
  <c r="DK34" i="29"/>
  <c r="DL34" i="29"/>
  <c r="DL35" i="29" s="1"/>
  <c r="DM34" i="29"/>
  <c r="DN34" i="29"/>
  <c r="DN36" i="29" s="1"/>
  <c r="DO34" i="29"/>
  <c r="DO37" i="29" s="1"/>
  <c r="DP34" i="29"/>
  <c r="DP37" i="29" s="1"/>
  <c r="DQ34" i="29"/>
  <c r="DQ35" i="29" s="1"/>
  <c r="DR34" i="29"/>
  <c r="DR36" i="29" s="1"/>
  <c r="DS34" i="29"/>
  <c r="DT34" i="29"/>
  <c r="DT37" i="29" s="1"/>
  <c r="DU34" i="29"/>
  <c r="DU35" i="29" s="1"/>
  <c r="DV34" i="29"/>
  <c r="DV36" i="29" s="1"/>
  <c r="DW34" i="29"/>
  <c r="CT36" i="29"/>
  <c r="CN34" i="30"/>
  <c r="CN35" i="30" s="1"/>
  <c r="CO34" i="30"/>
  <c r="CO35" i="30" s="1"/>
  <c r="CP34" i="30"/>
  <c r="CP36" i="30" s="1"/>
  <c r="CQ34" i="30"/>
  <c r="CR34" i="30"/>
  <c r="CR37" i="30" s="1"/>
  <c r="CS34" i="30"/>
  <c r="CS37" i="30" s="1"/>
  <c r="CT34" i="30"/>
  <c r="CT36" i="30" s="1"/>
  <c r="CU34" i="30"/>
  <c r="CV34" i="30"/>
  <c r="CV35" i="30" s="1"/>
  <c r="CW34" i="30"/>
  <c r="CX34" i="30"/>
  <c r="CY34" i="30"/>
  <c r="CZ34" i="30"/>
  <c r="CZ36" i="30" s="1"/>
  <c r="DA34" i="30"/>
  <c r="DA35" i="30" s="1"/>
  <c r="DB34" i="30"/>
  <c r="DB36" i="30" s="1"/>
  <c r="DC34" i="30"/>
  <c r="DD34" i="30"/>
  <c r="DD35" i="30" s="1"/>
  <c r="DE34" i="30"/>
  <c r="DE36" i="30" s="1"/>
  <c r="DF34" i="30"/>
  <c r="DG34" i="30"/>
  <c r="DH34" i="30"/>
  <c r="DH35" i="30" s="1"/>
  <c r="DI34" i="30"/>
  <c r="DI37" i="30" s="1"/>
  <c r="DJ34" i="30"/>
  <c r="DK34" i="30"/>
  <c r="DK37" i="30" s="1"/>
  <c r="DL34" i="30"/>
  <c r="DL37" i="30" s="1"/>
  <c r="DM34" i="30"/>
  <c r="DN34" i="30"/>
  <c r="DO34" i="30"/>
  <c r="DO36" i="30" s="1"/>
  <c r="DP34" i="30"/>
  <c r="DP36" i="30" s="1"/>
  <c r="DQ34" i="30"/>
  <c r="DR34" i="30"/>
  <c r="DS34" i="30"/>
  <c r="DT34" i="30"/>
  <c r="DU34" i="30"/>
  <c r="DU35" i="30" s="1"/>
  <c r="DV34" i="30"/>
  <c r="DV36" i="30" s="1"/>
  <c r="DW34" i="30"/>
  <c r="CN34" i="31"/>
  <c r="CN35" i="31" s="1"/>
  <c r="CO34" i="31"/>
  <c r="CP34" i="31"/>
  <c r="CP36" i="31" s="1"/>
  <c r="CQ34" i="31"/>
  <c r="CR34" i="31"/>
  <c r="CR37" i="31" s="1"/>
  <c r="CS34" i="31"/>
  <c r="CS37" i="31" s="1"/>
  <c r="CT34" i="31"/>
  <c r="CT36" i="31" s="1"/>
  <c r="CU34" i="31"/>
  <c r="CU35" i="31" s="1"/>
  <c r="CV34" i="31"/>
  <c r="CW34" i="31"/>
  <c r="CW36" i="31" s="1"/>
  <c r="CX34" i="31"/>
  <c r="CY34" i="31"/>
  <c r="CY35" i="31" s="1"/>
  <c r="CZ34" i="31"/>
  <c r="CZ35" i="31" s="1"/>
  <c r="DA34" i="31"/>
  <c r="DA35" i="31" s="1"/>
  <c r="DB34" i="31"/>
  <c r="DB36" i="31" s="1"/>
  <c r="DC34" i="31"/>
  <c r="DD34" i="31"/>
  <c r="DE34" i="31"/>
  <c r="DE36" i="31" s="1"/>
  <c r="DF34" i="31"/>
  <c r="DG34" i="31"/>
  <c r="DH34" i="31"/>
  <c r="DH37" i="31" s="1"/>
  <c r="DI34" i="31"/>
  <c r="DI37" i="31" s="1"/>
  <c r="DJ34" i="31"/>
  <c r="DK34" i="31"/>
  <c r="DK37" i="31" s="1"/>
  <c r="DL34" i="31"/>
  <c r="DM34" i="31"/>
  <c r="DM35" i="31" s="1"/>
  <c r="DN34" i="31"/>
  <c r="DO34" i="31"/>
  <c r="DO36" i="31" s="1"/>
  <c r="DP34" i="31"/>
  <c r="DQ34" i="31"/>
  <c r="DQ37" i="31" s="1"/>
  <c r="DR34" i="31"/>
  <c r="DS34" i="31"/>
  <c r="DT34" i="31"/>
  <c r="DU34" i="31"/>
  <c r="DU37" i="31" s="1"/>
  <c r="DV34" i="31"/>
  <c r="DV36" i="31" s="1"/>
  <c r="DW34" i="31"/>
  <c r="CN34" i="32"/>
  <c r="CN37" i="32" s="1"/>
  <c r="CO34" i="32"/>
  <c r="CO35" i="32" s="1"/>
  <c r="CP34" i="32"/>
  <c r="CQ34" i="32"/>
  <c r="CQ36" i="32" s="1"/>
  <c r="CR34" i="32"/>
  <c r="CR35" i="32" s="1"/>
  <c r="CS34" i="32"/>
  <c r="CT34" i="32"/>
  <c r="CU34" i="32"/>
  <c r="CV34" i="32"/>
  <c r="CV36" i="32" s="1"/>
  <c r="CW34" i="32"/>
  <c r="CX34" i="32"/>
  <c r="CY34" i="32"/>
  <c r="CZ34" i="32"/>
  <c r="DA34" i="32"/>
  <c r="DA35" i="32" s="1"/>
  <c r="DB34" i="32"/>
  <c r="DC34" i="32"/>
  <c r="DC36" i="32" s="1"/>
  <c r="DD34" i="32"/>
  <c r="DD37" i="32" s="1"/>
  <c r="DE34" i="32"/>
  <c r="DF34" i="32"/>
  <c r="DG34" i="32"/>
  <c r="DG36" i="32" s="1"/>
  <c r="DH34" i="32"/>
  <c r="DH35" i="32" s="1"/>
  <c r="DI34" i="32"/>
  <c r="DJ34" i="32"/>
  <c r="DK34" i="32"/>
  <c r="DL34" i="32"/>
  <c r="DM34" i="32"/>
  <c r="DM36" i="32" s="1"/>
  <c r="DN34" i="32"/>
  <c r="DO34" i="32"/>
  <c r="DO35" i="32" s="1"/>
  <c r="DP34" i="32"/>
  <c r="DP37" i="32" s="1"/>
  <c r="DQ34" i="32"/>
  <c r="DR34" i="32"/>
  <c r="DS34" i="32"/>
  <c r="DS36" i="32" s="1"/>
  <c r="DT34" i="32"/>
  <c r="DT36" i="32" s="1"/>
  <c r="DU34" i="32"/>
  <c r="DU37" i="32" s="1"/>
  <c r="DV34" i="32"/>
  <c r="DW34" i="32"/>
  <c r="DW36" i="32" s="1"/>
  <c r="CN34" i="33"/>
  <c r="CN35" i="33" s="1"/>
  <c r="CO34" i="33"/>
  <c r="CO36" i="33" s="1"/>
  <c r="CP34" i="33"/>
  <c r="CP36" i="33" s="1"/>
  <c r="CQ34" i="33"/>
  <c r="CQ36" i="33" s="1"/>
  <c r="CR34" i="33"/>
  <c r="CR36" i="33" s="1"/>
  <c r="CS34" i="33"/>
  <c r="CS36" i="33" s="1"/>
  <c r="CT34" i="33"/>
  <c r="CT36" i="33" s="1"/>
  <c r="CU34" i="33"/>
  <c r="CU37" i="33" s="1"/>
  <c r="CV34" i="33"/>
  <c r="CW34" i="33"/>
  <c r="CX34" i="33"/>
  <c r="CX36" i="33" s="1"/>
  <c r="CY34" i="33"/>
  <c r="CY36" i="33" s="1"/>
  <c r="CZ34" i="33"/>
  <c r="CZ35" i="33" s="1"/>
  <c r="DA34" i="33"/>
  <c r="DB34" i="33"/>
  <c r="DB36" i="33" s="1"/>
  <c r="DC34" i="33"/>
  <c r="DC36" i="33" s="1"/>
  <c r="DD34" i="33"/>
  <c r="DE34" i="33"/>
  <c r="DE36" i="33" s="1"/>
  <c r="DF34" i="33"/>
  <c r="DF36" i="33" s="1"/>
  <c r="DG34" i="33"/>
  <c r="DG36" i="33" s="1"/>
  <c r="DH34" i="33"/>
  <c r="DH36" i="33" s="1"/>
  <c r="DI34" i="33"/>
  <c r="DJ34" i="33"/>
  <c r="DJ36" i="33" s="1"/>
  <c r="DK34" i="33"/>
  <c r="DK36" i="33" s="1"/>
  <c r="DL34" i="33"/>
  <c r="DL37" i="33" s="1"/>
  <c r="DM34" i="33"/>
  <c r="DN34" i="33"/>
  <c r="DN36" i="33" s="1"/>
  <c r="DO34" i="33"/>
  <c r="DO35" i="33" s="1"/>
  <c r="DP34" i="33"/>
  <c r="DQ34" i="33"/>
  <c r="DR34" i="33"/>
  <c r="DR36" i="33" s="1"/>
  <c r="DS34" i="33"/>
  <c r="DS36" i="33" s="1"/>
  <c r="DT34" i="33"/>
  <c r="DT35" i="33" s="1"/>
  <c r="DU34" i="33"/>
  <c r="DU36" i="33" s="1"/>
  <c r="DV34" i="33"/>
  <c r="DV36" i="33" s="1"/>
  <c r="DW34" i="33"/>
  <c r="DW36" i="33" s="1"/>
  <c r="DW37" i="33"/>
  <c r="CN34" i="34"/>
  <c r="CN35" i="34" s="1"/>
  <c r="CO34" i="34"/>
  <c r="CP34" i="34"/>
  <c r="CQ34" i="34"/>
  <c r="CR34" i="34"/>
  <c r="CS34" i="34"/>
  <c r="CT34" i="34"/>
  <c r="CU34" i="34"/>
  <c r="CU37" i="34" s="1"/>
  <c r="CV34" i="34"/>
  <c r="CV36" i="34" s="1"/>
  <c r="CW34" i="34"/>
  <c r="CW37" i="34" s="1"/>
  <c r="CX34" i="34"/>
  <c r="CY34" i="34"/>
  <c r="CY37" i="34" s="1"/>
  <c r="CZ34" i="34"/>
  <c r="DA34" i="34"/>
  <c r="DA36" i="34" s="1"/>
  <c r="DB34" i="34"/>
  <c r="DC34" i="34"/>
  <c r="DD34" i="34"/>
  <c r="DE34" i="34"/>
  <c r="DF34" i="34"/>
  <c r="DG34" i="34"/>
  <c r="DG35" i="34" s="1"/>
  <c r="DH34" i="34"/>
  <c r="DH36" i="34" s="1"/>
  <c r="DI34" i="34"/>
  <c r="DJ34" i="34"/>
  <c r="DK34" i="34"/>
  <c r="DK37" i="34" s="1"/>
  <c r="DL34" i="34"/>
  <c r="DL35" i="34" s="1"/>
  <c r="DM34" i="34"/>
  <c r="DN34" i="34"/>
  <c r="DO34" i="34"/>
  <c r="DO37" i="34" s="1"/>
  <c r="DP34" i="34"/>
  <c r="DP36" i="34" s="1"/>
  <c r="DQ34" i="34"/>
  <c r="DQ35" i="34" s="1"/>
  <c r="DR34" i="34"/>
  <c r="DS34" i="34"/>
  <c r="DT34" i="34"/>
  <c r="DT36" i="34" s="1"/>
  <c r="DU34" i="34"/>
  <c r="DV34" i="34"/>
  <c r="DW34" i="34"/>
  <c r="CZ37" i="34"/>
  <c r="DH37" i="34"/>
  <c r="CN34" i="35"/>
  <c r="CN35" i="35" s="1"/>
  <c r="CO34" i="35"/>
  <c r="CO36" i="35" s="1"/>
  <c r="CP34" i="35"/>
  <c r="CQ34" i="35"/>
  <c r="CR34" i="35"/>
  <c r="CR37" i="35" s="1"/>
  <c r="CS34" i="35"/>
  <c r="CT34" i="35"/>
  <c r="CT35" i="35" s="1"/>
  <c r="CU34" i="35"/>
  <c r="CU37" i="35" s="1"/>
  <c r="CV34" i="35"/>
  <c r="CW34" i="35"/>
  <c r="CX34" i="35"/>
  <c r="CX35" i="35" s="1"/>
  <c r="CY34" i="35"/>
  <c r="CZ34" i="35"/>
  <c r="DA34" i="35"/>
  <c r="DB34" i="35"/>
  <c r="DB35" i="35" s="1"/>
  <c r="DC34" i="35"/>
  <c r="DD34" i="35"/>
  <c r="DD37" i="35" s="1"/>
  <c r="DE34" i="35"/>
  <c r="DE36" i="35" s="1"/>
  <c r="DF34" i="35"/>
  <c r="DG34" i="35"/>
  <c r="DH34" i="35"/>
  <c r="DH36" i="35" s="1"/>
  <c r="DI34" i="35"/>
  <c r="DJ34" i="35"/>
  <c r="DJ37" i="35" s="1"/>
  <c r="DK34" i="35"/>
  <c r="DL34" i="35"/>
  <c r="DM34" i="35"/>
  <c r="DM36" i="35" s="1"/>
  <c r="DN34" i="35"/>
  <c r="DN37" i="35" s="1"/>
  <c r="DO34" i="35"/>
  <c r="DP34" i="35"/>
  <c r="DP36" i="35" s="1"/>
  <c r="DQ34" i="35"/>
  <c r="DR34" i="35"/>
  <c r="DR35" i="35" s="1"/>
  <c r="DS34" i="35"/>
  <c r="DS37" i="35" s="1"/>
  <c r="DT34" i="35"/>
  <c r="DT37" i="35" s="1"/>
  <c r="DU34" i="35"/>
  <c r="DU36" i="35" s="1"/>
  <c r="DV34" i="35"/>
  <c r="DW34" i="35"/>
  <c r="DH35" i="35"/>
  <c r="CT37" i="35"/>
  <c r="CN34" i="36"/>
  <c r="CN36" i="36" s="1"/>
  <c r="CO34" i="36"/>
  <c r="CO36" i="36" s="1"/>
  <c r="CP34" i="36"/>
  <c r="CP37" i="36" s="1"/>
  <c r="CQ34" i="36"/>
  <c r="CR34" i="36"/>
  <c r="CR36" i="36" s="1"/>
  <c r="CS34" i="36"/>
  <c r="CS36" i="36" s="1"/>
  <c r="CT34" i="36"/>
  <c r="CT35" i="36" s="1"/>
  <c r="CU34" i="36"/>
  <c r="CU35" i="36" s="1"/>
  <c r="CV34" i="36"/>
  <c r="CV36" i="36" s="1"/>
  <c r="CW34" i="36"/>
  <c r="CX34" i="36"/>
  <c r="CY34" i="36"/>
  <c r="CY35" i="36" s="1"/>
  <c r="CZ34" i="36"/>
  <c r="CZ36" i="36" s="1"/>
  <c r="DA34" i="36"/>
  <c r="DB34" i="36"/>
  <c r="DB35" i="36" s="1"/>
  <c r="DC34" i="36"/>
  <c r="DD34" i="36"/>
  <c r="DE34" i="36"/>
  <c r="DF34" i="36"/>
  <c r="DG34" i="36"/>
  <c r="DG35" i="36" s="1"/>
  <c r="DH34" i="36"/>
  <c r="DH36" i="36" s="1"/>
  <c r="DI34" i="36"/>
  <c r="DI36" i="36" s="1"/>
  <c r="DJ34" i="36"/>
  <c r="DJ35" i="36" s="1"/>
  <c r="DK34" i="36"/>
  <c r="DL34" i="36"/>
  <c r="DL36" i="36" s="1"/>
  <c r="DM34" i="36"/>
  <c r="DM36" i="36" s="1"/>
  <c r="DN34" i="36"/>
  <c r="DN37" i="36" s="1"/>
  <c r="DO34" i="36"/>
  <c r="DO35" i="36" s="1"/>
  <c r="DP34" i="36"/>
  <c r="DP36" i="36" s="1"/>
  <c r="DQ34" i="36"/>
  <c r="DQ36" i="36" s="1"/>
  <c r="DR34" i="36"/>
  <c r="DR36" i="36" s="1"/>
  <c r="DS34" i="36"/>
  <c r="DS35" i="36" s="1"/>
  <c r="DT34" i="36"/>
  <c r="DT36" i="36" s="1"/>
  <c r="DU34" i="36"/>
  <c r="DU36" i="36" s="1"/>
  <c r="DV34" i="36"/>
  <c r="DW34" i="36"/>
  <c r="DW35" i="36" s="1"/>
  <c r="DA36" i="36"/>
  <c r="DJ36" i="36"/>
  <c r="CN34" i="6"/>
  <c r="CN36" i="6" s="1"/>
  <c r="CO34" i="6"/>
  <c r="CP34" i="6"/>
  <c r="CP36" i="6" s="1"/>
  <c r="CQ34" i="6"/>
  <c r="CR34" i="6"/>
  <c r="CS34" i="6"/>
  <c r="CT34" i="6"/>
  <c r="CT36" i="6" s="1"/>
  <c r="CU34" i="6"/>
  <c r="CU36" i="6" s="1"/>
  <c r="CV34" i="6"/>
  <c r="CW34" i="6"/>
  <c r="CW36" i="6" s="1"/>
  <c r="CX34" i="6"/>
  <c r="CX37" i="6" s="1"/>
  <c r="CY34" i="6"/>
  <c r="CZ34" i="6"/>
  <c r="CZ36" i="6" s="1"/>
  <c r="DA34" i="6"/>
  <c r="DA36" i="6" s="1"/>
  <c r="DB34" i="6"/>
  <c r="DB37" i="6" s="1"/>
  <c r="DC34" i="6"/>
  <c r="DC35" i="6" s="1"/>
  <c r="DD34" i="6"/>
  <c r="DE34" i="6"/>
  <c r="DF34" i="6"/>
  <c r="DG34" i="6"/>
  <c r="DH34" i="6"/>
  <c r="DH36" i="6" s="1"/>
  <c r="DI34" i="6"/>
  <c r="DI36" i="6" s="1"/>
  <c r="DJ34" i="6"/>
  <c r="DJ35" i="6" s="1"/>
  <c r="DK34" i="6"/>
  <c r="DL34" i="6"/>
  <c r="DM34" i="6"/>
  <c r="DN34" i="6"/>
  <c r="DO34" i="6"/>
  <c r="DP34" i="6"/>
  <c r="DP36" i="6" s="1"/>
  <c r="DQ34" i="6"/>
  <c r="DQ36" i="6" s="1"/>
  <c r="DR34" i="6"/>
  <c r="DR37" i="6" s="1"/>
  <c r="DS34" i="6"/>
  <c r="DS35" i="6" s="1"/>
  <c r="DT34" i="6"/>
  <c r="DU34" i="6"/>
  <c r="DV34" i="6"/>
  <c r="DV35" i="6" s="1"/>
  <c r="DW34" i="6"/>
  <c r="CA30" i="7"/>
  <c r="CB30" i="7"/>
  <c r="CB33" i="7" s="1"/>
  <c r="CC30" i="7"/>
  <c r="CD30" i="7"/>
  <c r="CE30" i="7"/>
  <c r="CF30" i="7"/>
  <c r="CG30" i="7"/>
  <c r="CH30" i="7"/>
  <c r="CI30" i="7"/>
  <c r="CJ30" i="7"/>
  <c r="CK30" i="7"/>
  <c r="CK31" i="7" s="1"/>
  <c r="CL30" i="7"/>
  <c r="CN30" i="7"/>
  <c r="CO30" i="7"/>
  <c r="CP30" i="7"/>
  <c r="CQ30" i="7"/>
  <c r="CR30" i="7"/>
  <c r="CS30" i="7"/>
  <c r="CT30" i="7"/>
  <c r="CU30" i="7"/>
  <c r="CV30" i="7"/>
  <c r="CW30" i="7"/>
  <c r="CW32" i="7" s="1"/>
  <c r="CX30" i="7"/>
  <c r="CY30" i="7"/>
  <c r="CZ30" i="7"/>
  <c r="CZ33" i="7" s="1"/>
  <c r="DA30" i="7"/>
  <c r="DB30" i="7"/>
  <c r="DC30" i="7"/>
  <c r="DD30" i="7"/>
  <c r="DE30" i="7"/>
  <c r="DF30" i="7"/>
  <c r="DG30" i="7"/>
  <c r="DH30" i="7"/>
  <c r="DI30" i="7"/>
  <c r="DJ30" i="7"/>
  <c r="DK30" i="7"/>
  <c r="DL30" i="7"/>
  <c r="DM30" i="7"/>
  <c r="DN30" i="7"/>
  <c r="DO30" i="7"/>
  <c r="DO31" i="7" s="1"/>
  <c r="DP30" i="7"/>
  <c r="DP31" i="7" s="1"/>
  <c r="DQ30" i="7"/>
  <c r="DQ33" i="7" s="1"/>
  <c r="DR30" i="7"/>
  <c r="DR32" i="7" s="1"/>
  <c r="DS30" i="7"/>
  <c r="DT30" i="7"/>
  <c r="DU30" i="7"/>
  <c r="DV30" i="7"/>
  <c r="DW30" i="7"/>
  <c r="CA30" i="8"/>
  <c r="CB30" i="8"/>
  <c r="CC30" i="8"/>
  <c r="CC33" i="8" s="1"/>
  <c r="CD30" i="8"/>
  <c r="CE30" i="8"/>
  <c r="CF30" i="8"/>
  <c r="CG30" i="8"/>
  <c r="CH30" i="8"/>
  <c r="CI30" i="8"/>
  <c r="CJ30" i="8"/>
  <c r="CK30" i="8"/>
  <c r="CL30" i="8"/>
  <c r="CN30" i="8"/>
  <c r="CO30" i="8"/>
  <c r="CP30" i="8"/>
  <c r="CQ30" i="8"/>
  <c r="CQ32" i="8" s="1"/>
  <c r="CR30" i="8"/>
  <c r="CS30" i="8"/>
  <c r="CT30" i="8"/>
  <c r="CU30" i="8"/>
  <c r="CV30" i="8"/>
  <c r="CV32" i="8" s="1"/>
  <c r="CW30" i="8"/>
  <c r="CW33" i="8" s="1"/>
  <c r="CX30" i="8"/>
  <c r="CY30" i="8"/>
  <c r="CZ30" i="8"/>
  <c r="DA30" i="8"/>
  <c r="DA31" i="8" s="1"/>
  <c r="DB30" i="8"/>
  <c r="DC30" i="8"/>
  <c r="DD30" i="8"/>
  <c r="DE30" i="8"/>
  <c r="DF30" i="8"/>
  <c r="DG30" i="8"/>
  <c r="DH30" i="8"/>
  <c r="DI30" i="8"/>
  <c r="DJ30" i="8"/>
  <c r="DK30" i="8"/>
  <c r="DK31" i="8" s="1"/>
  <c r="DL30" i="8"/>
  <c r="DM30" i="8"/>
  <c r="DN30" i="8"/>
  <c r="DO30" i="8"/>
  <c r="DP30" i="8"/>
  <c r="DQ30" i="8"/>
  <c r="DR30" i="8"/>
  <c r="DS30" i="8"/>
  <c r="DT30" i="8"/>
  <c r="DU30" i="8"/>
  <c r="DV30" i="8"/>
  <c r="DW30" i="8"/>
  <c r="CA30" i="9"/>
  <c r="CB30" i="9"/>
  <c r="CC30" i="9"/>
  <c r="CD30" i="9"/>
  <c r="CE30" i="9"/>
  <c r="CF30" i="9"/>
  <c r="CG30" i="9"/>
  <c r="CH30" i="9"/>
  <c r="CI30" i="9"/>
  <c r="CJ30" i="9"/>
  <c r="CJ31" i="9" s="1"/>
  <c r="CK30" i="9"/>
  <c r="CL30" i="9"/>
  <c r="CL33" i="9" s="1"/>
  <c r="CN30" i="9"/>
  <c r="CO30" i="9"/>
  <c r="CP30" i="9"/>
  <c r="CQ30" i="9"/>
  <c r="CR30" i="9"/>
  <c r="CS30" i="9"/>
  <c r="CT30" i="9"/>
  <c r="CU30" i="9"/>
  <c r="CV30" i="9"/>
  <c r="CW30" i="9"/>
  <c r="CX30" i="9"/>
  <c r="CY30" i="9"/>
  <c r="CZ30" i="9"/>
  <c r="DA30" i="9"/>
  <c r="DB30" i="9"/>
  <c r="DC30" i="9"/>
  <c r="DD30" i="9"/>
  <c r="DE30" i="9"/>
  <c r="DE31" i="9" s="1"/>
  <c r="DF30" i="9"/>
  <c r="DF31" i="9" s="1"/>
  <c r="DG30" i="9"/>
  <c r="DH30" i="9"/>
  <c r="DH33" i="9" s="1"/>
  <c r="DI30" i="9"/>
  <c r="DJ30" i="9"/>
  <c r="DJ33" i="9" s="1"/>
  <c r="DK30" i="9"/>
  <c r="DL30" i="9"/>
  <c r="DM30" i="9"/>
  <c r="DN30" i="9"/>
  <c r="DO30" i="9"/>
  <c r="DP30" i="9"/>
  <c r="DQ30" i="9"/>
  <c r="DR30" i="9"/>
  <c r="DR33" i="9" s="1"/>
  <c r="DS30" i="9"/>
  <c r="DS31" i="9" s="1"/>
  <c r="DT30" i="9"/>
  <c r="DT32" i="9" s="1"/>
  <c r="DU30" i="9"/>
  <c r="DV30" i="9"/>
  <c r="DW30" i="9"/>
  <c r="CA30" i="10"/>
  <c r="CB30" i="10"/>
  <c r="CC30" i="10"/>
  <c r="CD30" i="10"/>
  <c r="CE30" i="10"/>
  <c r="CF30" i="10"/>
  <c r="CG30" i="10"/>
  <c r="CH30" i="10"/>
  <c r="CH32" i="10" s="1"/>
  <c r="CI30" i="10"/>
  <c r="CJ30" i="10"/>
  <c r="CK30" i="10"/>
  <c r="CL30" i="10"/>
  <c r="CN30" i="10"/>
  <c r="CO30" i="10"/>
  <c r="CO33" i="10" s="1"/>
  <c r="CP30" i="10"/>
  <c r="CQ30" i="10"/>
  <c r="CR30" i="10"/>
  <c r="CS30" i="10"/>
  <c r="CT30" i="10"/>
  <c r="CU30" i="10"/>
  <c r="CV30" i="10"/>
  <c r="CW30" i="10"/>
  <c r="CX30" i="10"/>
  <c r="CY30" i="10"/>
  <c r="CY32" i="10" s="1"/>
  <c r="CZ30" i="10"/>
  <c r="DA30" i="10"/>
  <c r="DA33" i="10" s="1"/>
  <c r="DB30" i="10"/>
  <c r="DB31" i="10" s="1"/>
  <c r="DC30" i="10"/>
  <c r="DD30" i="10"/>
  <c r="DE30" i="10"/>
  <c r="DF30" i="10"/>
  <c r="DF31" i="10" s="1"/>
  <c r="DG30" i="10"/>
  <c r="DH30" i="10"/>
  <c r="DI30" i="10"/>
  <c r="DJ30" i="10"/>
  <c r="DK30" i="10"/>
  <c r="DK32" i="10" s="1"/>
  <c r="DL30" i="10"/>
  <c r="DM30" i="10"/>
  <c r="DM33" i="10" s="1"/>
  <c r="DN30" i="10"/>
  <c r="DO30" i="10"/>
  <c r="DP30" i="10"/>
  <c r="DQ30" i="10"/>
  <c r="DR30" i="10"/>
  <c r="DS30" i="10"/>
  <c r="DS32" i="10" s="1"/>
  <c r="DT30" i="10"/>
  <c r="DU30" i="10"/>
  <c r="DV30" i="10"/>
  <c r="DV31" i="10" s="1"/>
  <c r="DW30" i="10"/>
  <c r="CA30" i="11"/>
  <c r="CB30" i="11"/>
  <c r="CC30" i="11"/>
  <c r="CD30" i="11"/>
  <c r="CE30" i="11"/>
  <c r="CF30" i="11"/>
  <c r="CF33" i="11" s="1"/>
  <c r="CG30" i="11"/>
  <c r="CH30" i="11"/>
  <c r="CI30" i="11"/>
  <c r="CJ30" i="11"/>
  <c r="CJ32" i="11" s="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W32" i="11" s="1"/>
  <c r="CX30" i="11"/>
  <c r="CY30" i="11"/>
  <c r="CZ30" i="11"/>
  <c r="CZ31" i="11" s="1"/>
  <c r="DA30" i="11"/>
  <c r="DB30" i="11"/>
  <c r="DB31" i="11" s="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P32" i="11" s="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F30" i="12"/>
  <c r="CG30" i="12"/>
  <c r="CH30" i="12"/>
  <c r="CI30" i="12"/>
  <c r="CI32" i="12" s="1"/>
  <c r="CJ30" i="12"/>
  <c r="CK30" i="12"/>
  <c r="CL30" i="12"/>
  <c r="CN30" i="12"/>
  <c r="CO30" i="12"/>
  <c r="CP30" i="12"/>
  <c r="CQ30" i="12"/>
  <c r="CR30" i="12"/>
  <c r="CS30" i="12"/>
  <c r="CT30" i="12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L30" i="12"/>
  <c r="DM30" i="12"/>
  <c r="DN30" i="12"/>
  <c r="DO30" i="12"/>
  <c r="DP30" i="12"/>
  <c r="DQ30" i="12"/>
  <c r="DR30" i="12"/>
  <c r="DS30" i="12"/>
  <c r="DT30" i="12"/>
  <c r="DU30" i="12"/>
  <c r="DV30" i="12"/>
  <c r="DW30" i="12"/>
  <c r="CA30" i="13"/>
  <c r="CB30" i="13"/>
  <c r="CC30" i="13"/>
  <c r="CD30" i="13"/>
  <c r="CE30" i="13"/>
  <c r="CE31" i="13" s="1"/>
  <c r="CF30" i="13"/>
  <c r="CG30" i="13"/>
  <c r="CH30" i="13"/>
  <c r="CI30" i="13"/>
  <c r="CJ30" i="13"/>
  <c r="CJ32" i="13" s="1"/>
  <c r="CK30" i="13"/>
  <c r="CL30" i="13"/>
  <c r="CN30" i="13"/>
  <c r="CO30" i="13"/>
  <c r="CP30" i="13"/>
  <c r="CQ30" i="13"/>
  <c r="CQ31" i="13" s="1"/>
  <c r="O17" i="59" s="1"/>
  <c r="CR30" i="13"/>
  <c r="CS30" i="13"/>
  <c r="CT30" i="13"/>
  <c r="CT33" i="13" s="1"/>
  <c r="CU30" i="13"/>
  <c r="CV30" i="13"/>
  <c r="CW30" i="13"/>
  <c r="CX30" i="13"/>
  <c r="CY30" i="13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R32" i="13" s="1"/>
  <c r="DS30" i="13"/>
  <c r="DT30" i="13"/>
  <c r="DU30" i="13"/>
  <c r="DV30" i="13"/>
  <c r="DW30" i="13"/>
  <c r="CA30" i="14"/>
  <c r="CB30" i="14"/>
  <c r="CC30" i="14"/>
  <c r="CC33" i="14" s="1"/>
  <c r="CD30" i="14"/>
  <c r="CE30" i="14"/>
  <c r="CF30" i="14"/>
  <c r="CG30" i="14"/>
  <c r="CH30" i="14"/>
  <c r="CI30" i="14"/>
  <c r="CJ30" i="14"/>
  <c r="CK30" i="14"/>
  <c r="CL30" i="14"/>
  <c r="CL32" i="14" s="1"/>
  <c r="CN30" i="14"/>
  <c r="CO30" i="14"/>
  <c r="CP30" i="14"/>
  <c r="CQ30" i="14"/>
  <c r="CR30" i="14"/>
  <c r="CS30" i="14"/>
  <c r="CT30" i="14"/>
  <c r="CU30" i="14"/>
  <c r="CV30" i="14"/>
  <c r="CW30" i="14"/>
  <c r="CW33" i="14" s="1"/>
  <c r="CX30" i="14"/>
  <c r="CY30" i="14"/>
  <c r="CY33" i="14" s="1"/>
  <c r="CZ30" i="14"/>
  <c r="DA30" i="14"/>
  <c r="DB30" i="14"/>
  <c r="DC30" i="14"/>
  <c r="DD30" i="14"/>
  <c r="DE30" i="14"/>
  <c r="DF30" i="14"/>
  <c r="DG30" i="14"/>
  <c r="DH30" i="14"/>
  <c r="DI30" i="14"/>
  <c r="DJ30" i="14"/>
  <c r="DK30" i="14"/>
  <c r="DK32" i="14" s="1"/>
  <c r="DL30" i="14"/>
  <c r="DM30" i="14"/>
  <c r="DN30" i="14"/>
  <c r="DO30" i="14"/>
  <c r="DP30" i="14"/>
  <c r="DQ30" i="14"/>
  <c r="DR30" i="14"/>
  <c r="DS30" i="14"/>
  <c r="DT30" i="14"/>
  <c r="DT32" i="14" s="1"/>
  <c r="DU30" i="14"/>
  <c r="DV30" i="14"/>
  <c r="DW30" i="14"/>
  <c r="CA30" i="15"/>
  <c r="CB30" i="15"/>
  <c r="CC30" i="15"/>
  <c r="CD30" i="15"/>
  <c r="CE30" i="15"/>
  <c r="CF30" i="15"/>
  <c r="CG30" i="15"/>
  <c r="CH30" i="15"/>
  <c r="CI30" i="15"/>
  <c r="CJ30" i="15"/>
  <c r="CK30" i="15"/>
  <c r="CL30" i="15"/>
  <c r="CN30" i="15"/>
  <c r="CN33" i="15" s="1"/>
  <c r="CO30" i="15"/>
  <c r="CP30" i="15"/>
  <c r="CQ30" i="15"/>
  <c r="CR30" i="15"/>
  <c r="CS30" i="15"/>
  <c r="CS32" i="15" s="1"/>
  <c r="CT30" i="15"/>
  <c r="CU30" i="15"/>
  <c r="CV30" i="15"/>
  <c r="CW30" i="15"/>
  <c r="CX30" i="15"/>
  <c r="CY30" i="15"/>
  <c r="CY33" i="15" s="1"/>
  <c r="CZ30" i="15"/>
  <c r="DA30" i="15"/>
  <c r="DB30" i="15"/>
  <c r="DB33" i="15" s="1"/>
  <c r="DC30" i="15"/>
  <c r="DC31" i="15" s="1"/>
  <c r="DD30" i="15"/>
  <c r="DE30" i="15"/>
  <c r="DF30" i="15"/>
  <c r="DG30" i="15"/>
  <c r="DH30" i="15"/>
  <c r="DI30" i="15"/>
  <c r="DI32" i="15" s="1"/>
  <c r="DJ30" i="15"/>
  <c r="DK30" i="15"/>
  <c r="DL30" i="15"/>
  <c r="DL33" i="15" s="1"/>
  <c r="DM30" i="15"/>
  <c r="DM32" i="15" s="1"/>
  <c r="DN30" i="15"/>
  <c r="DN31" i="15" s="1"/>
  <c r="DO30" i="15"/>
  <c r="DP30" i="15"/>
  <c r="DP31" i="15" s="1"/>
  <c r="DQ30" i="15"/>
  <c r="DR30" i="15"/>
  <c r="DS30" i="15"/>
  <c r="DS32" i="15" s="1"/>
  <c r="DT30" i="15"/>
  <c r="DT32" i="15" s="1"/>
  <c r="DU30" i="15"/>
  <c r="DU31" i="15" s="1"/>
  <c r="DV30" i="15"/>
  <c r="DW30" i="15"/>
  <c r="CA30" i="16"/>
  <c r="CB30" i="16"/>
  <c r="CC30" i="16"/>
  <c r="CD30" i="16"/>
  <c r="CE30" i="16"/>
  <c r="CF30" i="16"/>
  <c r="CG30" i="16"/>
  <c r="CG33" i="16" s="1"/>
  <c r="CH30" i="16"/>
  <c r="CI30" i="16"/>
  <c r="CJ30" i="16"/>
  <c r="CJ32" i="16" s="1"/>
  <c r="CK30" i="16"/>
  <c r="CK33" i="16" s="1"/>
  <c r="CL30" i="16"/>
  <c r="CN30" i="16"/>
  <c r="CO30" i="16"/>
  <c r="CO33" i="16" s="1"/>
  <c r="CP30" i="16"/>
  <c r="CQ30" i="16"/>
  <c r="CR30" i="16"/>
  <c r="CS30" i="16"/>
  <c r="CT30" i="16"/>
  <c r="CU30" i="16"/>
  <c r="CV30" i="16"/>
  <c r="CW30" i="16"/>
  <c r="CX30" i="16"/>
  <c r="CY30" i="16"/>
  <c r="CZ30" i="16"/>
  <c r="CZ32" i="16" s="1"/>
  <c r="DA30" i="16"/>
  <c r="DB30" i="16"/>
  <c r="DC30" i="16"/>
  <c r="DD30" i="16"/>
  <c r="DD31" i="16" s="1"/>
  <c r="DE30" i="16"/>
  <c r="DF30" i="16"/>
  <c r="DG30" i="16"/>
  <c r="DG32" i="16" s="1"/>
  <c r="DH30" i="16"/>
  <c r="DI30" i="16"/>
  <c r="DJ30" i="16"/>
  <c r="DK30" i="16"/>
  <c r="DL30" i="16"/>
  <c r="DM30" i="16"/>
  <c r="DN30" i="16"/>
  <c r="DO30" i="16"/>
  <c r="DP30" i="16"/>
  <c r="DP32" i="16" s="1"/>
  <c r="DQ30" i="16"/>
  <c r="DR30" i="16"/>
  <c r="DS30" i="16"/>
  <c r="DT30" i="16"/>
  <c r="DU30" i="16"/>
  <c r="DU31" i="16" s="1"/>
  <c r="DV30" i="16"/>
  <c r="DW30" i="16"/>
  <c r="DW32" i="16" s="1"/>
  <c r="CA30" i="17"/>
  <c r="CB30" i="17"/>
  <c r="CC30" i="17"/>
  <c r="CC31" i="17" s="1"/>
  <c r="CD30" i="17"/>
  <c r="CD33" i="17" s="1"/>
  <c r="CE30" i="17"/>
  <c r="CF30" i="17"/>
  <c r="CG30" i="17"/>
  <c r="CH30" i="17"/>
  <c r="CH31" i="17" s="1"/>
  <c r="CI30" i="17"/>
  <c r="CJ30" i="17"/>
  <c r="CK30" i="17"/>
  <c r="CL30" i="17"/>
  <c r="CN30" i="17"/>
  <c r="CO30" i="17"/>
  <c r="CP30" i="17"/>
  <c r="CQ30" i="17"/>
  <c r="CQ33" i="17" s="1"/>
  <c r="CR30" i="17"/>
  <c r="CS30" i="17"/>
  <c r="CT30" i="17"/>
  <c r="CU30" i="17"/>
  <c r="CV30" i="17"/>
  <c r="CV32" i="17" s="1"/>
  <c r="CW30" i="17"/>
  <c r="CX30" i="17"/>
  <c r="CX33" i="17" s="1"/>
  <c r="CY30" i="17"/>
  <c r="CZ30" i="17"/>
  <c r="DA30" i="17"/>
  <c r="DB30" i="17"/>
  <c r="DC30" i="17"/>
  <c r="DC31" i="17" s="1"/>
  <c r="DD30" i="17"/>
  <c r="DE30" i="17"/>
  <c r="DE31" i="17" s="1"/>
  <c r="DF30" i="17"/>
  <c r="DG30" i="17"/>
  <c r="DH30" i="17"/>
  <c r="DI30" i="17"/>
  <c r="DJ30" i="17"/>
  <c r="DK30" i="17"/>
  <c r="DK32" i="17" s="1"/>
  <c r="DL30" i="17"/>
  <c r="DM30" i="17"/>
  <c r="DN30" i="17"/>
  <c r="DN33" i="17" s="1"/>
  <c r="DO30" i="17"/>
  <c r="DP30" i="17"/>
  <c r="DQ30" i="17"/>
  <c r="DR30" i="17"/>
  <c r="DR32" i="17" s="1"/>
  <c r="DS30" i="17"/>
  <c r="DS31" i="17" s="1"/>
  <c r="DT30" i="17"/>
  <c r="DU30" i="17"/>
  <c r="DV30" i="17"/>
  <c r="DW30" i="17"/>
  <c r="DW33" i="17" s="1"/>
  <c r="CA30" i="18"/>
  <c r="CB30" i="18"/>
  <c r="CC30" i="18"/>
  <c r="CD30" i="18"/>
  <c r="CD33" i="18" s="1"/>
  <c r="CE30" i="18"/>
  <c r="CE31" i="18" s="1"/>
  <c r="CF30" i="18"/>
  <c r="CG30" i="18"/>
  <c r="CH30" i="18"/>
  <c r="CI30" i="18"/>
  <c r="CJ30" i="18"/>
  <c r="CK30" i="18"/>
  <c r="CK32" i="18" s="1"/>
  <c r="CL30" i="18"/>
  <c r="CN30" i="18"/>
  <c r="CO30" i="18"/>
  <c r="CP30" i="18"/>
  <c r="CP33" i="18" s="1"/>
  <c r="CQ30" i="18"/>
  <c r="CR30" i="18"/>
  <c r="CS30" i="18"/>
  <c r="CT30" i="18"/>
  <c r="CT32" i="18" s="1"/>
  <c r="CU30" i="18"/>
  <c r="CV30" i="18"/>
  <c r="CV32" i="18" s="1"/>
  <c r="CW30" i="18"/>
  <c r="CW33" i="18" s="1"/>
  <c r="CX30" i="18"/>
  <c r="CY30" i="18"/>
  <c r="CZ30" i="18"/>
  <c r="DA30" i="18"/>
  <c r="DB30" i="18"/>
  <c r="DC30" i="18"/>
  <c r="DD30" i="18"/>
  <c r="DE30" i="18"/>
  <c r="DF30" i="18"/>
  <c r="DG30" i="18"/>
  <c r="DH30" i="18"/>
  <c r="DI30" i="18"/>
  <c r="DJ30" i="18"/>
  <c r="DK30" i="18"/>
  <c r="DL30" i="18"/>
  <c r="DM30" i="18"/>
  <c r="DN30" i="18"/>
  <c r="DO30" i="18"/>
  <c r="DP30" i="18"/>
  <c r="DQ30" i="18"/>
  <c r="DR30" i="18"/>
  <c r="DS30" i="18"/>
  <c r="DT30" i="18"/>
  <c r="DT31" i="18" s="1"/>
  <c r="DU30" i="18"/>
  <c r="DU33" i="18" s="1"/>
  <c r="DV30" i="18"/>
  <c r="DV33" i="18" s="1"/>
  <c r="DW30" i="18"/>
  <c r="CA30" i="19"/>
  <c r="CA33" i="19" s="1"/>
  <c r="CB30" i="19"/>
  <c r="CC30" i="19"/>
  <c r="CC32" i="19" s="1"/>
  <c r="CD30" i="19"/>
  <c r="CE30" i="19"/>
  <c r="CE33" i="19" s="1"/>
  <c r="CF30" i="19"/>
  <c r="CF31" i="19" s="1"/>
  <c r="CG30" i="19"/>
  <c r="CG33" i="19" s="1"/>
  <c r="CH30" i="19"/>
  <c r="CI30" i="19"/>
  <c r="CJ30" i="19"/>
  <c r="CK30" i="19"/>
  <c r="CL30" i="19"/>
  <c r="CN30" i="19"/>
  <c r="CN31" i="19" s="1"/>
  <c r="C23" i="60" s="1"/>
  <c r="CO30" i="19"/>
  <c r="CP30" i="19"/>
  <c r="CQ30" i="19"/>
  <c r="CR30" i="19"/>
  <c r="CS30" i="19"/>
  <c r="CT30" i="19"/>
  <c r="CU30" i="19"/>
  <c r="CV30" i="19"/>
  <c r="CW30" i="19"/>
  <c r="CX30" i="19"/>
  <c r="CY30" i="19"/>
  <c r="CZ30" i="19"/>
  <c r="CZ31" i="19" s="1"/>
  <c r="DA30" i="19"/>
  <c r="DB30" i="19"/>
  <c r="DC30" i="19"/>
  <c r="DD30" i="19"/>
  <c r="DD33" i="19" s="1"/>
  <c r="DE30" i="19"/>
  <c r="DE31" i="19" s="1"/>
  <c r="DF30" i="19"/>
  <c r="DG30" i="19"/>
  <c r="DH30" i="19"/>
  <c r="DH33" i="19" s="1"/>
  <c r="DI30" i="19"/>
  <c r="DJ30" i="19"/>
  <c r="DK30" i="19"/>
  <c r="DK33" i="19" s="1"/>
  <c r="DL30" i="19"/>
  <c r="DL31" i="19" s="1"/>
  <c r="DM30" i="19"/>
  <c r="DM33" i="19" s="1"/>
  <c r="DN30" i="19"/>
  <c r="DO30" i="19"/>
  <c r="DP30" i="19"/>
  <c r="DQ30" i="19"/>
  <c r="DR30" i="19"/>
  <c r="DS30" i="19"/>
  <c r="DT30" i="19"/>
  <c r="DU30" i="19"/>
  <c r="DV30" i="19"/>
  <c r="DW30" i="19"/>
  <c r="CA30" i="20"/>
  <c r="CA31" i="20" s="1"/>
  <c r="Q17" i="54" s="1"/>
  <c r="CB30" i="20"/>
  <c r="CC30" i="20"/>
  <c r="CD30" i="20"/>
  <c r="CE30" i="20"/>
  <c r="CE31" i="20" s="1"/>
  <c r="CF30" i="20"/>
  <c r="CG30" i="20"/>
  <c r="CH30" i="20"/>
  <c r="CI30" i="20"/>
  <c r="CI31" i="20" s="1"/>
  <c r="CJ30" i="20"/>
  <c r="CK30" i="20"/>
  <c r="CL30" i="20"/>
  <c r="CN30" i="20"/>
  <c r="CO30" i="20"/>
  <c r="CP30" i="20"/>
  <c r="CQ30" i="20"/>
  <c r="CQ31" i="20" s="1"/>
  <c r="O24" i="59" s="1"/>
  <c r="CR30" i="20"/>
  <c r="CR32" i="20" s="1"/>
  <c r="CS30" i="20"/>
  <c r="CS32" i="20" s="1"/>
  <c r="CT30" i="20"/>
  <c r="CU30" i="20"/>
  <c r="CU31" i="20" s="1"/>
  <c r="CV30" i="20"/>
  <c r="CW30" i="20"/>
  <c r="CX30" i="20"/>
  <c r="CY30" i="20"/>
  <c r="CZ30" i="20"/>
  <c r="DA30" i="20"/>
  <c r="DB30" i="20"/>
  <c r="DC30" i="20"/>
  <c r="DC32" i="20" s="1"/>
  <c r="DD30" i="20"/>
  <c r="DD32" i="20" s="1"/>
  <c r="DE30" i="20"/>
  <c r="DE33" i="20" s="1"/>
  <c r="DF30" i="20"/>
  <c r="DG30" i="20"/>
  <c r="DG33" i="20" s="1"/>
  <c r="DH30" i="20"/>
  <c r="DI30" i="20"/>
  <c r="DJ30" i="20"/>
  <c r="DK30" i="20"/>
  <c r="DK32" i="20" s="1"/>
  <c r="DL30" i="20"/>
  <c r="DM30" i="20"/>
  <c r="DN30" i="20"/>
  <c r="DO30" i="20"/>
  <c r="DP30" i="20"/>
  <c r="DQ30" i="20"/>
  <c r="DR30" i="20"/>
  <c r="DS30" i="20"/>
  <c r="DT30" i="20"/>
  <c r="DU30" i="20"/>
  <c r="DV30" i="20"/>
  <c r="DW30" i="20"/>
  <c r="DW33" i="20" s="1"/>
  <c r="CA30" i="21"/>
  <c r="CA33" i="21" s="1"/>
  <c r="CB30" i="21"/>
  <c r="CC30" i="21"/>
  <c r="CD30" i="21"/>
  <c r="CE30" i="21"/>
  <c r="CF30" i="21"/>
  <c r="CG30" i="21"/>
  <c r="CH30" i="21"/>
  <c r="CI30" i="21"/>
  <c r="CJ30" i="21"/>
  <c r="CK30" i="21"/>
  <c r="CL30" i="21"/>
  <c r="CN30" i="21"/>
  <c r="CN31" i="21" s="1"/>
  <c r="C25" i="60" s="1"/>
  <c r="CO30" i="21"/>
  <c r="CO32" i="21" s="1"/>
  <c r="CP30" i="21"/>
  <c r="CQ30" i="21"/>
  <c r="CR30" i="21"/>
  <c r="CR33" i="21" s="1"/>
  <c r="CS30" i="21"/>
  <c r="CT30" i="21"/>
  <c r="CU30" i="21"/>
  <c r="CU33" i="21" s="1"/>
  <c r="CV30" i="21"/>
  <c r="CW30" i="21"/>
  <c r="CX30" i="21"/>
  <c r="CY30" i="21"/>
  <c r="CY31" i="21" s="1"/>
  <c r="CZ30" i="21"/>
  <c r="DA30" i="21"/>
  <c r="DB30" i="21"/>
  <c r="DC30" i="21"/>
  <c r="DD30" i="21"/>
  <c r="DE30" i="21"/>
  <c r="DF30" i="21"/>
  <c r="DG30" i="21"/>
  <c r="DG33" i="21" s="1"/>
  <c r="DH30" i="21"/>
  <c r="DH31" i="21" s="1"/>
  <c r="DI30" i="21"/>
  <c r="DJ30" i="21"/>
  <c r="DK30" i="21"/>
  <c r="DK33" i="21" s="1"/>
  <c r="DL30" i="21"/>
  <c r="DL33" i="21" s="1"/>
  <c r="DM30" i="21"/>
  <c r="DN30" i="21"/>
  <c r="DO30" i="21"/>
  <c r="DP30" i="21"/>
  <c r="DQ30" i="21"/>
  <c r="DR30" i="21"/>
  <c r="DR32" i="21" s="1"/>
  <c r="DS30" i="21"/>
  <c r="DS32" i="21" s="1"/>
  <c r="DT30" i="21"/>
  <c r="DT31" i="21" s="1"/>
  <c r="DU30" i="21"/>
  <c r="DV30" i="21"/>
  <c r="DW30" i="21"/>
  <c r="CA30" i="22"/>
  <c r="CB30" i="22"/>
  <c r="CC30" i="22"/>
  <c r="CC31" i="22" s="1"/>
  <c r="CD30" i="22"/>
  <c r="CD33" i="22" s="1"/>
  <c r="CE30" i="22"/>
  <c r="CF30" i="22"/>
  <c r="CG30" i="22"/>
  <c r="CH30" i="22"/>
  <c r="CI30" i="22"/>
  <c r="CJ30" i="22"/>
  <c r="CJ33" i="22" s="1"/>
  <c r="CK30" i="22"/>
  <c r="CK33" i="22" s="1"/>
  <c r="CL30" i="22"/>
  <c r="CN30" i="22"/>
  <c r="CO30" i="22"/>
  <c r="CO32" i="22" s="1"/>
  <c r="CP30" i="22"/>
  <c r="CQ30" i="22"/>
  <c r="CR30" i="22"/>
  <c r="CR32" i="22" s="1"/>
  <c r="CS30" i="22"/>
  <c r="CT30" i="22"/>
  <c r="CU30" i="22"/>
  <c r="CU31" i="22" s="1"/>
  <c r="CV30" i="22"/>
  <c r="CW30" i="22"/>
  <c r="CX30" i="22"/>
  <c r="CX31" i="22" s="1"/>
  <c r="CY30" i="22"/>
  <c r="CY33" i="22" s="1"/>
  <c r="CZ30" i="22"/>
  <c r="DA30" i="22"/>
  <c r="DA32" i="22" s="1"/>
  <c r="DB30" i="22"/>
  <c r="DC30" i="22"/>
  <c r="DD30" i="22"/>
  <c r="DD33" i="22" s="1"/>
  <c r="DE30" i="22"/>
  <c r="DF30" i="22"/>
  <c r="DG30" i="22"/>
  <c r="DH30" i="22"/>
  <c r="DH33" i="22" s="1"/>
  <c r="DI30" i="22"/>
  <c r="DJ30" i="22"/>
  <c r="DK30" i="22"/>
  <c r="DL30" i="22"/>
  <c r="DL33" i="22" s="1"/>
  <c r="DM30" i="22"/>
  <c r="DM32" i="22" s="1"/>
  <c r="DN30" i="22"/>
  <c r="DO30" i="22"/>
  <c r="DO32" i="22" s="1"/>
  <c r="DP30" i="22"/>
  <c r="DQ30" i="22"/>
  <c r="DR30" i="22"/>
  <c r="DS30" i="22"/>
  <c r="DT30" i="22"/>
  <c r="DU30" i="22"/>
  <c r="DU31" i="22" s="1"/>
  <c r="DV30" i="22"/>
  <c r="DV32" i="22" s="1"/>
  <c r="DW30" i="22"/>
  <c r="CA30" i="23"/>
  <c r="CB30" i="23"/>
  <c r="CB33" i="23" s="1"/>
  <c r="CC30" i="23"/>
  <c r="CD30" i="23"/>
  <c r="CE30" i="23"/>
  <c r="CF30" i="23"/>
  <c r="CF33" i="23" s="1"/>
  <c r="CG30" i="23"/>
  <c r="CH30" i="23"/>
  <c r="CI30" i="23"/>
  <c r="CJ30" i="23"/>
  <c r="CJ33" i="23" s="1"/>
  <c r="CK30" i="23"/>
  <c r="CL30" i="23"/>
  <c r="CL31" i="23" s="1"/>
  <c r="CN30" i="23"/>
  <c r="CO30" i="23"/>
  <c r="CP30" i="23"/>
  <c r="CP31" i="23" s="1"/>
  <c r="CQ30" i="23"/>
  <c r="CR30" i="23"/>
  <c r="CS30" i="23"/>
  <c r="CT30" i="23"/>
  <c r="CU30" i="23"/>
  <c r="CV30" i="23"/>
  <c r="CV33" i="23" s="1"/>
  <c r="CW30" i="23"/>
  <c r="CX30" i="23"/>
  <c r="CY30" i="23"/>
  <c r="CZ30" i="23"/>
  <c r="CZ32" i="23" s="1"/>
  <c r="DA30" i="23"/>
  <c r="DB30" i="23"/>
  <c r="DC30" i="23"/>
  <c r="DD30" i="23"/>
  <c r="DD33" i="23" s="1"/>
  <c r="DE30" i="23"/>
  <c r="DF30" i="23"/>
  <c r="DG30" i="23"/>
  <c r="DH30" i="23"/>
  <c r="DI30" i="23"/>
  <c r="DJ30" i="23"/>
  <c r="DK30" i="23"/>
  <c r="DL30" i="23"/>
  <c r="DL33" i="23" s="1"/>
  <c r="DM30" i="23"/>
  <c r="DM33" i="23" s="1"/>
  <c r="DN30" i="23"/>
  <c r="DO30" i="23"/>
  <c r="DP30" i="23"/>
  <c r="DP33" i="23" s="1"/>
  <c r="DQ30" i="23"/>
  <c r="DR30" i="23"/>
  <c r="DS30" i="23"/>
  <c r="DT30" i="23"/>
  <c r="DU30" i="23"/>
  <c r="DU31" i="23" s="1"/>
  <c r="DV30" i="23"/>
  <c r="DW30" i="23"/>
  <c r="CA30" i="24"/>
  <c r="CA31" i="24" s="1"/>
  <c r="Q21" i="54" s="1"/>
  <c r="CB30" i="24"/>
  <c r="CC30" i="24"/>
  <c r="CD30" i="24"/>
  <c r="CD32" i="24" s="1"/>
  <c r="CE30" i="24"/>
  <c r="CF30" i="24"/>
  <c r="CF33" i="24" s="1"/>
  <c r="CG30" i="24"/>
  <c r="CH30" i="24"/>
  <c r="CI30" i="24"/>
  <c r="CJ30" i="24"/>
  <c r="CJ31" i="24" s="1"/>
  <c r="CK30" i="24"/>
  <c r="CK32" i="24" s="1"/>
  <c r="CL30" i="24"/>
  <c r="CN30" i="24"/>
  <c r="CO30" i="24"/>
  <c r="CP30" i="24"/>
  <c r="CQ30" i="24"/>
  <c r="CR30" i="24"/>
  <c r="CR33" i="24" s="1"/>
  <c r="CS30" i="24"/>
  <c r="CT30" i="24"/>
  <c r="CU30" i="24"/>
  <c r="CV30" i="24"/>
  <c r="CV32" i="24" s="1"/>
  <c r="CW30" i="24"/>
  <c r="CX30" i="24"/>
  <c r="CY30" i="24"/>
  <c r="CY31" i="24" s="1"/>
  <c r="CZ30" i="24"/>
  <c r="CZ32" i="24" s="1"/>
  <c r="DA30" i="24"/>
  <c r="DA33" i="24" s="1"/>
  <c r="DB30" i="24"/>
  <c r="DC30" i="24"/>
  <c r="DD30" i="24"/>
  <c r="DD32" i="24" s="1"/>
  <c r="DE30" i="24"/>
  <c r="DF30" i="24"/>
  <c r="DG30" i="24"/>
  <c r="DG31" i="24" s="1"/>
  <c r="DH30" i="24"/>
  <c r="DH31" i="24" s="1"/>
  <c r="DI30" i="24"/>
  <c r="DJ30" i="24"/>
  <c r="DK30" i="24"/>
  <c r="DL30" i="24"/>
  <c r="DM30" i="24"/>
  <c r="DN30" i="24"/>
  <c r="DN31" i="24" s="1"/>
  <c r="DO30" i="24"/>
  <c r="DP30" i="24"/>
  <c r="DQ30" i="24"/>
  <c r="DR30" i="24"/>
  <c r="DS30" i="24"/>
  <c r="DS32" i="24" s="1"/>
  <c r="DT30" i="24"/>
  <c r="DU30" i="24"/>
  <c r="DU33" i="24" s="1"/>
  <c r="DV30" i="24"/>
  <c r="DW30" i="24"/>
  <c r="DW33" i="24" s="1"/>
  <c r="CA30" i="25"/>
  <c r="CB30" i="25"/>
  <c r="CC30" i="25"/>
  <c r="CD30" i="25"/>
  <c r="CE30" i="25"/>
  <c r="CF30" i="25"/>
  <c r="CG30" i="25"/>
  <c r="CG32" i="25" s="1"/>
  <c r="CH30" i="25"/>
  <c r="CI30" i="25"/>
  <c r="CI33" i="25" s="1"/>
  <c r="CJ30" i="25"/>
  <c r="CK30" i="25"/>
  <c r="CK32" i="25" s="1"/>
  <c r="CL30" i="25"/>
  <c r="CL32" i="25" s="1"/>
  <c r="CN30" i="25"/>
  <c r="CN32" i="25" s="1"/>
  <c r="CO30" i="25"/>
  <c r="CP30" i="25"/>
  <c r="CP32" i="25" s="1"/>
  <c r="CQ30" i="25"/>
  <c r="CR30" i="25"/>
  <c r="CR32" i="25" s="1"/>
  <c r="CS30" i="25"/>
  <c r="CT30" i="25"/>
  <c r="CU30" i="25"/>
  <c r="CU33" i="25" s="1"/>
  <c r="CV30" i="25"/>
  <c r="CV32" i="25" s="1"/>
  <c r="CW30" i="25"/>
  <c r="CX30" i="25"/>
  <c r="CX31" i="25" s="1"/>
  <c r="CY30" i="25"/>
  <c r="CY31" i="25" s="1"/>
  <c r="CZ30" i="25"/>
  <c r="CZ31" i="25" s="1"/>
  <c r="DA30" i="25"/>
  <c r="DB30" i="25"/>
  <c r="DB33" i="25" s="1"/>
  <c r="DC30" i="25"/>
  <c r="DD30" i="25"/>
  <c r="DD31" i="25" s="1"/>
  <c r="DE30" i="25"/>
  <c r="DF30" i="25"/>
  <c r="DF31" i="25" s="1"/>
  <c r="DG30" i="25"/>
  <c r="DG33" i="25" s="1"/>
  <c r="DH30" i="25"/>
  <c r="DI30" i="25"/>
  <c r="DJ30" i="25"/>
  <c r="DJ33" i="25" s="1"/>
  <c r="DK30" i="25"/>
  <c r="DK33" i="25" s="1"/>
  <c r="DL30" i="25"/>
  <c r="DL32" i="25" s="1"/>
  <c r="DM30" i="25"/>
  <c r="DN30" i="25"/>
  <c r="DO30" i="25"/>
  <c r="DO32" i="25" s="1"/>
  <c r="DP30" i="25"/>
  <c r="DP31" i="25" s="1"/>
  <c r="DQ30" i="25"/>
  <c r="DR30" i="25"/>
  <c r="DS30" i="25"/>
  <c r="DS33" i="25" s="1"/>
  <c r="DT30" i="25"/>
  <c r="DU30" i="25"/>
  <c r="DV30" i="25"/>
  <c r="DV32" i="25" s="1"/>
  <c r="DW30" i="25"/>
  <c r="DW33" i="25" s="1"/>
  <c r="CA30" i="26"/>
  <c r="CA33" i="26" s="1"/>
  <c r="CB30" i="26"/>
  <c r="CB33" i="26" s="1"/>
  <c r="CC30" i="26"/>
  <c r="CD30" i="26"/>
  <c r="CD32" i="26" s="1"/>
  <c r="CE30" i="26"/>
  <c r="CE33" i="26" s="1"/>
  <c r="CF30" i="26"/>
  <c r="CG30" i="26"/>
  <c r="CH30" i="26"/>
  <c r="CH32" i="26" s="1"/>
  <c r="CI30" i="26"/>
  <c r="CJ30" i="26"/>
  <c r="CJ31" i="26" s="1"/>
  <c r="CK30" i="26"/>
  <c r="CK33" i="26" s="1"/>
  <c r="CL30" i="26"/>
  <c r="CN30" i="26"/>
  <c r="CO30" i="26"/>
  <c r="CP30" i="26"/>
  <c r="CQ30" i="26"/>
  <c r="CR30" i="26"/>
  <c r="CS30" i="26"/>
  <c r="CT30" i="26"/>
  <c r="CU30" i="26"/>
  <c r="CV30" i="26"/>
  <c r="CW30" i="26"/>
  <c r="CX30" i="26"/>
  <c r="CX33" i="26" s="1"/>
  <c r="CY30" i="26"/>
  <c r="CZ30" i="26"/>
  <c r="DA30" i="26"/>
  <c r="DA32" i="26" s="1"/>
  <c r="DB30" i="26"/>
  <c r="DB31" i="26" s="1"/>
  <c r="DC30" i="26"/>
  <c r="DC33" i="26" s="1"/>
  <c r="DD30" i="26"/>
  <c r="DE30" i="26"/>
  <c r="DE32" i="26" s="1"/>
  <c r="DF30" i="26"/>
  <c r="DG30" i="26"/>
  <c r="DH30" i="26"/>
  <c r="DI30" i="26"/>
  <c r="DI31" i="26" s="1"/>
  <c r="DJ30" i="26"/>
  <c r="DJ31" i="26" s="1"/>
  <c r="DK30" i="26"/>
  <c r="DL30" i="26"/>
  <c r="DL32" i="26" s="1"/>
  <c r="DM30" i="26"/>
  <c r="DN30" i="26"/>
  <c r="DN32" i="26" s="1"/>
  <c r="DO30" i="26"/>
  <c r="DP30" i="26"/>
  <c r="DP32" i="26" s="1"/>
  <c r="DQ30" i="26"/>
  <c r="DR30" i="26"/>
  <c r="DR31" i="26" s="1"/>
  <c r="DS30" i="26"/>
  <c r="DT30" i="26"/>
  <c r="DT31" i="26" s="1"/>
  <c r="DU30" i="26"/>
  <c r="DV30" i="26"/>
  <c r="DW30" i="26"/>
  <c r="CA30" i="27"/>
  <c r="CB30" i="27"/>
  <c r="CC30" i="27"/>
  <c r="CD30" i="27"/>
  <c r="CD31" i="27" s="1"/>
  <c r="CE30" i="27"/>
  <c r="CE31" i="27" s="1"/>
  <c r="CF30" i="27"/>
  <c r="CG30" i="27"/>
  <c r="CG31" i="27" s="1"/>
  <c r="CH30" i="27"/>
  <c r="CI30" i="27"/>
  <c r="CJ30" i="27"/>
  <c r="CK30" i="27"/>
  <c r="CL30" i="27"/>
  <c r="CN30" i="27"/>
  <c r="CN32" i="27" s="1"/>
  <c r="CO30" i="27"/>
  <c r="CO32" i="27" s="1"/>
  <c r="CP30" i="27"/>
  <c r="CQ30" i="27"/>
  <c r="CR30" i="27"/>
  <c r="CR32" i="27" s="1"/>
  <c r="CS30" i="27"/>
  <c r="CS33" i="27" s="1"/>
  <c r="CT30" i="27"/>
  <c r="CT33" i="27" s="1"/>
  <c r="CU30" i="27"/>
  <c r="CV30" i="27"/>
  <c r="CW30" i="27"/>
  <c r="CW33" i="27" s="1"/>
  <c r="CX30" i="27"/>
  <c r="CX31" i="27" s="1"/>
  <c r="CY30" i="27"/>
  <c r="CY32" i="27" s="1"/>
  <c r="CZ30" i="27"/>
  <c r="DA30" i="27"/>
  <c r="DA32" i="27" s="1"/>
  <c r="DB30" i="27"/>
  <c r="DB33" i="27" s="1"/>
  <c r="DC30" i="27"/>
  <c r="DC33" i="27" s="1"/>
  <c r="DD30" i="27"/>
  <c r="DE30" i="27"/>
  <c r="DF30" i="27"/>
  <c r="DG30" i="27"/>
  <c r="DG33" i="27" s="1"/>
  <c r="DH30" i="27"/>
  <c r="DI30" i="27"/>
  <c r="DJ30" i="27"/>
  <c r="DK30" i="27"/>
  <c r="DL30" i="27"/>
  <c r="DL33" i="27" s="1"/>
  <c r="DM30" i="27"/>
  <c r="DM31" i="27" s="1"/>
  <c r="DN30" i="27"/>
  <c r="DO30" i="27"/>
  <c r="DO32" i="27" s="1"/>
  <c r="DP30" i="27"/>
  <c r="DP33" i="27" s="1"/>
  <c r="DQ30" i="27"/>
  <c r="DQ32" i="27" s="1"/>
  <c r="DR30" i="27"/>
  <c r="DR33" i="27" s="1"/>
  <c r="DS30" i="27"/>
  <c r="DT30" i="27"/>
  <c r="DT33" i="27" s="1"/>
  <c r="DU30" i="27"/>
  <c r="DV30" i="27"/>
  <c r="DV33" i="27" s="1"/>
  <c r="DW30" i="27"/>
  <c r="CA30" i="28"/>
  <c r="CA33" i="28" s="1"/>
  <c r="CB30" i="28"/>
  <c r="CB32" i="28" s="1"/>
  <c r="CC30" i="28"/>
  <c r="CC31" i="28" s="1"/>
  <c r="CD30" i="28"/>
  <c r="CE30" i="28"/>
  <c r="CF30" i="28"/>
  <c r="CF33" i="28" s="1"/>
  <c r="CG30" i="28"/>
  <c r="CH30" i="28"/>
  <c r="CI30" i="28"/>
  <c r="CJ30" i="28"/>
  <c r="CK30" i="28"/>
  <c r="CK31" i="28" s="1"/>
  <c r="CL30" i="28"/>
  <c r="CN30" i="28"/>
  <c r="CN32" i="28" s="1"/>
  <c r="CO30" i="28"/>
  <c r="CP30" i="28"/>
  <c r="CP33" i="28" s="1"/>
  <c r="CQ30" i="28"/>
  <c r="CR30" i="28"/>
  <c r="CS30" i="28"/>
  <c r="CT30" i="28"/>
  <c r="CU30" i="28"/>
  <c r="CV30" i="28"/>
  <c r="CV33" i="28" s="1"/>
  <c r="CW30" i="28"/>
  <c r="CX30" i="28"/>
  <c r="CX33" i="28" s="1"/>
  <c r="CY30" i="28"/>
  <c r="CY33" i="28" s="1"/>
  <c r="CZ30" i="28"/>
  <c r="CZ33" i="28" s="1"/>
  <c r="DA30" i="28"/>
  <c r="DB30" i="28"/>
  <c r="DC30" i="28"/>
  <c r="DD30" i="28"/>
  <c r="DE30" i="28"/>
  <c r="DE33" i="28" s="1"/>
  <c r="DF30" i="28"/>
  <c r="DG30" i="28"/>
  <c r="DG32" i="28" s="1"/>
  <c r="DH30" i="28"/>
  <c r="DH33" i="28" s="1"/>
  <c r="DI30" i="28"/>
  <c r="DJ30" i="28"/>
  <c r="DK30" i="28"/>
  <c r="DK31" i="28" s="1"/>
  <c r="DL30" i="28"/>
  <c r="DL31" i="28" s="1"/>
  <c r="DM30" i="28"/>
  <c r="DN30" i="28"/>
  <c r="DN31" i="28" s="1"/>
  <c r="DO30" i="28"/>
  <c r="DP30" i="28"/>
  <c r="DQ30" i="28"/>
  <c r="DQ32" i="28" s="1"/>
  <c r="DR30" i="28"/>
  <c r="DR33" i="28" s="1"/>
  <c r="DS30" i="28"/>
  <c r="DT30" i="28"/>
  <c r="DT31" i="28" s="1"/>
  <c r="DU30" i="28"/>
  <c r="DV30" i="28"/>
  <c r="DV32" i="28" s="1"/>
  <c r="DW30" i="28"/>
  <c r="DW31" i="28" s="1"/>
  <c r="CA30" i="29"/>
  <c r="CB30" i="29"/>
  <c r="CC30" i="29"/>
  <c r="CD30" i="29"/>
  <c r="CD32" i="29" s="1"/>
  <c r="CE30" i="29"/>
  <c r="CF30" i="29"/>
  <c r="CF32" i="29" s="1"/>
  <c r="CG30" i="29"/>
  <c r="CG32" i="29" s="1"/>
  <c r="CH30" i="29"/>
  <c r="CI30" i="29"/>
  <c r="CJ30" i="29"/>
  <c r="CK30" i="29"/>
  <c r="CL30" i="29"/>
  <c r="CN30" i="29"/>
  <c r="CO30" i="29"/>
  <c r="CP30" i="29"/>
  <c r="CQ30" i="29"/>
  <c r="CR30" i="29"/>
  <c r="CS30" i="29"/>
  <c r="CT30" i="29"/>
  <c r="CT32" i="29" s="1"/>
  <c r="CU30" i="29"/>
  <c r="CV30" i="29"/>
  <c r="CW30" i="29"/>
  <c r="CX30" i="29"/>
  <c r="CX31" i="29" s="1"/>
  <c r="CY30" i="29"/>
  <c r="CY31" i="29" s="1"/>
  <c r="CZ30" i="29"/>
  <c r="CZ33" i="29" s="1"/>
  <c r="DA30" i="29"/>
  <c r="DA31" i="29" s="1"/>
  <c r="DB30" i="29"/>
  <c r="DC30" i="29"/>
  <c r="DC32" i="29" s="1"/>
  <c r="DD30" i="29"/>
  <c r="DD33" i="29" s="1"/>
  <c r="DE30" i="29"/>
  <c r="DF30" i="29"/>
  <c r="DG30" i="29"/>
  <c r="DG31" i="29" s="1"/>
  <c r="DH30" i="29"/>
  <c r="DH32" i="29" s="1"/>
  <c r="DI30" i="29"/>
  <c r="DI31" i="29" s="1"/>
  <c r="DJ30" i="29"/>
  <c r="DK30" i="29"/>
  <c r="DL30" i="29"/>
  <c r="DM30" i="29"/>
  <c r="DN30" i="29"/>
  <c r="DO30" i="29"/>
  <c r="DP30" i="29"/>
  <c r="DQ30" i="29"/>
  <c r="DR30" i="29"/>
  <c r="DS30" i="29"/>
  <c r="DT30" i="29"/>
  <c r="DU30" i="29"/>
  <c r="DV30" i="29"/>
  <c r="DW30" i="29"/>
  <c r="DW32" i="29" s="1"/>
  <c r="CA30" i="30"/>
  <c r="CB30" i="30"/>
  <c r="CB31" i="30" s="1"/>
  <c r="CC30" i="30"/>
  <c r="CD30" i="30"/>
  <c r="CE30" i="30"/>
  <c r="CF30" i="30"/>
  <c r="CG30" i="30"/>
  <c r="CG32" i="30" s="1"/>
  <c r="CH30" i="30"/>
  <c r="CH33" i="30" s="1"/>
  <c r="CI30" i="30"/>
  <c r="CI33" i="30" s="1"/>
  <c r="CJ30" i="30"/>
  <c r="CK30" i="30"/>
  <c r="CL30" i="30"/>
  <c r="CL31" i="30" s="1"/>
  <c r="CN30" i="30"/>
  <c r="CN32" i="30" s="1"/>
  <c r="CO30" i="30"/>
  <c r="CP30" i="30"/>
  <c r="CP32" i="30" s="1"/>
  <c r="CQ30" i="30"/>
  <c r="CR30" i="30"/>
  <c r="CR33" i="30" s="1"/>
  <c r="CS30" i="30"/>
  <c r="CS33" i="30" s="1"/>
  <c r="CT30" i="30"/>
  <c r="CU30" i="30"/>
  <c r="CV30" i="30"/>
  <c r="CV33" i="30" s="1"/>
  <c r="CW30" i="30"/>
  <c r="CX30" i="30"/>
  <c r="CY30" i="30"/>
  <c r="CZ30" i="30"/>
  <c r="DA30" i="30"/>
  <c r="DB30" i="30"/>
  <c r="DB31" i="30" s="1"/>
  <c r="DC30" i="30"/>
  <c r="DD30" i="30"/>
  <c r="DD32" i="30" s="1"/>
  <c r="DE30" i="30"/>
  <c r="DF30" i="30"/>
  <c r="DF31" i="30" s="1"/>
  <c r="DG30" i="30"/>
  <c r="DH30" i="30"/>
  <c r="DI30" i="30"/>
  <c r="DI31" i="30" s="1"/>
  <c r="DJ30" i="30"/>
  <c r="DJ31" i="30" s="1"/>
  <c r="DK30" i="30"/>
  <c r="DK32" i="30" s="1"/>
  <c r="DL30" i="30"/>
  <c r="DM30" i="30"/>
  <c r="DM31" i="30" s="1"/>
  <c r="DN30" i="30"/>
  <c r="DN31" i="30" s="1"/>
  <c r="DO30" i="30"/>
  <c r="DO31" i="30" s="1"/>
  <c r="DP30" i="30"/>
  <c r="DQ30" i="30"/>
  <c r="DR30" i="30"/>
  <c r="DR33" i="30" s="1"/>
  <c r="DS30" i="30"/>
  <c r="DS31" i="30" s="1"/>
  <c r="DT30" i="30"/>
  <c r="DT33" i="30" s="1"/>
  <c r="DU30" i="30"/>
  <c r="DV30" i="30"/>
  <c r="DW30" i="30"/>
  <c r="CA30" i="31"/>
  <c r="CB30" i="31"/>
  <c r="CC30" i="31"/>
  <c r="CC31" i="31" s="1"/>
  <c r="CD30" i="31"/>
  <c r="CE30" i="31"/>
  <c r="CE33" i="31" s="1"/>
  <c r="CF30" i="31"/>
  <c r="CF32" i="31" s="1"/>
  <c r="CG30" i="31"/>
  <c r="CH30" i="31"/>
  <c r="CH32" i="31" s="1"/>
  <c r="CI30" i="31"/>
  <c r="CJ30" i="31"/>
  <c r="CJ32" i="31" s="1"/>
  <c r="CK30" i="31"/>
  <c r="CL30" i="31"/>
  <c r="CL32" i="31" s="1"/>
  <c r="CN30" i="31"/>
  <c r="CN32" i="31" s="1"/>
  <c r="CO30" i="31"/>
  <c r="CP30" i="31"/>
  <c r="CP31" i="31" s="1"/>
  <c r="CQ30" i="31"/>
  <c r="CQ31" i="31" s="1"/>
  <c r="O35" i="59" s="1"/>
  <c r="CR30" i="31"/>
  <c r="CR32" i="31" s="1"/>
  <c r="CS30" i="31"/>
  <c r="CT30" i="31"/>
  <c r="CT33" i="31" s="1"/>
  <c r="CU30" i="31"/>
  <c r="CV30" i="31"/>
  <c r="CV32" i="31" s="1"/>
  <c r="CW30" i="31"/>
  <c r="CW33" i="31" s="1"/>
  <c r="CX30" i="31"/>
  <c r="CX32" i="31" s="1"/>
  <c r="CY30" i="31"/>
  <c r="CZ30" i="31"/>
  <c r="CZ32" i="31" s="1"/>
  <c r="DA30" i="31"/>
  <c r="DB30" i="31"/>
  <c r="DC30" i="31"/>
  <c r="DC31" i="31" s="1"/>
  <c r="DD30" i="31"/>
  <c r="DD32" i="31" s="1"/>
  <c r="DE30" i="31"/>
  <c r="DE33" i="31" s="1"/>
  <c r="DF30" i="31"/>
  <c r="DF33" i="31" s="1"/>
  <c r="DG30" i="31"/>
  <c r="DG32" i="31" s="1"/>
  <c r="DH30" i="31"/>
  <c r="DI30" i="31"/>
  <c r="DJ30" i="31"/>
  <c r="DJ32" i="31" s="1"/>
  <c r="DK30" i="31"/>
  <c r="DK32" i="31" s="1"/>
  <c r="DL30" i="31"/>
  <c r="DL32" i="31" s="1"/>
  <c r="DM30" i="31"/>
  <c r="DN30" i="31"/>
  <c r="DO30" i="31"/>
  <c r="DP30" i="31"/>
  <c r="DP32" i="31" s="1"/>
  <c r="DQ30" i="31"/>
  <c r="DQ31" i="31" s="1"/>
  <c r="DR30" i="31"/>
  <c r="DR32" i="31" s="1"/>
  <c r="DS30" i="31"/>
  <c r="DS31" i="31" s="1"/>
  <c r="DT30" i="31"/>
  <c r="DU30" i="31"/>
  <c r="DV30" i="31"/>
  <c r="DV31" i="31" s="1"/>
  <c r="DW30" i="31"/>
  <c r="DW32" i="31" s="1"/>
  <c r="CA30" i="32"/>
  <c r="CA31" i="32" s="1"/>
  <c r="Q29" i="54" s="1"/>
  <c r="CB30" i="32"/>
  <c r="CC30" i="32"/>
  <c r="CC33" i="32" s="1"/>
  <c r="CD30" i="32"/>
  <c r="CE30" i="32"/>
  <c r="CF30" i="32"/>
  <c r="CG30" i="32"/>
  <c r="CG31" i="32" s="1"/>
  <c r="CH30" i="32"/>
  <c r="CI30" i="32"/>
  <c r="CJ30" i="32"/>
  <c r="CK30" i="32"/>
  <c r="CK32" i="32" s="1"/>
  <c r="CL30" i="32"/>
  <c r="CN30" i="32"/>
  <c r="CO30" i="32"/>
  <c r="CO33" i="32" s="1"/>
  <c r="CP30" i="32"/>
  <c r="CQ30" i="32"/>
  <c r="CQ33" i="32" s="1"/>
  <c r="CR30" i="32"/>
  <c r="CR32" i="32" s="1"/>
  <c r="CS30" i="32"/>
  <c r="CT30" i="32"/>
  <c r="CU30" i="32"/>
  <c r="CV30" i="32"/>
  <c r="CV32" i="32" s="1"/>
  <c r="CW30" i="32"/>
  <c r="CW31" i="32" s="1"/>
  <c r="CX30" i="32"/>
  <c r="CY30" i="32"/>
  <c r="CY32" i="32" s="1"/>
  <c r="CZ30" i="32"/>
  <c r="CZ32" i="32" s="1"/>
  <c r="DA30" i="32"/>
  <c r="DA32" i="32" s="1"/>
  <c r="DB30" i="32"/>
  <c r="DC30" i="32"/>
  <c r="DD30" i="32"/>
  <c r="DD33" i="32" s="1"/>
  <c r="DE30" i="32"/>
  <c r="DF30" i="32"/>
  <c r="DG30" i="32"/>
  <c r="DH30" i="32"/>
  <c r="DI30" i="32"/>
  <c r="DI33" i="32" s="1"/>
  <c r="DJ30" i="32"/>
  <c r="DK30" i="32"/>
  <c r="DL30" i="32"/>
  <c r="DM30" i="32"/>
  <c r="DM33" i="32" s="1"/>
  <c r="DN30" i="32"/>
  <c r="DO30" i="32"/>
  <c r="DP30" i="32"/>
  <c r="DQ30" i="32"/>
  <c r="DQ33" i="32" s="1"/>
  <c r="DR30" i="32"/>
  <c r="DS30" i="32"/>
  <c r="DS31" i="32" s="1"/>
  <c r="DT30" i="32"/>
  <c r="DT31" i="32" s="1"/>
  <c r="DU30" i="32"/>
  <c r="DU32" i="32" s="1"/>
  <c r="DV30" i="32"/>
  <c r="DW30" i="32"/>
  <c r="DW33" i="32" s="1"/>
  <c r="CA30" i="33"/>
  <c r="CB30" i="33"/>
  <c r="CC30" i="33"/>
  <c r="CC33" i="33" s="1"/>
  <c r="CD30" i="33"/>
  <c r="CD32" i="33" s="1"/>
  <c r="CE30" i="33"/>
  <c r="CE32" i="33" s="1"/>
  <c r="CF30" i="33"/>
  <c r="CF32" i="33" s="1"/>
  <c r="CG30" i="33"/>
  <c r="CG31" i="33" s="1"/>
  <c r="CH30" i="33"/>
  <c r="CI30" i="33"/>
  <c r="CI32" i="33" s="1"/>
  <c r="CJ30" i="33"/>
  <c r="CK30" i="33"/>
  <c r="CK33" i="33" s="1"/>
  <c r="CL30" i="33"/>
  <c r="CN30" i="33"/>
  <c r="CO30" i="33"/>
  <c r="CP30" i="33"/>
  <c r="CQ30" i="33"/>
  <c r="CQ33" i="33" s="1"/>
  <c r="CR30" i="33"/>
  <c r="CS30" i="33"/>
  <c r="CS33" i="33" s="1"/>
  <c r="CT30" i="33"/>
  <c r="CT32" i="33" s="1"/>
  <c r="CU30" i="33"/>
  <c r="CU33" i="33" s="1"/>
  <c r="CV30" i="33"/>
  <c r="CW30" i="33"/>
  <c r="CX30" i="33"/>
  <c r="CX32" i="33" s="1"/>
  <c r="CY30" i="33"/>
  <c r="CY31" i="33" s="1"/>
  <c r="CZ30" i="33"/>
  <c r="CZ32" i="33" s="1"/>
  <c r="DA30" i="33"/>
  <c r="DB30" i="33"/>
  <c r="DC30" i="33"/>
  <c r="DD30" i="33"/>
  <c r="DE30" i="33"/>
  <c r="DE31" i="33" s="1"/>
  <c r="DF30" i="33"/>
  <c r="DF33" i="33" s="1"/>
  <c r="DG30" i="33"/>
  <c r="DG32" i="33" s="1"/>
  <c r="DH30" i="33"/>
  <c r="DI30" i="33"/>
  <c r="DJ30" i="33"/>
  <c r="DJ32" i="33" s="1"/>
  <c r="DK30" i="33"/>
  <c r="DK31" i="33" s="1"/>
  <c r="DL30" i="33"/>
  <c r="DL32" i="33" s="1"/>
  <c r="DM30" i="33"/>
  <c r="DM31" i="33" s="1"/>
  <c r="DN30" i="33"/>
  <c r="DO30" i="33"/>
  <c r="DP30" i="33"/>
  <c r="DQ30" i="33"/>
  <c r="DQ33" i="33" s="1"/>
  <c r="DR30" i="33"/>
  <c r="DS30" i="33"/>
  <c r="DS33" i="33" s="1"/>
  <c r="DT30" i="33"/>
  <c r="DT32" i="33" s="1"/>
  <c r="DU30" i="33"/>
  <c r="DU33" i="33" s="1"/>
  <c r="DV30" i="33"/>
  <c r="DV32" i="33" s="1"/>
  <c r="DW30" i="33"/>
  <c r="DW32" i="33" s="1"/>
  <c r="CA30" i="34"/>
  <c r="CB30" i="34"/>
  <c r="CC30" i="34"/>
  <c r="CC31" i="34" s="1"/>
  <c r="CD30" i="34"/>
  <c r="CD32" i="34" s="1"/>
  <c r="CE30" i="34"/>
  <c r="CF30" i="34"/>
  <c r="CF32" i="34" s="1"/>
  <c r="CG30" i="34"/>
  <c r="CG32" i="34" s="1"/>
  <c r="CH30" i="34"/>
  <c r="CH32" i="34" s="1"/>
  <c r="CI30" i="34"/>
  <c r="CJ30" i="34"/>
  <c r="CK30" i="34"/>
  <c r="CL30" i="34"/>
  <c r="CN30" i="34"/>
  <c r="CN31" i="34" s="1"/>
  <c r="C38" i="60" s="1"/>
  <c r="CO30" i="34"/>
  <c r="CP30" i="34"/>
  <c r="CP32" i="34" s="1"/>
  <c r="CQ30" i="34"/>
  <c r="CR30" i="34"/>
  <c r="CS30" i="34"/>
  <c r="CT30" i="34"/>
  <c r="CT32" i="34" s="1"/>
  <c r="CU30" i="34"/>
  <c r="CU33" i="34" s="1"/>
  <c r="CV30" i="34"/>
  <c r="CV32" i="34" s="1"/>
  <c r="CW30" i="34"/>
  <c r="CX30" i="34"/>
  <c r="CX32" i="34" s="1"/>
  <c r="CY30" i="34"/>
  <c r="CZ30" i="34"/>
  <c r="DA30" i="34"/>
  <c r="DB30" i="34"/>
  <c r="DB32" i="34" s="1"/>
  <c r="DC30" i="34"/>
  <c r="DD30" i="34"/>
  <c r="DE30" i="34"/>
  <c r="DE32" i="34" s="1"/>
  <c r="DF30" i="34"/>
  <c r="DG30" i="34"/>
  <c r="DH30" i="34"/>
  <c r="DH32" i="34" s="1"/>
  <c r="DI30" i="34"/>
  <c r="DJ30" i="34"/>
  <c r="DJ32" i="34" s="1"/>
  <c r="DK30" i="34"/>
  <c r="DL30" i="34"/>
  <c r="DM30" i="34"/>
  <c r="DN30" i="34"/>
  <c r="DO30" i="34"/>
  <c r="DO32" i="34" s="1"/>
  <c r="DP30" i="34"/>
  <c r="DP32" i="34" s="1"/>
  <c r="DQ30" i="34"/>
  <c r="DR30" i="34"/>
  <c r="DS30" i="34"/>
  <c r="DS33" i="34" s="1"/>
  <c r="DT30" i="34"/>
  <c r="DU30" i="34"/>
  <c r="DV30" i="34"/>
  <c r="DV32" i="34" s="1"/>
  <c r="DW30" i="34"/>
  <c r="DW33" i="34" s="1"/>
  <c r="CA30" i="35"/>
  <c r="CB30" i="35"/>
  <c r="CB32" i="35" s="1"/>
  <c r="CC30" i="35"/>
  <c r="CC33" i="35" s="1"/>
  <c r="CD30" i="35"/>
  <c r="CE30" i="35"/>
  <c r="CF30" i="35"/>
  <c r="CF32" i="35" s="1"/>
  <c r="CG30" i="35"/>
  <c r="CH30" i="35"/>
  <c r="CI30" i="35"/>
  <c r="CI32" i="35" s="1"/>
  <c r="CJ30" i="35"/>
  <c r="CK30" i="35"/>
  <c r="CK32" i="35" s="1"/>
  <c r="CL30" i="35"/>
  <c r="CL32" i="35" s="1"/>
  <c r="CN30" i="35"/>
  <c r="CN32" i="35" s="1"/>
  <c r="CO30" i="35"/>
  <c r="CO33" i="35" s="1"/>
  <c r="CP30" i="35"/>
  <c r="CQ30" i="35"/>
  <c r="CR30" i="35"/>
  <c r="CR32" i="35" s="1"/>
  <c r="CS30" i="35"/>
  <c r="CS32" i="35" s="1"/>
  <c r="CT30" i="35"/>
  <c r="CT32" i="35" s="1"/>
  <c r="CU30" i="35"/>
  <c r="CU31" i="35" s="1"/>
  <c r="CV30" i="35"/>
  <c r="CW30" i="35"/>
  <c r="CX30" i="35"/>
  <c r="CY30" i="35"/>
  <c r="CZ30" i="35"/>
  <c r="CZ32" i="35" s="1"/>
  <c r="DA30" i="35"/>
  <c r="DA31" i="35" s="1"/>
  <c r="DB30" i="35"/>
  <c r="DB33" i="35" s="1"/>
  <c r="DC30" i="35"/>
  <c r="DD30" i="35"/>
  <c r="DD32" i="35" s="1"/>
  <c r="DE30" i="35"/>
  <c r="DE33" i="35" s="1"/>
  <c r="DF30" i="35"/>
  <c r="DF31" i="35" s="1"/>
  <c r="DG30" i="35"/>
  <c r="DH30" i="35"/>
  <c r="DH32" i="35" s="1"/>
  <c r="DI30" i="35"/>
  <c r="DI33" i="35" s="1"/>
  <c r="DJ30" i="35"/>
  <c r="DK30" i="35"/>
  <c r="DK33" i="35" s="1"/>
  <c r="DL30" i="35"/>
  <c r="DL32" i="35" s="1"/>
  <c r="DM30" i="35"/>
  <c r="DM32" i="35" s="1"/>
  <c r="DN30" i="35"/>
  <c r="DO30" i="35"/>
  <c r="DP30" i="35"/>
  <c r="DP32" i="35" s="1"/>
  <c r="DQ30" i="35"/>
  <c r="DR30" i="35"/>
  <c r="DR31" i="35" s="1"/>
  <c r="DS30" i="35"/>
  <c r="DS33" i="35" s="1"/>
  <c r="DT30" i="35"/>
  <c r="DT32" i="35" s="1"/>
  <c r="DU30" i="35"/>
  <c r="DU33" i="35" s="1"/>
  <c r="DV30" i="35"/>
  <c r="DV32" i="35" s="1"/>
  <c r="DW30" i="35"/>
  <c r="CA30" i="36"/>
  <c r="CA33" i="36" s="1"/>
  <c r="CB30" i="36"/>
  <c r="CB31" i="36" s="1"/>
  <c r="CC30" i="36"/>
  <c r="CC32" i="36" s="1"/>
  <c r="CD30" i="36"/>
  <c r="CE30" i="36"/>
  <c r="CF30" i="36"/>
  <c r="CG30" i="36"/>
  <c r="CH30" i="36"/>
  <c r="CI30" i="36"/>
  <c r="CJ30" i="36"/>
  <c r="CK30" i="36"/>
  <c r="CL30" i="36"/>
  <c r="CN30" i="36"/>
  <c r="CN32" i="36" s="1"/>
  <c r="CO30" i="36"/>
  <c r="CO32" i="36" s="1"/>
  <c r="CP30" i="36"/>
  <c r="CQ30" i="36"/>
  <c r="CQ31" i="36" s="1"/>
  <c r="CR30" i="36"/>
  <c r="CR33" i="36" s="1"/>
  <c r="CS30" i="36"/>
  <c r="CS33" i="36" s="1"/>
  <c r="CT30" i="36"/>
  <c r="CU30" i="36"/>
  <c r="CU31" i="36" s="1"/>
  <c r="CV30" i="36"/>
  <c r="CV32" i="36" s="1"/>
  <c r="CW30" i="36"/>
  <c r="CW32" i="36" s="1"/>
  <c r="CX30" i="36"/>
  <c r="CY30" i="36"/>
  <c r="CY33" i="36" s="1"/>
  <c r="CZ30" i="36"/>
  <c r="CZ32" i="36" s="1"/>
  <c r="DA30" i="36"/>
  <c r="DB30" i="36"/>
  <c r="DC30" i="36"/>
  <c r="DC33" i="36" s="1"/>
  <c r="DD30" i="36"/>
  <c r="DD33" i="36" s="1"/>
  <c r="DE30" i="36"/>
  <c r="DE31" i="36" s="1"/>
  <c r="DF30" i="36"/>
  <c r="DG30" i="36"/>
  <c r="DG33" i="36" s="1"/>
  <c r="DH30" i="36"/>
  <c r="DH31" i="36" s="1"/>
  <c r="DI30" i="36"/>
  <c r="DI31" i="36" s="1"/>
  <c r="DJ30" i="36"/>
  <c r="DK30" i="36"/>
  <c r="DK32" i="36" s="1"/>
  <c r="DL30" i="36"/>
  <c r="DL32" i="36" s="1"/>
  <c r="DM30" i="36"/>
  <c r="DN30" i="36"/>
  <c r="DO30" i="36"/>
  <c r="DO33" i="36" s="1"/>
  <c r="DP30" i="36"/>
  <c r="DP32" i="36" s="1"/>
  <c r="DQ30" i="36"/>
  <c r="DQ33" i="36" s="1"/>
  <c r="DR30" i="36"/>
  <c r="DS30" i="36"/>
  <c r="DT30" i="36"/>
  <c r="DT32" i="36" s="1"/>
  <c r="DU30" i="36"/>
  <c r="DU31" i="36" s="1"/>
  <c r="DV30" i="36"/>
  <c r="DV32" i="36" s="1"/>
  <c r="DW30" i="36"/>
  <c r="CA30" i="6"/>
  <c r="CA31" i="6" s="1"/>
  <c r="Q3" i="54" s="1"/>
  <c r="CB30" i="6"/>
  <c r="CC30" i="6"/>
  <c r="CD30" i="6"/>
  <c r="CD31" i="6" s="1"/>
  <c r="CE30" i="6"/>
  <c r="CE32" i="6" s="1"/>
  <c r="CF30" i="6"/>
  <c r="CG30" i="6"/>
  <c r="CG31" i="6" s="1"/>
  <c r="CH30" i="6"/>
  <c r="CI30" i="6"/>
  <c r="CJ30" i="6"/>
  <c r="CK30" i="6"/>
  <c r="CL30" i="6"/>
  <c r="CL32" i="6" s="1"/>
  <c r="CN30" i="6"/>
  <c r="CO30" i="6"/>
  <c r="CP30" i="6"/>
  <c r="CQ30" i="6"/>
  <c r="CQ31" i="6" s="1"/>
  <c r="O10" i="59" s="1"/>
  <c r="CR30" i="6"/>
  <c r="CS30" i="6"/>
  <c r="CS33" i="6" s="1"/>
  <c r="CT30" i="6"/>
  <c r="CU30" i="6"/>
  <c r="CV30" i="6"/>
  <c r="CV31" i="6" s="1"/>
  <c r="CW30" i="6"/>
  <c r="CW31" i="6" s="1"/>
  <c r="CX30" i="6"/>
  <c r="CX32" i="6" s="1"/>
  <c r="CY30" i="6"/>
  <c r="CZ30" i="6"/>
  <c r="DA30" i="6"/>
  <c r="DA33" i="6" s="1"/>
  <c r="DB30" i="6"/>
  <c r="DB32" i="6" s="1"/>
  <c r="DC30" i="6"/>
  <c r="DD30" i="6"/>
  <c r="DE30" i="6"/>
  <c r="DF30" i="6"/>
  <c r="DG30" i="6"/>
  <c r="DG32" i="6" s="1"/>
  <c r="DH30" i="6"/>
  <c r="DI30" i="6"/>
  <c r="DJ30" i="6"/>
  <c r="DJ32" i="6" s="1"/>
  <c r="DK30" i="6"/>
  <c r="DL30" i="6"/>
  <c r="DM30" i="6"/>
  <c r="DN30" i="6"/>
  <c r="DN32" i="6" s="1"/>
  <c r="DO30" i="6"/>
  <c r="DP30" i="6"/>
  <c r="DQ30" i="6"/>
  <c r="DQ33" i="6" s="1"/>
  <c r="DR30" i="6"/>
  <c r="DS30" i="6"/>
  <c r="DS32" i="6" s="1"/>
  <c r="DT30" i="6"/>
  <c r="DT32" i="6" s="1"/>
  <c r="DU30" i="6"/>
  <c r="DU31" i="6" s="1"/>
  <c r="DV30" i="6"/>
  <c r="DV32" i="6" s="1"/>
  <c r="DW30" i="6"/>
  <c r="BZ30" i="7"/>
  <c r="BZ30" i="8"/>
  <c r="BZ30" i="9"/>
  <c r="BZ30" i="10"/>
  <c r="BZ30" i="11"/>
  <c r="BZ33" i="11" s="1"/>
  <c r="BZ30" i="12"/>
  <c r="BZ30" i="13"/>
  <c r="BZ30" i="14"/>
  <c r="BZ31" i="14" s="1"/>
  <c r="P11" i="54" s="1"/>
  <c r="BZ30" i="15"/>
  <c r="BZ30" i="16"/>
  <c r="BZ30" i="17"/>
  <c r="BZ30" i="18"/>
  <c r="BZ30" i="19"/>
  <c r="BZ30" i="20"/>
  <c r="BZ30" i="21"/>
  <c r="BZ33" i="21" s="1"/>
  <c r="BZ30" i="22"/>
  <c r="BZ30" i="23"/>
  <c r="BZ30" i="24"/>
  <c r="BZ30" i="25"/>
  <c r="BZ31" i="25" s="1"/>
  <c r="P22" i="54" s="1"/>
  <c r="BZ30" i="26"/>
  <c r="BZ31" i="26" s="1"/>
  <c r="P23" i="54" s="1"/>
  <c r="BZ30" i="27"/>
  <c r="BZ30" i="28"/>
  <c r="BZ30" i="29"/>
  <c r="BZ33" i="29" s="1"/>
  <c r="BZ30" i="30"/>
  <c r="BZ32" i="30" s="1"/>
  <c r="BZ30" i="31"/>
  <c r="BZ30" i="32"/>
  <c r="BZ32" i="32" s="1"/>
  <c r="BZ30" i="33"/>
  <c r="BZ31" i="33" s="1"/>
  <c r="P30" i="54" s="1"/>
  <c r="BZ30" i="34"/>
  <c r="BZ30" i="35"/>
  <c r="BZ32" i="35" s="1"/>
  <c r="BZ30" i="36"/>
  <c r="BZ30" i="6"/>
  <c r="BZ32" i="6" s="1"/>
  <c r="BY30" i="7"/>
  <c r="BY30" i="8"/>
  <c r="BY30" i="9"/>
  <c r="BY30" i="10"/>
  <c r="BY33" i="10" s="1"/>
  <c r="BY30" i="11"/>
  <c r="BY31" i="11" s="1"/>
  <c r="O8" i="54" s="1"/>
  <c r="BY30" i="12"/>
  <c r="BY30" i="13"/>
  <c r="BY30" i="14"/>
  <c r="BY30" i="15"/>
  <c r="BY33" i="15" s="1"/>
  <c r="BY30" i="16"/>
  <c r="BY30" i="17"/>
  <c r="BY32" i="17" s="1"/>
  <c r="BY30" i="18"/>
  <c r="BY30" i="19"/>
  <c r="BY31" i="19" s="1"/>
  <c r="O16" i="54" s="1"/>
  <c r="BY30" i="20"/>
  <c r="BY30" i="21"/>
  <c r="BY30" i="22"/>
  <c r="BY33" i="22" s="1"/>
  <c r="BY30" i="23"/>
  <c r="BY31" i="23" s="1"/>
  <c r="O20" i="54" s="1"/>
  <c r="BY30" i="24"/>
  <c r="BY30" i="25"/>
  <c r="BY30" i="26"/>
  <c r="BY33" i="26" s="1"/>
  <c r="BY30" i="27"/>
  <c r="BY30" i="28"/>
  <c r="BY32" i="28" s="1"/>
  <c r="BY30" i="29"/>
  <c r="BY32" i="29" s="1"/>
  <c r="BY30" i="30"/>
  <c r="BY30" i="31"/>
  <c r="BY30" i="32"/>
  <c r="BY30" i="33"/>
  <c r="BY30" i="34"/>
  <c r="BY33" i="34" s="1"/>
  <c r="BY30" i="35"/>
  <c r="BY31" i="35" s="1"/>
  <c r="O32" i="54" s="1"/>
  <c r="BY30" i="36"/>
  <c r="BY32" i="36" s="1"/>
  <c r="BY30" i="6"/>
  <c r="BY33" i="6" s="1"/>
  <c r="C36" i="36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BG32" i="7"/>
  <c r="BH32" i="7"/>
  <c r="BH35" i="7" s="1"/>
  <c r="BI32" i="7"/>
  <c r="BI34" i="7" s="1"/>
  <c r="BG32" i="8"/>
  <c r="BH32" i="8"/>
  <c r="BH34" i="8" s="1"/>
  <c r="BI32" i="8"/>
  <c r="BI33" i="8" s="1"/>
  <c r="H11" i="57" s="1"/>
  <c r="BG32" i="9"/>
  <c r="BG35" i="9" s="1"/>
  <c r="BH32" i="9"/>
  <c r="BH33" i="9" s="1"/>
  <c r="C12" i="57" s="1"/>
  <c r="BI32" i="9"/>
  <c r="BI34" i="9" s="1"/>
  <c r="BG32" i="10"/>
  <c r="BG34" i="10" s="1"/>
  <c r="BH32" i="10"/>
  <c r="BH34" i="10" s="1"/>
  <c r="BI32" i="10"/>
  <c r="BI33" i="10" s="1"/>
  <c r="H13" i="57" s="1"/>
  <c r="BG32" i="11"/>
  <c r="BH32" i="11"/>
  <c r="BH33" i="11" s="1"/>
  <c r="C14" i="57" s="1"/>
  <c r="BI32" i="11"/>
  <c r="BI34" i="11" s="1"/>
  <c r="BG32" i="12"/>
  <c r="BG35" i="12" s="1"/>
  <c r="BH32" i="12"/>
  <c r="BH34" i="12" s="1"/>
  <c r="BI32" i="12"/>
  <c r="BI33" i="12" s="1"/>
  <c r="H15" i="57" s="1"/>
  <c r="BG32" i="13"/>
  <c r="BH32" i="13"/>
  <c r="BH35" i="13" s="1"/>
  <c r="BI32" i="13"/>
  <c r="BI34" i="13" s="1"/>
  <c r="BG32" i="14"/>
  <c r="BG34" i="14" s="1"/>
  <c r="BH32" i="14"/>
  <c r="BH34" i="14" s="1"/>
  <c r="BI32" i="14"/>
  <c r="BI33" i="14" s="1"/>
  <c r="H17" i="57" s="1"/>
  <c r="BG32" i="15"/>
  <c r="BH32" i="15"/>
  <c r="BH35" i="15" s="1"/>
  <c r="BI32" i="15"/>
  <c r="BI34" i="15" s="1"/>
  <c r="BG32" i="16"/>
  <c r="BH32" i="16"/>
  <c r="BH33" i="16" s="1"/>
  <c r="C19" i="57" s="1"/>
  <c r="BI32" i="16"/>
  <c r="BI33" i="16" s="1"/>
  <c r="H19" i="57" s="1"/>
  <c r="BG32" i="17"/>
  <c r="BG35" i="17" s="1"/>
  <c r="BH32" i="17"/>
  <c r="BH34" i="17" s="1"/>
  <c r="BI32" i="17"/>
  <c r="BI34" i="17" s="1"/>
  <c r="BG32" i="18"/>
  <c r="BH32" i="18"/>
  <c r="BH34" i="18" s="1"/>
  <c r="BI32" i="18"/>
  <c r="BI33" i="18" s="1"/>
  <c r="H21" i="57" s="1"/>
  <c r="BG32" i="19"/>
  <c r="BG34" i="19" s="1"/>
  <c r="BH32" i="19"/>
  <c r="BI32" i="19"/>
  <c r="BI34" i="19" s="1"/>
  <c r="BG32" i="20"/>
  <c r="BH32" i="20"/>
  <c r="BH35" i="20" s="1"/>
  <c r="BI32" i="20"/>
  <c r="BI33" i="20" s="1"/>
  <c r="H23" i="57" s="1"/>
  <c r="BG32" i="21"/>
  <c r="BG34" i="21" s="1"/>
  <c r="BH32" i="21"/>
  <c r="BH35" i="21" s="1"/>
  <c r="BI32" i="21"/>
  <c r="BI34" i="21" s="1"/>
  <c r="BG32" i="22"/>
  <c r="BH32" i="22"/>
  <c r="BH34" i="22" s="1"/>
  <c r="BI32" i="22"/>
  <c r="BI33" i="22" s="1"/>
  <c r="H25" i="57" s="1"/>
  <c r="BG32" i="23"/>
  <c r="BG35" i="23" s="1"/>
  <c r="BH32" i="23"/>
  <c r="BH33" i="23" s="1"/>
  <c r="C26" i="57" s="1"/>
  <c r="BI32" i="23"/>
  <c r="BI34" i="23" s="1"/>
  <c r="BG32" i="24"/>
  <c r="BG34" i="24" s="1"/>
  <c r="BH32" i="24"/>
  <c r="BH35" i="24" s="1"/>
  <c r="BI32" i="24"/>
  <c r="BI33" i="24" s="1"/>
  <c r="H27" i="57" s="1"/>
  <c r="BG32" i="25"/>
  <c r="BG35" i="25" s="1"/>
  <c r="BH32" i="25"/>
  <c r="BH34" i="25" s="1"/>
  <c r="BI32" i="25"/>
  <c r="BI34" i="25" s="1"/>
  <c r="BG32" i="26"/>
  <c r="BG34" i="26" s="1"/>
  <c r="BH32" i="26"/>
  <c r="BH34" i="26" s="1"/>
  <c r="BI32" i="26"/>
  <c r="BI33" i="26" s="1"/>
  <c r="H29" i="57" s="1"/>
  <c r="BG32" i="27"/>
  <c r="BG34" i="27" s="1"/>
  <c r="BH32" i="27"/>
  <c r="BH33" i="27" s="1"/>
  <c r="C30" i="57" s="1"/>
  <c r="BI32" i="27"/>
  <c r="BI34" i="27" s="1"/>
  <c r="BG32" i="28"/>
  <c r="BG35" i="28" s="1"/>
  <c r="BH32" i="28"/>
  <c r="BH33" i="28" s="1"/>
  <c r="C31" i="57" s="1"/>
  <c r="BI32" i="28"/>
  <c r="BI33" i="28" s="1"/>
  <c r="H31" i="57" s="1"/>
  <c r="BG32" i="29"/>
  <c r="BG34" i="29" s="1"/>
  <c r="BH32" i="29"/>
  <c r="BI32" i="29"/>
  <c r="BI34" i="29" s="1"/>
  <c r="BG32" i="30"/>
  <c r="BG34" i="30" s="1"/>
  <c r="BH32" i="30"/>
  <c r="BI32" i="30"/>
  <c r="BI33" i="30" s="1"/>
  <c r="H33" i="57" s="1"/>
  <c r="BG32" i="31"/>
  <c r="BH32" i="31"/>
  <c r="BH33" i="31" s="1"/>
  <c r="C34" i="57" s="1"/>
  <c r="BI32" i="31"/>
  <c r="BI34" i="31" s="1"/>
  <c r="BG32" i="32"/>
  <c r="BH32" i="32"/>
  <c r="BI32" i="32"/>
  <c r="BI33" i="32" s="1"/>
  <c r="H35" i="57" s="1"/>
  <c r="BG32" i="33"/>
  <c r="BG35" i="33" s="1"/>
  <c r="BH32" i="33"/>
  <c r="BH35" i="33" s="1"/>
  <c r="BI32" i="33"/>
  <c r="BI34" i="33" s="1"/>
  <c r="BG32" i="34"/>
  <c r="BH32" i="34"/>
  <c r="BH34" i="34" s="1"/>
  <c r="BI32" i="34"/>
  <c r="BI33" i="34" s="1"/>
  <c r="H37" i="57" s="1"/>
  <c r="BG32" i="35"/>
  <c r="BG34" i="35" s="1"/>
  <c r="BH32" i="35"/>
  <c r="BH33" i="35" s="1"/>
  <c r="C38" i="57" s="1"/>
  <c r="BI32" i="35"/>
  <c r="BG32" i="36"/>
  <c r="BG35" i="36" s="1"/>
  <c r="BH32" i="36"/>
  <c r="BH35" i="36" s="1"/>
  <c r="BI32" i="36"/>
  <c r="BG32" i="6"/>
  <c r="BG34" i="6" s="1"/>
  <c r="BH32" i="6"/>
  <c r="BH34" i="6" s="1"/>
  <c r="BI32" i="6"/>
  <c r="BI34" i="6" s="1"/>
  <c r="BR32" i="7"/>
  <c r="BR34" i="7" s="1"/>
  <c r="BS32" i="7"/>
  <c r="BT32" i="7"/>
  <c r="BR32" i="8"/>
  <c r="BR33" i="8" s="1"/>
  <c r="BS32" i="8"/>
  <c r="BT32" i="8"/>
  <c r="BT34" i="8" s="1"/>
  <c r="BR32" i="9"/>
  <c r="BS32" i="9"/>
  <c r="BS33" i="9" s="1"/>
  <c r="BT32" i="9"/>
  <c r="BT34" i="9" s="1"/>
  <c r="BR32" i="10"/>
  <c r="BR33" i="10" s="1"/>
  <c r="BS32" i="10"/>
  <c r="BS34" i="10" s="1"/>
  <c r="BT32" i="10"/>
  <c r="BR32" i="11"/>
  <c r="BR34" i="11" s="1"/>
  <c r="BS32" i="11"/>
  <c r="BS33" i="11" s="1"/>
  <c r="BT32" i="11"/>
  <c r="BR32" i="12"/>
  <c r="BS32" i="12"/>
  <c r="BS35" i="12" s="1"/>
  <c r="BT32" i="12"/>
  <c r="BR32" i="13"/>
  <c r="BR33" i="13" s="1"/>
  <c r="BS32" i="13"/>
  <c r="BS34" i="13" s="1"/>
  <c r="BT32" i="13"/>
  <c r="BR32" i="14"/>
  <c r="BS32" i="14"/>
  <c r="BS35" i="14" s="1"/>
  <c r="BT32" i="14"/>
  <c r="BT34" i="14" s="1"/>
  <c r="BR32" i="15"/>
  <c r="BR34" i="15" s="1"/>
  <c r="BS32" i="15"/>
  <c r="BS35" i="15" s="1"/>
  <c r="BT32" i="15"/>
  <c r="BR32" i="16"/>
  <c r="BR34" i="16" s="1"/>
  <c r="BS32" i="16"/>
  <c r="BS33" i="16" s="1"/>
  <c r="BT32" i="16"/>
  <c r="BT35" i="16" s="1"/>
  <c r="BR32" i="17"/>
  <c r="BR35" i="17" s="1"/>
  <c r="BS32" i="17"/>
  <c r="BT32" i="17"/>
  <c r="BT34" i="17" s="1"/>
  <c r="BR32" i="18"/>
  <c r="BR35" i="18" s="1"/>
  <c r="BS32" i="18"/>
  <c r="BS33" i="18" s="1"/>
  <c r="BT32" i="18"/>
  <c r="BR32" i="19"/>
  <c r="BR35" i="19" s="1"/>
  <c r="BS32" i="19"/>
  <c r="BS34" i="19" s="1"/>
  <c r="BT32" i="19"/>
  <c r="BT34" i="19" s="1"/>
  <c r="BR32" i="20"/>
  <c r="BR34" i="20" s="1"/>
  <c r="BS32" i="20"/>
  <c r="BT32" i="20"/>
  <c r="BR32" i="21"/>
  <c r="BR33" i="21" s="1"/>
  <c r="BS32" i="21"/>
  <c r="BT32" i="21"/>
  <c r="BT34" i="21" s="1"/>
  <c r="BR32" i="22"/>
  <c r="BR33" i="22" s="1"/>
  <c r="BS32" i="22"/>
  <c r="BS35" i="22" s="1"/>
  <c r="BT32" i="22"/>
  <c r="BT34" i="22" s="1"/>
  <c r="BR32" i="23"/>
  <c r="BR34" i="23" s="1"/>
  <c r="BS32" i="23"/>
  <c r="BS33" i="23" s="1"/>
  <c r="BT32" i="23"/>
  <c r="BT34" i="23" s="1"/>
  <c r="BR32" i="24"/>
  <c r="BS32" i="24"/>
  <c r="BS33" i="24" s="1"/>
  <c r="BT32" i="24"/>
  <c r="BT34" i="24" s="1"/>
  <c r="BR32" i="25"/>
  <c r="BR35" i="25" s="1"/>
  <c r="BS32" i="25"/>
  <c r="BT32" i="25"/>
  <c r="BT34" i="25" s="1"/>
  <c r="BR32" i="26"/>
  <c r="BS32" i="26"/>
  <c r="BS34" i="26" s="1"/>
  <c r="BT32" i="26"/>
  <c r="BT34" i="26" s="1"/>
  <c r="BR32" i="27"/>
  <c r="BR35" i="27" s="1"/>
  <c r="BS32" i="27"/>
  <c r="BS33" i="27" s="1"/>
  <c r="BT32" i="27"/>
  <c r="BT34" i="27" s="1"/>
  <c r="BR32" i="28"/>
  <c r="BR34" i="28" s="1"/>
  <c r="BS32" i="28"/>
  <c r="BT32" i="28"/>
  <c r="BT34" i="28" s="1"/>
  <c r="BR32" i="29"/>
  <c r="BR33" i="29" s="1"/>
  <c r="BS32" i="29"/>
  <c r="BT32" i="29"/>
  <c r="BT34" i="29" s="1"/>
  <c r="BR32" i="30"/>
  <c r="BR33" i="30" s="1"/>
  <c r="BS32" i="30"/>
  <c r="BT32" i="30"/>
  <c r="BT34" i="30" s="1"/>
  <c r="BR32" i="31"/>
  <c r="BS32" i="31"/>
  <c r="BT32" i="31"/>
  <c r="BT34" i="31" s="1"/>
  <c r="BR32" i="32"/>
  <c r="BR35" i="32" s="1"/>
  <c r="BS32" i="32"/>
  <c r="BS33" i="32" s="1"/>
  <c r="BT32" i="32"/>
  <c r="BT34" i="32" s="1"/>
  <c r="BR32" i="33"/>
  <c r="BR35" i="33" s="1"/>
  <c r="BS32" i="33"/>
  <c r="BS33" i="33" s="1"/>
  <c r="BT32" i="33"/>
  <c r="BT34" i="33" s="1"/>
  <c r="BR32" i="34"/>
  <c r="BR34" i="34" s="1"/>
  <c r="BS32" i="34"/>
  <c r="BT32" i="34"/>
  <c r="BT34" i="34" s="1"/>
  <c r="BR32" i="35"/>
  <c r="BR33" i="35" s="1"/>
  <c r="BS32" i="35"/>
  <c r="BS33" i="35" s="1"/>
  <c r="BT32" i="35"/>
  <c r="BT34" i="35" s="1"/>
  <c r="BR32" i="36"/>
  <c r="BR35" i="36" s="1"/>
  <c r="BS32" i="36"/>
  <c r="BS33" i="36" s="1"/>
  <c r="BT32" i="36"/>
  <c r="BT34" i="36" s="1"/>
  <c r="BR32" i="6"/>
  <c r="BR35" i="6" s="1"/>
  <c r="BS32" i="6"/>
  <c r="BS33" i="6" s="1"/>
  <c r="BT32" i="6"/>
  <c r="BT34" i="6" s="1"/>
  <c r="BO32" i="7"/>
  <c r="BO34" i="7" s="1"/>
  <c r="BP32" i="7"/>
  <c r="BP33" i="7" s="1"/>
  <c r="C10" i="58" s="1"/>
  <c r="BQ32" i="7"/>
  <c r="BQ34" i="7" s="1"/>
  <c r="BO32" i="8"/>
  <c r="BO34" i="8" s="1"/>
  <c r="BP32" i="8"/>
  <c r="BP33" i="8" s="1"/>
  <c r="C11" i="58" s="1"/>
  <c r="BQ32" i="8"/>
  <c r="BQ33" i="8" s="1"/>
  <c r="H11" i="58" s="1"/>
  <c r="BO32" i="9"/>
  <c r="BO35" i="9" s="1"/>
  <c r="BP32" i="9"/>
  <c r="BP33" i="9" s="1"/>
  <c r="C12" i="58" s="1"/>
  <c r="BQ32" i="9"/>
  <c r="BQ34" i="9" s="1"/>
  <c r="BO32" i="10"/>
  <c r="BO34" i="10" s="1"/>
  <c r="BP32" i="10"/>
  <c r="BP33" i="10" s="1"/>
  <c r="C13" i="58" s="1"/>
  <c r="BQ32" i="10"/>
  <c r="BQ33" i="10" s="1"/>
  <c r="H13" i="58" s="1"/>
  <c r="BO32" i="11"/>
  <c r="BO34" i="11" s="1"/>
  <c r="BP32" i="11"/>
  <c r="BP33" i="11" s="1"/>
  <c r="C14" i="58" s="1"/>
  <c r="BQ32" i="11"/>
  <c r="BQ34" i="11" s="1"/>
  <c r="BO32" i="12"/>
  <c r="BO33" i="12" s="1"/>
  <c r="D15" i="58" s="1"/>
  <c r="BP32" i="12"/>
  <c r="BP33" i="12" s="1"/>
  <c r="C15" i="58" s="1"/>
  <c r="BQ32" i="12"/>
  <c r="BQ33" i="12" s="1"/>
  <c r="H15" i="58" s="1"/>
  <c r="BO32" i="13"/>
  <c r="BO33" i="13" s="1"/>
  <c r="D16" i="58" s="1"/>
  <c r="BP32" i="13"/>
  <c r="BP33" i="13" s="1"/>
  <c r="C16" i="58" s="1"/>
  <c r="BQ32" i="13"/>
  <c r="BQ34" i="13" s="1"/>
  <c r="BO32" i="14"/>
  <c r="BO33" i="14" s="1"/>
  <c r="D17" i="58" s="1"/>
  <c r="BP32" i="14"/>
  <c r="BP33" i="14" s="1"/>
  <c r="C17" i="58" s="1"/>
  <c r="BQ32" i="14"/>
  <c r="BQ33" i="14" s="1"/>
  <c r="H17" i="58" s="1"/>
  <c r="BO32" i="15"/>
  <c r="BO35" i="15" s="1"/>
  <c r="BP32" i="15"/>
  <c r="BP33" i="15" s="1"/>
  <c r="C18" i="58" s="1"/>
  <c r="BQ32" i="15"/>
  <c r="BQ34" i="15" s="1"/>
  <c r="BO32" i="16"/>
  <c r="BO33" i="16" s="1"/>
  <c r="D19" i="58" s="1"/>
  <c r="BP32" i="16"/>
  <c r="BP33" i="16" s="1"/>
  <c r="C19" i="58" s="1"/>
  <c r="BQ32" i="16"/>
  <c r="BQ33" i="16" s="1"/>
  <c r="H19" i="58" s="1"/>
  <c r="BO32" i="17"/>
  <c r="BO35" i="17" s="1"/>
  <c r="BP32" i="17"/>
  <c r="BP33" i="17" s="1"/>
  <c r="C20" i="58" s="1"/>
  <c r="BQ32" i="17"/>
  <c r="BQ34" i="17" s="1"/>
  <c r="BO32" i="18"/>
  <c r="BO35" i="18" s="1"/>
  <c r="BP32" i="18"/>
  <c r="BP33" i="18" s="1"/>
  <c r="C21" i="58" s="1"/>
  <c r="BQ32" i="18"/>
  <c r="BQ33" i="18" s="1"/>
  <c r="H21" i="58" s="1"/>
  <c r="BO32" i="19"/>
  <c r="BO34" i="19" s="1"/>
  <c r="BP32" i="19"/>
  <c r="BP33" i="19" s="1"/>
  <c r="C22" i="58" s="1"/>
  <c r="BQ32" i="19"/>
  <c r="BQ34" i="19" s="1"/>
  <c r="BO32" i="20"/>
  <c r="BO33" i="20" s="1"/>
  <c r="D23" i="58" s="1"/>
  <c r="BP32" i="20"/>
  <c r="BP33" i="20" s="1"/>
  <c r="C23" i="58" s="1"/>
  <c r="BQ32" i="20"/>
  <c r="BQ33" i="20" s="1"/>
  <c r="H23" i="58" s="1"/>
  <c r="BO32" i="21"/>
  <c r="BO33" i="21" s="1"/>
  <c r="D24" i="58" s="1"/>
  <c r="BP32" i="21"/>
  <c r="BP33" i="21" s="1"/>
  <c r="C24" i="58" s="1"/>
  <c r="BQ32" i="21"/>
  <c r="BQ34" i="21" s="1"/>
  <c r="BO32" i="22"/>
  <c r="BO35" i="22" s="1"/>
  <c r="BP32" i="22"/>
  <c r="BQ32" i="22"/>
  <c r="BQ33" i="22" s="1"/>
  <c r="H25" i="58" s="1"/>
  <c r="BO32" i="23"/>
  <c r="BO35" i="23" s="1"/>
  <c r="BP32" i="23"/>
  <c r="BP33" i="23" s="1"/>
  <c r="C26" i="58" s="1"/>
  <c r="BQ32" i="23"/>
  <c r="BQ34" i="23" s="1"/>
  <c r="BO32" i="24"/>
  <c r="BO33" i="24" s="1"/>
  <c r="D27" i="58" s="1"/>
  <c r="BP32" i="24"/>
  <c r="BP33" i="24" s="1"/>
  <c r="C27" i="58" s="1"/>
  <c r="BQ32" i="24"/>
  <c r="BQ33" i="24" s="1"/>
  <c r="H27" i="58" s="1"/>
  <c r="BO32" i="25"/>
  <c r="BO35" i="25" s="1"/>
  <c r="BP32" i="25"/>
  <c r="BP33" i="25" s="1"/>
  <c r="C28" i="58" s="1"/>
  <c r="BQ32" i="25"/>
  <c r="BQ34" i="25" s="1"/>
  <c r="BO32" i="26"/>
  <c r="BO35" i="26" s="1"/>
  <c r="BP32" i="26"/>
  <c r="BP33" i="26" s="1"/>
  <c r="C29" i="58" s="1"/>
  <c r="BQ32" i="26"/>
  <c r="BQ33" i="26" s="1"/>
  <c r="H29" i="58" s="1"/>
  <c r="BO32" i="27"/>
  <c r="BO34" i="27" s="1"/>
  <c r="BP32" i="27"/>
  <c r="BP33" i="27" s="1"/>
  <c r="C30" i="58" s="1"/>
  <c r="BQ32" i="27"/>
  <c r="BQ34" i="27" s="1"/>
  <c r="BO32" i="28"/>
  <c r="BO33" i="28" s="1"/>
  <c r="D31" i="58" s="1"/>
  <c r="BP32" i="28"/>
  <c r="BP33" i="28" s="1"/>
  <c r="C31" i="58" s="1"/>
  <c r="BQ32" i="28"/>
  <c r="BQ33" i="28" s="1"/>
  <c r="H31" i="58" s="1"/>
  <c r="BO32" i="29"/>
  <c r="BO33" i="29" s="1"/>
  <c r="D32" i="58" s="1"/>
  <c r="BP32" i="29"/>
  <c r="BP33" i="29" s="1"/>
  <c r="C32" i="58" s="1"/>
  <c r="BQ32" i="29"/>
  <c r="BQ34" i="29" s="1"/>
  <c r="BO32" i="30"/>
  <c r="BO33" i="30" s="1"/>
  <c r="D33" i="58" s="1"/>
  <c r="BP32" i="30"/>
  <c r="BP33" i="30" s="1"/>
  <c r="C33" i="58" s="1"/>
  <c r="BQ32" i="30"/>
  <c r="BQ33" i="30" s="1"/>
  <c r="H33" i="58" s="1"/>
  <c r="BO32" i="31"/>
  <c r="BO34" i="31" s="1"/>
  <c r="BP32" i="31"/>
  <c r="BP33" i="31" s="1"/>
  <c r="C34" i="58" s="1"/>
  <c r="BQ32" i="31"/>
  <c r="BQ34" i="31" s="1"/>
  <c r="BO32" i="32"/>
  <c r="BO33" i="32" s="1"/>
  <c r="D35" i="58" s="1"/>
  <c r="BP32" i="32"/>
  <c r="BP33" i="32" s="1"/>
  <c r="C35" i="58" s="1"/>
  <c r="BQ32" i="32"/>
  <c r="BQ33" i="32" s="1"/>
  <c r="H35" i="58" s="1"/>
  <c r="BO32" i="33"/>
  <c r="BO35" i="33" s="1"/>
  <c r="BP32" i="33"/>
  <c r="BP33" i="33" s="1"/>
  <c r="C36" i="58" s="1"/>
  <c r="BQ32" i="33"/>
  <c r="BQ34" i="33" s="1"/>
  <c r="BO32" i="34"/>
  <c r="BO35" i="34" s="1"/>
  <c r="BP32" i="34"/>
  <c r="BP33" i="34" s="1"/>
  <c r="C37" i="58" s="1"/>
  <c r="BQ32" i="34"/>
  <c r="BQ33" i="34" s="1"/>
  <c r="H37" i="58" s="1"/>
  <c r="BO32" i="35"/>
  <c r="BO34" i="35" s="1"/>
  <c r="BP32" i="35"/>
  <c r="BP33" i="35" s="1"/>
  <c r="C38" i="58" s="1"/>
  <c r="BQ32" i="35"/>
  <c r="BQ34" i="35" s="1"/>
  <c r="BO32" i="36"/>
  <c r="BO33" i="36" s="1"/>
  <c r="D39" i="58" s="1"/>
  <c r="BP32" i="36"/>
  <c r="BP33" i="36" s="1"/>
  <c r="C39" i="58" s="1"/>
  <c r="BQ32" i="36"/>
  <c r="BQ33" i="36" s="1"/>
  <c r="H39" i="58" s="1"/>
  <c r="BO32" i="6"/>
  <c r="BO33" i="6" s="1"/>
  <c r="D9" i="58" s="1"/>
  <c r="BP32" i="6"/>
  <c r="BP33" i="6" s="1"/>
  <c r="C9" i="58" s="1"/>
  <c r="BQ32" i="6"/>
  <c r="BQ34" i="6" s="1"/>
  <c r="BT33" i="36" l="1"/>
  <c r="DP35" i="16"/>
  <c r="DR36" i="7"/>
  <c r="CN35" i="6"/>
  <c r="BT35" i="36"/>
  <c r="CS36" i="31"/>
  <c r="CU36" i="8"/>
  <c r="DO35" i="8"/>
  <c r="CN35" i="8"/>
  <c r="BT33" i="34"/>
  <c r="CZ37" i="30"/>
  <c r="DR35" i="29"/>
  <c r="DJ35" i="29"/>
  <c r="K32" i="60"/>
  <c r="BG33" i="27"/>
  <c r="D30" i="57" s="1"/>
  <c r="CN35" i="27"/>
  <c r="DR36" i="26"/>
  <c r="BT35" i="26"/>
  <c r="B29" i="60"/>
  <c r="DB37" i="24"/>
  <c r="DJ36" i="23"/>
  <c r="DB37" i="22"/>
  <c r="DF37" i="21"/>
  <c r="CN35" i="21"/>
  <c r="DE36" i="20"/>
  <c r="DM36" i="20"/>
  <c r="DO35" i="20"/>
  <c r="DL36" i="19"/>
  <c r="DD35" i="19"/>
  <c r="DL35" i="19"/>
  <c r="CN35" i="19"/>
  <c r="CV36" i="19"/>
  <c r="DT36" i="19"/>
  <c r="CW37" i="18"/>
  <c r="DE37" i="18"/>
  <c r="BS35" i="16"/>
  <c r="DJ35" i="15"/>
  <c r="CR35" i="15"/>
  <c r="DP37" i="15"/>
  <c r="DR36" i="15"/>
  <c r="DJ36" i="15"/>
  <c r="DN37" i="14"/>
  <c r="DT35" i="14"/>
  <c r="DL35" i="14"/>
  <c r="DA37" i="9"/>
  <c r="DQ35" i="9"/>
  <c r="DW37" i="8"/>
  <c r="DO37" i="8"/>
  <c r="DN37" i="7"/>
  <c r="DF37" i="7"/>
  <c r="DI35" i="27"/>
  <c r="DF37" i="11"/>
  <c r="DB36" i="24"/>
  <c r="DO37" i="33"/>
  <c r="DM35" i="32"/>
  <c r="DR37" i="29"/>
  <c r="CT35" i="29"/>
  <c r="DM36" i="18"/>
  <c r="CZ36" i="15"/>
  <c r="DV36" i="14"/>
  <c r="CX35" i="14"/>
  <c r="DM36" i="13"/>
  <c r="CN37" i="34"/>
  <c r="CZ36" i="33"/>
  <c r="CS35" i="31"/>
  <c r="DJ37" i="29"/>
  <c r="CY36" i="19"/>
  <c r="DE36" i="18"/>
  <c r="DE36" i="13"/>
  <c r="CU36" i="11"/>
  <c r="DF36" i="10"/>
  <c r="DA35" i="9"/>
  <c r="DV36" i="7"/>
  <c r="DJ35" i="7"/>
  <c r="CN35" i="36"/>
  <c r="CN35" i="20"/>
  <c r="CN35" i="12"/>
  <c r="DF37" i="14"/>
  <c r="CN35" i="32"/>
  <c r="CX37" i="14"/>
  <c r="CX37" i="11"/>
  <c r="DB35" i="29"/>
  <c r="DR35" i="28"/>
  <c r="CT36" i="24"/>
  <c r="CP37" i="14"/>
  <c r="DF35" i="14"/>
  <c r="DV36" i="11"/>
  <c r="DV35" i="7"/>
  <c r="CN35" i="14"/>
  <c r="BH33" i="10"/>
  <c r="C13" i="57" s="1"/>
  <c r="I34" i="60"/>
  <c r="DH36" i="30"/>
  <c r="DW36" i="8"/>
  <c r="DN35" i="7"/>
  <c r="BT35" i="17"/>
  <c r="CU32" i="6"/>
  <c r="CU31" i="6"/>
  <c r="DL36" i="34"/>
  <c r="DK35" i="33"/>
  <c r="CZ35" i="30"/>
  <c r="CW36" i="18"/>
  <c r="DR36" i="16"/>
  <c r="CR36" i="15"/>
  <c r="DV37" i="14"/>
  <c r="DB36" i="14"/>
  <c r="DE35" i="13"/>
  <c r="CU35" i="11"/>
  <c r="DF35" i="10"/>
  <c r="CN35" i="11"/>
  <c r="BI35" i="20"/>
  <c r="DB36" i="29"/>
  <c r="DM37" i="18"/>
  <c r="CO36" i="18"/>
  <c r="DH36" i="16"/>
  <c r="DT37" i="14"/>
  <c r="CN35" i="10"/>
  <c r="BR33" i="7"/>
  <c r="DS35" i="35"/>
  <c r="DS36" i="35"/>
  <c r="DR37" i="26"/>
  <c r="BP34" i="8"/>
  <c r="BG33" i="21"/>
  <c r="D24" i="57" s="1"/>
  <c r="BG33" i="19"/>
  <c r="D22" i="57" s="1"/>
  <c r="CQ35" i="33"/>
  <c r="DJ35" i="26"/>
  <c r="CQ36" i="25"/>
  <c r="DB37" i="7"/>
  <c r="BO33" i="34"/>
  <c r="D37" i="58" s="1"/>
  <c r="BH35" i="35"/>
  <c r="BG33" i="30"/>
  <c r="D33" i="57" s="1"/>
  <c r="BH35" i="23"/>
  <c r="BG35" i="14"/>
  <c r="DH37" i="35"/>
  <c r="DH36" i="32"/>
  <c r="DE35" i="30"/>
  <c r="DO35" i="29"/>
  <c r="DB35" i="26"/>
  <c r="DS37" i="22"/>
  <c r="DH37" i="19"/>
  <c r="DH36" i="19"/>
  <c r="DH35" i="15"/>
  <c r="CV37" i="14"/>
  <c r="DN35" i="14"/>
  <c r="DM35" i="13"/>
  <c r="DV37" i="11"/>
  <c r="DA35" i="10"/>
  <c r="CQ36" i="7"/>
  <c r="DR35" i="7"/>
  <c r="DJ37" i="26"/>
  <c r="CY37" i="33"/>
  <c r="DH35" i="33"/>
  <c r="DV37" i="10"/>
  <c r="BG35" i="10"/>
  <c r="DB36" i="35"/>
  <c r="CR37" i="33"/>
  <c r="DG35" i="33"/>
  <c r="DH37" i="32"/>
  <c r="DB37" i="26"/>
  <c r="DN37" i="23"/>
  <c r="DH37" i="15"/>
  <c r="CP36" i="13"/>
  <c r="DJ37" i="12"/>
  <c r="CX35" i="11"/>
  <c r="DQ37" i="10"/>
  <c r="DJ37" i="7"/>
  <c r="DJ35" i="35"/>
  <c r="CV35" i="34"/>
  <c r="DG37" i="33"/>
  <c r="DW35" i="11"/>
  <c r="BG33" i="29"/>
  <c r="D32" i="57" s="1"/>
  <c r="DJ36" i="35"/>
  <c r="DN35" i="23"/>
  <c r="CP35" i="12"/>
  <c r="DF36" i="11"/>
  <c r="DQ36" i="9"/>
  <c r="DB35" i="7"/>
  <c r="BQ35" i="6"/>
  <c r="BR35" i="35"/>
  <c r="BT35" i="33"/>
  <c r="BS34" i="18"/>
  <c r="BG33" i="10"/>
  <c r="D13" i="57" s="1"/>
  <c r="CT36" i="35"/>
  <c r="CQ37" i="33"/>
  <c r="CR35" i="33"/>
  <c r="DA37" i="32"/>
  <c r="CT37" i="26"/>
  <c r="DJ37" i="23"/>
  <c r="DP37" i="19"/>
  <c r="DP36" i="19"/>
  <c r="DF37" i="15"/>
  <c r="DF36" i="15"/>
  <c r="DR35" i="15"/>
  <c r="DD37" i="14"/>
  <c r="CP37" i="10"/>
  <c r="DI35" i="10"/>
  <c r="DW35" i="7"/>
  <c r="CP37" i="6"/>
  <c r="CR35" i="16"/>
  <c r="CT35" i="7"/>
  <c r="CR36" i="30"/>
  <c r="CT35" i="24"/>
  <c r="DR37" i="36"/>
  <c r="CV31" i="36"/>
  <c r="DB37" i="36"/>
  <c r="CT36" i="36"/>
  <c r="DR37" i="25"/>
  <c r="DK37" i="23"/>
  <c r="DB36" i="36"/>
  <c r="DE35" i="31"/>
  <c r="DJ37" i="36"/>
  <c r="CW35" i="31"/>
  <c r="BR34" i="18"/>
  <c r="CT37" i="36"/>
  <c r="DR36" i="22"/>
  <c r="BR33" i="27"/>
  <c r="BR33" i="18"/>
  <c r="BG33" i="24"/>
  <c r="D27" i="57" s="1"/>
  <c r="BH34" i="23"/>
  <c r="DU36" i="31"/>
  <c r="DR36" i="25"/>
  <c r="CP35" i="6"/>
  <c r="DR35" i="36"/>
  <c r="DM36" i="31"/>
  <c r="DO36" i="25"/>
  <c r="BG35" i="30"/>
  <c r="DM37" i="31"/>
  <c r="DR37" i="22"/>
  <c r="DB35" i="22"/>
  <c r="CN36" i="19"/>
  <c r="CV35" i="19"/>
  <c r="DP37" i="16"/>
  <c r="CV35" i="14"/>
  <c r="CU37" i="8"/>
  <c r="DG36" i="13"/>
  <c r="DG35" i="13"/>
  <c r="CQ36" i="13"/>
  <c r="CQ35" i="13"/>
  <c r="CQ37" i="13"/>
  <c r="BH34" i="30"/>
  <c r="BH35" i="30"/>
  <c r="DF36" i="28"/>
  <c r="DF37" i="28"/>
  <c r="DF35" i="28"/>
  <c r="CB32" i="32"/>
  <c r="CB31" i="32"/>
  <c r="DO33" i="17"/>
  <c r="DO32" i="17"/>
  <c r="CQ32" i="33"/>
  <c r="DW37" i="27"/>
  <c r="DR36" i="24"/>
  <c r="DR35" i="24"/>
  <c r="DJ36" i="24"/>
  <c r="DJ35" i="24"/>
  <c r="DJ37" i="24"/>
  <c r="CU37" i="16"/>
  <c r="CU36" i="16"/>
  <c r="CU35" i="16"/>
  <c r="DW36" i="9"/>
  <c r="DW35" i="9"/>
  <c r="DW37" i="9"/>
  <c r="DO36" i="9"/>
  <c r="DO35" i="9"/>
  <c r="DG36" i="9"/>
  <c r="DG37" i="9"/>
  <c r="CQ36" i="9"/>
  <c r="CQ35" i="9"/>
  <c r="BR33" i="32"/>
  <c r="BR34" i="32"/>
  <c r="BS33" i="12"/>
  <c r="BS34" i="12"/>
  <c r="BH34" i="36"/>
  <c r="BH33" i="36"/>
  <c r="C39" i="57" s="1"/>
  <c r="CQ31" i="33"/>
  <c r="O37" i="59" s="1"/>
  <c r="CZ35" i="32"/>
  <c r="CZ37" i="32"/>
  <c r="CZ36" i="32"/>
  <c r="DR36" i="28"/>
  <c r="CU35" i="24"/>
  <c r="DO36" i="13"/>
  <c r="DO37" i="13"/>
  <c r="CI31" i="34"/>
  <c r="CI33" i="34"/>
  <c r="CT33" i="23"/>
  <c r="CT32" i="23"/>
  <c r="CR36" i="29"/>
  <c r="CR37" i="29"/>
  <c r="CX36" i="28"/>
  <c r="CX35" i="28"/>
  <c r="BG34" i="32"/>
  <c r="BG33" i="32"/>
  <c r="D35" i="57" s="1"/>
  <c r="CK31" i="31"/>
  <c r="CK33" i="31"/>
  <c r="BR34" i="12"/>
  <c r="BR33" i="12"/>
  <c r="DV37" i="28"/>
  <c r="DK37" i="13"/>
  <c r="DK36" i="13"/>
  <c r="DK35" i="13"/>
  <c r="CU35" i="13"/>
  <c r="CU37" i="13"/>
  <c r="BR33" i="15"/>
  <c r="CV36" i="35"/>
  <c r="CV37" i="35"/>
  <c r="DW36" i="18"/>
  <c r="DW35" i="18"/>
  <c r="BG33" i="35"/>
  <c r="D38" i="57" s="1"/>
  <c r="BG34" i="18"/>
  <c r="BG33" i="18"/>
  <c r="D21" i="57" s="1"/>
  <c r="CI31" i="6"/>
  <c r="CI32" i="6"/>
  <c r="CL31" i="6"/>
  <c r="DV31" i="27"/>
  <c r="CS36" i="29"/>
  <c r="CX37" i="28"/>
  <c r="CQ36" i="18"/>
  <c r="DO35" i="16"/>
  <c r="DO36" i="16"/>
  <c r="CQ37" i="16"/>
  <c r="CQ35" i="16"/>
  <c r="DG37" i="13"/>
  <c r="DJ36" i="12"/>
  <c r="DV36" i="12"/>
  <c r="DV37" i="12"/>
  <c r="DV35" i="12"/>
  <c r="DN37" i="12"/>
  <c r="DN35" i="12"/>
  <c r="DF35" i="12"/>
  <c r="DF36" i="12"/>
  <c r="CX35" i="12"/>
  <c r="CX37" i="12"/>
  <c r="DG35" i="9"/>
  <c r="DS37" i="9"/>
  <c r="DS36" i="9"/>
  <c r="DK36" i="9"/>
  <c r="DK35" i="9"/>
  <c r="DK37" i="9"/>
  <c r="CU37" i="9"/>
  <c r="CU36" i="9"/>
  <c r="CU35" i="9"/>
  <c r="BS33" i="30"/>
  <c r="BS34" i="30"/>
  <c r="DW36" i="13"/>
  <c r="DW35" i="13"/>
  <c r="BZ31" i="35"/>
  <c r="P32" i="54" s="1"/>
  <c r="DN36" i="28"/>
  <c r="DN37" i="28"/>
  <c r="DN35" i="28"/>
  <c r="CP36" i="28"/>
  <c r="CP37" i="28"/>
  <c r="BI33" i="36"/>
  <c r="H39" i="57" s="1"/>
  <c r="BI35" i="36"/>
  <c r="DK32" i="6"/>
  <c r="DK31" i="6"/>
  <c r="CG33" i="35"/>
  <c r="CG32" i="35"/>
  <c r="BR35" i="15"/>
  <c r="CK32" i="31"/>
  <c r="DS35" i="13"/>
  <c r="DS37" i="13"/>
  <c r="DC35" i="13"/>
  <c r="DC36" i="13"/>
  <c r="BS33" i="31"/>
  <c r="BS35" i="31"/>
  <c r="BR34" i="13"/>
  <c r="DJ37" i="28"/>
  <c r="DJ35" i="28"/>
  <c r="DJ36" i="28"/>
  <c r="CT37" i="28"/>
  <c r="CT35" i="28"/>
  <c r="CU37" i="24"/>
  <c r="DD37" i="21"/>
  <c r="DD36" i="21"/>
  <c r="DD35" i="21"/>
  <c r="DO37" i="18"/>
  <c r="DO35" i="18"/>
  <c r="DO36" i="18"/>
  <c r="BR34" i="26"/>
  <c r="BR33" i="26"/>
  <c r="BI35" i="21"/>
  <c r="BH35" i="17"/>
  <c r="BI35" i="10"/>
  <c r="DT35" i="32"/>
  <c r="DT37" i="32"/>
  <c r="CS37" i="29"/>
  <c r="DV35" i="28"/>
  <c r="CU36" i="13"/>
  <c r="CX36" i="12"/>
  <c r="BR35" i="20"/>
  <c r="BH34" i="16"/>
  <c r="DK35" i="31"/>
  <c r="DW37" i="25"/>
  <c r="CV36" i="25"/>
  <c r="DG37" i="23"/>
  <c r="CU37" i="20"/>
  <c r="DS35" i="20"/>
  <c r="DP35" i="15"/>
  <c r="DL37" i="14"/>
  <c r="CN37" i="14"/>
  <c r="DV36" i="10"/>
  <c r="CP36" i="10"/>
  <c r="CX35" i="10"/>
  <c r="CU35" i="35"/>
  <c r="DH35" i="34"/>
  <c r="CV35" i="25"/>
  <c r="DW37" i="23"/>
  <c r="DS35" i="22"/>
  <c r="CU35" i="20"/>
  <c r="DD36" i="19"/>
  <c r="DW35" i="19"/>
  <c r="DR35" i="16"/>
  <c r="CZ37" i="15"/>
  <c r="DD35" i="14"/>
  <c r="DO35" i="25"/>
  <c r="CQ37" i="23"/>
  <c r="CQ35" i="25"/>
  <c r="DS37" i="20"/>
  <c r="DT35" i="19"/>
  <c r="CY37" i="14"/>
  <c r="CY35" i="14"/>
  <c r="CX37" i="10"/>
  <c r="BR35" i="14"/>
  <c r="BR34" i="14"/>
  <c r="BG34" i="16"/>
  <c r="BG33" i="16"/>
  <c r="D19" i="57" s="1"/>
  <c r="BP33" i="22"/>
  <c r="C25" i="58" s="1"/>
  <c r="BP34" i="22"/>
  <c r="BP35" i="22"/>
  <c r="BH34" i="32"/>
  <c r="BH33" i="32"/>
  <c r="C35" i="57" s="1"/>
  <c r="BG34" i="11"/>
  <c r="BG33" i="11"/>
  <c r="D14" i="57" s="1"/>
  <c r="BG35" i="11"/>
  <c r="BS33" i="7"/>
  <c r="BS34" i="7"/>
  <c r="BS35" i="7"/>
  <c r="BG34" i="34"/>
  <c r="BG33" i="34"/>
  <c r="D37" i="57" s="1"/>
  <c r="BG35" i="34"/>
  <c r="BG34" i="13"/>
  <c r="BG33" i="13"/>
  <c r="D16" i="57" s="1"/>
  <c r="BG35" i="13"/>
  <c r="BS33" i="29"/>
  <c r="BS34" i="29"/>
  <c r="BS35" i="29"/>
  <c r="BI34" i="35"/>
  <c r="BI35" i="35"/>
  <c r="BH34" i="29"/>
  <c r="BH35" i="29"/>
  <c r="BG34" i="8"/>
  <c r="BG33" i="8"/>
  <c r="D11" i="57" s="1"/>
  <c r="BG35" i="8"/>
  <c r="BR35" i="9"/>
  <c r="BR33" i="9"/>
  <c r="BR34" i="9"/>
  <c r="BH33" i="19"/>
  <c r="C22" i="57" s="1"/>
  <c r="BH35" i="19"/>
  <c r="BS33" i="34"/>
  <c r="BS34" i="34"/>
  <c r="BR33" i="24"/>
  <c r="BR35" i="24"/>
  <c r="BG34" i="22"/>
  <c r="BG33" i="22"/>
  <c r="D25" i="57" s="1"/>
  <c r="CE31" i="36"/>
  <c r="CE32" i="36"/>
  <c r="CW32" i="34"/>
  <c r="CW33" i="34"/>
  <c r="CO32" i="34"/>
  <c r="DO33" i="32"/>
  <c r="DO31" i="32"/>
  <c r="DJ31" i="29"/>
  <c r="DJ33" i="29"/>
  <c r="DO32" i="32"/>
  <c r="CK32" i="28"/>
  <c r="DK36" i="35"/>
  <c r="DK37" i="35"/>
  <c r="DC35" i="35"/>
  <c r="DC37" i="35"/>
  <c r="DI36" i="34"/>
  <c r="DI35" i="34"/>
  <c r="CS36" i="34"/>
  <c r="CS35" i="34"/>
  <c r="CR36" i="31"/>
  <c r="CR35" i="31"/>
  <c r="CY35" i="30"/>
  <c r="CY37" i="30"/>
  <c r="DJ35" i="19"/>
  <c r="DJ36" i="19"/>
  <c r="DB36" i="19"/>
  <c r="DB35" i="19"/>
  <c r="DR35" i="14"/>
  <c r="DR37" i="14"/>
  <c r="DN36" i="13"/>
  <c r="DN35" i="13"/>
  <c r="CX37" i="8"/>
  <c r="CX35" i="8"/>
  <c r="BS34" i="31"/>
  <c r="BT33" i="26"/>
  <c r="BT35" i="22"/>
  <c r="BG35" i="29"/>
  <c r="BG35" i="27"/>
  <c r="BH35" i="14"/>
  <c r="BH34" i="11"/>
  <c r="BH33" i="17"/>
  <c r="C20" i="57" s="1"/>
  <c r="CA32" i="6"/>
  <c r="DE32" i="35"/>
  <c r="CG31" i="34"/>
  <c r="CV31" i="32"/>
  <c r="CF31" i="28"/>
  <c r="CN31" i="25"/>
  <c r="C29" i="60" s="1"/>
  <c r="CV35" i="35"/>
  <c r="DA37" i="34"/>
  <c r="CN36" i="34"/>
  <c r="CZ37" i="33"/>
  <c r="CQ35" i="29"/>
  <c r="CQ37" i="29"/>
  <c r="DJ35" i="25"/>
  <c r="DJ36" i="25"/>
  <c r="DJ37" i="25"/>
  <c r="DB37" i="25"/>
  <c r="DB35" i="25"/>
  <c r="DB36" i="25"/>
  <c r="CT35" i="25"/>
  <c r="CT36" i="25"/>
  <c r="CT37" i="25"/>
  <c r="DC35" i="24"/>
  <c r="DP36" i="22"/>
  <c r="DW36" i="21"/>
  <c r="DW35" i="21"/>
  <c r="CQ35" i="21"/>
  <c r="CQ36" i="21"/>
  <c r="CQ37" i="21"/>
  <c r="DO37" i="16"/>
  <c r="DJ35" i="11"/>
  <c r="DJ36" i="11"/>
  <c r="DJ37" i="11"/>
  <c r="DB37" i="8"/>
  <c r="BH33" i="18"/>
  <c r="C21" i="57" s="1"/>
  <c r="DC33" i="34"/>
  <c r="DC31" i="34"/>
  <c r="CQ33" i="30"/>
  <c r="CQ31" i="30"/>
  <c r="O34" i="59" s="1"/>
  <c r="CN33" i="27"/>
  <c r="DK36" i="30"/>
  <c r="CX36" i="21"/>
  <c r="CX35" i="21"/>
  <c r="CX37" i="21"/>
  <c r="DB35" i="8"/>
  <c r="BS34" i="27"/>
  <c r="BT33" i="22"/>
  <c r="BG33" i="14"/>
  <c r="D17" i="57" s="1"/>
  <c r="BH33" i="24"/>
  <c r="C27" i="57" s="1"/>
  <c r="CN32" i="32"/>
  <c r="CN33" i="32"/>
  <c r="CJ32" i="28"/>
  <c r="CJ31" i="28"/>
  <c r="CK33" i="27"/>
  <c r="CK31" i="27"/>
  <c r="BY31" i="10"/>
  <c r="O7" i="54" s="1"/>
  <c r="DE31" i="35"/>
  <c r="CS33" i="31"/>
  <c r="DH32" i="24"/>
  <c r="DS37" i="36"/>
  <c r="DS36" i="36"/>
  <c r="DK37" i="36"/>
  <c r="DK35" i="36"/>
  <c r="CU36" i="36"/>
  <c r="CU37" i="36"/>
  <c r="CX37" i="35"/>
  <c r="DC36" i="35"/>
  <c r="CV37" i="34"/>
  <c r="DS35" i="33"/>
  <c r="DP37" i="33"/>
  <c r="DP35" i="33"/>
  <c r="DP36" i="33"/>
  <c r="DQ37" i="27"/>
  <c r="DQ36" i="27"/>
  <c r="DA37" i="27"/>
  <c r="DA35" i="27"/>
  <c r="CS37" i="27"/>
  <c r="CS36" i="27"/>
  <c r="DK36" i="24"/>
  <c r="DK35" i="24"/>
  <c r="DK37" i="24"/>
  <c r="DR35" i="23"/>
  <c r="CV37" i="23"/>
  <c r="CV36" i="23"/>
  <c r="DJ36" i="22"/>
  <c r="DJ37" i="22"/>
  <c r="DJ35" i="22"/>
  <c r="CT37" i="22"/>
  <c r="CT36" i="22"/>
  <c r="DR36" i="19"/>
  <c r="CQ36" i="19"/>
  <c r="CQ37" i="19"/>
  <c r="CQ35" i="19"/>
  <c r="CQ36" i="16"/>
  <c r="DG35" i="14"/>
  <c r="DG36" i="14"/>
  <c r="CO36" i="34"/>
  <c r="CO37" i="34"/>
  <c r="DF37" i="9"/>
  <c r="DF35" i="9"/>
  <c r="CP35" i="9"/>
  <c r="CP36" i="9"/>
  <c r="CT35" i="8"/>
  <c r="CT36" i="8"/>
  <c r="CT37" i="8"/>
  <c r="BR34" i="35"/>
  <c r="BH34" i="24"/>
  <c r="DJ37" i="6"/>
  <c r="DJ36" i="6"/>
  <c r="CU36" i="35"/>
  <c r="DD37" i="34"/>
  <c r="DD36" i="34"/>
  <c r="DD35" i="34"/>
  <c r="DO37" i="30"/>
  <c r="CV37" i="26"/>
  <c r="CV35" i="26"/>
  <c r="CV36" i="26"/>
  <c r="CT37" i="23"/>
  <c r="CT35" i="23"/>
  <c r="DF35" i="21"/>
  <c r="DK36" i="21"/>
  <c r="DK35" i="21"/>
  <c r="DK37" i="21"/>
  <c r="CU36" i="21"/>
  <c r="CU35" i="21"/>
  <c r="DI37" i="20"/>
  <c r="DI36" i="20"/>
  <c r="CS37" i="20"/>
  <c r="CS35" i="20"/>
  <c r="DB37" i="19"/>
  <c r="DG35" i="16"/>
  <c r="DG37" i="16"/>
  <c r="CP37" i="11"/>
  <c r="CP35" i="11"/>
  <c r="BR35" i="28"/>
  <c r="BI35" i="6"/>
  <c r="BH35" i="31"/>
  <c r="BI35" i="26"/>
  <c r="BH35" i="18"/>
  <c r="BH35" i="10"/>
  <c r="BH34" i="31"/>
  <c r="BH33" i="6"/>
  <c r="C9" i="57" s="1"/>
  <c r="DG33" i="18"/>
  <c r="DG31" i="18"/>
  <c r="CU33" i="6"/>
  <c r="CR33" i="32"/>
  <c r="DF33" i="30"/>
  <c r="DL33" i="28"/>
  <c r="DP33" i="16"/>
  <c r="DR36" i="6"/>
  <c r="DK35" i="35"/>
  <c r="DQ37" i="34"/>
  <c r="DK36" i="31"/>
  <c r="DQ35" i="30"/>
  <c r="DQ36" i="30"/>
  <c r="DQ37" i="30"/>
  <c r="DG37" i="29"/>
  <c r="DO36" i="29"/>
  <c r="DW35" i="28"/>
  <c r="DW37" i="28"/>
  <c r="DW36" i="28"/>
  <c r="DO36" i="28"/>
  <c r="DO35" i="28"/>
  <c r="DO37" i="28"/>
  <c r="DG36" i="28"/>
  <c r="DG37" i="28"/>
  <c r="CY36" i="28"/>
  <c r="CY35" i="28"/>
  <c r="CY37" i="28"/>
  <c r="CQ35" i="28"/>
  <c r="CQ36" i="28"/>
  <c r="DG36" i="16"/>
  <c r="DR36" i="14"/>
  <c r="DM36" i="11"/>
  <c r="DM35" i="11"/>
  <c r="CW36" i="11"/>
  <c r="CW37" i="11"/>
  <c r="CW35" i="11"/>
  <c r="DR37" i="8"/>
  <c r="CX36" i="9"/>
  <c r="CX35" i="9"/>
  <c r="DJ37" i="8"/>
  <c r="DJ35" i="8"/>
  <c r="BR33" i="23"/>
  <c r="DB33" i="6"/>
  <c r="CO35" i="34"/>
  <c r="DT35" i="34"/>
  <c r="DT37" i="34"/>
  <c r="DS37" i="33"/>
  <c r="DG35" i="27"/>
  <c r="DG37" i="27"/>
  <c r="DG36" i="27"/>
  <c r="CQ37" i="27"/>
  <c r="CQ36" i="27"/>
  <c r="CQ35" i="27"/>
  <c r="DT37" i="26"/>
  <c r="DT35" i="26"/>
  <c r="DT36" i="26"/>
  <c r="DB35" i="23"/>
  <c r="DB37" i="23"/>
  <c r="CR35" i="22"/>
  <c r="CR37" i="22"/>
  <c r="DS36" i="21"/>
  <c r="DS37" i="21"/>
  <c r="DQ37" i="20"/>
  <c r="DQ36" i="20"/>
  <c r="DQ35" i="20"/>
  <c r="DA37" i="20"/>
  <c r="DA35" i="20"/>
  <c r="DA36" i="20"/>
  <c r="CZ36" i="18"/>
  <c r="CZ35" i="18"/>
  <c r="CZ37" i="18"/>
  <c r="DW35" i="17"/>
  <c r="DW36" i="17"/>
  <c r="DG37" i="17"/>
  <c r="DG35" i="17"/>
  <c r="DW36" i="16"/>
  <c r="DW35" i="16"/>
  <c r="CY36" i="16"/>
  <c r="CY35" i="16"/>
  <c r="CP37" i="13"/>
  <c r="DN36" i="11"/>
  <c r="DN37" i="11"/>
  <c r="DJ35" i="10"/>
  <c r="DJ37" i="10"/>
  <c r="CT35" i="10"/>
  <c r="CT36" i="10"/>
  <c r="CT37" i="10"/>
  <c r="BR33" i="28"/>
  <c r="BT35" i="14"/>
  <c r="BS34" i="9"/>
  <c r="BG33" i="6"/>
  <c r="D9" i="57" s="1"/>
  <c r="BH35" i="34"/>
  <c r="BG33" i="26"/>
  <c r="D29" i="57" s="1"/>
  <c r="BG35" i="24"/>
  <c r="BG35" i="21"/>
  <c r="BG35" i="18"/>
  <c r="BH34" i="35"/>
  <c r="CW33" i="35"/>
  <c r="CW32" i="35"/>
  <c r="DO32" i="33"/>
  <c r="DO31" i="33"/>
  <c r="DG31" i="33"/>
  <c r="DG33" i="33"/>
  <c r="CA31" i="33"/>
  <c r="Q30" i="54" s="1"/>
  <c r="CA32" i="33"/>
  <c r="DH32" i="32"/>
  <c r="DH31" i="32"/>
  <c r="DI31" i="31"/>
  <c r="DI32" i="31"/>
  <c r="DJ33" i="30"/>
  <c r="DJ32" i="30"/>
  <c r="CL32" i="30"/>
  <c r="CL33" i="30"/>
  <c r="CD31" i="30"/>
  <c r="CD32" i="30"/>
  <c r="DS33" i="29"/>
  <c r="DS31" i="29"/>
  <c r="I33" i="60" s="1"/>
  <c r="CU33" i="29"/>
  <c r="CU31" i="29"/>
  <c r="DD33" i="28"/>
  <c r="DD31" i="28"/>
  <c r="DD32" i="28"/>
  <c r="DU31" i="27"/>
  <c r="DU32" i="27"/>
  <c r="CO33" i="27"/>
  <c r="DF33" i="26"/>
  <c r="DF32" i="26"/>
  <c r="CX32" i="26"/>
  <c r="CX31" i="26"/>
  <c r="CB32" i="24"/>
  <c r="CB33" i="24"/>
  <c r="DQ33" i="23"/>
  <c r="DQ31" i="23"/>
  <c r="CT32" i="22"/>
  <c r="CT33" i="22"/>
  <c r="CI33" i="6"/>
  <c r="CB33" i="32"/>
  <c r="CD33" i="30"/>
  <c r="CH31" i="26"/>
  <c r="CX32" i="22"/>
  <c r="DL37" i="35"/>
  <c r="DL35" i="35"/>
  <c r="DL36" i="35"/>
  <c r="DI37" i="34"/>
  <c r="DH37" i="33"/>
  <c r="CZ37" i="31"/>
  <c r="CT35" i="19"/>
  <c r="DW37" i="16"/>
  <c r="DB35" i="14"/>
  <c r="DF36" i="13"/>
  <c r="CX37" i="9"/>
  <c r="DC35" i="9"/>
  <c r="DC36" i="9"/>
  <c r="BG34" i="31"/>
  <c r="BG33" i="31"/>
  <c r="D34" i="57" s="1"/>
  <c r="BG34" i="15"/>
  <c r="BG33" i="15"/>
  <c r="D18" i="57" s="1"/>
  <c r="CH32" i="6"/>
  <c r="CH31" i="6"/>
  <c r="DA32" i="34"/>
  <c r="DA31" i="34"/>
  <c r="CL32" i="33"/>
  <c r="CL31" i="33"/>
  <c r="DK31" i="32"/>
  <c r="DK33" i="32"/>
  <c r="CE31" i="32"/>
  <c r="CE33" i="32"/>
  <c r="DE31" i="30"/>
  <c r="DE32" i="30"/>
  <c r="DV33" i="29"/>
  <c r="DV32" i="29"/>
  <c r="CP32" i="29"/>
  <c r="CP31" i="29"/>
  <c r="CV31" i="15"/>
  <c r="CV32" i="15"/>
  <c r="CY32" i="35"/>
  <c r="CY33" i="35"/>
  <c r="CJ32" i="34"/>
  <c r="CJ33" i="34"/>
  <c r="CH31" i="28"/>
  <c r="CH33" i="28"/>
  <c r="BR34" i="6"/>
  <c r="BR33" i="36"/>
  <c r="BS33" i="28"/>
  <c r="BS35" i="28"/>
  <c r="BT34" i="12"/>
  <c r="BT33" i="12"/>
  <c r="BG34" i="20"/>
  <c r="BG33" i="20"/>
  <c r="D23" i="57" s="1"/>
  <c r="DV33" i="6"/>
  <c r="CC32" i="34"/>
  <c r="DT37" i="24"/>
  <c r="DT35" i="24"/>
  <c r="DT36" i="24"/>
  <c r="DU35" i="23"/>
  <c r="DU36" i="23"/>
  <c r="CW35" i="23"/>
  <c r="CW37" i="23"/>
  <c r="CW36" i="23"/>
  <c r="DQ35" i="15"/>
  <c r="DQ36" i="15"/>
  <c r="DQ37" i="15"/>
  <c r="DA37" i="15"/>
  <c r="DA36" i="15"/>
  <c r="DA35" i="15"/>
  <c r="CS36" i="15"/>
  <c r="CS37" i="15"/>
  <c r="CS35" i="15"/>
  <c r="BR33" i="6"/>
  <c r="BR35" i="26"/>
  <c r="BS33" i="25"/>
  <c r="BS34" i="25"/>
  <c r="BS35" i="25"/>
  <c r="BR34" i="22"/>
  <c r="BR35" i="22"/>
  <c r="BH34" i="33"/>
  <c r="BH33" i="33"/>
  <c r="C36" i="57" s="1"/>
  <c r="BH35" i="28"/>
  <c r="BH34" i="21"/>
  <c r="BH33" i="21"/>
  <c r="C24" i="57" s="1"/>
  <c r="BH35" i="12"/>
  <c r="BH34" i="9"/>
  <c r="BH33" i="29"/>
  <c r="C32" i="57" s="1"/>
  <c r="BY31" i="26"/>
  <c r="O23" i="54" s="1"/>
  <c r="DN33" i="6"/>
  <c r="DN31" i="6"/>
  <c r="DE31" i="34"/>
  <c r="CD31" i="33"/>
  <c r="DJ32" i="29"/>
  <c r="CD31" i="29"/>
  <c r="DA33" i="26"/>
  <c r="DA31" i="26"/>
  <c r="DS31" i="24"/>
  <c r="DW36" i="26"/>
  <c r="DW35" i="26"/>
  <c r="DW37" i="26"/>
  <c r="DO36" i="26"/>
  <c r="DO37" i="26"/>
  <c r="DG37" i="26"/>
  <c r="DG35" i="26"/>
  <c r="DG36" i="26"/>
  <c r="CY35" i="26"/>
  <c r="CY36" i="26"/>
  <c r="CY37" i="26"/>
  <c r="CQ35" i="26"/>
  <c r="CQ36" i="26"/>
  <c r="CP32" i="6"/>
  <c r="CP33" i="6"/>
  <c r="CI33" i="36"/>
  <c r="CI32" i="36"/>
  <c r="DQ31" i="34"/>
  <c r="DQ33" i="34"/>
  <c r="DQ32" i="34"/>
  <c r="CS32" i="34"/>
  <c r="DR32" i="33"/>
  <c r="DR33" i="33"/>
  <c r="DR31" i="33"/>
  <c r="DM32" i="30"/>
  <c r="DM33" i="30"/>
  <c r="DN33" i="29"/>
  <c r="DN32" i="29"/>
  <c r="DN31" i="29"/>
  <c r="CH32" i="29"/>
  <c r="CH33" i="29"/>
  <c r="DH33" i="27"/>
  <c r="DH31" i="27"/>
  <c r="DH32" i="27"/>
  <c r="CB33" i="27"/>
  <c r="CB32" i="27"/>
  <c r="CS32" i="26"/>
  <c r="CS33" i="26"/>
  <c r="CD32" i="25"/>
  <c r="CD33" i="25"/>
  <c r="CD31" i="25"/>
  <c r="DF31" i="21"/>
  <c r="DF32" i="21"/>
  <c r="DO32" i="36"/>
  <c r="BR35" i="31"/>
  <c r="BR34" i="31"/>
  <c r="BS33" i="20"/>
  <c r="BS34" i="20"/>
  <c r="BR34" i="10"/>
  <c r="BG35" i="31"/>
  <c r="BH35" i="25"/>
  <c r="BG35" i="15"/>
  <c r="BG34" i="7"/>
  <c r="BG33" i="7"/>
  <c r="D10" i="57" s="1"/>
  <c r="BH33" i="25"/>
  <c r="C28" i="57" s="1"/>
  <c r="DM35" i="23"/>
  <c r="DM36" i="23"/>
  <c r="DI36" i="15"/>
  <c r="DI35" i="15"/>
  <c r="DI37" i="15"/>
  <c r="BS35" i="34"/>
  <c r="BT35" i="31"/>
  <c r="BR34" i="30"/>
  <c r="BT35" i="27"/>
  <c r="BR34" i="8"/>
  <c r="BG35" i="35"/>
  <c r="BG34" i="33"/>
  <c r="BG33" i="33"/>
  <c r="D36" i="57" s="1"/>
  <c r="BI35" i="29"/>
  <c r="BG35" i="19"/>
  <c r="BG34" i="17"/>
  <c r="BG33" i="17"/>
  <c r="D20" i="57" s="1"/>
  <c r="BH33" i="15"/>
  <c r="C18" i="57" s="1"/>
  <c r="BH34" i="15"/>
  <c r="BI35" i="13"/>
  <c r="BH35" i="9"/>
  <c r="BY31" i="22"/>
  <c r="O19" i="54" s="1"/>
  <c r="CE33" i="36"/>
  <c r="CC33" i="34"/>
  <c r="DE33" i="30"/>
  <c r="DP32" i="27"/>
  <c r="BZ32" i="25"/>
  <c r="DP31" i="23"/>
  <c r="BY33" i="30"/>
  <c r="BY31" i="30"/>
  <c r="O27" i="54" s="1"/>
  <c r="BY32" i="30"/>
  <c r="DF32" i="6"/>
  <c r="DF31" i="6"/>
  <c r="DF33" i="6"/>
  <c r="DI31" i="34"/>
  <c r="DI33" i="34"/>
  <c r="DI32" i="34"/>
  <c r="CK31" i="34"/>
  <c r="CK32" i="34"/>
  <c r="CK33" i="34"/>
  <c r="DB32" i="33"/>
  <c r="DB31" i="33"/>
  <c r="DB33" i="33"/>
  <c r="CU31" i="32"/>
  <c r="CU32" i="32"/>
  <c r="CQ31" i="28"/>
  <c r="O32" i="59" s="1"/>
  <c r="CQ32" i="28"/>
  <c r="CN33" i="23"/>
  <c r="CN32" i="23"/>
  <c r="BH33" i="12"/>
  <c r="C15" i="57" s="1"/>
  <c r="CA31" i="36"/>
  <c r="DU33" i="22"/>
  <c r="CO35" i="22"/>
  <c r="CO37" i="22"/>
  <c r="CO36" i="22"/>
  <c r="DB37" i="13"/>
  <c r="DB36" i="13"/>
  <c r="DB35" i="13"/>
  <c r="BS34" i="35"/>
  <c r="BR33" i="31"/>
  <c r="BS34" i="28"/>
  <c r="BS35" i="20"/>
  <c r="BS33" i="17"/>
  <c r="BS35" i="17"/>
  <c r="BH35" i="6"/>
  <c r="BG34" i="28"/>
  <c r="BG33" i="28"/>
  <c r="D31" i="57" s="1"/>
  <c r="BG35" i="20"/>
  <c r="BG34" i="12"/>
  <c r="BG33" i="12"/>
  <c r="D15" i="57" s="1"/>
  <c r="BG35" i="7"/>
  <c r="DV31" i="29"/>
  <c r="DO33" i="27"/>
  <c r="DL36" i="15"/>
  <c r="DL35" i="15"/>
  <c r="DL37" i="15"/>
  <c r="BS35" i="6"/>
  <c r="BR34" i="36"/>
  <c r="BG34" i="9"/>
  <c r="BG33" i="9"/>
  <c r="D12" i="57" s="1"/>
  <c r="BY32" i="22"/>
  <c r="CH33" i="6"/>
  <c r="BZ31" i="6"/>
  <c r="P3" i="54" s="1"/>
  <c r="CA32" i="36"/>
  <c r="DJ31" i="33"/>
  <c r="CP33" i="29"/>
  <c r="DP31" i="27"/>
  <c r="DU32" i="22"/>
  <c r="DM37" i="33"/>
  <c r="DM35" i="33"/>
  <c r="DM36" i="33"/>
  <c r="DO35" i="26"/>
  <c r="DG36" i="20"/>
  <c r="DG35" i="20"/>
  <c r="DG37" i="20"/>
  <c r="CY35" i="20"/>
  <c r="CY36" i="20"/>
  <c r="CQ36" i="20"/>
  <c r="CQ37" i="20"/>
  <c r="CQ35" i="20"/>
  <c r="DP35" i="17"/>
  <c r="DP37" i="17"/>
  <c r="DP36" i="17"/>
  <c r="DH35" i="17"/>
  <c r="DH37" i="17"/>
  <c r="DH36" i="17"/>
  <c r="CZ37" i="17"/>
  <c r="CZ36" i="17"/>
  <c r="CR36" i="17"/>
  <c r="CR37" i="17"/>
  <c r="CR35" i="17"/>
  <c r="BY33" i="14"/>
  <c r="BY32" i="14"/>
  <c r="DW33" i="36"/>
  <c r="DW31" i="36"/>
  <c r="DW32" i="36"/>
  <c r="CQ33" i="36"/>
  <c r="CQ32" i="36"/>
  <c r="DC31" i="32"/>
  <c r="DC32" i="32"/>
  <c r="CW32" i="30"/>
  <c r="CW31" i="30"/>
  <c r="CW33" i="30"/>
  <c r="CY31" i="28"/>
  <c r="CY32" i="28"/>
  <c r="CJ33" i="27"/>
  <c r="CJ31" i="27"/>
  <c r="CF31" i="23"/>
  <c r="CF32" i="23"/>
  <c r="CH32" i="13"/>
  <c r="CH31" i="13"/>
  <c r="CH33" i="13"/>
  <c r="CI31" i="36"/>
  <c r="BT34" i="11"/>
  <c r="BT35" i="11"/>
  <c r="BG34" i="25"/>
  <c r="BG33" i="25"/>
  <c r="D28" i="57" s="1"/>
  <c r="DC33" i="32"/>
  <c r="CQ33" i="28"/>
  <c r="CL31" i="25"/>
  <c r="BR35" i="29"/>
  <c r="BT35" i="25"/>
  <c r="BR35" i="10"/>
  <c r="BG34" i="36"/>
  <c r="BG33" i="36"/>
  <c r="D39" i="57" s="1"/>
  <c r="BI35" i="34"/>
  <c r="BG34" i="23"/>
  <c r="BG33" i="23"/>
  <c r="D26" i="57" s="1"/>
  <c r="BH34" i="20"/>
  <c r="BH33" i="20"/>
  <c r="C23" i="57" s="1"/>
  <c r="BI35" i="18"/>
  <c r="BH34" i="13"/>
  <c r="BH33" i="13"/>
  <c r="C16" i="57" s="1"/>
  <c r="BH33" i="7"/>
  <c r="C10" i="57" s="1"/>
  <c r="BH34" i="7"/>
  <c r="BH34" i="28"/>
  <c r="BY33" i="18"/>
  <c r="BY31" i="18"/>
  <c r="O15" i="54" s="1"/>
  <c r="BY32" i="18"/>
  <c r="BZ32" i="33"/>
  <c r="BZ33" i="33"/>
  <c r="DR32" i="6"/>
  <c r="DR31" i="6"/>
  <c r="CT32" i="6"/>
  <c r="CT33" i="6"/>
  <c r="CD32" i="6"/>
  <c r="CD33" i="6"/>
  <c r="DS31" i="36"/>
  <c r="DS33" i="36"/>
  <c r="DK31" i="36"/>
  <c r="DK33" i="36"/>
  <c r="DC31" i="36"/>
  <c r="DC32" i="36"/>
  <c r="DU32" i="34"/>
  <c r="DU33" i="34"/>
  <c r="DU31" i="34"/>
  <c r="DM32" i="34"/>
  <c r="DM31" i="34"/>
  <c r="DN32" i="33"/>
  <c r="DN33" i="33"/>
  <c r="DF32" i="33"/>
  <c r="DF31" i="33"/>
  <c r="CP32" i="33"/>
  <c r="CP31" i="33"/>
  <c r="CH32" i="33"/>
  <c r="CH33" i="33"/>
  <c r="DG33" i="32"/>
  <c r="DG31" i="32"/>
  <c r="DG32" i="32"/>
  <c r="CY33" i="32"/>
  <c r="CY31" i="32"/>
  <c r="CI33" i="32"/>
  <c r="CI31" i="32"/>
  <c r="CI32" i="32"/>
  <c r="CA33" i="32"/>
  <c r="CA32" i="32"/>
  <c r="DA32" i="30"/>
  <c r="DA31" i="30"/>
  <c r="DA33" i="30"/>
  <c r="CC32" i="30"/>
  <c r="CC33" i="30"/>
  <c r="DR31" i="29"/>
  <c r="DR32" i="29"/>
  <c r="DR33" i="29"/>
  <c r="CL33" i="29"/>
  <c r="CL31" i="29"/>
  <c r="CL32" i="29"/>
  <c r="DC33" i="28"/>
  <c r="DC31" i="28"/>
  <c r="DC32" i="28"/>
  <c r="CU33" i="28"/>
  <c r="CU31" i="28"/>
  <c r="DL32" i="27"/>
  <c r="DL31" i="27"/>
  <c r="DD31" i="27"/>
  <c r="DD33" i="27"/>
  <c r="CF31" i="27"/>
  <c r="CF32" i="27"/>
  <c r="CF33" i="27"/>
  <c r="DU31" i="26"/>
  <c r="DU33" i="26"/>
  <c r="DU32" i="26"/>
  <c r="CW33" i="26"/>
  <c r="CW32" i="26"/>
  <c r="CW31" i="26"/>
  <c r="CO33" i="26"/>
  <c r="DN32" i="25"/>
  <c r="DN31" i="25"/>
  <c r="CQ32" i="24"/>
  <c r="CQ33" i="24"/>
  <c r="DH32" i="23"/>
  <c r="DH33" i="23"/>
  <c r="DH31" i="23"/>
  <c r="CS33" i="22"/>
  <c r="DQ32" i="14"/>
  <c r="DQ33" i="14"/>
  <c r="DI32" i="14"/>
  <c r="DI33" i="14"/>
  <c r="DI31" i="14"/>
  <c r="DD31" i="11"/>
  <c r="DD33" i="11"/>
  <c r="BY32" i="10"/>
  <c r="DO31" i="36"/>
  <c r="DE33" i="34"/>
  <c r="CT33" i="33"/>
  <c r="CX31" i="33"/>
  <c r="CD33" i="29"/>
  <c r="CO32" i="26"/>
  <c r="BZ33" i="25"/>
  <c r="DP32" i="23"/>
  <c r="DU31" i="18"/>
  <c r="DW36" i="35"/>
  <c r="DW37" i="35"/>
  <c r="DO36" i="35"/>
  <c r="DO37" i="35"/>
  <c r="DO35" i="35"/>
  <c r="DG36" i="35"/>
  <c r="DG35" i="35"/>
  <c r="DG37" i="35"/>
  <c r="CY35" i="35"/>
  <c r="CY37" i="35"/>
  <c r="CQ36" i="35"/>
  <c r="CQ35" i="35"/>
  <c r="CQ37" i="35"/>
  <c r="DR37" i="27"/>
  <c r="DR36" i="27"/>
  <c r="DR35" i="27"/>
  <c r="DB35" i="27"/>
  <c r="DB37" i="27"/>
  <c r="DB36" i="27"/>
  <c r="CT36" i="27"/>
  <c r="CT35" i="27"/>
  <c r="DV36" i="20"/>
  <c r="DV37" i="20"/>
  <c r="DV35" i="20"/>
  <c r="CP36" i="20"/>
  <c r="CP37" i="20"/>
  <c r="CP35" i="20"/>
  <c r="BR35" i="13"/>
  <c r="BS35" i="9"/>
  <c r="BI35" i="19"/>
  <c r="BH35" i="8"/>
  <c r="BH33" i="8"/>
  <c r="C11" i="57" s="1"/>
  <c r="DS33" i="6"/>
  <c r="DS31" i="6"/>
  <c r="CW31" i="35"/>
  <c r="CA33" i="33"/>
  <c r="DW31" i="33"/>
  <c r="CW33" i="32"/>
  <c r="CH31" i="31"/>
  <c r="DR31" i="30"/>
  <c r="CH31" i="30"/>
  <c r="CB31" i="28"/>
  <c r="CG33" i="27"/>
  <c r="CG32" i="27"/>
  <c r="DF31" i="26"/>
  <c r="CD32" i="22"/>
  <c r="DV36" i="36"/>
  <c r="DV35" i="36"/>
  <c r="DV37" i="36"/>
  <c r="DN36" i="36"/>
  <c r="DN35" i="36"/>
  <c r="DF36" i="36"/>
  <c r="DF35" i="36"/>
  <c r="DF37" i="36"/>
  <c r="CX36" i="36"/>
  <c r="CX37" i="36"/>
  <c r="CX35" i="36"/>
  <c r="DQ35" i="32"/>
  <c r="DQ37" i="32"/>
  <c r="DI36" i="32"/>
  <c r="DI35" i="32"/>
  <c r="DI37" i="32"/>
  <c r="CS37" i="32"/>
  <c r="CS35" i="32"/>
  <c r="BH34" i="27"/>
  <c r="BH33" i="34"/>
  <c r="C37" i="57" s="1"/>
  <c r="DO31" i="6"/>
  <c r="F10" i="60" s="1"/>
  <c r="DO32" i="6"/>
  <c r="DU33" i="31"/>
  <c r="DU31" i="31"/>
  <c r="CW33" i="7"/>
  <c r="CW31" i="7"/>
  <c r="DO33" i="6"/>
  <c r="CE31" i="6"/>
  <c r="CO33" i="36"/>
  <c r="CZ31" i="36"/>
  <c r="CG31" i="35"/>
  <c r="CV33" i="32"/>
  <c r="CZ31" i="32"/>
  <c r="CS32" i="31"/>
  <c r="BZ33" i="30"/>
  <c r="DW31" i="29"/>
  <c r="DL32" i="28"/>
  <c r="CX33" i="22"/>
  <c r="CZ31" i="16"/>
  <c r="DL36" i="16"/>
  <c r="DL35" i="16"/>
  <c r="DL37" i="16"/>
  <c r="DD36" i="16"/>
  <c r="DD37" i="16"/>
  <c r="CV36" i="16"/>
  <c r="CV37" i="16"/>
  <c r="CN36" i="16"/>
  <c r="CN37" i="16"/>
  <c r="BS35" i="27"/>
  <c r="BT35" i="19"/>
  <c r="BT33" i="14"/>
  <c r="BR35" i="7"/>
  <c r="BG35" i="6"/>
  <c r="BH35" i="32"/>
  <c r="BI35" i="27"/>
  <c r="BH35" i="26"/>
  <c r="BH35" i="22"/>
  <c r="BH35" i="16"/>
  <c r="BI35" i="11"/>
  <c r="BH34" i="19"/>
  <c r="BH33" i="26"/>
  <c r="C29" i="57" s="1"/>
  <c r="DW31" i="34"/>
  <c r="DW32" i="34"/>
  <c r="CQ31" i="34"/>
  <c r="O38" i="59" s="1"/>
  <c r="CQ32" i="34"/>
  <c r="CI33" i="26"/>
  <c r="CI31" i="26"/>
  <c r="DO31" i="18"/>
  <c r="DO32" i="18"/>
  <c r="DH31" i="9"/>
  <c r="DH32" i="9"/>
  <c r="DL33" i="36"/>
  <c r="CK31" i="32"/>
  <c r="DQ32" i="31"/>
  <c r="CZ32" i="29"/>
  <c r="CQ32" i="17"/>
  <c r="DK33" i="13"/>
  <c r="DS36" i="6"/>
  <c r="DS37" i="6"/>
  <c r="DK36" i="6"/>
  <c r="DK37" i="6"/>
  <c r="DK35" i="6"/>
  <c r="DU36" i="32"/>
  <c r="DU35" i="32"/>
  <c r="DE36" i="32"/>
  <c r="DE37" i="32"/>
  <c r="DE35" i="32"/>
  <c r="CW36" i="32"/>
  <c r="CW35" i="32"/>
  <c r="CO36" i="32"/>
  <c r="CO37" i="32"/>
  <c r="CU36" i="28"/>
  <c r="CU35" i="28"/>
  <c r="DS36" i="25"/>
  <c r="DS35" i="25"/>
  <c r="DS37" i="25"/>
  <c r="DK36" i="25"/>
  <c r="DK35" i="25"/>
  <c r="DC36" i="25"/>
  <c r="DC37" i="25"/>
  <c r="DC35" i="25"/>
  <c r="CU36" i="25"/>
  <c r="CU35" i="25"/>
  <c r="DA35" i="14"/>
  <c r="DA36" i="14"/>
  <c r="CS37" i="14"/>
  <c r="CS36" i="14"/>
  <c r="CS35" i="14"/>
  <c r="BR35" i="23"/>
  <c r="BG35" i="32"/>
  <c r="BI35" i="28"/>
  <c r="BH35" i="27"/>
  <c r="BG35" i="26"/>
  <c r="BG35" i="22"/>
  <c r="BG35" i="16"/>
  <c r="BI35" i="12"/>
  <c r="BH35" i="11"/>
  <c r="BZ32" i="26"/>
  <c r="BZ33" i="26"/>
  <c r="DC32" i="6"/>
  <c r="DC31" i="6"/>
  <c r="DD32" i="36"/>
  <c r="DD31" i="36"/>
  <c r="CF32" i="36"/>
  <c r="CF33" i="36"/>
  <c r="DM33" i="35"/>
  <c r="DM31" i="35"/>
  <c r="DP32" i="32"/>
  <c r="DP33" i="32"/>
  <c r="CJ32" i="32"/>
  <c r="CJ33" i="32"/>
  <c r="DA31" i="31"/>
  <c r="DA33" i="31"/>
  <c r="DW32" i="25"/>
  <c r="DW31" i="25"/>
  <c r="CZ31" i="24"/>
  <c r="CZ33" i="24"/>
  <c r="DF33" i="18"/>
  <c r="DF31" i="18"/>
  <c r="CX32" i="18"/>
  <c r="CX33" i="18"/>
  <c r="CJ31" i="16"/>
  <c r="CJ33" i="16"/>
  <c r="CQ32" i="9"/>
  <c r="CQ33" i="9"/>
  <c r="DC33" i="6"/>
  <c r="CA33" i="6"/>
  <c r="CN31" i="36"/>
  <c r="CI32" i="34"/>
  <c r="CY33" i="33"/>
  <c r="CY32" i="33"/>
  <c r="CU32" i="29"/>
  <c r="CZ31" i="29"/>
  <c r="B33" i="60" s="1"/>
  <c r="CS32" i="27"/>
  <c r="DQ32" i="23"/>
  <c r="DF32" i="18"/>
  <c r="DL35" i="32"/>
  <c r="DL36" i="32"/>
  <c r="CV35" i="32"/>
  <c r="CV37" i="32"/>
  <c r="CN36" i="32"/>
  <c r="DR35" i="6"/>
  <c r="DK36" i="36"/>
  <c r="DB37" i="17"/>
  <c r="DS37" i="10"/>
  <c r="DS36" i="10"/>
  <c r="DK35" i="10"/>
  <c r="DK36" i="10"/>
  <c r="DC35" i="10"/>
  <c r="DC36" i="10"/>
  <c r="CU35" i="10"/>
  <c r="CU36" i="10"/>
  <c r="DC35" i="36"/>
  <c r="DC37" i="36"/>
  <c r="CR36" i="35"/>
  <c r="CR35" i="35"/>
  <c r="DB35" i="17"/>
  <c r="DM35" i="16"/>
  <c r="DM36" i="16"/>
  <c r="CO37" i="16"/>
  <c r="CO36" i="16"/>
  <c r="CO35" i="16"/>
  <c r="DR36" i="10"/>
  <c r="DR37" i="10"/>
  <c r="DB35" i="10"/>
  <c r="DB37" i="10"/>
  <c r="DB36" i="6"/>
  <c r="DB35" i="6"/>
  <c r="CT35" i="6"/>
  <c r="CT37" i="6"/>
  <c r="DC36" i="36"/>
  <c r="DG36" i="34"/>
  <c r="DP35" i="34"/>
  <c r="DP37" i="34"/>
  <c r="CZ36" i="34"/>
  <c r="CZ35" i="34"/>
  <c r="CR36" i="34"/>
  <c r="CR37" i="34"/>
  <c r="CR35" i="34"/>
  <c r="DO37" i="21"/>
  <c r="DO35" i="21"/>
  <c r="DG36" i="21"/>
  <c r="DG35" i="21"/>
  <c r="DG37" i="21"/>
  <c r="CY37" i="21"/>
  <c r="CY36" i="21"/>
  <c r="CY35" i="21"/>
  <c r="DT35" i="35"/>
  <c r="DT36" i="35"/>
  <c r="DD35" i="35"/>
  <c r="DD36" i="35"/>
  <c r="CN36" i="35"/>
  <c r="CN37" i="35"/>
  <c r="DW35" i="34"/>
  <c r="DW36" i="34"/>
  <c r="DV36" i="24"/>
  <c r="DV35" i="24"/>
  <c r="CP36" i="24"/>
  <c r="CP35" i="24"/>
  <c r="CP37" i="24"/>
  <c r="DM35" i="19"/>
  <c r="DM37" i="19"/>
  <c r="DV37" i="18"/>
  <c r="DV36" i="18"/>
  <c r="DJ35" i="17"/>
  <c r="L21" i="59" s="1"/>
  <c r="DJ36" i="17"/>
  <c r="DJ37" i="17"/>
  <c r="CT35" i="17"/>
  <c r="CT36" i="17"/>
  <c r="CT37" i="17"/>
  <c r="DS37" i="14"/>
  <c r="DS36" i="14"/>
  <c r="CU35" i="14"/>
  <c r="CU36" i="14"/>
  <c r="DR37" i="12"/>
  <c r="DR36" i="12"/>
  <c r="DB35" i="12"/>
  <c r="DB36" i="12"/>
  <c r="DB37" i="12"/>
  <c r="CT36" i="12"/>
  <c r="CT37" i="12"/>
  <c r="CT35" i="12"/>
  <c r="CU37" i="10"/>
  <c r="CO37" i="31"/>
  <c r="CO36" i="31"/>
  <c r="CO35" i="31"/>
  <c r="CR35" i="30"/>
  <c r="DO36" i="23"/>
  <c r="DO37" i="23"/>
  <c r="CY35" i="23"/>
  <c r="CY37" i="23"/>
  <c r="DH35" i="21"/>
  <c r="DH36" i="21"/>
  <c r="CZ35" i="21"/>
  <c r="CZ37" i="21"/>
  <c r="CY35" i="18"/>
  <c r="DJ35" i="14"/>
  <c r="DJ36" i="14"/>
  <c r="DJ37" i="14"/>
  <c r="CT35" i="14"/>
  <c r="CT36" i="14"/>
  <c r="CT37" i="14"/>
  <c r="DN37" i="13"/>
  <c r="DF35" i="13"/>
  <c r="CP37" i="9"/>
  <c r="DS35" i="8"/>
  <c r="DS37" i="8"/>
  <c r="DK37" i="8"/>
  <c r="DK35" i="8"/>
  <c r="DC35" i="8"/>
  <c r="DC36" i="8"/>
  <c r="DB37" i="35"/>
  <c r="CS37" i="34"/>
  <c r="DC37" i="33"/>
  <c r="DW35" i="33"/>
  <c r="DC35" i="33"/>
  <c r="CW37" i="31"/>
  <c r="DU35" i="31"/>
  <c r="DB35" i="28"/>
  <c r="DB36" i="28"/>
  <c r="DG35" i="25"/>
  <c r="DG36" i="25"/>
  <c r="CY36" i="25"/>
  <c r="CY35" i="25"/>
  <c r="DW36" i="23"/>
  <c r="CY36" i="18"/>
  <c r="CQ35" i="18"/>
  <c r="DV37" i="13"/>
  <c r="DV35" i="13"/>
  <c r="CX35" i="13"/>
  <c r="CX37" i="13"/>
  <c r="DV37" i="9"/>
  <c r="DV35" i="9"/>
  <c r="DN35" i="9"/>
  <c r="DN37" i="9"/>
  <c r="DL37" i="34"/>
  <c r="DQ35" i="31"/>
  <c r="DQ36" i="31"/>
  <c r="DI36" i="31"/>
  <c r="DI35" i="31"/>
  <c r="DH37" i="30"/>
  <c r="CS35" i="30"/>
  <c r="CS36" i="30"/>
  <c r="DG35" i="29"/>
  <c r="DH37" i="21"/>
  <c r="CZ36" i="21"/>
  <c r="DG35" i="19"/>
  <c r="DG36" i="19"/>
  <c r="DH37" i="18"/>
  <c r="DH35" i="18"/>
  <c r="DS36" i="11"/>
  <c r="DS37" i="11"/>
  <c r="DS35" i="11"/>
  <c r="DK36" i="11"/>
  <c r="DK35" i="11"/>
  <c r="DC35" i="11"/>
  <c r="DC36" i="11"/>
  <c r="DH36" i="31"/>
  <c r="DH35" i="31"/>
  <c r="DP35" i="30"/>
  <c r="DP37" i="30"/>
  <c r="DW36" i="29"/>
  <c r="DW35" i="29"/>
  <c r="DW37" i="29"/>
  <c r="CY35" i="29"/>
  <c r="CY37" i="29"/>
  <c r="DG36" i="23"/>
  <c r="CY35" i="22"/>
  <c r="CY36" i="22"/>
  <c r="DG35" i="18"/>
  <c r="DG37" i="18"/>
  <c r="DG36" i="18"/>
  <c r="DR35" i="11"/>
  <c r="DR36" i="11"/>
  <c r="DB36" i="11"/>
  <c r="DB37" i="11"/>
  <c r="DB35" i="11"/>
  <c r="CT35" i="11"/>
  <c r="CT36" i="11"/>
  <c r="CQ35" i="10"/>
  <c r="CQ36" i="10"/>
  <c r="DI37" i="10"/>
  <c r="DR36" i="8"/>
  <c r="DQ36" i="12"/>
  <c r="DA35" i="11"/>
  <c r="DQ37" i="12"/>
  <c r="DA37" i="11"/>
  <c r="BT34" i="20"/>
  <c r="BT35" i="20"/>
  <c r="BY33" i="33"/>
  <c r="BY31" i="33"/>
  <c r="O30" i="54" s="1"/>
  <c r="BY32" i="33"/>
  <c r="BY31" i="9"/>
  <c r="O6" i="54" s="1"/>
  <c r="BY32" i="9"/>
  <c r="BZ32" i="8"/>
  <c r="BZ31" i="8"/>
  <c r="P5" i="54" s="1"/>
  <c r="BZ33" i="8"/>
  <c r="DI31" i="6"/>
  <c r="DI32" i="6"/>
  <c r="CK33" i="6"/>
  <c r="CK31" i="6"/>
  <c r="CK32" i="6"/>
  <c r="DJ33" i="36"/>
  <c r="DJ31" i="36"/>
  <c r="CL33" i="36"/>
  <c r="CL31" i="36"/>
  <c r="DL32" i="34"/>
  <c r="DL31" i="34"/>
  <c r="CO32" i="33"/>
  <c r="DN31" i="32"/>
  <c r="K36" i="60" s="1"/>
  <c r="DN33" i="32"/>
  <c r="CP31" i="32"/>
  <c r="CP33" i="32"/>
  <c r="CI32" i="31"/>
  <c r="CI33" i="31"/>
  <c r="DH33" i="30"/>
  <c r="DH31" i="30"/>
  <c r="DH32" i="30"/>
  <c r="CJ31" i="30"/>
  <c r="CJ32" i="30"/>
  <c r="CT33" i="28"/>
  <c r="CT32" i="28"/>
  <c r="DS32" i="27"/>
  <c r="DS33" i="27"/>
  <c r="DS31" i="27"/>
  <c r="I31" i="60" s="1"/>
  <c r="CU32" i="27"/>
  <c r="CU31" i="27"/>
  <c r="CV31" i="26"/>
  <c r="CV33" i="26"/>
  <c r="DU31" i="25"/>
  <c r="DU33" i="25"/>
  <c r="DU32" i="25"/>
  <c r="CW33" i="25"/>
  <c r="CW31" i="25"/>
  <c r="CW32" i="25"/>
  <c r="CP33" i="24"/>
  <c r="CP31" i="24"/>
  <c r="CP32" i="24"/>
  <c r="DO31" i="23"/>
  <c r="F27" i="60" s="1"/>
  <c r="DO32" i="23"/>
  <c r="DO33" i="23"/>
  <c r="CQ31" i="23"/>
  <c r="O27" i="59" s="1"/>
  <c r="CQ33" i="23"/>
  <c r="CQ32" i="23"/>
  <c r="DP31" i="22"/>
  <c r="DP32" i="22"/>
  <c r="CZ31" i="22"/>
  <c r="CZ32" i="22"/>
  <c r="CZ33" i="22"/>
  <c r="CB31" i="22"/>
  <c r="CB33" i="22"/>
  <c r="DA32" i="21"/>
  <c r="DA31" i="21"/>
  <c r="CC32" i="21"/>
  <c r="CC31" i="21"/>
  <c r="CC33" i="21"/>
  <c r="DB32" i="20"/>
  <c r="DB33" i="20"/>
  <c r="DB31" i="20"/>
  <c r="CD32" i="20"/>
  <c r="CD31" i="20"/>
  <c r="DC33" i="19"/>
  <c r="DC31" i="19"/>
  <c r="DC32" i="19"/>
  <c r="DL33" i="18"/>
  <c r="DL32" i="18"/>
  <c r="DL31" i="18"/>
  <c r="CN33" i="18"/>
  <c r="CN32" i="18"/>
  <c r="CG31" i="17"/>
  <c r="CG33" i="17"/>
  <c r="CP31" i="16"/>
  <c r="CP32" i="16"/>
  <c r="CP33" i="16"/>
  <c r="DO32" i="15"/>
  <c r="DO33" i="15"/>
  <c r="DO31" i="15"/>
  <c r="F19" i="60" s="1"/>
  <c r="CQ32" i="15"/>
  <c r="CQ31" i="15"/>
  <c r="O19" i="59" s="1"/>
  <c r="CQ33" i="15"/>
  <c r="DP31" i="14"/>
  <c r="DP33" i="14"/>
  <c r="DP32" i="14"/>
  <c r="CR32" i="14"/>
  <c r="CR33" i="14"/>
  <c r="DQ31" i="13"/>
  <c r="DQ33" i="13"/>
  <c r="DQ32" i="13"/>
  <c r="CS33" i="13"/>
  <c r="CS32" i="13"/>
  <c r="DR33" i="12"/>
  <c r="DR32" i="12"/>
  <c r="CT33" i="12"/>
  <c r="CT32" i="12"/>
  <c r="DS32" i="11"/>
  <c r="DS31" i="11"/>
  <c r="DS33" i="11"/>
  <c r="CU32" i="11"/>
  <c r="CU33" i="11"/>
  <c r="CU31" i="11"/>
  <c r="DT33" i="10"/>
  <c r="DT32" i="10"/>
  <c r="CV31" i="10"/>
  <c r="CV32" i="10"/>
  <c r="CV33" i="10"/>
  <c r="DU33" i="9"/>
  <c r="DU31" i="9"/>
  <c r="DU32" i="9"/>
  <c r="CW33" i="9"/>
  <c r="CW31" i="9"/>
  <c r="CW32" i="9"/>
  <c r="DV32" i="8"/>
  <c r="DV33" i="8"/>
  <c r="DV31" i="8"/>
  <c r="CX32" i="8"/>
  <c r="CX31" i="8"/>
  <c r="CH32" i="8"/>
  <c r="CH31" i="8"/>
  <c r="CH33" i="8"/>
  <c r="DG33" i="7"/>
  <c r="DG31" i="7"/>
  <c r="DG32" i="7"/>
  <c r="CI33" i="7"/>
  <c r="CI31" i="7"/>
  <c r="CI32" i="7"/>
  <c r="DM33" i="33"/>
  <c r="DN32" i="24"/>
  <c r="CB32" i="22"/>
  <c r="CE32" i="19"/>
  <c r="DJ36" i="9"/>
  <c r="DJ35" i="9"/>
  <c r="DJ37" i="9"/>
  <c r="BS33" i="21"/>
  <c r="BS35" i="21"/>
  <c r="BT34" i="10"/>
  <c r="BT33" i="10"/>
  <c r="BS33" i="8"/>
  <c r="BS35" i="8"/>
  <c r="BY33" i="24"/>
  <c r="BY31" i="24"/>
  <c r="O21" i="54" s="1"/>
  <c r="BY32" i="24"/>
  <c r="BZ32" i="31"/>
  <c r="BZ31" i="31"/>
  <c r="P28" i="54" s="1"/>
  <c r="BZ31" i="7"/>
  <c r="P4" i="54" s="1"/>
  <c r="BZ33" i="7"/>
  <c r="BZ32" i="7"/>
  <c r="CZ31" i="6"/>
  <c r="CZ33" i="6"/>
  <c r="CB31" i="6"/>
  <c r="CB33" i="6"/>
  <c r="DA32" i="36"/>
  <c r="DA33" i="36"/>
  <c r="CK32" i="36"/>
  <c r="CK31" i="36"/>
  <c r="DR32" i="35"/>
  <c r="DR33" i="35"/>
  <c r="DT33" i="33"/>
  <c r="DT31" i="33"/>
  <c r="DD33" i="33"/>
  <c r="DD31" i="33"/>
  <c r="CF33" i="33"/>
  <c r="CF31" i="33"/>
  <c r="DN32" i="31"/>
  <c r="DN31" i="31"/>
  <c r="DG33" i="30"/>
  <c r="DG32" i="30"/>
  <c r="DG31" i="30"/>
  <c r="CJ32" i="29"/>
  <c r="CJ33" i="29"/>
  <c r="CJ31" i="29"/>
  <c r="DI33" i="28"/>
  <c r="DI32" i="28"/>
  <c r="DJ33" i="27"/>
  <c r="DJ31" i="27"/>
  <c r="CL31" i="27"/>
  <c r="CL32" i="27"/>
  <c r="DK31" i="26"/>
  <c r="DK33" i="26"/>
  <c r="CW33" i="24"/>
  <c r="CW31" i="24"/>
  <c r="CW32" i="24"/>
  <c r="DV33" i="23"/>
  <c r="DV32" i="23"/>
  <c r="DV31" i="23"/>
  <c r="DF32" i="23"/>
  <c r="DF33" i="23"/>
  <c r="CH33" i="23"/>
  <c r="CH31" i="23"/>
  <c r="CY32" i="22"/>
  <c r="CY31" i="22"/>
  <c r="DS32" i="18"/>
  <c r="DS33" i="18"/>
  <c r="DS31" i="18"/>
  <c r="BS34" i="33"/>
  <c r="BR34" i="17"/>
  <c r="BT34" i="15"/>
  <c r="BT35" i="15"/>
  <c r="BT35" i="10"/>
  <c r="BT35" i="9"/>
  <c r="BT35" i="8"/>
  <c r="BI35" i="31"/>
  <c r="BI35" i="15"/>
  <c r="BI35" i="7"/>
  <c r="BY33" i="21"/>
  <c r="BY31" i="21"/>
  <c r="O18" i="54" s="1"/>
  <c r="BY32" i="21"/>
  <c r="BZ31" i="36"/>
  <c r="BZ33" i="36"/>
  <c r="BZ32" i="36"/>
  <c r="BZ33" i="28"/>
  <c r="BZ32" i="28"/>
  <c r="BZ31" i="12"/>
  <c r="P9" i="54" s="1"/>
  <c r="BZ32" i="12"/>
  <c r="BZ33" i="12"/>
  <c r="DE31" i="6"/>
  <c r="DE33" i="6"/>
  <c r="DV31" i="36"/>
  <c r="DV33" i="36"/>
  <c r="DF31" i="36"/>
  <c r="DF33" i="36"/>
  <c r="DF32" i="36"/>
  <c r="CP31" i="36"/>
  <c r="CP33" i="36"/>
  <c r="DW32" i="35"/>
  <c r="DW33" i="35"/>
  <c r="CZ32" i="34"/>
  <c r="CZ33" i="34"/>
  <c r="CZ31" i="34"/>
  <c r="CR32" i="34"/>
  <c r="CB32" i="34"/>
  <c r="CB33" i="34"/>
  <c r="DI33" i="33"/>
  <c r="DI31" i="33"/>
  <c r="DI32" i="33"/>
  <c r="DR33" i="32"/>
  <c r="DR31" i="32"/>
  <c r="DR32" i="32"/>
  <c r="DB33" i="32"/>
  <c r="DB31" i="32"/>
  <c r="CL33" i="32"/>
  <c r="CL31" i="32"/>
  <c r="CL32" i="32"/>
  <c r="CD33" i="32"/>
  <c r="CD31" i="32"/>
  <c r="DU33" i="29"/>
  <c r="DU31" i="29"/>
  <c r="DU32" i="29"/>
  <c r="DE33" i="29"/>
  <c r="DE32" i="29"/>
  <c r="CO33" i="29"/>
  <c r="CO32" i="29"/>
  <c r="DF32" i="28"/>
  <c r="DF33" i="28"/>
  <c r="DF31" i="28"/>
  <c r="CQ32" i="27"/>
  <c r="CQ31" i="27"/>
  <c r="O31" i="59" s="1"/>
  <c r="CQ33" i="27"/>
  <c r="CA32" i="27"/>
  <c r="CA31" i="27"/>
  <c r="Q24" i="54" s="1"/>
  <c r="DH31" i="26"/>
  <c r="DH32" i="26"/>
  <c r="CZ33" i="26"/>
  <c r="CZ32" i="26"/>
  <c r="CZ31" i="26"/>
  <c r="DI32" i="25"/>
  <c r="DI33" i="25"/>
  <c r="L29" i="60" s="1"/>
  <c r="CC31" i="25"/>
  <c r="CC33" i="25"/>
  <c r="CC32" i="25"/>
  <c r="DJ32" i="24"/>
  <c r="DJ33" i="24"/>
  <c r="DJ31" i="24"/>
  <c r="CT33" i="24"/>
  <c r="CD31" i="24"/>
  <c r="CD33" i="24"/>
  <c r="DK33" i="23"/>
  <c r="DK31" i="23"/>
  <c r="CU33" i="23"/>
  <c r="CU32" i="23"/>
  <c r="CE33" i="23"/>
  <c r="CE32" i="23"/>
  <c r="CE31" i="23"/>
  <c r="CN31" i="22"/>
  <c r="C26" i="60" s="1"/>
  <c r="CN32" i="22"/>
  <c r="DU32" i="21"/>
  <c r="DU31" i="21"/>
  <c r="DE32" i="21"/>
  <c r="DE33" i="21"/>
  <c r="DE31" i="21"/>
  <c r="CO33" i="21"/>
  <c r="DV32" i="20"/>
  <c r="DV33" i="20"/>
  <c r="DF32" i="20"/>
  <c r="DF31" i="20"/>
  <c r="CP32" i="20"/>
  <c r="CP33" i="20"/>
  <c r="CP31" i="20"/>
  <c r="DW31" i="19"/>
  <c r="DW33" i="19"/>
  <c r="DW32" i="19"/>
  <c r="DG31" i="19"/>
  <c r="DG33" i="19"/>
  <c r="DG32" i="19"/>
  <c r="CQ31" i="19"/>
  <c r="O23" i="59" s="1"/>
  <c r="CQ32" i="19"/>
  <c r="CA31" i="19"/>
  <c r="Q16" i="54" s="1"/>
  <c r="CA32" i="19"/>
  <c r="DH32" i="18"/>
  <c r="DH31" i="18"/>
  <c r="DH33" i="18"/>
  <c r="CR32" i="18"/>
  <c r="CR33" i="18"/>
  <c r="CB32" i="18"/>
  <c r="CB31" i="18"/>
  <c r="CB33" i="18"/>
  <c r="DI33" i="17"/>
  <c r="DI32" i="17"/>
  <c r="CS32" i="17"/>
  <c r="CS33" i="17"/>
  <c r="CC32" i="17"/>
  <c r="CC33" i="17"/>
  <c r="DJ33" i="16"/>
  <c r="DJ32" i="16"/>
  <c r="DJ31" i="16"/>
  <c r="CT33" i="16"/>
  <c r="CT32" i="16"/>
  <c r="CD33" i="16"/>
  <c r="CD32" i="16"/>
  <c r="DK32" i="15"/>
  <c r="DK31" i="15"/>
  <c r="DK33" i="15"/>
  <c r="CU32" i="15"/>
  <c r="CU33" i="15"/>
  <c r="CU31" i="15"/>
  <c r="CE32" i="15"/>
  <c r="CE33" i="15"/>
  <c r="DL31" i="14"/>
  <c r="DL32" i="14"/>
  <c r="DL33" i="14"/>
  <c r="CV31" i="14"/>
  <c r="CV32" i="14"/>
  <c r="CV33" i="14"/>
  <c r="CF33" i="14"/>
  <c r="CF31" i="14"/>
  <c r="CF32" i="14"/>
  <c r="DM33" i="13"/>
  <c r="DM31" i="13"/>
  <c r="DM32" i="13"/>
  <c r="CW33" i="13"/>
  <c r="CW31" i="13"/>
  <c r="CW32" i="13"/>
  <c r="CG33" i="13"/>
  <c r="CG31" i="13"/>
  <c r="CG32" i="13"/>
  <c r="DN31" i="12"/>
  <c r="DN33" i="12"/>
  <c r="DN32" i="12"/>
  <c r="CX31" i="12"/>
  <c r="CX32" i="12"/>
  <c r="CX33" i="12"/>
  <c r="CH31" i="12"/>
  <c r="CH32" i="12"/>
  <c r="CH33" i="12"/>
  <c r="DO32" i="11"/>
  <c r="DO33" i="11"/>
  <c r="DO31" i="11"/>
  <c r="CY32" i="11"/>
  <c r="CY31" i="11"/>
  <c r="CY33" i="11"/>
  <c r="CI32" i="11"/>
  <c r="CI33" i="11"/>
  <c r="CI31" i="11"/>
  <c r="DP32" i="10"/>
  <c r="DP31" i="10"/>
  <c r="G14" i="60" s="1"/>
  <c r="DP33" i="10"/>
  <c r="CZ32" i="10"/>
  <c r="CZ33" i="10"/>
  <c r="CZ31" i="10"/>
  <c r="CJ32" i="10"/>
  <c r="CJ31" i="10"/>
  <c r="CJ33" i="10"/>
  <c r="DQ31" i="9"/>
  <c r="DQ33" i="9"/>
  <c r="DQ32" i="9"/>
  <c r="DA33" i="9"/>
  <c r="DA32" i="9"/>
  <c r="DA31" i="9"/>
  <c r="CK31" i="9"/>
  <c r="CK33" i="9"/>
  <c r="CK32" i="9"/>
  <c r="DR33" i="8"/>
  <c r="DR32" i="8"/>
  <c r="DR31" i="8"/>
  <c r="DB33" i="8"/>
  <c r="DB31" i="8"/>
  <c r="DB32" i="8"/>
  <c r="CL32" i="8"/>
  <c r="CL31" i="8"/>
  <c r="CL33" i="8"/>
  <c r="DS31" i="7"/>
  <c r="DS32" i="7"/>
  <c r="DS33" i="7"/>
  <c r="DC31" i="7"/>
  <c r="DC33" i="7"/>
  <c r="DC32" i="7"/>
  <c r="CP32" i="36"/>
  <c r="DP33" i="34"/>
  <c r="CG33" i="33"/>
  <c r="DN33" i="31"/>
  <c r="BZ33" i="31"/>
  <c r="DH33" i="29"/>
  <c r="DN33" i="28"/>
  <c r="DR32" i="28"/>
  <c r="DV31" i="28"/>
  <c r="CR32" i="26"/>
  <c r="DI31" i="25"/>
  <c r="DD31" i="22"/>
  <c r="DS37" i="12"/>
  <c r="DS36" i="12"/>
  <c r="DS35" i="12"/>
  <c r="DC35" i="12"/>
  <c r="DC36" i="12"/>
  <c r="BO35" i="7"/>
  <c r="BR34" i="33"/>
  <c r="BS34" i="32"/>
  <c r="BT35" i="30"/>
  <c r="BT34" i="16"/>
  <c r="BT33" i="16"/>
  <c r="BS33" i="14"/>
  <c r="BS34" i="14"/>
  <c r="BS34" i="8"/>
  <c r="BY33" i="28"/>
  <c r="BY31" i="28"/>
  <c r="O25" i="54" s="1"/>
  <c r="BY33" i="12"/>
  <c r="BY31" i="12"/>
  <c r="O9" i="54" s="1"/>
  <c r="BZ31" i="27"/>
  <c r="P24" i="54" s="1"/>
  <c r="BZ33" i="27"/>
  <c r="BZ31" i="11"/>
  <c r="P8" i="54" s="1"/>
  <c r="BZ32" i="11"/>
  <c r="DL33" i="6"/>
  <c r="DL31" i="6"/>
  <c r="DL32" i="6"/>
  <c r="CV33" i="6"/>
  <c r="CF33" i="6"/>
  <c r="CF31" i="6"/>
  <c r="CG32" i="36"/>
  <c r="CG33" i="36"/>
  <c r="CG31" i="36"/>
  <c r="DN32" i="35"/>
  <c r="DN31" i="35"/>
  <c r="CX32" i="35"/>
  <c r="CX33" i="35"/>
  <c r="CH32" i="35"/>
  <c r="CH31" i="35"/>
  <c r="DO31" i="34"/>
  <c r="F38" i="60" s="1"/>
  <c r="DO33" i="34"/>
  <c r="CY31" i="34"/>
  <c r="CY32" i="34"/>
  <c r="DP31" i="33"/>
  <c r="DP33" i="33"/>
  <c r="CZ31" i="33"/>
  <c r="CZ33" i="33"/>
  <c r="CJ31" i="33"/>
  <c r="CJ33" i="33"/>
  <c r="CJ32" i="33"/>
  <c r="DQ32" i="32"/>
  <c r="DQ31" i="32"/>
  <c r="DI32" i="32"/>
  <c r="DI31" i="32"/>
  <c r="CS32" i="32"/>
  <c r="CS33" i="32"/>
  <c r="CC32" i="32"/>
  <c r="CC31" i="32"/>
  <c r="DK31" i="30"/>
  <c r="DK33" i="30"/>
  <c r="CU31" i="30"/>
  <c r="CU32" i="30"/>
  <c r="CU33" i="30"/>
  <c r="CE31" i="30"/>
  <c r="CE32" i="30"/>
  <c r="CE33" i="30"/>
  <c r="DL31" i="29"/>
  <c r="DL33" i="29"/>
  <c r="DL32" i="29"/>
  <c r="CV32" i="29"/>
  <c r="CV31" i="29"/>
  <c r="DE32" i="28"/>
  <c r="DE31" i="28"/>
  <c r="CW32" i="28"/>
  <c r="CW33" i="28"/>
  <c r="CW31" i="28"/>
  <c r="CG32" i="28"/>
  <c r="CG33" i="28"/>
  <c r="DN31" i="27"/>
  <c r="DN33" i="27"/>
  <c r="DN32" i="27"/>
  <c r="CX33" i="27"/>
  <c r="CX32" i="27"/>
  <c r="CH32" i="27"/>
  <c r="CH31" i="27"/>
  <c r="CH33" i="27"/>
  <c r="DO33" i="26"/>
  <c r="DO31" i="26"/>
  <c r="DO32" i="26"/>
  <c r="CY33" i="26"/>
  <c r="CY31" i="26"/>
  <c r="CY32" i="26"/>
  <c r="CQ33" i="26"/>
  <c r="CQ32" i="26"/>
  <c r="DH32" i="25"/>
  <c r="DH33" i="25"/>
  <c r="DH31" i="25"/>
  <c r="CR33" i="25"/>
  <c r="CB33" i="25"/>
  <c r="CB32" i="25"/>
  <c r="CB31" i="25"/>
  <c r="DI31" i="24"/>
  <c r="DI32" i="24"/>
  <c r="DI33" i="24"/>
  <c r="CS32" i="24"/>
  <c r="CS33" i="24"/>
  <c r="CC31" i="24"/>
  <c r="CC32" i="24"/>
  <c r="DJ31" i="23"/>
  <c r="DJ33" i="23"/>
  <c r="DJ32" i="23"/>
  <c r="DB33" i="23"/>
  <c r="DB31" i="23"/>
  <c r="CL32" i="23"/>
  <c r="CL33" i="23"/>
  <c r="DS32" i="22"/>
  <c r="DS33" i="22"/>
  <c r="DC32" i="22"/>
  <c r="DC33" i="22"/>
  <c r="DT32" i="21"/>
  <c r="DT33" i="21"/>
  <c r="DD32" i="21"/>
  <c r="DD31" i="21"/>
  <c r="DD33" i="21"/>
  <c r="CN32" i="21"/>
  <c r="CN33" i="21"/>
  <c r="DU33" i="20"/>
  <c r="DU32" i="20"/>
  <c r="DM33" i="20"/>
  <c r="DM31" i="20"/>
  <c r="DM32" i="20"/>
  <c r="CO33" i="20"/>
  <c r="CO32" i="20"/>
  <c r="DV33" i="19"/>
  <c r="DV31" i="19"/>
  <c r="DV32" i="19"/>
  <c r="DF33" i="19"/>
  <c r="DF31" i="19"/>
  <c r="DF32" i="19"/>
  <c r="CP33" i="19"/>
  <c r="CP31" i="19"/>
  <c r="DW31" i="18"/>
  <c r="DW32" i="18"/>
  <c r="DW33" i="18"/>
  <c r="CQ32" i="18"/>
  <c r="CQ33" i="18"/>
  <c r="CQ31" i="18"/>
  <c r="O22" i="59" s="1"/>
  <c r="CA32" i="18"/>
  <c r="CA33" i="18"/>
  <c r="CA31" i="18"/>
  <c r="Q15" i="54" s="1"/>
  <c r="DH31" i="17"/>
  <c r="DH32" i="17"/>
  <c r="DH33" i="17"/>
  <c r="CR32" i="17"/>
  <c r="CB31" i="17"/>
  <c r="CB33" i="17"/>
  <c r="CB32" i="17"/>
  <c r="DI32" i="16"/>
  <c r="DI31" i="16"/>
  <c r="CS32" i="16"/>
  <c r="CS33" i="16"/>
  <c r="CC32" i="16"/>
  <c r="CC33" i="16"/>
  <c r="CC31" i="16"/>
  <c r="DJ32" i="15"/>
  <c r="DJ33" i="15"/>
  <c r="DJ31" i="15"/>
  <c r="CT32" i="15"/>
  <c r="CT33" i="15"/>
  <c r="CD32" i="15"/>
  <c r="CD33" i="15"/>
  <c r="DK31" i="14"/>
  <c r="DK33" i="14"/>
  <c r="CU31" i="14"/>
  <c r="CU33" i="14"/>
  <c r="CU32" i="14"/>
  <c r="CE31" i="14"/>
  <c r="CE33" i="14"/>
  <c r="CE32" i="14"/>
  <c r="DL33" i="13"/>
  <c r="DL31" i="13"/>
  <c r="CV33" i="13"/>
  <c r="CV32" i="13"/>
  <c r="CV31" i="13"/>
  <c r="CF33" i="13"/>
  <c r="CF31" i="13"/>
  <c r="DM32" i="12"/>
  <c r="DM33" i="12"/>
  <c r="CO32" i="12"/>
  <c r="DV33" i="11"/>
  <c r="DV32" i="11"/>
  <c r="DF31" i="11"/>
  <c r="DF32" i="11"/>
  <c r="DF33" i="11"/>
  <c r="CP33" i="11"/>
  <c r="CP31" i="11"/>
  <c r="CP32" i="11"/>
  <c r="DW33" i="10"/>
  <c r="DW31" i="10"/>
  <c r="DW32" i="10"/>
  <c r="DA32" i="6"/>
  <c r="CZ33" i="36"/>
  <c r="DJ32" i="36"/>
  <c r="CW31" i="36"/>
  <c r="DL33" i="34"/>
  <c r="CK33" i="32"/>
  <c r="DN32" i="32"/>
  <c r="DA31" i="32"/>
  <c r="DU32" i="31"/>
  <c r="DT32" i="30"/>
  <c r="DI32" i="29"/>
  <c r="BZ31" i="28"/>
  <c r="P25" i="54" s="1"/>
  <c r="CA33" i="27"/>
  <c r="DB32" i="27"/>
  <c r="CQ31" i="26"/>
  <c r="O30" i="59" s="1"/>
  <c r="CC33" i="24"/>
  <c r="DD31" i="24"/>
  <c r="CP32" i="23"/>
  <c r="DP33" i="22"/>
  <c r="DE32" i="20"/>
  <c r="CF32" i="13"/>
  <c r="DK36" i="15"/>
  <c r="DK35" i="15"/>
  <c r="DK37" i="15"/>
  <c r="BO33" i="33"/>
  <c r="D36" i="58" s="1"/>
  <c r="BO34" i="18"/>
  <c r="BP34" i="7"/>
  <c r="BS34" i="6"/>
  <c r="BT35" i="35"/>
  <c r="BR33" i="33"/>
  <c r="BS35" i="30"/>
  <c r="BR33" i="25"/>
  <c r="BR34" i="24"/>
  <c r="BS34" i="23"/>
  <c r="BS34" i="21"/>
  <c r="BT33" i="20"/>
  <c r="BR33" i="19"/>
  <c r="BT34" i="18"/>
  <c r="BT33" i="18"/>
  <c r="BT35" i="18"/>
  <c r="BR35" i="12"/>
  <c r="BS35" i="11"/>
  <c r="BI35" i="33"/>
  <c r="BI35" i="25"/>
  <c r="BI35" i="17"/>
  <c r="BI35" i="9"/>
  <c r="CZ32" i="6"/>
  <c r="CF32" i="6"/>
  <c r="DG31" i="6"/>
  <c r="CW33" i="36"/>
  <c r="CC33" i="36"/>
  <c r="DE32" i="36"/>
  <c r="CL32" i="36"/>
  <c r="CI33" i="35"/>
  <c r="DV31" i="35"/>
  <c r="CY31" i="35"/>
  <c r="CQ33" i="34"/>
  <c r="DS32" i="34"/>
  <c r="DH31" i="34"/>
  <c r="DE32" i="33"/>
  <c r="CK32" i="33"/>
  <c r="DM32" i="32"/>
  <c r="CP32" i="32"/>
  <c r="DU31" i="32"/>
  <c r="DJ33" i="31"/>
  <c r="DS32" i="31"/>
  <c r="CW32" i="31"/>
  <c r="CE32" i="31"/>
  <c r="DG31" i="31"/>
  <c r="CL31" i="31"/>
  <c r="DN33" i="30"/>
  <c r="DS32" i="30"/>
  <c r="CV32" i="30"/>
  <c r="DT31" i="30"/>
  <c r="K34" i="60" s="1"/>
  <c r="BZ31" i="30"/>
  <c r="P27" i="54" s="1"/>
  <c r="DA33" i="29"/>
  <c r="CK33" i="28"/>
  <c r="DN32" i="28"/>
  <c r="CP32" i="28"/>
  <c r="DR31" i="28"/>
  <c r="J32" i="60" s="1"/>
  <c r="DV32" i="27"/>
  <c r="DB31" i="27"/>
  <c r="CJ33" i="26"/>
  <c r="DK32" i="26"/>
  <c r="CJ32" i="26"/>
  <c r="DL31" i="26"/>
  <c r="J30" i="60" s="1"/>
  <c r="DP33" i="25"/>
  <c r="CS33" i="25"/>
  <c r="DP32" i="25"/>
  <c r="DN33" i="24"/>
  <c r="CU31" i="23"/>
  <c r="DA33" i="21"/>
  <c r="DG32" i="21"/>
  <c r="DG31" i="21"/>
  <c r="DF33" i="20"/>
  <c r="CS33" i="19"/>
  <c r="CS32" i="19"/>
  <c r="CE32" i="18"/>
  <c r="DR31" i="12"/>
  <c r="BY33" i="25"/>
  <c r="BY31" i="25"/>
  <c r="O22" i="54" s="1"/>
  <c r="BZ31" i="32"/>
  <c r="P29" i="54" s="1"/>
  <c r="BZ33" i="32"/>
  <c r="BZ31" i="16"/>
  <c r="P13" i="54" s="1"/>
  <c r="BZ32" i="16"/>
  <c r="BZ33" i="16"/>
  <c r="CC33" i="6"/>
  <c r="CC31" i="6"/>
  <c r="CC32" i="6"/>
  <c r="DB33" i="36"/>
  <c r="DB31" i="36"/>
  <c r="CD33" i="36"/>
  <c r="CD31" i="36"/>
  <c r="DC32" i="35"/>
  <c r="DC33" i="35"/>
  <c r="DC31" i="35"/>
  <c r="CE32" i="35"/>
  <c r="CE33" i="35"/>
  <c r="CX31" i="32"/>
  <c r="CX33" i="32"/>
  <c r="CX32" i="32"/>
  <c r="CY32" i="31"/>
  <c r="CY31" i="31"/>
  <c r="CA32" i="31"/>
  <c r="CA31" i="31"/>
  <c r="Q28" i="54" s="1"/>
  <c r="CR32" i="30"/>
  <c r="CK31" i="29"/>
  <c r="CK33" i="29"/>
  <c r="DJ31" i="28"/>
  <c r="DJ33" i="28"/>
  <c r="DJ32" i="28"/>
  <c r="CL32" i="28"/>
  <c r="CL33" i="28"/>
  <c r="CL31" i="28"/>
  <c r="DK32" i="27"/>
  <c r="DK33" i="27"/>
  <c r="DK31" i="27"/>
  <c r="CN33" i="26"/>
  <c r="CN32" i="26"/>
  <c r="DM33" i="25"/>
  <c r="DM31" i="25"/>
  <c r="CO33" i="25"/>
  <c r="CO32" i="25"/>
  <c r="DV31" i="24"/>
  <c r="DV32" i="24"/>
  <c r="CX33" i="24"/>
  <c r="CX32" i="24"/>
  <c r="DW31" i="23"/>
  <c r="DW32" i="23"/>
  <c r="CY31" i="23"/>
  <c r="CY32" i="23"/>
  <c r="CY33" i="23"/>
  <c r="CA31" i="23"/>
  <c r="Q20" i="54" s="1"/>
  <c r="CA32" i="23"/>
  <c r="CA33" i="23"/>
  <c r="CR33" i="22"/>
  <c r="DQ32" i="21"/>
  <c r="DQ33" i="21"/>
  <c r="DQ31" i="21"/>
  <c r="CS32" i="21"/>
  <c r="CS33" i="21"/>
  <c r="DR32" i="20"/>
  <c r="DR31" i="20"/>
  <c r="CT32" i="20"/>
  <c r="DS33" i="19"/>
  <c r="DS31" i="19"/>
  <c r="CU33" i="19"/>
  <c r="CU31" i="19"/>
  <c r="CU32" i="19"/>
  <c r="DT33" i="18"/>
  <c r="DT32" i="18"/>
  <c r="CV33" i="18"/>
  <c r="CV31" i="18"/>
  <c r="DU31" i="17"/>
  <c r="DU32" i="17"/>
  <c r="DU33" i="17"/>
  <c r="CW31" i="17"/>
  <c r="CW32" i="17"/>
  <c r="CW33" i="17"/>
  <c r="DN31" i="16"/>
  <c r="DN33" i="16"/>
  <c r="CX31" i="16"/>
  <c r="CX33" i="16"/>
  <c r="DW32" i="15"/>
  <c r="DW31" i="15"/>
  <c r="DW33" i="15"/>
  <c r="CY32" i="15"/>
  <c r="CY31" i="15"/>
  <c r="CA32" i="15"/>
  <c r="CA31" i="15"/>
  <c r="Q12" i="54" s="1"/>
  <c r="CA33" i="15"/>
  <c r="CZ31" i="14"/>
  <c r="CZ32" i="14"/>
  <c r="CZ33" i="14"/>
  <c r="CB32" i="14"/>
  <c r="CB33" i="14"/>
  <c r="CB31" i="14"/>
  <c r="DA31" i="13"/>
  <c r="DA33" i="13"/>
  <c r="DA32" i="13"/>
  <c r="CC31" i="13"/>
  <c r="CC33" i="13"/>
  <c r="CC32" i="13"/>
  <c r="DB33" i="12"/>
  <c r="DB31" i="12"/>
  <c r="DB32" i="12"/>
  <c r="CD33" i="12"/>
  <c r="CD32" i="12"/>
  <c r="DC32" i="11"/>
  <c r="DC31" i="11"/>
  <c r="DC33" i="11"/>
  <c r="CE32" i="11"/>
  <c r="CE31" i="11"/>
  <c r="CE33" i="11"/>
  <c r="DD33" i="10"/>
  <c r="DD31" i="10"/>
  <c r="DD32" i="10"/>
  <c r="CF33" i="10"/>
  <c r="CF31" i="10"/>
  <c r="CF32" i="10"/>
  <c r="DE33" i="9"/>
  <c r="DE32" i="9"/>
  <c r="CG31" i="9"/>
  <c r="CG33" i="9"/>
  <c r="CG32" i="9"/>
  <c r="DF32" i="8"/>
  <c r="DF31" i="8"/>
  <c r="DF33" i="8"/>
  <c r="DW33" i="7"/>
  <c r="DW31" i="7"/>
  <c r="DW32" i="7"/>
  <c r="CQ33" i="7"/>
  <c r="CQ32" i="7"/>
  <c r="CQ31" i="7"/>
  <c r="O11" i="59" s="1"/>
  <c r="CS32" i="6"/>
  <c r="CE31" i="19"/>
  <c r="DN32" i="16"/>
  <c r="DW35" i="12"/>
  <c r="DW37" i="12"/>
  <c r="DW36" i="12"/>
  <c r="DR37" i="9"/>
  <c r="DR35" i="9"/>
  <c r="DR36" i="9"/>
  <c r="BY33" i="32"/>
  <c r="BY31" i="32"/>
  <c r="O29" i="54" s="1"/>
  <c r="BY32" i="32"/>
  <c r="BY33" i="8"/>
  <c r="BY31" i="8"/>
  <c r="O5" i="54" s="1"/>
  <c r="BY32" i="8"/>
  <c r="BZ33" i="15"/>
  <c r="BZ32" i="15"/>
  <c r="BZ31" i="15"/>
  <c r="P12" i="54" s="1"/>
  <c r="DH31" i="6"/>
  <c r="DH33" i="6"/>
  <c r="CJ31" i="6"/>
  <c r="CJ33" i="6"/>
  <c r="CJ32" i="6"/>
  <c r="DI32" i="36"/>
  <c r="DI33" i="36"/>
  <c r="DJ32" i="35"/>
  <c r="DJ33" i="35"/>
  <c r="L39" i="60" s="1"/>
  <c r="CD32" i="35"/>
  <c r="CD33" i="35"/>
  <c r="CD31" i="35"/>
  <c r="DK33" i="34"/>
  <c r="DK31" i="34"/>
  <c r="DK32" i="34"/>
  <c r="DL33" i="33"/>
  <c r="DL31" i="33"/>
  <c r="CN33" i="33"/>
  <c r="CN31" i="33"/>
  <c r="C37" i="60" s="1"/>
  <c r="DV32" i="31"/>
  <c r="DV33" i="31"/>
  <c r="DW33" i="30"/>
  <c r="DW32" i="30"/>
  <c r="DW31" i="30"/>
  <c r="CY33" i="30"/>
  <c r="CY31" i="30"/>
  <c r="CA33" i="30"/>
  <c r="CA31" i="30"/>
  <c r="Q27" i="54" s="1"/>
  <c r="CA32" i="30"/>
  <c r="CB33" i="29"/>
  <c r="CB32" i="29"/>
  <c r="DA31" i="28"/>
  <c r="DA33" i="28"/>
  <c r="DA32" i="28"/>
  <c r="CS32" i="28"/>
  <c r="DR32" i="27"/>
  <c r="DR31" i="27"/>
  <c r="DS31" i="26"/>
  <c r="DS32" i="26"/>
  <c r="CU31" i="26"/>
  <c r="CU32" i="26"/>
  <c r="CU33" i="26"/>
  <c r="DT31" i="25"/>
  <c r="DT32" i="25"/>
  <c r="DT33" i="25"/>
  <c r="CF31" i="25"/>
  <c r="CF33" i="25"/>
  <c r="CF32" i="25"/>
  <c r="DE33" i="24"/>
  <c r="DE31" i="24"/>
  <c r="CG33" i="24"/>
  <c r="CG31" i="24"/>
  <c r="DO31" i="22"/>
  <c r="F26" i="60" s="1"/>
  <c r="DO33" i="22"/>
  <c r="CI31" i="22"/>
  <c r="CI32" i="22"/>
  <c r="CI33" i="22"/>
  <c r="CD31" i="19"/>
  <c r="CD33" i="19"/>
  <c r="CD32" i="19"/>
  <c r="BP35" i="7"/>
  <c r="BS35" i="23"/>
  <c r="BT35" i="21"/>
  <c r="BI35" i="23"/>
  <c r="BY33" i="29"/>
  <c r="BY31" i="29"/>
  <c r="O26" i="54" s="1"/>
  <c r="BY33" i="13"/>
  <c r="BY32" i="13"/>
  <c r="BZ32" i="20"/>
  <c r="BZ31" i="20"/>
  <c r="P17" i="54" s="1"/>
  <c r="DM31" i="6"/>
  <c r="DM33" i="6"/>
  <c r="CW32" i="6"/>
  <c r="DN31" i="36"/>
  <c r="DN33" i="36"/>
  <c r="CX31" i="36"/>
  <c r="CX33" i="36"/>
  <c r="CH31" i="36"/>
  <c r="CH33" i="36"/>
  <c r="CH32" i="36"/>
  <c r="DO32" i="35"/>
  <c r="DO31" i="35"/>
  <c r="DG32" i="35"/>
  <c r="DG31" i="35"/>
  <c r="CQ32" i="35"/>
  <c r="CQ33" i="35"/>
  <c r="CA32" i="35"/>
  <c r="CA31" i="35"/>
  <c r="Q32" i="54" s="1"/>
  <c r="DA33" i="33"/>
  <c r="DA31" i="33"/>
  <c r="DA32" i="33"/>
  <c r="DJ33" i="32"/>
  <c r="DJ31" i="32"/>
  <c r="CT33" i="32"/>
  <c r="CT32" i="32"/>
  <c r="DC32" i="31"/>
  <c r="DC33" i="31"/>
  <c r="CU32" i="31"/>
  <c r="CU33" i="31"/>
  <c r="DL31" i="30"/>
  <c r="DL33" i="30"/>
  <c r="DL32" i="30"/>
  <c r="CF32" i="30"/>
  <c r="CF31" i="30"/>
  <c r="CF33" i="30"/>
  <c r="DM33" i="29"/>
  <c r="DM31" i="29"/>
  <c r="CW33" i="29"/>
  <c r="CW31" i="29"/>
  <c r="CW32" i="29"/>
  <c r="CG33" i="29"/>
  <c r="CG31" i="29"/>
  <c r="DW31" i="27"/>
  <c r="DW33" i="27"/>
  <c r="DW32" i="27"/>
  <c r="CI31" i="27"/>
  <c r="CI33" i="27"/>
  <c r="CI32" i="27"/>
  <c r="CB32" i="26"/>
  <c r="CB31" i="26"/>
  <c r="DQ33" i="25"/>
  <c r="DQ32" i="25"/>
  <c r="DA31" i="25"/>
  <c r="DA32" i="25"/>
  <c r="DA33" i="25"/>
  <c r="CK33" i="25"/>
  <c r="CK31" i="25"/>
  <c r="DR33" i="24"/>
  <c r="DR32" i="24"/>
  <c r="DR31" i="24"/>
  <c r="DB32" i="24"/>
  <c r="DB31" i="24"/>
  <c r="DB33" i="24"/>
  <c r="CL31" i="24"/>
  <c r="CL32" i="24"/>
  <c r="CL33" i="24"/>
  <c r="DS33" i="23"/>
  <c r="DS31" i="23"/>
  <c r="DS32" i="23"/>
  <c r="DC33" i="23"/>
  <c r="DC31" i="23"/>
  <c r="DT33" i="22"/>
  <c r="DT31" i="22"/>
  <c r="DT32" i="22"/>
  <c r="DL31" i="22"/>
  <c r="DL32" i="22"/>
  <c r="CV33" i="22"/>
  <c r="CV31" i="22"/>
  <c r="CV32" i="22"/>
  <c r="CF31" i="22"/>
  <c r="CF32" i="22"/>
  <c r="CF33" i="22"/>
  <c r="DM32" i="21"/>
  <c r="DM33" i="21"/>
  <c r="DM31" i="21"/>
  <c r="CW33" i="21"/>
  <c r="CW31" i="21"/>
  <c r="CW32" i="21"/>
  <c r="CG31" i="21"/>
  <c r="CG33" i="21"/>
  <c r="CG32" i="21"/>
  <c r="DN32" i="20"/>
  <c r="DN33" i="20"/>
  <c r="CX32" i="20"/>
  <c r="CX31" i="20"/>
  <c r="CX33" i="20"/>
  <c r="CH32" i="20"/>
  <c r="CH31" i="20"/>
  <c r="CH33" i="20"/>
  <c r="DO31" i="19"/>
  <c r="DO32" i="19"/>
  <c r="DO33" i="19"/>
  <c r="CY31" i="19"/>
  <c r="CY33" i="19"/>
  <c r="CI31" i="19"/>
  <c r="CI32" i="19"/>
  <c r="CI33" i="19"/>
  <c r="DP32" i="18"/>
  <c r="DP33" i="18"/>
  <c r="DP31" i="18"/>
  <c r="CZ32" i="18"/>
  <c r="CZ33" i="18"/>
  <c r="CZ31" i="18"/>
  <c r="CJ32" i="18"/>
  <c r="CJ33" i="18"/>
  <c r="DQ32" i="17"/>
  <c r="DQ31" i="17"/>
  <c r="DQ33" i="17"/>
  <c r="DA31" i="17"/>
  <c r="DA33" i="17"/>
  <c r="DA32" i="17"/>
  <c r="CK33" i="17"/>
  <c r="CK31" i="17"/>
  <c r="CK32" i="17"/>
  <c r="DR33" i="16"/>
  <c r="DR31" i="16"/>
  <c r="DR32" i="16"/>
  <c r="DB33" i="16"/>
  <c r="DB31" i="16"/>
  <c r="DB32" i="16"/>
  <c r="CL33" i="16"/>
  <c r="CL31" i="16"/>
  <c r="CL32" i="16"/>
  <c r="DS33" i="15"/>
  <c r="DS31" i="15"/>
  <c r="DC33" i="15"/>
  <c r="DC32" i="15"/>
  <c r="DT33" i="14"/>
  <c r="DT31" i="14"/>
  <c r="DD32" i="14"/>
  <c r="DD31" i="14"/>
  <c r="DD33" i="14"/>
  <c r="CN32" i="14"/>
  <c r="CN31" i="14"/>
  <c r="C18" i="60" s="1"/>
  <c r="CN33" i="14"/>
  <c r="DU33" i="13"/>
  <c r="DU31" i="13"/>
  <c r="DU32" i="13"/>
  <c r="DE33" i="13"/>
  <c r="DE31" i="13"/>
  <c r="DE32" i="13"/>
  <c r="CO33" i="13"/>
  <c r="CO32" i="13"/>
  <c r="DV31" i="12"/>
  <c r="DV32" i="12"/>
  <c r="DV33" i="12"/>
  <c r="DF31" i="12"/>
  <c r="DF33" i="12"/>
  <c r="CP31" i="12"/>
  <c r="CP32" i="12"/>
  <c r="CP33" i="12"/>
  <c r="DW32" i="11"/>
  <c r="DW31" i="11"/>
  <c r="DW33" i="11"/>
  <c r="DG32" i="11"/>
  <c r="DG33" i="11"/>
  <c r="DG31" i="11"/>
  <c r="CQ32" i="11"/>
  <c r="CQ33" i="11"/>
  <c r="CQ31" i="11"/>
  <c r="O15" i="59" s="1"/>
  <c r="CA32" i="11"/>
  <c r="CA33" i="11"/>
  <c r="CA31" i="11"/>
  <c r="Q8" i="54" s="1"/>
  <c r="DH32" i="10"/>
  <c r="DH31" i="10"/>
  <c r="DH33" i="10"/>
  <c r="CR32" i="10"/>
  <c r="CR33" i="10"/>
  <c r="CB32" i="10"/>
  <c r="CB31" i="10"/>
  <c r="CB33" i="10"/>
  <c r="DI33" i="9"/>
  <c r="DI31" i="9"/>
  <c r="DI32" i="9"/>
  <c r="CS33" i="9"/>
  <c r="CS32" i="9"/>
  <c r="CC33" i="9"/>
  <c r="CC31" i="9"/>
  <c r="CC32" i="9"/>
  <c r="DJ31" i="8"/>
  <c r="DJ32" i="8"/>
  <c r="DJ33" i="8"/>
  <c r="CT33" i="8"/>
  <c r="CT32" i="8"/>
  <c r="CD31" i="8"/>
  <c r="CD32" i="8"/>
  <c r="CD33" i="8"/>
  <c r="DK31" i="7"/>
  <c r="DK32" i="7"/>
  <c r="DK33" i="7"/>
  <c r="CU31" i="7"/>
  <c r="CU33" i="7"/>
  <c r="CU32" i="7"/>
  <c r="CE31" i="7"/>
  <c r="CE32" i="7"/>
  <c r="CE33" i="7"/>
  <c r="DE32" i="6"/>
  <c r="CC31" i="36"/>
  <c r="DS32" i="35"/>
  <c r="CL31" i="35"/>
  <c r="CV33" i="34"/>
  <c r="DC32" i="34"/>
  <c r="CW32" i="32"/>
  <c r="DK31" i="31"/>
  <c r="CY32" i="30"/>
  <c r="DD31" i="30"/>
  <c r="CS33" i="28"/>
  <c r="CX32" i="28"/>
  <c r="CX31" i="28"/>
  <c r="DG32" i="27"/>
  <c r="DL33" i="26"/>
  <c r="CV33" i="25"/>
  <c r="DV33" i="24"/>
  <c r="DW33" i="23"/>
  <c r="DR33" i="20"/>
  <c r="DN31" i="20"/>
  <c r="DK32" i="19"/>
  <c r="CJ31" i="18"/>
  <c r="CG32" i="16"/>
  <c r="DF32" i="12"/>
  <c r="DK36" i="12"/>
  <c r="DK35" i="12"/>
  <c r="L16" i="59" s="1"/>
  <c r="DK37" i="12"/>
  <c r="CU35" i="12"/>
  <c r="CU37" i="12"/>
  <c r="CU36" i="12"/>
  <c r="BS35" i="36"/>
  <c r="BR33" i="34"/>
  <c r="BR34" i="25"/>
  <c r="BS34" i="24"/>
  <c r="BR35" i="21"/>
  <c r="BR34" i="19"/>
  <c r="BR33" i="17"/>
  <c r="BS33" i="15"/>
  <c r="BS34" i="15"/>
  <c r="BI35" i="32"/>
  <c r="BI35" i="24"/>
  <c r="BI35" i="16"/>
  <c r="BI35" i="8"/>
  <c r="BY31" i="36"/>
  <c r="BY33" i="36"/>
  <c r="BY33" i="20"/>
  <c r="BY31" i="20"/>
  <c r="O17" i="54" s="1"/>
  <c r="BY32" i="20"/>
  <c r="BZ33" i="19"/>
  <c r="BZ31" i="19"/>
  <c r="P16" i="54" s="1"/>
  <c r="BZ32" i="19"/>
  <c r="DT33" i="6"/>
  <c r="DT31" i="6"/>
  <c r="DD33" i="6"/>
  <c r="DD31" i="6"/>
  <c r="DD32" i="6"/>
  <c r="CN33" i="6"/>
  <c r="CN31" i="6"/>
  <c r="C10" i="60" s="1"/>
  <c r="DU32" i="36"/>
  <c r="DU33" i="36"/>
  <c r="DM32" i="36"/>
  <c r="DM33" i="36"/>
  <c r="DF32" i="35"/>
  <c r="DF33" i="35"/>
  <c r="CP32" i="35"/>
  <c r="CP31" i="35"/>
  <c r="DG31" i="34"/>
  <c r="DG33" i="34"/>
  <c r="CA31" i="34"/>
  <c r="Q31" i="54" s="1"/>
  <c r="CA33" i="34"/>
  <c r="CA32" i="34"/>
  <c r="DH31" i="33"/>
  <c r="DH33" i="33"/>
  <c r="DH32" i="33"/>
  <c r="CR33" i="33"/>
  <c r="CB31" i="33"/>
  <c r="CB33" i="33"/>
  <c r="CB32" i="33"/>
  <c r="DB32" i="31"/>
  <c r="DB33" i="31"/>
  <c r="DB31" i="31"/>
  <c r="CT32" i="31"/>
  <c r="CD32" i="31"/>
  <c r="CD33" i="31"/>
  <c r="DC31" i="30"/>
  <c r="DC33" i="30"/>
  <c r="DC32" i="30"/>
  <c r="DT32" i="29"/>
  <c r="DT31" i="29"/>
  <c r="DT33" i="29"/>
  <c r="DD31" i="29"/>
  <c r="DD32" i="29"/>
  <c r="CN31" i="29"/>
  <c r="C33" i="60" s="1"/>
  <c r="CN33" i="29"/>
  <c r="CN32" i="29"/>
  <c r="DU32" i="28"/>
  <c r="DU31" i="28"/>
  <c r="DM32" i="28"/>
  <c r="DM31" i="28"/>
  <c r="CO32" i="28"/>
  <c r="CO33" i="28"/>
  <c r="DF32" i="27"/>
  <c r="DF33" i="27"/>
  <c r="DF31" i="27"/>
  <c r="CP32" i="27"/>
  <c r="CP33" i="27"/>
  <c r="CP31" i="27"/>
  <c r="DW33" i="26"/>
  <c r="DW31" i="26"/>
  <c r="DW32" i="26"/>
  <c r="DG33" i="26"/>
  <c r="DG32" i="26"/>
  <c r="DG31" i="26"/>
  <c r="CZ33" i="25"/>
  <c r="CZ32" i="25"/>
  <c r="CJ31" i="25"/>
  <c r="CJ32" i="25"/>
  <c r="CJ33" i="25"/>
  <c r="DQ31" i="24"/>
  <c r="DQ32" i="24"/>
  <c r="DA31" i="24"/>
  <c r="DA32" i="24"/>
  <c r="CK31" i="24"/>
  <c r="CK33" i="24"/>
  <c r="DR31" i="23"/>
  <c r="DR33" i="23"/>
  <c r="DR32" i="23"/>
  <c r="CD32" i="23"/>
  <c r="CD31" i="23"/>
  <c r="CD33" i="23"/>
  <c r="DK32" i="22"/>
  <c r="DK31" i="22"/>
  <c r="DK33" i="22"/>
  <c r="CU32" i="22"/>
  <c r="CU33" i="22"/>
  <c r="CE32" i="22"/>
  <c r="CE31" i="22"/>
  <c r="DL32" i="21"/>
  <c r="DL31" i="21"/>
  <c r="CV32" i="21"/>
  <c r="CV33" i="21"/>
  <c r="CV31" i="21"/>
  <c r="CF32" i="21"/>
  <c r="CF33" i="21"/>
  <c r="CF31" i="21"/>
  <c r="CW33" i="20"/>
  <c r="CW31" i="20"/>
  <c r="CW32" i="20"/>
  <c r="CG33" i="20"/>
  <c r="CG31" i="20"/>
  <c r="CG32" i="20"/>
  <c r="DN33" i="19"/>
  <c r="DN31" i="19"/>
  <c r="CX33" i="19"/>
  <c r="CX31" i="19"/>
  <c r="CX32" i="19"/>
  <c r="CH33" i="19"/>
  <c r="CH31" i="19"/>
  <c r="CH32" i="19"/>
  <c r="CY31" i="18"/>
  <c r="CY32" i="18"/>
  <c r="CY33" i="18"/>
  <c r="CI32" i="18"/>
  <c r="CI33" i="18"/>
  <c r="DP31" i="17"/>
  <c r="DP33" i="17"/>
  <c r="DP32" i="17"/>
  <c r="CZ31" i="17"/>
  <c r="CZ33" i="17"/>
  <c r="CZ32" i="17"/>
  <c r="CJ31" i="17"/>
  <c r="CJ32" i="17"/>
  <c r="DQ32" i="16"/>
  <c r="DQ31" i="16"/>
  <c r="DQ33" i="16"/>
  <c r="DA32" i="16"/>
  <c r="DA31" i="16"/>
  <c r="DA33" i="16"/>
  <c r="CK32" i="16"/>
  <c r="CK31" i="16"/>
  <c r="DR32" i="15"/>
  <c r="DR31" i="15"/>
  <c r="DR33" i="15"/>
  <c r="DB32" i="15"/>
  <c r="DB31" i="15"/>
  <c r="CL32" i="15"/>
  <c r="CL31" i="15"/>
  <c r="DS31" i="14"/>
  <c r="DS32" i="14"/>
  <c r="DS33" i="14"/>
  <c r="DC31" i="14"/>
  <c r="DC32" i="14"/>
  <c r="DC33" i="14"/>
  <c r="DT33" i="13"/>
  <c r="DT32" i="13"/>
  <c r="DT31" i="13"/>
  <c r="DD33" i="13"/>
  <c r="DD31" i="13"/>
  <c r="DD32" i="13"/>
  <c r="CN33" i="13"/>
  <c r="CN32" i="13"/>
  <c r="CN31" i="13"/>
  <c r="C17" i="60" s="1"/>
  <c r="DU32" i="12"/>
  <c r="DU31" i="12"/>
  <c r="DU33" i="12"/>
  <c r="DE32" i="12"/>
  <c r="DE33" i="12"/>
  <c r="DE31" i="12"/>
  <c r="CW32" i="12"/>
  <c r="CW31" i="12"/>
  <c r="CW33" i="12"/>
  <c r="CG32" i="12"/>
  <c r="CG31" i="12"/>
  <c r="CG33" i="12"/>
  <c r="DN33" i="11"/>
  <c r="DN31" i="11"/>
  <c r="DN32" i="11"/>
  <c r="CX31" i="11"/>
  <c r="CX32" i="11"/>
  <c r="CX33" i="11"/>
  <c r="CH33" i="11"/>
  <c r="CH31" i="11"/>
  <c r="CH32" i="11"/>
  <c r="BY32" i="6"/>
  <c r="DU32" i="6"/>
  <c r="CG32" i="6"/>
  <c r="DP31" i="36"/>
  <c r="DG33" i="35"/>
  <c r="CL33" i="35"/>
  <c r="CU32" i="35"/>
  <c r="DW31" i="35"/>
  <c r="CI31" i="35"/>
  <c r="CR33" i="34"/>
  <c r="CE33" i="33"/>
  <c r="CN32" i="33"/>
  <c r="DQ31" i="33"/>
  <c r="H37" i="60" s="1"/>
  <c r="CC31" i="33"/>
  <c r="DK33" i="31"/>
  <c r="DJ31" i="31"/>
  <c r="DS33" i="30"/>
  <c r="CF33" i="29"/>
  <c r="CK32" i="29"/>
  <c r="DH31" i="29"/>
  <c r="DM33" i="28"/>
  <c r="CY33" i="27"/>
  <c r="DG31" i="27"/>
  <c r="DH33" i="26"/>
  <c r="DP31" i="26"/>
  <c r="DQ33" i="24"/>
  <c r="CT32" i="24"/>
  <c r="DF31" i="23"/>
  <c r="CE33" i="22"/>
  <c r="DC31" i="22"/>
  <c r="DE31" i="20"/>
  <c r="CY32" i="19"/>
  <c r="CI31" i="18"/>
  <c r="DI31" i="17"/>
  <c r="DS35" i="15"/>
  <c r="DS37" i="15"/>
  <c r="DS36" i="15"/>
  <c r="BO33" i="18"/>
  <c r="D21" i="58" s="1"/>
  <c r="BO33" i="7"/>
  <c r="D10" i="58" s="1"/>
  <c r="BS34" i="36"/>
  <c r="BS35" i="35"/>
  <c r="BT35" i="34"/>
  <c r="BT33" i="32"/>
  <c r="BR35" i="30"/>
  <c r="BT35" i="29"/>
  <c r="BT35" i="28"/>
  <c r="BS33" i="26"/>
  <c r="BS35" i="26"/>
  <c r="BT33" i="24"/>
  <c r="BR34" i="21"/>
  <c r="BR33" i="20"/>
  <c r="BR35" i="16"/>
  <c r="BR33" i="16"/>
  <c r="BS34" i="11"/>
  <c r="BT33" i="8"/>
  <c r="BT34" i="7"/>
  <c r="BT35" i="7"/>
  <c r="BY32" i="12"/>
  <c r="DG33" i="6"/>
  <c r="CO33" i="6"/>
  <c r="DQ32" i="6"/>
  <c r="CV32" i="6"/>
  <c r="CB32" i="6"/>
  <c r="DP33" i="36"/>
  <c r="DM31" i="36"/>
  <c r="DV33" i="35"/>
  <c r="DA33" i="35"/>
  <c r="CH33" i="35"/>
  <c r="DK32" i="35"/>
  <c r="DS31" i="35"/>
  <c r="CX31" i="35"/>
  <c r="CE31" i="35"/>
  <c r="DH33" i="34"/>
  <c r="CU32" i="34"/>
  <c r="CJ31" i="34"/>
  <c r="DD32" i="33"/>
  <c r="CG32" i="33"/>
  <c r="DU33" i="32"/>
  <c r="DA33" i="32"/>
  <c r="DJ32" i="32"/>
  <c r="CO32" i="32"/>
  <c r="DG33" i="31"/>
  <c r="CL33" i="31"/>
  <c r="DW31" i="31"/>
  <c r="H35" i="60" s="1"/>
  <c r="DE31" i="31"/>
  <c r="CI31" i="31"/>
  <c r="CN33" i="30"/>
  <c r="DN32" i="30"/>
  <c r="CQ32" i="30"/>
  <c r="CV31" i="30"/>
  <c r="DW33" i="29"/>
  <c r="CV33" i="29"/>
  <c r="DA32" i="29"/>
  <c r="DE31" i="29"/>
  <c r="CF31" i="29"/>
  <c r="CJ33" i="28"/>
  <c r="CP31" i="28"/>
  <c r="CU33" i="27"/>
  <c r="CT32" i="27"/>
  <c r="BZ32" i="27"/>
  <c r="CY31" i="27"/>
  <c r="CI32" i="26"/>
  <c r="CN31" i="26"/>
  <c r="C30" i="60" s="1"/>
  <c r="CN33" i="25"/>
  <c r="DM32" i="25"/>
  <c r="CV31" i="25"/>
  <c r="DD33" i="24"/>
  <c r="DU32" i="24"/>
  <c r="CG32" i="24"/>
  <c r="CX31" i="24"/>
  <c r="CH32" i="23"/>
  <c r="CT33" i="20"/>
  <c r="CQ33" i="19"/>
  <c r="CP32" i="19"/>
  <c r="CE33" i="18"/>
  <c r="DE32" i="17"/>
  <c r="CL33" i="15"/>
  <c r="DM31" i="12"/>
  <c r="DV31" i="11"/>
  <c r="CX33" i="8"/>
  <c r="BS33" i="19"/>
  <c r="BS35" i="19"/>
  <c r="BY33" i="17"/>
  <c r="BY31" i="17"/>
  <c r="O14" i="54" s="1"/>
  <c r="BZ32" i="24"/>
  <c r="BZ31" i="24"/>
  <c r="P21" i="54" s="1"/>
  <c r="BZ33" i="24"/>
  <c r="DR33" i="36"/>
  <c r="DR31" i="36"/>
  <c r="CT33" i="36"/>
  <c r="CT32" i="36"/>
  <c r="DT32" i="34"/>
  <c r="DT33" i="34"/>
  <c r="DD32" i="34"/>
  <c r="DD31" i="34"/>
  <c r="CN32" i="34"/>
  <c r="CN33" i="34"/>
  <c r="DU31" i="33"/>
  <c r="DU32" i="33"/>
  <c r="CW31" i="33"/>
  <c r="CW33" i="33"/>
  <c r="CW32" i="33"/>
  <c r="DV31" i="32"/>
  <c r="DV33" i="32"/>
  <c r="DF31" i="32"/>
  <c r="DF33" i="32"/>
  <c r="DF32" i="32"/>
  <c r="CH31" i="32"/>
  <c r="CH33" i="32"/>
  <c r="DO32" i="31"/>
  <c r="DO33" i="31"/>
  <c r="CQ32" i="31"/>
  <c r="CQ33" i="31"/>
  <c r="DP32" i="30"/>
  <c r="DP31" i="30"/>
  <c r="DP33" i="30"/>
  <c r="CZ33" i="30"/>
  <c r="CZ31" i="30"/>
  <c r="CZ32" i="30"/>
  <c r="CB33" i="30"/>
  <c r="CB32" i="30"/>
  <c r="DQ31" i="29"/>
  <c r="DQ32" i="29"/>
  <c r="CS32" i="29"/>
  <c r="CS33" i="29"/>
  <c r="CC31" i="29"/>
  <c r="CC33" i="29"/>
  <c r="CC32" i="29"/>
  <c r="DB32" i="28"/>
  <c r="DB33" i="28"/>
  <c r="DB31" i="28"/>
  <c r="CD32" i="28"/>
  <c r="CD31" i="28"/>
  <c r="CD33" i="28"/>
  <c r="DC32" i="27"/>
  <c r="DC31" i="27"/>
  <c r="CE32" i="27"/>
  <c r="CE33" i="27"/>
  <c r="DD32" i="26"/>
  <c r="DD31" i="26"/>
  <c r="DD33" i="26"/>
  <c r="CF33" i="26"/>
  <c r="CF31" i="26"/>
  <c r="DE33" i="25"/>
  <c r="DE31" i="25"/>
  <c r="CG33" i="25"/>
  <c r="CG31" i="25"/>
  <c r="DF33" i="24"/>
  <c r="DF31" i="24"/>
  <c r="DF32" i="24"/>
  <c r="CH32" i="24"/>
  <c r="CH33" i="24"/>
  <c r="DG31" i="23"/>
  <c r="DG33" i="23"/>
  <c r="DG32" i="23"/>
  <c r="CI31" i="23"/>
  <c r="CI33" i="23"/>
  <c r="CI32" i="23"/>
  <c r="DH31" i="22"/>
  <c r="DH32" i="22"/>
  <c r="CJ31" i="22"/>
  <c r="CJ32" i="22"/>
  <c r="DI32" i="21"/>
  <c r="DI33" i="21"/>
  <c r="DI31" i="21"/>
  <c r="CK32" i="21"/>
  <c r="CK31" i="21"/>
  <c r="DJ32" i="20"/>
  <c r="DJ33" i="20"/>
  <c r="DJ31" i="20"/>
  <c r="CL32" i="20"/>
  <c r="CL31" i="20"/>
  <c r="DD32" i="18"/>
  <c r="DD33" i="18"/>
  <c r="DD31" i="18"/>
  <c r="CF33" i="18"/>
  <c r="CF31" i="18"/>
  <c r="CF32" i="18"/>
  <c r="DM31" i="17"/>
  <c r="I21" i="60" s="1"/>
  <c r="DM33" i="17"/>
  <c r="DM32" i="17"/>
  <c r="CO32" i="17"/>
  <c r="CO33" i="17"/>
  <c r="DV31" i="16"/>
  <c r="DV32" i="16"/>
  <c r="DV33" i="16"/>
  <c r="DF31" i="16"/>
  <c r="DF33" i="16"/>
  <c r="DF32" i="16"/>
  <c r="CH31" i="16"/>
  <c r="CH33" i="16"/>
  <c r="CH32" i="16"/>
  <c r="DG32" i="15"/>
  <c r="DG31" i="15"/>
  <c r="DG33" i="15"/>
  <c r="CI32" i="15"/>
  <c r="CI33" i="15"/>
  <c r="CI31" i="15"/>
  <c r="DH32" i="14"/>
  <c r="DH33" i="14"/>
  <c r="DH31" i="14"/>
  <c r="CJ31" i="14"/>
  <c r="CJ33" i="14"/>
  <c r="DI31" i="13"/>
  <c r="DI33" i="13"/>
  <c r="DI32" i="13"/>
  <c r="CK31" i="13"/>
  <c r="CK33" i="13"/>
  <c r="CK32" i="13"/>
  <c r="DJ33" i="12"/>
  <c r="DJ32" i="12"/>
  <c r="DJ31" i="12"/>
  <c r="CL33" i="12"/>
  <c r="CL32" i="12"/>
  <c r="CL31" i="12"/>
  <c r="DK32" i="11"/>
  <c r="DK31" i="11"/>
  <c r="DK33" i="11"/>
  <c r="DL31" i="10"/>
  <c r="DL33" i="10"/>
  <c r="DL32" i="10"/>
  <c r="CN33" i="10"/>
  <c r="CN32" i="10"/>
  <c r="DM33" i="9"/>
  <c r="DM31" i="9"/>
  <c r="I13" i="60" s="1"/>
  <c r="DM32" i="9"/>
  <c r="CO33" i="9"/>
  <c r="DN32" i="8"/>
  <c r="DN31" i="8"/>
  <c r="DN33" i="8"/>
  <c r="CP32" i="8"/>
  <c r="CP33" i="8"/>
  <c r="CP31" i="8"/>
  <c r="DO33" i="7"/>
  <c r="DO32" i="7"/>
  <c r="CY33" i="7"/>
  <c r="CY32" i="7"/>
  <c r="CY31" i="7"/>
  <c r="CA33" i="7"/>
  <c r="CA31" i="7"/>
  <c r="Q4" i="54" s="1"/>
  <c r="CA32" i="7"/>
  <c r="DB32" i="36"/>
  <c r="CF32" i="26"/>
  <c r="CL33" i="20"/>
  <c r="DE33" i="17"/>
  <c r="CD31" i="12"/>
  <c r="CQ36" i="12"/>
  <c r="CQ35" i="12"/>
  <c r="CQ37" i="12"/>
  <c r="DB37" i="9"/>
  <c r="DB35" i="9"/>
  <c r="DB36" i="9"/>
  <c r="CT35" i="9"/>
  <c r="CT36" i="9"/>
  <c r="CT37" i="9"/>
  <c r="BR35" i="34"/>
  <c r="BY33" i="16"/>
  <c r="BY31" i="16"/>
  <c r="O13" i="54" s="1"/>
  <c r="BY32" i="16"/>
  <c r="BZ33" i="23"/>
  <c r="BZ32" i="23"/>
  <c r="DP31" i="6"/>
  <c r="DP33" i="6"/>
  <c r="DP32" i="6"/>
  <c r="CR33" i="6"/>
  <c r="DQ32" i="36"/>
  <c r="DQ31" i="36"/>
  <c r="CS32" i="36"/>
  <c r="DB32" i="35"/>
  <c r="DB31" i="35"/>
  <c r="CE33" i="34"/>
  <c r="CE31" i="34"/>
  <c r="CE32" i="34"/>
  <c r="CV33" i="33"/>
  <c r="CV31" i="33"/>
  <c r="CV32" i="33"/>
  <c r="DE32" i="32"/>
  <c r="DE33" i="32"/>
  <c r="DE31" i="32"/>
  <c r="CG32" i="32"/>
  <c r="CG33" i="32"/>
  <c r="DF32" i="31"/>
  <c r="DF31" i="31"/>
  <c r="CP32" i="31"/>
  <c r="CP33" i="31"/>
  <c r="DO33" i="30"/>
  <c r="DO32" i="30"/>
  <c r="DP33" i="29"/>
  <c r="DP32" i="29"/>
  <c r="CR32" i="29"/>
  <c r="DQ33" i="28"/>
  <c r="DQ31" i="28"/>
  <c r="H32" i="60" s="1"/>
  <c r="CD33" i="27"/>
  <c r="CD32" i="27"/>
  <c r="DC31" i="26"/>
  <c r="DC32" i="26"/>
  <c r="CE31" i="26"/>
  <c r="CE32" i="26"/>
  <c r="DL31" i="25"/>
  <c r="DL33" i="25"/>
  <c r="DM33" i="24"/>
  <c r="DM31" i="24"/>
  <c r="DM32" i="24"/>
  <c r="CO33" i="24"/>
  <c r="CO32" i="24"/>
  <c r="DN32" i="23"/>
  <c r="DN31" i="23"/>
  <c r="DN33" i="23"/>
  <c r="CX31" i="23"/>
  <c r="CX32" i="23"/>
  <c r="DW31" i="22"/>
  <c r="DW33" i="22"/>
  <c r="DW32" i="22"/>
  <c r="DG31" i="22"/>
  <c r="DG32" i="22"/>
  <c r="DG33" i="22"/>
  <c r="CQ31" i="22"/>
  <c r="O26" i="59" s="1"/>
  <c r="CQ32" i="22"/>
  <c r="CQ33" i="22"/>
  <c r="CA31" i="22"/>
  <c r="Q19" i="54" s="1"/>
  <c r="CA33" i="22"/>
  <c r="DP31" i="21"/>
  <c r="DP32" i="21"/>
  <c r="DP33" i="21"/>
  <c r="DH32" i="21"/>
  <c r="DH33" i="21"/>
  <c r="CZ32" i="21"/>
  <c r="CZ31" i="21"/>
  <c r="CZ33" i="21"/>
  <c r="CR32" i="21"/>
  <c r="CJ32" i="21"/>
  <c r="CJ31" i="21"/>
  <c r="CB32" i="21"/>
  <c r="CB31" i="21"/>
  <c r="CB33" i="21"/>
  <c r="DQ31" i="20"/>
  <c r="DQ33" i="20"/>
  <c r="DQ32" i="20"/>
  <c r="DI31" i="20"/>
  <c r="DI33" i="20"/>
  <c r="DI32" i="20"/>
  <c r="DA31" i="20"/>
  <c r="DA33" i="20"/>
  <c r="DA32" i="20"/>
  <c r="CS33" i="20"/>
  <c r="CK31" i="20"/>
  <c r="CK32" i="20"/>
  <c r="CC31" i="20"/>
  <c r="CC33" i="20"/>
  <c r="DR31" i="19"/>
  <c r="J23" i="60" s="1"/>
  <c r="DR33" i="19"/>
  <c r="DR32" i="19"/>
  <c r="DJ31" i="19"/>
  <c r="DJ33" i="19"/>
  <c r="DJ32" i="19"/>
  <c r="DB31" i="19"/>
  <c r="DB33" i="19"/>
  <c r="DB32" i="19"/>
  <c r="CT33" i="19"/>
  <c r="CT32" i="19"/>
  <c r="CL31" i="19"/>
  <c r="CL33" i="19"/>
  <c r="CL32" i="19"/>
  <c r="DK31" i="18"/>
  <c r="DK32" i="18"/>
  <c r="DC32" i="18"/>
  <c r="DC31" i="18"/>
  <c r="DC33" i="18"/>
  <c r="CU32" i="18"/>
  <c r="CU31" i="18"/>
  <c r="CU33" i="18"/>
  <c r="DT33" i="17"/>
  <c r="DT32" i="17"/>
  <c r="DL33" i="17"/>
  <c r="DL32" i="17"/>
  <c r="DL31" i="17"/>
  <c r="DD33" i="17"/>
  <c r="DD32" i="17"/>
  <c r="DD31" i="17"/>
  <c r="CV33" i="17"/>
  <c r="CV31" i="17"/>
  <c r="CN33" i="17"/>
  <c r="CN31" i="17"/>
  <c r="C21" i="60" s="1"/>
  <c r="CN32" i="17"/>
  <c r="CF33" i="17"/>
  <c r="CF32" i="17"/>
  <c r="CF31" i="17"/>
  <c r="DU32" i="16"/>
  <c r="DU33" i="16"/>
  <c r="DM33" i="16"/>
  <c r="DM32" i="16"/>
  <c r="DM31" i="16"/>
  <c r="DE32" i="16"/>
  <c r="DE33" i="16"/>
  <c r="DE31" i="16"/>
  <c r="CW33" i="16"/>
  <c r="CW31" i="16"/>
  <c r="CO32" i="16"/>
  <c r="DV32" i="15"/>
  <c r="DV31" i="15"/>
  <c r="G19" i="60" s="1"/>
  <c r="DV33" i="15"/>
  <c r="DN33" i="15"/>
  <c r="DN32" i="15"/>
  <c r="DF32" i="15"/>
  <c r="DF31" i="15"/>
  <c r="DF33" i="15"/>
  <c r="CX33" i="15"/>
  <c r="CX31" i="15"/>
  <c r="CX32" i="15"/>
  <c r="CP32" i="15"/>
  <c r="CP33" i="15"/>
  <c r="CP31" i="15"/>
  <c r="CH33" i="15"/>
  <c r="CH31" i="15"/>
  <c r="CH32" i="15"/>
  <c r="DW31" i="14"/>
  <c r="DW32" i="14"/>
  <c r="DW33" i="14"/>
  <c r="DO31" i="14"/>
  <c r="DO32" i="14"/>
  <c r="DO33" i="14"/>
  <c r="DG31" i="14"/>
  <c r="DG32" i="14"/>
  <c r="DG33" i="14"/>
  <c r="CY31" i="14"/>
  <c r="CY32" i="14"/>
  <c r="CQ31" i="14"/>
  <c r="O18" i="59" s="1"/>
  <c r="CQ33" i="14"/>
  <c r="CQ32" i="14"/>
  <c r="CI33" i="14"/>
  <c r="CI31" i="14"/>
  <c r="CI32" i="14"/>
  <c r="CA33" i="14"/>
  <c r="CA31" i="14"/>
  <c r="Q11" i="54" s="1"/>
  <c r="CA32" i="14"/>
  <c r="DP31" i="13"/>
  <c r="DP32" i="13"/>
  <c r="DP33" i="13"/>
  <c r="DH31" i="13"/>
  <c r="DH32" i="13"/>
  <c r="DH33" i="13"/>
  <c r="CZ31" i="13"/>
  <c r="CZ32" i="13"/>
  <c r="CZ33" i="13"/>
  <c r="CR32" i="13"/>
  <c r="CR33" i="13"/>
  <c r="CJ31" i="13"/>
  <c r="CJ33" i="13"/>
  <c r="CB31" i="13"/>
  <c r="CB32" i="13"/>
  <c r="CB33" i="13"/>
  <c r="DQ32" i="12"/>
  <c r="DQ33" i="12"/>
  <c r="DQ31" i="12"/>
  <c r="DI32" i="12"/>
  <c r="DI31" i="12"/>
  <c r="DA32" i="12"/>
  <c r="DA31" i="12"/>
  <c r="DA33" i="12"/>
  <c r="CS32" i="12"/>
  <c r="CS33" i="12"/>
  <c r="CK32" i="12"/>
  <c r="CK33" i="12"/>
  <c r="CK31" i="12"/>
  <c r="CC32" i="12"/>
  <c r="CC31" i="12"/>
  <c r="CC33" i="12"/>
  <c r="DR32" i="11"/>
  <c r="DR31" i="11"/>
  <c r="DJ32" i="11"/>
  <c r="DJ33" i="11"/>
  <c r="DJ31" i="11"/>
  <c r="DB32" i="11"/>
  <c r="DB33" i="11"/>
  <c r="CT32" i="11"/>
  <c r="CT33" i="11"/>
  <c r="CL32" i="11"/>
  <c r="CL31" i="11"/>
  <c r="CL33" i="11"/>
  <c r="CD32" i="11"/>
  <c r="CD31" i="11"/>
  <c r="CD33" i="11"/>
  <c r="DS31" i="10"/>
  <c r="DS33" i="10"/>
  <c r="DK31" i="10"/>
  <c r="DK33" i="10"/>
  <c r="DC31" i="10"/>
  <c r="DC33" i="10"/>
  <c r="DC32" i="10"/>
  <c r="CU31" i="10"/>
  <c r="CU33" i="10"/>
  <c r="CU32" i="10"/>
  <c r="CE31" i="10"/>
  <c r="CE33" i="10"/>
  <c r="CE32" i="10"/>
  <c r="DT33" i="9"/>
  <c r="DT31" i="9"/>
  <c r="DL33" i="9"/>
  <c r="DL32" i="9"/>
  <c r="DL31" i="9"/>
  <c r="DD33" i="9"/>
  <c r="DD31" i="9"/>
  <c r="CV33" i="9"/>
  <c r="CV31" i="9"/>
  <c r="CV32" i="9"/>
  <c r="CN33" i="9"/>
  <c r="CN31" i="9"/>
  <c r="C13" i="60" s="1"/>
  <c r="CN32" i="9"/>
  <c r="CF31" i="9"/>
  <c r="CF33" i="9"/>
  <c r="CF32" i="9"/>
  <c r="DU33" i="8"/>
  <c r="DU31" i="8"/>
  <c r="DU32" i="8"/>
  <c r="DM31" i="8"/>
  <c r="DM33" i="8"/>
  <c r="DE31" i="8"/>
  <c r="DE33" i="8"/>
  <c r="DE32" i="8"/>
  <c r="CW31" i="8"/>
  <c r="CW32" i="8"/>
  <c r="CO32" i="8"/>
  <c r="CO33" i="8"/>
  <c r="CG31" i="8"/>
  <c r="CG33" i="8"/>
  <c r="CG32" i="8"/>
  <c r="DV31" i="7"/>
  <c r="G11" i="60" s="1"/>
  <c r="DV33" i="7"/>
  <c r="DV32" i="7"/>
  <c r="DN31" i="7"/>
  <c r="DN33" i="7"/>
  <c r="DN32" i="7"/>
  <c r="DF31" i="7"/>
  <c r="DF33" i="7"/>
  <c r="DF32" i="7"/>
  <c r="CX31" i="7"/>
  <c r="CX33" i="7"/>
  <c r="CX32" i="7"/>
  <c r="CP31" i="7"/>
  <c r="CP33" i="7"/>
  <c r="CP32" i="7"/>
  <c r="CH31" i="7"/>
  <c r="CH33" i="7"/>
  <c r="CH32" i="7"/>
  <c r="BY31" i="6"/>
  <c r="O3" i="54" s="1"/>
  <c r="DM32" i="6"/>
  <c r="CR32" i="6"/>
  <c r="DA31" i="6"/>
  <c r="DR32" i="36"/>
  <c r="CX32" i="36"/>
  <c r="CD32" i="36"/>
  <c r="DO33" i="35"/>
  <c r="CU33" i="35"/>
  <c r="CA33" i="35"/>
  <c r="DD33" i="34"/>
  <c r="DT31" i="34"/>
  <c r="CF31" i="34"/>
  <c r="CO33" i="33"/>
  <c r="DQ32" i="33"/>
  <c r="CC32" i="33"/>
  <c r="DM31" i="32"/>
  <c r="I36" i="60" s="1"/>
  <c r="DW33" i="31"/>
  <c r="CH33" i="31"/>
  <c r="CX31" i="31"/>
  <c r="CE31" i="31"/>
  <c r="CJ33" i="30"/>
  <c r="CI32" i="30"/>
  <c r="CN31" i="30"/>
  <c r="C34" i="60" s="1"/>
  <c r="DQ33" i="29"/>
  <c r="CR33" i="29"/>
  <c r="CB31" i="29"/>
  <c r="CC33" i="28"/>
  <c r="CH32" i="28"/>
  <c r="DI31" i="28"/>
  <c r="DT33" i="26"/>
  <c r="DE32" i="25"/>
  <c r="DU31" i="24"/>
  <c r="CX33" i="23"/>
  <c r="DK32" i="23"/>
  <c r="CA32" i="22"/>
  <c r="CK33" i="21"/>
  <c r="CK33" i="20"/>
  <c r="CC32" i="20"/>
  <c r="CX32" i="16"/>
  <c r="CG31" i="16"/>
  <c r="DI33" i="12"/>
  <c r="DR33" i="11"/>
  <c r="DT31" i="10"/>
  <c r="BY33" i="9"/>
  <c r="BP35" i="15"/>
  <c r="BS35" i="33"/>
  <c r="BT35" i="32"/>
  <c r="BT33" i="30"/>
  <c r="BT35" i="24"/>
  <c r="BS33" i="22"/>
  <c r="BS34" i="22"/>
  <c r="BT34" i="13"/>
  <c r="BT35" i="13"/>
  <c r="BS33" i="10"/>
  <c r="BS35" i="10"/>
  <c r="BY33" i="31"/>
  <c r="BY32" i="31"/>
  <c r="BY33" i="23"/>
  <c r="BY32" i="23"/>
  <c r="BY32" i="15"/>
  <c r="BY31" i="15"/>
  <c r="O12" i="54" s="1"/>
  <c r="BY33" i="7"/>
  <c r="BY32" i="7"/>
  <c r="BY31" i="7"/>
  <c r="O4" i="54" s="1"/>
  <c r="BZ32" i="22"/>
  <c r="BZ33" i="22"/>
  <c r="BZ33" i="14"/>
  <c r="BZ32" i="14"/>
  <c r="DW32" i="6"/>
  <c r="DW33" i="6"/>
  <c r="DW31" i="6"/>
  <c r="CY32" i="6"/>
  <c r="CY33" i="6"/>
  <c r="CQ32" i="6"/>
  <c r="CQ33" i="6"/>
  <c r="DH32" i="36"/>
  <c r="DH33" i="36"/>
  <c r="CR32" i="36"/>
  <c r="CJ32" i="36"/>
  <c r="CJ33" i="36"/>
  <c r="CB32" i="36"/>
  <c r="CB33" i="36"/>
  <c r="DQ31" i="35"/>
  <c r="H39" i="60" s="1"/>
  <c r="DQ33" i="35"/>
  <c r="DQ32" i="35"/>
  <c r="DI31" i="35"/>
  <c r="DI32" i="35"/>
  <c r="CS33" i="35"/>
  <c r="CK31" i="35"/>
  <c r="CK33" i="35"/>
  <c r="CC31" i="35"/>
  <c r="CC32" i="35"/>
  <c r="DR31" i="34"/>
  <c r="DR33" i="34"/>
  <c r="DR32" i="34"/>
  <c r="DJ31" i="34"/>
  <c r="DJ33" i="34"/>
  <c r="DB31" i="34"/>
  <c r="DB33" i="34"/>
  <c r="CT33" i="34"/>
  <c r="CL31" i="34"/>
  <c r="CL33" i="34"/>
  <c r="CL32" i="34"/>
  <c r="CD31" i="34"/>
  <c r="CD33" i="34"/>
  <c r="DS32" i="33"/>
  <c r="DS31" i="33"/>
  <c r="I37" i="60" s="1"/>
  <c r="DK32" i="33"/>
  <c r="DK33" i="33"/>
  <c r="DC32" i="33"/>
  <c r="DC33" i="33"/>
  <c r="CU32" i="33"/>
  <c r="CU31" i="33"/>
  <c r="DT32" i="32"/>
  <c r="DT33" i="32"/>
  <c r="DL32" i="32"/>
  <c r="DL33" i="32"/>
  <c r="DD32" i="32"/>
  <c r="DD31" i="32"/>
  <c r="CF32" i="32"/>
  <c r="CF33" i="32"/>
  <c r="CF31" i="32"/>
  <c r="DM33" i="31"/>
  <c r="DM31" i="31"/>
  <c r="I35" i="60" s="1"/>
  <c r="DM32" i="31"/>
  <c r="CO33" i="31"/>
  <c r="CO32" i="31"/>
  <c r="CG33" i="31"/>
  <c r="CG31" i="31"/>
  <c r="CG32" i="31"/>
  <c r="DV32" i="30"/>
  <c r="DV31" i="30"/>
  <c r="CX32" i="30"/>
  <c r="CX31" i="30"/>
  <c r="CX33" i="30"/>
  <c r="CP31" i="30"/>
  <c r="CP33" i="30"/>
  <c r="DO32" i="29"/>
  <c r="DO31" i="29"/>
  <c r="F33" i="60" s="1"/>
  <c r="DO33" i="29"/>
  <c r="DG32" i="29"/>
  <c r="DG33" i="29"/>
  <c r="CY32" i="29"/>
  <c r="CY33" i="29"/>
  <c r="CQ32" i="29"/>
  <c r="CQ33" i="29"/>
  <c r="CI32" i="29"/>
  <c r="CI31" i="29"/>
  <c r="CI33" i="29"/>
  <c r="CA32" i="29"/>
  <c r="CA33" i="29"/>
  <c r="CA31" i="29"/>
  <c r="Q26" i="54" s="1"/>
  <c r="DP31" i="28"/>
  <c r="G32" i="60" s="1"/>
  <c r="DP33" i="28"/>
  <c r="DP32" i="28"/>
  <c r="DH31" i="28"/>
  <c r="DH32" i="28"/>
  <c r="CZ32" i="28"/>
  <c r="CZ31" i="28"/>
  <c r="CR33" i="28"/>
  <c r="CR32" i="28"/>
  <c r="DQ33" i="27"/>
  <c r="DQ31" i="27"/>
  <c r="DI33" i="27"/>
  <c r="DI32" i="27"/>
  <c r="DI31" i="27"/>
  <c r="DA33" i="27"/>
  <c r="DA31" i="27"/>
  <c r="CC33" i="27"/>
  <c r="CC31" i="27"/>
  <c r="CC32" i="27"/>
  <c r="DR33" i="26"/>
  <c r="DR32" i="26"/>
  <c r="DJ32" i="26"/>
  <c r="DJ33" i="26"/>
  <c r="DB33" i="26"/>
  <c r="DB32" i="26"/>
  <c r="CT32" i="26"/>
  <c r="CT33" i="26"/>
  <c r="CL32" i="26"/>
  <c r="CL33" i="26"/>
  <c r="CL31" i="26"/>
  <c r="CD33" i="26"/>
  <c r="CD31" i="26"/>
  <c r="DS31" i="25"/>
  <c r="DS32" i="25"/>
  <c r="DK31" i="25"/>
  <c r="DK32" i="25"/>
  <c r="DC31" i="25"/>
  <c r="DC32" i="25"/>
  <c r="DC33" i="25"/>
  <c r="CU31" i="25"/>
  <c r="CU32" i="25"/>
  <c r="CE31" i="25"/>
  <c r="CE32" i="25"/>
  <c r="DT32" i="24"/>
  <c r="DT31" i="24"/>
  <c r="K29" i="60" s="1"/>
  <c r="DT33" i="24"/>
  <c r="DL33" i="24"/>
  <c r="DL32" i="24"/>
  <c r="CV31" i="24"/>
  <c r="CV33" i="24"/>
  <c r="CN31" i="24"/>
  <c r="C28" i="60" s="1"/>
  <c r="CN33" i="24"/>
  <c r="CN32" i="24"/>
  <c r="CF32" i="24"/>
  <c r="CF31" i="24"/>
  <c r="DU32" i="23"/>
  <c r="DU33" i="23"/>
  <c r="DM32" i="23"/>
  <c r="DM31" i="23"/>
  <c r="I27" i="60" s="1"/>
  <c r="DE32" i="23"/>
  <c r="DE31" i="23"/>
  <c r="DE33" i="23"/>
  <c r="CW32" i="23"/>
  <c r="CW33" i="23"/>
  <c r="CW31" i="23"/>
  <c r="CO32" i="23"/>
  <c r="CG32" i="23"/>
  <c r="CG31" i="23"/>
  <c r="CG33" i="23"/>
  <c r="DV31" i="22"/>
  <c r="DV33" i="22"/>
  <c r="DN33" i="22"/>
  <c r="DN32" i="22"/>
  <c r="DF31" i="22"/>
  <c r="DF33" i="22"/>
  <c r="DF32" i="22"/>
  <c r="CP31" i="22"/>
  <c r="CP32" i="22"/>
  <c r="CP33" i="22"/>
  <c r="CH32" i="22"/>
  <c r="CH33" i="22"/>
  <c r="CH31" i="22"/>
  <c r="DW33" i="21"/>
  <c r="DW31" i="21"/>
  <c r="DO33" i="21"/>
  <c r="DO31" i="21"/>
  <c r="F25" i="60" s="1"/>
  <c r="DO32" i="21"/>
  <c r="CY33" i="21"/>
  <c r="CY32" i="21"/>
  <c r="CQ33" i="21"/>
  <c r="CQ31" i="21"/>
  <c r="O25" i="59" s="1"/>
  <c r="CQ32" i="21"/>
  <c r="CI33" i="21"/>
  <c r="CI31" i="21"/>
  <c r="DP33" i="20"/>
  <c r="DP31" i="20"/>
  <c r="DP32" i="20"/>
  <c r="DH33" i="20"/>
  <c r="DH31" i="20"/>
  <c r="DH32" i="20"/>
  <c r="CZ33" i="20"/>
  <c r="CZ31" i="20"/>
  <c r="CZ32" i="20"/>
  <c r="CR33" i="20"/>
  <c r="CJ33" i="20"/>
  <c r="CJ31" i="20"/>
  <c r="CJ32" i="20"/>
  <c r="CB33" i="20"/>
  <c r="CB31" i="20"/>
  <c r="CB32" i="20"/>
  <c r="DQ32" i="19"/>
  <c r="DQ33" i="19"/>
  <c r="DQ31" i="19"/>
  <c r="DI32" i="19"/>
  <c r="DI33" i="19"/>
  <c r="DI31" i="19"/>
  <c r="DA31" i="19"/>
  <c r="DA33" i="19"/>
  <c r="DA32" i="19"/>
  <c r="CK32" i="19"/>
  <c r="CK33" i="19"/>
  <c r="CK31" i="19"/>
  <c r="CC31" i="19"/>
  <c r="CC33" i="19"/>
  <c r="DR31" i="18"/>
  <c r="DR32" i="18"/>
  <c r="DR33" i="18"/>
  <c r="DJ31" i="18"/>
  <c r="DJ32" i="18"/>
  <c r="DJ33" i="18"/>
  <c r="DB31" i="18"/>
  <c r="DB33" i="18"/>
  <c r="DB32" i="18"/>
  <c r="CT33" i="18"/>
  <c r="CL31" i="18"/>
  <c r="CL32" i="18"/>
  <c r="CL33" i="18"/>
  <c r="CD31" i="18"/>
  <c r="CD32" i="18"/>
  <c r="DS32" i="17"/>
  <c r="DS33" i="17"/>
  <c r="DK31" i="17"/>
  <c r="DK33" i="17"/>
  <c r="DC33" i="17"/>
  <c r="DC32" i="17"/>
  <c r="CU31" i="17"/>
  <c r="CU32" i="17"/>
  <c r="CU33" i="17"/>
  <c r="CE31" i="17"/>
  <c r="CE32" i="17"/>
  <c r="CE33" i="17"/>
  <c r="DT32" i="16"/>
  <c r="DT31" i="16"/>
  <c r="DT33" i="16"/>
  <c r="DL32" i="16"/>
  <c r="DL31" i="16"/>
  <c r="DL33" i="16"/>
  <c r="DD32" i="16"/>
  <c r="DD33" i="16"/>
  <c r="CV32" i="16"/>
  <c r="CV31" i="16"/>
  <c r="CV33" i="16"/>
  <c r="CN32" i="16"/>
  <c r="CN33" i="16"/>
  <c r="CN31" i="16"/>
  <c r="C20" i="60" s="1"/>
  <c r="CF32" i="16"/>
  <c r="CF31" i="16"/>
  <c r="CF33" i="16"/>
  <c r="DU33" i="15"/>
  <c r="DU32" i="15"/>
  <c r="DM33" i="15"/>
  <c r="DM31" i="15"/>
  <c r="DE33" i="15"/>
  <c r="DE32" i="15"/>
  <c r="DE31" i="15"/>
  <c r="CW33" i="15"/>
  <c r="CW31" i="15"/>
  <c r="CW32" i="15"/>
  <c r="CO33" i="15"/>
  <c r="CO32" i="15"/>
  <c r="CG33" i="15"/>
  <c r="CG31" i="15"/>
  <c r="CG32" i="15"/>
  <c r="DV33" i="14"/>
  <c r="DV31" i="14"/>
  <c r="DV32" i="14"/>
  <c r="DN33" i="14"/>
  <c r="DN32" i="14"/>
  <c r="DN31" i="14"/>
  <c r="K18" i="60" s="1"/>
  <c r="DF33" i="14"/>
  <c r="DF32" i="14"/>
  <c r="DF31" i="14"/>
  <c r="CX32" i="14"/>
  <c r="CX33" i="14"/>
  <c r="CX31" i="14"/>
  <c r="CP33" i="14"/>
  <c r="CP31" i="14"/>
  <c r="CP32" i="14"/>
  <c r="CH32" i="14"/>
  <c r="CH33" i="14"/>
  <c r="CH31" i="14"/>
  <c r="DW32" i="13"/>
  <c r="DW31" i="13"/>
  <c r="DW33" i="13"/>
  <c r="DO32" i="13"/>
  <c r="DO33" i="13"/>
  <c r="DO31" i="13"/>
  <c r="DG32" i="13"/>
  <c r="DG33" i="13"/>
  <c r="DG31" i="13"/>
  <c r="CY32" i="13"/>
  <c r="CY31" i="13"/>
  <c r="CY33" i="13"/>
  <c r="CQ32" i="13"/>
  <c r="CQ33" i="13"/>
  <c r="CI32" i="13"/>
  <c r="CI33" i="13"/>
  <c r="CI31" i="13"/>
  <c r="CA32" i="13"/>
  <c r="CA31" i="13"/>
  <c r="Q10" i="54" s="1"/>
  <c r="CA33" i="13"/>
  <c r="DP31" i="12"/>
  <c r="DP32" i="12"/>
  <c r="DP33" i="12"/>
  <c r="DH31" i="12"/>
  <c r="DH33" i="12"/>
  <c r="CZ33" i="12"/>
  <c r="CZ32" i="12"/>
  <c r="CZ31" i="12"/>
  <c r="CR33" i="12"/>
  <c r="CR32" i="12"/>
  <c r="CJ31" i="12"/>
  <c r="CJ32" i="12"/>
  <c r="CJ33" i="12"/>
  <c r="CB31" i="12"/>
  <c r="CB33" i="12"/>
  <c r="CB32" i="12"/>
  <c r="DQ33" i="11"/>
  <c r="DQ31" i="11"/>
  <c r="DQ32" i="11"/>
  <c r="DI33" i="11"/>
  <c r="DI31" i="11"/>
  <c r="DI32" i="11"/>
  <c r="DA33" i="11"/>
  <c r="DA31" i="11"/>
  <c r="DA32" i="11"/>
  <c r="CS33" i="11"/>
  <c r="CS32" i="11"/>
  <c r="CK33" i="11"/>
  <c r="CK31" i="11"/>
  <c r="CK32" i="11"/>
  <c r="CC33" i="11"/>
  <c r="CC31" i="11"/>
  <c r="CC32" i="11"/>
  <c r="BY31" i="13"/>
  <c r="O10" i="54" s="1"/>
  <c r="BY32" i="25"/>
  <c r="DU33" i="6"/>
  <c r="CG33" i="6"/>
  <c r="DH32" i="6"/>
  <c r="CO32" i="6"/>
  <c r="CY31" i="6"/>
  <c r="DE33" i="36"/>
  <c r="CJ31" i="36"/>
  <c r="DN33" i="35"/>
  <c r="CT33" i="35"/>
  <c r="BZ33" i="35"/>
  <c r="DA32" i="35"/>
  <c r="DK31" i="35"/>
  <c r="CQ31" i="35"/>
  <c r="O39" i="59" s="1"/>
  <c r="CY33" i="34"/>
  <c r="CF33" i="34"/>
  <c r="DS31" i="34"/>
  <c r="CV31" i="34"/>
  <c r="DP32" i="33"/>
  <c r="CS32" i="33"/>
  <c r="DC31" i="33"/>
  <c r="CK31" i="33"/>
  <c r="DV32" i="32"/>
  <c r="DB32" i="32"/>
  <c r="CH32" i="32"/>
  <c r="DL31" i="32"/>
  <c r="DS33" i="31"/>
  <c r="CY33" i="31"/>
  <c r="DR31" i="31"/>
  <c r="CW31" i="31"/>
  <c r="CD31" i="31"/>
  <c r="DD33" i="30"/>
  <c r="DF32" i="30"/>
  <c r="CH32" i="30"/>
  <c r="DV33" i="28"/>
  <c r="CB33" i="28"/>
  <c r="CC32" i="28"/>
  <c r="CG31" i="28"/>
  <c r="CL33" i="27"/>
  <c r="DJ32" i="27"/>
  <c r="DO31" i="27"/>
  <c r="DS33" i="26"/>
  <c r="CA32" i="26"/>
  <c r="CA31" i="26"/>
  <c r="Q23" i="54" s="1"/>
  <c r="DD33" i="25"/>
  <c r="CE33" i="25"/>
  <c r="DD32" i="25"/>
  <c r="DQ31" i="25"/>
  <c r="DE32" i="24"/>
  <c r="CH31" i="24"/>
  <c r="CP33" i="23"/>
  <c r="DC32" i="23"/>
  <c r="DD32" i="22"/>
  <c r="DS31" i="22"/>
  <c r="BZ31" i="22"/>
  <c r="P19" i="54" s="1"/>
  <c r="CJ33" i="21"/>
  <c r="CI32" i="21"/>
  <c r="CA31" i="21"/>
  <c r="Q18" i="54" s="1"/>
  <c r="CD33" i="20"/>
  <c r="DV31" i="20"/>
  <c r="DS32" i="19"/>
  <c r="DO33" i="18"/>
  <c r="DG32" i="18"/>
  <c r="CR33" i="17"/>
  <c r="CG32" i="17"/>
  <c r="CW32" i="16"/>
  <c r="CD31" i="16"/>
  <c r="CE31" i="15"/>
  <c r="CO33" i="12"/>
  <c r="DD32" i="9"/>
  <c r="DM32" i="8"/>
  <c r="BO34" i="17"/>
  <c r="BT35" i="6"/>
  <c r="BS35" i="32"/>
  <c r="BR34" i="29"/>
  <c r="BT33" i="28"/>
  <c r="BR34" i="27"/>
  <c r="BS35" i="24"/>
  <c r="BT35" i="23"/>
  <c r="BS34" i="16"/>
  <c r="BR33" i="14"/>
  <c r="BS33" i="13"/>
  <c r="BS35" i="13"/>
  <c r="BR35" i="11"/>
  <c r="BR33" i="11"/>
  <c r="BI35" i="30"/>
  <c r="BI35" i="22"/>
  <c r="BI35" i="14"/>
  <c r="BY31" i="31"/>
  <c r="O28" i="54" s="1"/>
  <c r="CW33" i="6"/>
  <c r="CN32" i="6"/>
  <c r="DQ31" i="6"/>
  <c r="CK33" i="36"/>
  <c r="DN32" i="36"/>
  <c r="DA31" i="36"/>
  <c r="CP33" i="35"/>
  <c r="DJ31" i="35"/>
  <c r="DG32" i="34"/>
  <c r="DP31" i="34"/>
  <c r="CU31" i="34"/>
  <c r="CB31" i="34"/>
  <c r="DE33" i="33"/>
  <c r="DM32" i="33"/>
  <c r="CR32" i="33"/>
  <c r="CE31" i="33"/>
  <c r="CD32" i="32"/>
  <c r="CN31" i="32"/>
  <c r="C36" i="60" s="1"/>
  <c r="DR33" i="31"/>
  <c r="CX33" i="31"/>
  <c r="CA33" i="31"/>
  <c r="DE32" i="31"/>
  <c r="DO31" i="31"/>
  <c r="CU31" i="31"/>
  <c r="DV33" i="30"/>
  <c r="CI31" i="30"/>
  <c r="DI33" i="29"/>
  <c r="DM32" i="29"/>
  <c r="DP31" i="29"/>
  <c r="G33" i="60" s="1"/>
  <c r="CQ31" i="29"/>
  <c r="O33" i="59" s="1"/>
  <c r="DU33" i="28"/>
  <c r="CK32" i="27"/>
  <c r="DP33" i="26"/>
  <c r="CR33" i="26"/>
  <c r="DT32" i="26"/>
  <c r="CV32" i="26"/>
  <c r="CS32" i="25"/>
  <c r="DL31" i="24"/>
  <c r="J28" i="60" s="1"/>
  <c r="CO33" i="23"/>
  <c r="DB32" i="23"/>
  <c r="BZ31" i="23"/>
  <c r="P20" i="54" s="1"/>
  <c r="CN33" i="22"/>
  <c r="DN31" i="22"/>
  <c r="K26" i="60" s="1"/>
  <c r="DU33" i="21"/>
  <c r="DW32" i="21"/>
  <c r="CA32" i="21"/>
  <c r="BZ33" i="20"/>
  <c r="DU31" i="20"/>
  <c r="DN32" i="19"/>
  <c r="DK31" i="19"/>
  <c r="DK33" i="18"/>
  <c r="CN31" i="18"/>
  <c r="C22" i="60" s="1"/>
  <c r="CJ33" i="17"/>
  <c r="DT31" i="17"/>
  <c r="DI33" i="16"/>
  <c r="CD31" i="15"/>
  <c r="CJ32" i="14"/>
  <c r="DL32" i="13"/>
  <c r="DH32" i="12"/>
  <c r="CN31" i="10"/>
  <c r="C14" i="60" s="1"/>
  <c r="CO32" i="9"/>
  <c r="BH33" i="14"/>
  <c r="C17" i="57" s="1"/>
  <c r="BH33" i="22"/>
  <c r="C25" i="57" s="1"/>
  <c r="BH33" i="30"/>
  <c r="C33" i="57" s="1"/>
  <c r="BY33" i="35"/>
  <c r="BY32" i="35"/>
  <c r="BY33" i="27"/>
  <c r="BY32" i="27"/>
  <c r="BY33" i="19"/>
  <c r="BY32" i="19"/>
  <c r="BY33" i="11"/>
  <c r="BY32" i="11"/>
  <c r="BZ33" i="34"/>
  <c r="BZ31" i="34"/>
  <c r="P31" i="54" s="1"/>
  <c r="BZ32" i="18"/>
  <c r="BZ31" i="18"/>
  <c r="P15" i="54" s="1"/>
  <c r="BZ33" i="10"/>
  <c r="BZ32" i="10"/>
  <c r="BZ31" i="10"/>
  <c r="P7" i="54" s="1"/>
  <c r="DV33" i="34"/>
  <c r="DV31" i="34"/>
  <c r="DN33" i="34"/>
  <c r="DN31" i="34"/>
  <c r="K38" i="60" s="1"/>
  <c r="DF33" i="34"/>
  <c r="DF31" i="34"/>
  <c r="CX33" i="34"/>
  <c r="CX31" i="34"/>
  <c r="CP33" i="34"/>
  <c r="CP31" i="34"/>
  <c r="CH33" i="34"/>
  <c r="CH31" i="34"/>
  <c r="CT33" i="30"/>
  <c r="CT32" i="30"/>
  <c r="DK32" i="29"/>
  <c r="DK31" i="29"/>
  <c r="DK33" i="29"/>
  <c r="DC31" i="29"/>
  <c r="DC33" i="29"/>
  <c r="CE31" i="29"/>
  <c r="CE33" i="29"/>
  <c r="CE32" i="29"/>
  <c r="DT33" i="28"/>
  <c r="DT32" i="28"/>
  <c r="CV32" i="28"/>
  <c r="CV31" i="28"/>
  <c r="CN33" i="28"/>
  <c r="CN31" i="28"/>
  <c r="C32" i="60" s="1"/>
  <c r="DE31" i="27"/>
  <c r="DE33" i="27"/>
  <c r="DE32" i="27"/>
  <c r="CW31" i="27"/>
  <c r="CW32" i="27"/>
  <c r="DV32" i="26"/>
  <c r="DV31" i="26"/>
  <c r="DV33" i="26"/>
  <c r="DN31" i="26"/>
  <c r="DN33" i="26"/>
  <c r="CP31" i="26"/>
  <c r="CP33" i="26"/>
  <c r="CP32" i="26"/>
  <c r="DG31" i="25"/>
  <c r="DG32" i="25"/>
  <c r="CY32" i="25"/>
  <c r="CY33" i="25"/>
  <c r="CQ32" i="25"/>
  <c r="CQ31" i="25"/>
  <c r="O29" i="59" s="1"/>
  <c r="CQ33" i="25"/>
  <c r="CI31" i="25"/>
  <c r="CI32" i="25"/>
  <c r="CA31" i="25"/>
  <c r="Q22" i="54" s="1"/>
  <c r="CA32" i="25"/>
  <c r="CA33" i="25"/>
  <c r="DP33" i="24"/>
  <c r="DP32" i="24"/>
  <c r="DP31" i="24"/>
  <c r="CR32" i="24"/>
  <c r="CJ32" i="24"/>
  <c r="CJ33" i="24"/>
  <c r="DI31" i="23"/>
  <c r="DI33" i="23"/>
  <c r="DA31" i="23"/>
  <c r="DA33" i="23"/>
  <c r="DA32" i="23"/>
  <c r="CS33" i="23"/>
  <c r="CS32" i="23"/>
  <c r="CK33" i="23"/>
  <c r="CK31" i="23"/>
  <c r="CC32" i="23"/>
  <c r="CC33" i="23"/>
  <c r="DR32" i="22"/>
  <c r="DR31" i="22"/>
  <c r="DR33" i="22"/>
  <c r="DJ33" i="22"/>
  <c r="DJ32" i="22"/>
  <c r="DB31" i="22"/>
  <c r="DB32" i="22"/>
  <c r="CL33" i="22"/>
  <c r="CL31" i="22"/>
  <c r="CL32" i="22"/>
  <c r="DS31" i="21"/>
  <c r="DS33" i="21"/>
  <c r="DK31" i="21"/>
  <c r="DK32" i="21"/>
  <c r="DC31" i="21"/>
  <c r="DC32" i="21"/>
  <c r="CU31" i="21"/>
  <c r="CU32" i="21"/>
  <c r="CE31" i="21"/>
  <c r="CE32" i="21"/>
  <c r="DT31" i="20"/>
  <c r="DT33" i="20"/>
  <c r="DT32" i="20"/>
  <c r="DL31" i="20"/>
  <c r="DL33" i="20"/>
  <c r="DL32" i="20"/>
  <c r="DD31" i="20"/>
  <c r="DD33" i="20"/>
  <c r="CV31" i="20"/>
  <c r="CV33" i="20"/>
  <c r="CN31" i="20"/>
  <c r="C24" i="60" s="1"/>
  <c r="CN33" i="20"/>
  <c r="CN32" i="20"/>
  <c r="CF31" i="20"/>
  <c r="CF33" i="20"/>
  <c r="CF32" i="20"/>
  <c r="DU32" i="19"/>
  <c r="DU31" i="19"/>
  <c r="DM32" i="19"/>
  <c r="DM31" i="19"/>
  <c r="I23" i="60" s="1"/>
  <c r="DE32" i="19"/>
  <c r="DE33" i="19"/>
  <c r="CW32" i="19"/>
  <c r="CW33" i="19"/>
  <c r="CW31" i="19"/>
  <c r="CO32" i="19"/>
  <c r="CG32" i="19"/>
  <c r="CG31" i="19"/>
  <c r="DV32" i="18"/>
  <c r="DV31" i="18"/>
  <c r="DN31" i="18"/>
  <c r="K22" i="60" s="1"/>
  <c r="DN33" i="18"/>
  <c r="DN32" i="18"/>
  <c r="CP31" i="18"/>
  <c r="CP32" i="18"/>
  <c r="CH32" i="18"/>
  <c r="CH31" i="18"/>
  <c r="CH33" i="18"/>
  <c r="DW32" i="17"/>
  <c r="DW31" i="17"/>
  <c r="DG31" i="17"/>
  <c r="DG32" i="17"/>
  <c r="CY32" i="17"/>
  <c r="CY33" i="17"/>
  <c r="CY31" i="17"/>
  <c r="CI31" i="17"/>
  <c r="CI33" i="17"/>
  <c r="CA31" i="17"/>
  <c r="Q14" i="54" s="1"/>
  <c r="CA32" i="17"/>
  <c r="CA33" i="17"/>
  <c r="DH33" i="16"/>
  <c r="DH31" i="16"/>
  <c r="DH32" i="16"/>
  <c r="CR33" i="16"/>
  <c r="CR32" i="16"/>
  <c r="CB33" i="16"/>
  <c r="CB31" i="16"/>
  <c r="CB32" i="16"/>
  <c r="DQ31" i="15"/>
  <c r="DQ32" i="15"/>
  <c r="DI31" i="15"/>
  <c r="DI33" i="15"/>
  <c r="DA31" i="15"/>
  <c r="DA32" i="15"/>
  <c r="DA33" i="15"/>
  <c r="CS33" i="15"/>
  <c r="CK31" i="15"/>
  <c r="CK33" i="15"/>
  <c r="CC31" i="15"/>
  <c r="CC33" i="15"/>
  <c r="CC32" i="15"/>
  <c r="DR32" i="14"/>
  <c r="DR31" i="14"/>
  <c r="DR33" i="14"/>
  <c r="DJ31" i="14"/>
  <c r="DJ33" i="14"/>
  <c r="DB33" i="14"/>
  <c r="DB32" i="14"/>
  <c r="DB31" i="14"/>
  <c r="CT33" i="14"/>
  <c r="CT32" i="14"/>
  <c r="CL33" i="14"/>
  <c r="CL31" i="14"/>
  <c r="CD31" i="14"/>
  <c r="CD33" i="14"/>
  <c r="CD32" i="14"/>
  <c r="DS32" i="13"/>
  <c r="DS31" i="13"/>
  <c r="DS33" i="13"/>
  <c r="DC32" i="13"/>
  <c r="DC33" i="13"/>
  <c r="DC31" i="13"/>
  <c r="CU32" i="13"/>
  <c r="CU33" i="13"/>
  <c r="CU31" i="13"/>
  <c r="CE32" i="13"/>
  <c r="CE33" i="13"/>
  <c r="DT32" i="12"/>
  <c r="DT31" i="12"/>
  <c r="DT33" i="12"/>
  <c r="DL32" i="12"/>
  <c r="DL33" i="12"/>
  <c r="DL31" i="12"/>
  <c r="DD32" i="12"/>
  <c r="DD33" i="12"/>
  <c r="DD31" i="12"/>
  <c r="CV32" i="12"/>
  <c r="CV31" i="12"/>
  <c r="CV33" i="12"/>
  <c r="CN32" i="12"/>
  <c r="CN33" i="12"/>
  <c r="CN31" i="12"/>
  <c r="C16" i="60" s="1"/>
  <c r="CF32" i="12"/>
  <c r="CF33" i="12"/>
  <c r="CF31" i="12"/>
  <c r="DU31" i="11"/>
  <c r="DU33" i="11"/>
  <c r="DU32" i="11"/>
  <c r="DM31" i="11"/>
  <c r="DM33" i="11"/>
  <c r="DM32" i="11"/>
  <c r="DE31" i="11"/>
  <c r="DE33" i="11"/>
  <c r="DE32" i="11"/>
  <c r="CW31" i="11"/>
  <c r="CW33" i="11"/>
  <c r="CO33" i="11"/>
  <c r="CO32" i="11"/>
  <c r="CG31" i="11"/>
  <c r="CG33" i="11"/>
  <c r="CG32" i="11"/>
  <c r="DV33" i="10"/>
  <c r="DV32" i="10"/>
  <c r="BY32" i="34"/>
  <c r="BZ33" i="6"/>
  <c r="DJ31" i="6"/>
  <c r="CX31" i="6"/>
  <c r="CV33" i="36"/>
  <c r="DG32" i="36"/>
  <c r="CU32" i="36"/>
  <c r="DT31" i="36"/>
  <c r="DG31" i="36"/>
  <c r="DA33" i="34"/>
  <c r="CO33" i="34"/>
  <c r="DN32" i="34"/>
  <c r="DW33" i="33"/>
  <c r="CX33" i="33"/>
  <c r="CL33" i="33"/>
  <c r="DV31" i="33"/>
  <c r="CI31" i="33"/>
  <c r="DH33" i="32"/>
  <c r="CU33" i="32"/>
  <c r="DS32" i="32"/>
  <c r="DQ33" i="31"/>
  <c r="CC32" i="31"/>
  <c r="DR32" i="30"/>
  <c r="DB32" i="30"/>
  <c r="CH31" i="29"/>
  <c r="CU32" i="28"/>
  <c r="CF32" i="28"/>
  <c r="DM32" i="27"/>
  <c r="CJ32" i="27"/>
  <c r="DT31" i="27"/>
  <c r="CB31" i="27"/>
  <c r="CH33" i="26"/>
  <c r="DO33" i="25"/>
  <c r="CL33" i="25"/>
  <c r="CQ31" i="24"/>
  <c r="O28" i="59" s="1"/>
  <c r="CK32" i="22"/>
  <c r="DJ31" i="22"/>
  <c r="CK31" i="22"/>
  <c r="DF33" i="21"/>
  <c r="CE33" i="21"/>
  <c r="DC33" i="20"/>
  <c r="DC31" i="20"/>
  <c r="DU33" i="19"/>
  <c r="CO33" i="19"/>
  <c r="BZ33" i="18"/>
  <c r="DP31" i="16"/>
  <c r="G20" i="60" s="1"/>
  <c r="CK32" i="15"/>
  <c r="DK31" i="13"/>
  <c r="BS35" i="18"/>
  <c r="BT35" i="12"/>
  <c r="BR35" i="8"/>
  <c r="BZ32" i="17"/>
  <c r="BZ31" i="17"/>
  <c r="P14" i="54" s="1"/>
  <c r="BZ33" i="17"/>
  <c r="BZ32" i="9"/>
  <c r="BZ31" i="9"/>
  <c r="P6" i="54" s="1"/>
  <c r="BZ33" i="9"/>
  <c r="DT31" i="35"/>
  <c r="DT33" i="35"/>
  <c r="DL31" i="35"/>
  <c r="J39" i="60" s="1"/>
  <c r="DL33" i="35"/>
  <c r="DD31" i="35"/>
  <c r="DD33" i="35"/>
  <c r="CV31" i="35"/>
  <c r="CV33" i="35"/>
  <c r="CN31" i="35"/>
  <c r="C39" i="60" s="1"/>
  <c r="CN33" i="35"/>
  <c r="CF31" i="35"/>
  <c r="CF33" i="35"/>
  <c r="DP33" i="31"/>
  <c r="DP31" i="31"/>
  <c r="G35" i="60" s="1"/>
  <c r="DH33" i="31"/>
  <c r="DH31" i="31"/>
  <c r="CZ33" i="31"/>
  <c r="CZ31" i="31"/>
  <c r="CR33" i="31"/>
  <c r="CJ33" i="31"/>
  <c r="CJ31" i="31"/>
  <c r="CB33" i="31"/>
  <c r="CB31" i="31"/>
  <c r="DQ32" i="30"/>
  <c r="DQ33" i="30"/>
  <c r="DQ31" i="30"/>
  <c r="DI32" i="30"/>
  <c r="DI33" i="30"/>
  <c r="CS32" i="30"/>
  <c r="CK32" i="30"/>
  <c r="CK33" i="30"/>
  <c r="DB32" i="29"/>
  <c r="DB31" i="29"/>
  <c r="DB33" i="29"/>
  <c r="CT33" i="29"/>
  <c r="DS33" i="28"/>
  <c r="DS31" i="28"/>
  <c r="DS32" i="28"/>
  <c r="DK33" i="28"/>
  <c r="DK32" i="28"/>
  <c r="CE33" i="28"/>
  <c r="CE31" i="28"/>
  <c r="CV33" i="27"/>
  <c r="CV32" i="27"/>
  <c r="DM32" i="26"/>
  <c r="DM31" i="26"/>
  <c r="DM33" i="26"/>
  <c r="DE31" i="26"/>
  <c r="DE33" i="26"/>
  <c r="CG31" i="26"/>
  <c r="CG33" i="26"/>
  <c r="CG32" i="26"/>
  <c r="DV33" i="25"/>
  <c r="DV31" i="25"/>
  <c r="G29" i="60" s="1"/>
  <c r="CP31" i="25"/>
  <c r="CP33" i="25"/>
  <c r="CH31" i="25"/>
  <c r="CH32" i="25"/>
  <c r="CH33" i="25"/>
  <c r="DW32" i="24"/>
  <c r="DW31" i="24"/>
  <c r="DO32" i="24"/>
  <c r="DO33" i="24"/>
  <c r="DO31" i="24"/>
  <c r="DG32" i="24"/>
  <c r="DG33" i="24"/>
  <c r="CY32" i="24"/>
  <c r="CY33" i="24"/>
  <c r="CI32" i="24"/>
  <c r="CI31" i="24"/>
  <c r="CI33" i="24"/>
  <c r="CA32" i="24"/>
  <c r="CA33" i="24"/>
  <c r="CZ31" i="23"/>
  <c r="CZ33" i="23"/>
  <c r="CR33" i="23"/>
  <c r="CR32" i="23"/>
  <c r="CJ32" i="23"/>
  <c r="CJ31" i="23"/>
  <c r="CB31" i="23"/>
  <c r="CB32" i="23"/>
  <c r="DQ33" i="22"/>
  <c r="DQ32" i="22"/>
  <c r="DQ31" i="22"/>
  <c r="H26" i="60" s="1"/>
  <c r="DI33" i="22"/>
  <c r="DI32" i="22"/>
  <c r="DA33" i="22"/>
  <c r="DA31" i="22"/>
  <c r="CC33" i="22"/>
  <c r="CC32" i="22"/>
  <c r="DR33" i="21"/>
  <c r="DR31" i="21"/>
  <c r="DJ33" i="21"/>
  <c r="DJ31" i="21"/>
  <c r="DB33" i="21"/>
  <c r="DB31" i="21"/>
  <c r="DB32" i="21"/>
  <c r="CT33" i="21"/>
  <c r="CT32" i="21"/>
  <c r="CL33" i="21"/>
  <c r="CL31" i="21"/>
  <c r="CL32" i="21"/>
  <c r="CD33" i="21"/>
  <c r="CD31" i="21"/>
  <c r="CD32" i="21"/>
  <c r="DS31" i="20"/>
  <c r="DS33" i="20"/>
  <c r="DS32" i="20"/>
  <c r="DK31" i="20"/>
  <c r="DK33" i="20"/>
  <c r="CU32" i="20"/>
  <c r="CU33" i="20"/>
  <c r="CE33" i="20"/>
  <c r="CE32" i="20"/>
  <c r="DT32" i="19"/>
  <c r="DT31" i="19"/>
  <c r="DT33" i="19"/>
  <c r="DL32" i="19"/>
  <c r="DL33" i="19"/>
  <c r="DD32" i="19"/>
  <c r="DD31" i="19"/>
  <c r="CV32" i="19"/>
  <c r="CV31" i="19"/>
  <c r="CV33" i="19"/>
  <c r="CN32" i="19"/>
  <c r="CN33" i="19"/>
  <c r="CF32" i="19"/>
  <c r="CF33" i="19"/>
  <c r="DM32" i="18"/>
  <c r="DM31" i="18"/>
  <c r="I22" i="60" s="1"/>
  <c r="DM33" i="18"/>
  <c r="DE31" i="18"/>
  <c r="DE32" i="18"/>
  <c r="DE33" i="18"/>
  <c r="CW31" i="18"/>
  <c r="CW32" i="18"/>
  <c r="CO32" i="18"/>
  <c r="CO33" i="18"/>
  <c r="CG31" i="18"/>
  <c r="CG32" i="18"/>
  <c r="CG33" i="18"/>
  <c r="DV32" i="17"/>
  <c r="DV33" i="17"/>
  <c r="DV31" i="17"/>
  <c r="DN32" i="17"/>
  <c r="DN31" i="17"/>
  <c r="DF32" i="17"/>
  <c r="DF31" i="17"/>
  <c r="DF33" i="17"/>
  <c r="CX32" i="17"/>
  <c r="CX31" i="17"/>
  <c r="CP32" i="17"/>
  <c r="CP31" i="17"/>
  <c r="CP33" i="17"/>
  <c r="CH32" i="17"/>
  <c r="CH33" i="17"/>
  <c r="DW33" i="16"/>
  <c r="DW31" i="16"/>
  <c r="DO33" i="16"/>
  <c r="DO32" i="16"/>
  <c r="DO31" i="16"/>
  <c r="F20" i="60" s="1"/>
  <c r="DG33" i="16"/>
  <c r="DG31" i="16"/>
  <c r="CY33" i="16"/>
  <c r="CY32" i="16"/>
  <c r="CY31" i="16"/>
  <c r="CQ33" i="16"/>
  <c r="CQ31" i="16"/>
  <c r="O20" i="59" s="1"/>
  <c r="CQ32" i="16"/>
  <c r="CI33" i="16"/>
  <c r="CI32" i="16"/>
  <c r="CI31" i="16"/>
  <c r="CA33" i="16"/>
  <c r="CA31" i="16"/>
  <c r="Q13" i="54" s="1"/>
  <c r="CA32" i="16"/>
  <c r="DP33" i="15"/>
  <c r="DP32" i="15"/>
  <c r="DH33" i="15"/>
  <c r="DH31" i="15"/>
  <c r="DH32" i="15"/>
  <c r="CZ33" i="15"/>
  <c r="CZ32" i="15"/>
  <c r="CZ31" i="15"/>
  <c r="CR33" i="15"/>
  <c r="CR32" i="15"/>
  <c r="CJ33" i="15"/>
  <c r="CJ32" i="15"/>
  <c r="CB33" i="15"/>
  <c r="CB31" i="15"/>
  <c r="CB32" i="15"/>
  <c r="DA32" i="14"/>
  <c r="DA31" i="14"/>
  <c r="DA33" i="14"/>
  <c r="CS32" i="14"/>
  <c r="CS33" i="14"/>
  <c r="CK32" i="14"/>
  <c r="CK33" i="14"/>
  <c r="CK31" i="14"/>
  <c r="CC32" i="14"/>
  <c r="CC31" i="14"/>
  <c r="DR33" i="13"/>
  <c r="DR31" i="13"/>
  <c r="DJ32" i="13"/>
  <c r="DJ33" i="13"/>
  <c r="DB33" i="13"/>
  <c r="DB31" i="13"/>
  <c r="DB32" i="13"/>
  <c r="CT32" i="13"/>
  <c r="CL33" i="13"/>
  <c r="CL32" i="13"/>
  <c r="CL31" i="13"/>
  <c r="CD33" i="13"/>
  <c r="CD31" i="13"/>
  <c r="CD32" i="13"/>
  <c r="DS33" i="12"/>
  <c r="DS31" i="12"/>
  <c r="DS32" i="12"/>
  <c r="DK33" i="12"/>
  <c r="DK31" i="12"/>
  <c r="DK32" i="12"/>
  <c r="DC33" i="12"/>
  <c r="DC31" i="12"/>
  <c r="DC32" i="12"/>
  <c r="CU33" i="12"/>
  <c r="CU31" i="12"/>
  <c r="CU32" i="12"/>
  <c r="CE33" i="12"/>
  <c r="CE31" i="12"/>
  <c r="DT31" i="11"/>
  <c r="DT32" i="11"/>
  <c r="DT33" i="11"/>
  <c r="DL31" i="11"/>
  <c r="DL33" i="11"/>
  <c r="DL32" i="11"/>
  <c r="CV31" i="11"/>
  <c r="CV32" i="11"/>
  <c r="CV33" i="11"/>
  <c r="CN31" i="11"/>
  <c r="C15" i="60" s="1"/>
  <c r="CN32" i="11"/>
  <c r="CN33" i="11"/>
  <c r="CF31" i="11"/>
  <c r="CF32" i="11"/>
  <c r="DU32" i="10"/>
  <c r="DU31" i="10"/>
  <c r="DM32" i="10"/>
  <c r="DM31" i="10"/>
  <c r="DE32" i="10"/>
  <c r="DE33" i="10"/>
  <c r="DE31" i="10"/>
  <c r="CW32" i="10"/>
  <c r="CW33" i="10"/>
  <c r="CW31" i="10"/>
  <c r="CO32" i="10"/>
  <c r="CG32" i="10"/>
  <c r="CG31" i="10"/>
  <c r="CG33" i="10"/>
  <c r="DV32" i="9"/>
  <c r="DV31" i="9"/>
  <c r="DV33" i="9"/>
  <c r="DN32" i="9"/>
  <c r="DN33" i="9"/>
  <c r="DF32" i="9"/>
  <c r="DF33" i="9"/>
  <c r="CX31" i="9"/>
  <c r="CX32" i="9"/>
  <c r="CX33" i="9"/>
  <c r="CP32" i="9"/>
  <c r="CP31" i="9"/>
  <c r="CP33" i="9"/>
  <c r="CH32" i="9"/>
  <c r="CH33" i="9"/>
  <c r="CH31" i="9"/>
  <c r="DW32" i="8"/>
  <c r="DW31" i="8"/>
  <c r="DO32" i="8"/>
  <c r="DO31" i="8"/>
  <c r="DO33" i="8"/>
  <c r="DG32" i="8"/>
  <c r="DG31" i="8"/>
  <c r="DG33" i="8"/>
  <c r="CY32" i="8"/>
  <c r="CY33" i="8"/>
  <c r="CY31" i="8"/>
  <c r="CQ31" i="8"/>
  <c r="O12" i="59" s="1"/>
  <c r="CQ33" i="8"/>
  <c r="CI31" i="8"/>
  <c r="CI32" i="8"/>
  <c r="CI33" i="8"/>
  <c r="CA33" i="8"/>
  <c r="CA31" i="8"/>
  <c r="Q5" i="54" s="1"/>
  <c r="DP32" i="7"/>
  <c r="DP33" i="7"/>
  <c r="DH32" i="7"/>
  <c r="DH33" i="7"/>
  <c r="DH31" i="7"/>
  <c r="CZ32" i="7"/>
  <c r="CZ31" i="7"/>
  <c r="CR32" i="7"/>
  <c r="CR33" i="7"/>
  <c r="CJ32" i="7"/>
  <c r="CJ33" i="7"/>
  <c r="CJ31" i="7"/>
  <c r="CB32" i="7"/>
  <c r="CB31" i="7"/>
  <c r="BY31" i="27"/>
  <c r="O24" i="54" s="1"/>
  <c r="BY31" i="14"/>
  <c r="O11" i="54" s="1"/>
  <c r="CX33" i="6"/>
  <c r="CL33" i="6"/>
  <c r="DV31" i="6"/>
  <c r="DT33" i="36"/>
  <c r="CU33" i="36"/>
  <c r="DS32" i="36"/>
  <c r="CF31" i="36"/>
  <c r="CO32" i="35"/>
  <c r="DM33" i="34"/>
  <c r="BZ32" i="34"/>
  <c r="CW31" i="34"/>
  <c r="DV33" i="33"/>
  <c r="DJ33" i="33"/>
  <c r="CI33" i="33"/>
  <c r="CH31" i="33"/>
  <c r="DS33" i="32"/>
  <c r="CQ32" i="32"/>
  <c r="CE32" i="32"/>
  <c r="DP31" i="32"/>
  <c r="G36" i="60" s="1"/>
  <c r="CQ31" i="32"/>
  <c r="O36" i="59" s="1"/>
  <c r="CC33" i="31"/>
  <c r="DA32" i="31"/>
  <c r="CB32" i="31"/>
  <c r="CC31" i="30"/>
  <c r="DS32" i="29"/>
  <c r="DW32" i="28"/>
  <c r="CE32" i="28"/>
  <c r="DU33" i="27"/>
  <c r="CN31" i="27"/>
  <c r="C31" i="60" s="1"/>
  <c r="DN33" i="25"/>
  <c r="CX33" i="25"/>
  <c r="CX32" i="25"/>
  <c r="DH33" i="24"/>
  <c r="CC31" i="23"/>
  <c r="DB33" i="22"/>
  <c r="DI31" i="22"/>
  <c r="CD31" i="22"/>
  <c r="DC33" i="21"/>
  <c r="DU32" i="18"/>
  <c r="CX31" i="18"/>
  <c r="DG33" i="17"/>
  <c r="CI32" i="17"/>
  <c r="CQ31" i="17"/>
  <c r="O21" i="59" s="1"/>
  <c r="CZ33" i="16"/>
  <c r="DQ33" i="15"/>
  <c r="CJ31" i="15"/>
  <c r="DQ31" i="14"/>
  <c r="H18" i="60" s="1"/>
  <c r="DJ31" i="13"/>
  <c r="DD32" i="11"/>
  <c r="DU33" i="10"/>
  <c r="DN31" i="9"/>
  <c r="BS34" i="17"/>
  <c r="BZ32" i="29"/>
  <c r="BZ31" i="29"/>
  <c r="P26" i="54" s="1"/>
  <c r="BZ31" i="21"/>
  <c r="P18" i="54" s="1"/>
  <c r="BZ32" i="21"/>
  <c r="BZ32" i="13"/>
  <c r="BZ31" i="13"/>
  <c r="P10" i="54" s="1"/>
  <c r="BZ33" i="13"/>
  <c r="DP33" i="35"/>
  <c r="DP31" i="35"/>
  <c r="G39" i="60" s="1"/>
  <c r="DH33" i="35"/>
  <c r="DH31" i="35"/>
  <c r="CZ33" i="35"/>
  <c r="CZ31" i="35"/>
  <c r="CR33" i="35"/>
  <c r="CJ33" i="35"/>
  <c r="CJ31" i="35"/>
  <c r="CB33" i="35"/>
  <c r="CB31" i="35"/>
  <c r="DT31" i="31"/>
  <c r="DT33" i="31"/>
  <c r="DL31" i="31"/>
  <c r="DL33" i="31"/>
  <c r="DD31" i="31"/>
  <c r="DD33" i="31"/>
  <c r="CV31" i="31"/>
  <c r="CV33" i="31"/>
  <c r="CN31" i="31"/>
  <c r="C35" i="60" s="1"/>
  <c r="CN33" i="31"/>
  <c r="CF31" i="31"/>
  <c r="CF33" i="31"/>
  <c r="DU31" i="30"/>
  <c r="F34" i="60" s="1"/>
  <c r="DU33" i="30"/>
  <c r="DU32" i="30"/>
  <c r="CO32" i="30"/>
  <c r="CO33" i="30"/>
  <c r="CG31" i="30"/>
  <c r="CG33" i="30"/>
  <c r="DF31" i="29"/>
  <c r="DF32" i="29"/>
  <c r="CX33" i="29"/>
  <c r="CX32" i="29"/>
  <c r="DO31" i="28"/>
  <c r="DO32" i="28"/>
  <c r="DO33" i="28"/>
  <c r="DG31" i="28"/>
  <c r="DG33" i="28"/>
  <c r="CI31" i="28"/>
  <c r="CI33" i="28"/>
  <c r="CI32" i="28"/>
  <c r="CA31" i="28"/>
  <c r="Q25" i="54" s="1"/>
  <c r="CA32" i="28"/>
  <c r="CZ32" i="27"/>
  <c r="CZ31" i="27"/>
  <c r="CZ33" i="27"/>
  <c r="CR33" i="27"/>
  <c r="DQ32" i="26"/>
  <c r="DQ31" i="26"/>
  <c r="DI32" i="26"/>
  <c r="DI33" i="26"/>
  <c r="CK32" i="26"/>
  <c r="CK31" i="26"/>
  <c r="CC32" i="26"/>
  <c r="CC33" i="26"/>
  <c r="CC31" i="26"/>
  <c r="DR32" i="25"/>
  <c r="DR31" i="25"/>
  <c r="DR33" i="25"/>
  <c r="DJ31" i="25"/>
  <c r="DJ32" i="25"/>
  <c r="DB32" i="25"/>
  <c r="DB31" i="25"/>
  <c r="CT32" i="25"/>
  <c r="CT33" i="25"/>
  <c r="DK32" i="24"/>
  <c r="DK31" i="24"/>
  <c r="DK33" i="24"/>
  <c r="DC33" i="24"/>
  <c r="DC32" i="24"/>
  <c r="CU32" i="24"/>
  <c r="CU33" i="24"/>
  <c r="CU31" i="24"/>
  <c r="CE31" i="24"/>
  <c r="CE33" i="24"/>
  <c r="CE32" i="24"/>
  <c r="DT33" i="23"/>
  <c r="DT31" i="23"/>
  <c r="DT32" i="23"/>
  <c r="DL32" i="23"/>
  <c r="DL31" i="23"/>
  <c r="DD32" i="23"/>
  <c r="DD31" i="23"/>
  <c r="CV32" i="23"/>
  <c r="CV31" i="23"/>
  <c r="DM31" i="22"/>
  <c r="DM33" i="22"/>
  <c r="DE31" i="22"/>
  <c r="DE33" i="22"/>
  <c r="DE32" i="22"/>
  <c r="CW31" i="22"/>
  <c r="CW33" i="22"/>
  <c r="CW32" i="22"/>
  <c r="CO33" i="22"/>
  <c r="CG31" i="22"/>
  <c r="CG32" i="22"/>
  <c r="CG33" i="22"/>
  <c r="DV31" i="21"/>
  <c r="DV32" i="21"/>
  <c r="DV33" i="21"/>
  <c r="DN31" i="21"/>
  <c r="K25" i="60" s="1"/>
  <c r="DN33" i="21"/>
  <c r="DN32" i="21"/>
  <c r="CX31" i="21"/>
  <c r="B25" i="60" s="1"/>
  <c r="CX33" i="21"/>
  <c r="CX32" i="21"/>
  <c r="CP31" i="21"/>
  <c r="CP32" i="21"/>
  <c r="CH31" i="21"/>
  <c r="CH33" i="21"/>
  <c r="CH32" i="21"/>
  <c r="DW32" i="20"/>
  <c r="DW31" i="20"/>
  <c r="DO32" i="20"/>
  <c r="DO33" i="20"/>
  <c r="DG32" i="20"/>
  <c r="DG31" i="20"/>
  <c r="CY32" i="20"/>
  <c r="CY31" i="20"/>
  <c r="CY33" i="20"/>
  <c r="CQ32" i="20"/>
  <c r="CQ33" i="20"/>
  <c r="CI32" i="20"/>
  <c r="CI33" i="20"/>
  <c r="CA32" i="20"/>
  <c r="CA33" i="20"/>
  <c r="DP32" i="19"/>
  <c r="DP31" i="19"/>
  <c r="DP33" i="19"/>
  <c r="DH32" i="19"/>
  <c r="DH31" i="19"/>
  <c r="CZ32" i="19"/>
  <c r="CZ33" i="19"/>
  <c r="CR32" i="19"/>
  <c r="CR33" i="19"/>
  <c r="CJ32" i="19"/>
  <c r="CJ33" i="19"/>
  <c r="CJ31" i="19"/>
  <c r="CB32" i="19"/>
  <c r="CB33" i="19"/>
  <c r="CB31" i="19"/>
  <c r="DQ31" i="18"/>
  <c r="DQ33" i="18"/>
  <c r="DQ32" i="18"/>
  <c r="DI32" i="18"/>
  <c r="DI33" i="18"/>
  <c r="DI31" i="18"/>
  <c r="DA32" i="18"/>
  <c r="DA33" i="18"/>
  <c r="DA31" i="18"/>
  <c r="CS33" i="18"/>
  <c r="CS32" i="18"/>
  <c r="CK31" i="18"/>
  <c r="CK33" i="18"/>
  <c r="CC32" i="18"/>
  <c r="CC31" i="18"/>
  <c r="CC33" i="18"/>
  <c r="DR31" i="17"/>
  <c r="DR33" i="17"/>
  <c r="DJ33" i="17"/>
  <c r="DJ31" i="17"/>
  <c r="DJ32" i="17"/>
  <c r="DB33" i="17"/>
  <c r="DB31" i="17"/>
  <c r="CT33" i="17"/>
  <c r="CT32" i="17"/>
  <c r="CL31" i="17"/>
  <c r="CL32" i="17"/>
  <c r="CL33" i="17"/>
  <c r="CD31" i="17"/>
  <c r="CD32" i="17"/>
  <c r="DS31" i="16"/>
  <c r="DS33" i="16"/>
  <c r="DS32" i="16"/>
  <c r="DK31" i="16"/>
  <c r="DK32" i="16"/>
  <c r="DK33" i="16"/>
  <c r="DC31" i="16"/>
  <c r="DC33" i="16"/>
  <c r="DC32" i="16"/>
  <c r="CU31" i="16"/>
  <c r="CU33" i="16"/>
  <c r="CU32" i="16"/>
  <c r="CE31" i="16"/>
  <c r="CE32" i="16"/>
  <c r="CE33" i="16"/>
  <c r="DT31" i="15"/>
  <c r="K19" i="60" s="1"/>
  <c r="DT33" i="15"/>
  <c r="DL31" i="15"/>
  <c r="J19" i="60" s="1"/>
  <c r="DL32" i="15"/>
  <c r="DD31" i="15"/>
  <c r="DD33" i="15"/>
  <c r="DD32" i="15"/>
  <c r="CN31" i="15"/>
  <c r="C19" i="60" s="1"/>
  <c r="CN32" i="15"/>
  <c r="CF31" i="15"/>
  <c r="CF32" i="15"/>
  <c r="CF33" i="15"/>
  <c r="DU32" i="14"/>
  <c r="DU31" i="14"/>
  <c r="DU33" i="14"/>
  <c r="DM32" i="14"/>
  <c r="DM31" i="14"/>
  <c r="DM33" i="14"/>
  <c r="DE32" i="14"/>
  <c r="DE31" i="14"/>
  <c r="DE33" i="14"/>
  <c r="CW32" i="14"/>
  <c r="CW31" i="14"/>
  <c r="CO32" i="14"/>
  <c r="CO33" i="14"/>
  <c r="CG32" i="14"/>
  <c r="CG33" i="14"/>
  <c r="CG31" i="14"/>
  <c r="DV32" i="13"/>
  <c r="DV33" i="13"/>
  <c r="DV31" i="13"/>
  <c r="DN32" i="13"/>
  <c r="DN31" i="13"/>
  <c r="DN33" i="13"/>
  <c r="DF32" i="13"/>
  <c r="DF31" i="13"/>
  <c r="DF33" i="13"/>
  <c r="CX32" i="13"/>
  <c r="CX33" i="13"/>
  <c r="CX31" i="13"/>
  <c r="CP32" i="13"/>
  <c r="CP33" i="13"/>
  <c r="CP31" i="13"/>
  <c r="DW31" i="12"/>
  <c r="DW33" i="12"/>
  <c r="DW32" i="12"/>
  <c r="DO31" i="12"/>
  <c r="DO33" i="12"/>
  <c r="DO32" i="12"/>
  <c r="DG31" i="12"/>
  <c r="DG33" i="12"/>
  <c r="DG32" i="12"/>
  <c r="CY31" i="12"/>
  <c r="CY33" i="12"/>
  <c r="CY32" i="12"/>
  <c r="CQ31" i="12"/>
  <c r="O16" i="59" s="1"/>
  <c r="CQ33" i="12"/>
  <c r="CQ32" i="12"/>
  <c r="CI31" i="12"/>
  <c r="CI33" i="12"/>
  <c r="CA31" i="12"/>
  <c r="Q9" i="54" s="1"/>
  <c r="CA33" i="12"/>
  <c r="CA32" i="12"/>
  <c r="DP33" i="11"/>
  <c r="DP31" i="11"/>
  <c r="DH33" i="11"/>
  <c r="DH32" i="11"/>
  <c r="DH31" i="11"/>
  <c r="CZ33" i="11"/>
  <c r="CZ32" i="11"/>
  <c r="CR33" i="11"/>
  <c r="CR32" i="11"/>
  <c r="CJ33" i="11"/>
  <c r="CJ31" i="11"/>
  <c r="CB33" i="11"/>
  <c r="CB31" i="11"/>
  <c r="CB32" i="11"/>
  <c r="DQ32" i="10"/>
  <c r="DQ33" i="10"/>
  <c r="DQ31" i="10"/>
  <c r="H14" i="60" s="1"/>
  <c r="DI32" i="10"/>
  <c r="DI31" i="10"/>
  <c r="DI33" i="10"/>
  <c r="DA32" i="10"/>
  <c r="DA31" i="10"/>
  <c r="CS32" i="10"/>
  <c r="CS33" i="10"/>
  <c r="CK32" i="10"/>
  <c r="CK33" i="10"/>
  <c r="CK31" i="10"/>
  <c r="CC32" i="10"/>
  <c r="CC31" i="10"/>
  <c r="CC33" i="10"/>
  <c r="DR31" i="9"/>
  <c r="DR32" i="9"/>
  <c r="DJ31" i="9"/>
  <c r="DJ32" i="9"/>
  <c r="DB31" i="9"/>
  <c r="DB33" i="9"/>
  <c r="DB32" i="9"/>
  <c r="CT33" i="9"/>
  <c r="CT32" i="9"/>
  <c r="CL31" i="9"/>
  <c r="CL32" i="9"/>
  <c r="CD31" i="9"/>
  <c r="CD32" i="9"/>
  <c r="CD33" i="9"/>
  <c r="DS31" i="8"/>
  <c r="DS32" i="8"/>
  <c r="DS33" i="8"/>
  <c r="DK33" i="8"/>
  <c r="DK32" i="8"/>
  <c r="DC33" i="8"/>
  <c r="DC31" i="8"/>
  <c r="DC32" i="8"/>
  <c r="CU31" i="8"/>
  <c r="CU33" i="8"/>
  <c r="CU32" i="8"/>
  <c r="CE32" i="8"/>
  <c r="CE33" i="8"/>
  <c r="CE31" i="8"/>
  <c r="DT32" i="7"/>
  <c r="DT33" i="7"/>
  <c r="DT31" i="7"/>
  <c r="DL32" i="7"/>
  <c r="DL33" i="7"/>
  <c r="DL31" i="7"/>
  <c r="DD32" i="7"/>
  <c r="DD33" i="7"/>
  <c r="DD31" i="7"/>
  <c r="CV32" i="7"/>
  <c r="CV33" i="7"/>
  <c r="CV31" i="7"/>
  <c r="CN32" i="7"/>
  <c r="CN31" i="7"/>
  <c r="C11" i="60" s="1"/>
  <c r="CN33" i="7"/>
  <c r="CF32" i="7"/>
  <c r="CF31" i="7"/>
  <c r="CF33" i="7"/>
  <c r="BY31" i="34"/>
  <c r="O31" i="54" s="1"/>
  <c r="BY32" i="26"/>
  <c r="DR33" i="6"/>
  <c r="CE33" i="6"/>
  <c r="DB31" i="6"/>
  <c r="CP31" i="6"/>
  <c r="CN33" i="36"/>
  <c r="CY32" i="36"/>
  <c r="DL31" i="36"/>
  <c r="CY31" i="36"/>
  <c r="DU32" i="35"/>
  <c r="CV32" i="35"/>
  <c r="CJ32" i="35"/>
  <c r="DU31" i="35"/>
  <c r="CS33" i="34"/>
  <c r="CG33" i="34"/>
  <c r="DF32" i="34"/>
  <c r="DO33" i="33"/>
  <c r="CP33" i="33"/>
  <c r="CD33" i="33"/>
  <c r="DN31" i="33"/>
  <c r="K37" i="60" s="1"/>
  <c r="CZ33" i="32"/>
  <c r="DW32" i="32"/>
  <c r="DK32" i="32"/>
  <c r="DW31" i="32"/>
  <c r="CJ31" i="32"/>
  <c r="DI33" i="31"/>
  <c r="DT32" i="31"/>
  <c r="DH32" i="31"/>
  <c r="DB33" i="30"/>
  <c r="CK31" i="30"/>
  <c r="DF33" i="29"/>
  <c r="DW33" i="28"/>
  <c r="DM33" i="27"/>
  <c r="DT32" i="27"/>
  <c r="DD32" i="27"/>
  <c r="CV31" i="27"/>
  <c r="DQ33" i="26"/>
  <c r="DF33" i="25"/>
  <c r="DF32" i="25"/>
  <c r="DO31" i="25"/>
  <c r="DS33" i="24"/>
  <c r="DC31" i="24"/>
  <c r="CB31" i="24"/>
  <c r="DI32" i="23"/>
  <c r="CK32" i="23"/>
  <c r="CN31" i="23"/>
  <c r="C27" i="60" s="1"/>
  <c r="CS32" i="22"/>
  <c r="CP33" i="21"/>
  <c r="DJ32" i="21"/>
  <c r="CV32" i="20"/>
  <c r="DO31" i="20"/>
  <c r="DB32" i="17"/>
  <c r="DO31" i="17"/>
  <c r="CV33" i="15"/>
  <c r="DJ32" i="14"/>
  <c r="CE32" i="12"/>
  <c r="DW33" i="8"/>
  <c r="CA32" i="8"/>
  <c r="DO33" i="10"/>
  <c r="DO31" i="10"/>
  <c r="DO32" i="10"/>
  <c r="DG33" i="10"/>
  <c r="DG31" i="10"/>
  <c r="DG32" i="10"/>
  <c r="CY33" i="10"/>
  <c r="CY31" i="10"/>
  <c r="CQ33" i="10"/>
  <c r="CQ31" i="10"/>
  <c r="O14" i="59" s="1"/>
  <c r="CQ32" i="10"/>
  <c r="CI33" i="10"/>
  <c r="CI31" i="10"/>
  <c r="CI32" i="10"/>
  <c r="CA33" i="10"/>
  <c r="CA31" i="10"/>
  <c r="Q7" i="54" s="1"/>
  <c r="DP31" i="9"/>
  <c r="DP32" i="9"/>
  <c r="DP33" i="9"/>
  <c r="CZ32" i="9"/>
  <c r="CZ33" i="9"/>
  <c r="CZ31" i="9"/>
  <c r="CR33" i="9"/>
  <c r="CR32" i="9"/>
  <c r="CJ33" i="9"/>
  <c r="CJ32" i="9"/>
  <c r="CB31" i="9"/>
  <c r="CB32" i="9"/>
  <c r="CB33" i="9"/>
  <c r="DQ32" i="8"/>
  <c r="DQ31" i="8"/>
  <c r="DQ33" i="8"/>
  <c r="DI31" i="8"/>
  <c r="DI33" i="8"/>
  <c r="DI32" i="8"/>
  <c r="DA32" i="8"/>
  <c r="DA33" i="8"/>
  <c r="CS33" i="8"/>
  <c r="CS32" i="8"/>
  <c r="CK31" i="8"/>
  <c r="CK33" i="8"/>
  <c r="CK32" i="8"/>
  <c r="CC31" i="8"/>
  <c r="CC32" i="8"/>
  <c r="DR33" i="7"/>
  <c r="DR31" i="7"/>
  <c r="DJ33" i="7"/>
  <c r="DJ31" i="7"/>
  <c r="DJ32" i="7"/>
  <c r="DB33" i="7"/>
  <c r="DB31" i="7"/>
  <c r="DB32" i="7"/>
  <c r="CT33" i="7"/>
  <c r="CT32" i="7"/>
  <c r="CL33" i="7"/>
  <c r="CL31" i="7"/>
  <c r="CL32" i="7"/>
  <c r="CD33" i="7"/>
  <c r="CD31" i="7"/>
  <c r="CD32" i="7"/>
  <c r="DN33" i="10"/>
  <c r="DN31" i="10"/>
  <c r="K14" i="60" s="1"/>
  <c r="DN32" i="10"/>
  <c r="DF33" i="10"/>
  <c r="DF32" i="10"/>
  <c r="CX33" i="10"/>
  <c r="CX32" i="10"/>
  <c r="CX31" i="10"/>
  <c r="CP33" i="10"/>
  <c r="CP32" i="10"/>
  <c r="CP31" i="10"/>
  <c r="CH33" i="10"/>
  <c r="CH31" i="10"/>
  <c r="DW32" i="9"/>
  <c r="DW31" i="9"/>
  <c r="DW33" i="9"/>
  <c r="DO32" i="9"/>
  <c r="DO33" i="9"/>
  <c r="DO31" i="9"/>
  <c r="F13" i="60" s="1"/>
  <c r="DG31" i="9"/>
  <c r="DG32" i="9"/>
  <c r="DG33" i="9"/>
  <c r="CY31" i="9"/>
  <c r="CY32" i="9"/>
  <c r="CI32" i="9"/>
  <c r="CI31" i="9"/>
  <c r="CI33" i="9"/>
  <c r="CA32" i="9"/>
  <c r="CA33" i="9"/>
  <c r="CA31" i="9"/>
  <c r="Q6" i="54" s="1"/>
  <c r="DP31" i="8"/>
  <c r="DP32" i="8"/>
  <c r="DP33" i="8"/>
  <c r="DH31" i="8"/>
  <c r="DH32" i="8"/>
  <c r="DH33" i="8"/>
  <c r="CZ31" i="8"/>
  <c r="CZ33" i="8"/>
  <c r="CR32" i="8"/>
  <c r="CR33" i="8"/>
  <c r="CJ31" i="8"/>
  <c r="CJ33" i="8"/>
  <c r="CJ32" i="8"/>
  <c r="CB31" i="8"/>
  <c r="CB33" i="8"/>
  <c r="CB32" i="8"/>
  <c r="DQ32" i="7"/>
  <c r="DQ31" i="7"/>
  <c r="DI32" i="7"/>
  <c r="DI33" i="7"/>
  <c r="DI31" i="7"/>
  <c r="DA32" i="7"/>
  <c r="DA33" i="7"/>
  <c r="DA31" i="7"/>
  <c r="CS32" i="7"/>
  <c r="CS33" i="7"/>
  <c r="CK32" i="7"/>
  <c r="CK33" i="7"/>
  <c r="CC32" i="7"/>
  <c r="CC33" i="7"/>
  <c r="CC31" i="7"/>
  <c r="CA32" i="10"/>
  <c r="CZ32" i="8"/>
  <c r="DR31" i="10"/>
  <c r="DR32" i="10"/>
  <c r="DR33" i="10"/>
  <c r="DJ31" i="10"/>
  <c r="DJ32" i="10"/>
  <c r="DJ33" i="10"/>
  <c r="CT32" i="10"/>
  <c r="CT33" i="10"/>
  <c r="CL31" i="10"/>
  <c r="CL33" i="10"/>
  <c r="CL32" i="10"/>
  <c r="CD31" i="10"/>
  <c r="CD32" i="10"/>
  <c r="CD33" i="10"/>
  <c r="DS32" i="9"/>
  <c r="DS33" i="9"/>
  <c r="DK32" i="9"/>
  <c r="DK31" i="9"/>
  <c r="DK33" i="9"/>
  <c r="DC32" i="9"/>
  <c r="DC31" i="9"/>
  <c r="DC33" i="9"/>
  <c r="CU31" i="9"/>
  <c r="CU32" i="9"/>
  <c r="CU33" i="9"/>
  <c r="CE32" i="9"/>
  <c r="CE31" i="9"/>
  <c r="CE33" i="9"/>
  <c r="DT33" i="8"/>
  <c r="DT31" i="8"/>
  <c r="DT32" i="8"/>
  <c r="DL33" i="8"/>
  <c r="DL31" i="8"/>
  <c r="DL32" i="8"/>
  <c r="DD33" i="8"/>
  <c r="DD31" i="8"/>
  <c r="DD32" i="8"/>
  <c r="CV33" i="8"/>
  <c r="CV31" i="8"/>
  <c r="CN33" i="8"/>
  <c r="CN31" i="8"/>
  <c r="C12" i="60" s="1"/>
  <c r="CN32" i="8"/>
  <c r="CF33" i="8"/>
  <c r="CF31" i="8"/>
  <c r="CF32" i="8"/>
  <c r="DU32" i="7"/>
  <c r="DU33" i="7"/>
  <c r="DU31" i="7"/>
  <c r="F11" i="60" s="1"/>
  <c r="DM31" i="7"/>
  <c r="I11" i="60" s="1"/>
  <c r="DM32" i="7"/>
  <c r="DM33" i="7"/>
  <c r="DE31" i="7"/>
  <c r="DE33" i="7"/>
  <c r="DE32" i="7"/>
  <c r="CO32" i="7"/>
  <c r="CO33" i="7"/>
  <c r="CG32" i="7"/>
  <c r="CG33" i="7"/>
  <c r="CG31" i="7"/>
  <c r="DB33" i="10"/>
  <c r="DB32" i="10"/>
  <c r="CY33" i="9"/>
  <c r="CQ31" i="9"/>
  <c r="O13" i="59" s="1"/>
  <c r="DP35" i="20"/>
  <c r="DP37" i="20"/>
  <c r="DP36" i="20"/>
  <c r="DU36" i="34"/>
  <c r="DU37" i="34"/>
  <c r="DU35" i="34"/>
  <c r="DM36" i="34"/>
  <c r="DM35" i="34"/>
  <c r="DE36" i="34"/>
  <c r="DE35" i="34"/>
  <c r="DE37" i="34"/>
  <c r="DU35" i="27"/>
  <c r="DU37" i="27"/>
  <c r="DM35" i="27"/>
  <c r="DM36" i="27"/>
  <c r="DM37" i="27"/>
  <c r="DE35" i="27"/>
  <c r="DE36" i="27"/>
  <c r="DE37" i="27"/>
  <c r="CW35" i="27"/>
  <c r="CW37" i="27"/>
  <c r="CW36" i="27"/>
  <c r="CO35" i="27"/>
  <c r="CO36" i="27"/>
  <c r="CO37" i="27"/>
  <c r="DV36" i="6"/>
  <c r="DV37" i="6"/>
  <c r="DN36" i="6"/>
  <c r="DN35" i="6"/>
  <c r="DN37" i="6"/>
  <c r="DF36" i="6"/>
  <c r="DF37" i="6"/>
  <c r="DF35" i="6"/>
  <c r="CX36" i="6"/>
  <c r="CX35" i="6"/>
  <c r="DT37" i="33"/>
  <c r="DT36" i="33"/>
  <c r="DL35" i="33"/>
  <c r="DL36" i="33"/>
  <c r="DD37" i="33"/>
  <c r="DD36" i="33"/>
  <c r="DD35" i="33"/>
  <c r="CV37" i="33"/>
  <c r="CV36" i="33"/>
  <c r="CV35" i="33"/>
  <c r="CN37" i="33"/>
  <c r="CN36" i="33"/>
  <c r="DS35" i="29"/>
  <c r="DS37" i="29"/>
  <c r="DS36" i="29"/>
  <c r="DK37" i="29"/>
  <c r="DK35" i="29"/>
  <c r="DK36" i="29"/>
  <c r="DC37" i="29"/>
  <c r="DC36" i="29"/>
  <c r="DC35" i="29"/>
  <c r="CU36" i="29"/>
  <c r="CU37" i="29"/>
  <c r="CU35" i="29"/>
  <c r="DU35" i="26"/>
  <c r="DU37" i="26"/>
  <c r="DE35" i="26"/>
  <c r="DE36" i="26"/>
  <c r="DE37" i="26"/>
  <c r="CO35" i="26"/>
  <c r="CO36" i="26"/>
  <c r="DW36" i="24"/>
  <c r="DW37" i="24"/>
  <c r="DW35" i="24"/>
  <c r="DO36" i="24"/>
  <c r="DO35" i="24"/>
  <c r="DO37" i="24"/>
  <c r="DG37" i="24"/>
  <c r="DG36" i="24"/>
  <c r="DG35" i="24"/>
  <c r="CY36" i="24"/>
  <c r="CY37" i="24"/>
  <c r="CY35" i="24"/>
  <c r="CQ36" i="24"/>
  <c r="CQ35" i="24"/>
  <c r="DK36" i="32"/>
  <c r="DK35" i="32"/>
  <c r="DK37" i="32"/>
  <c r="CU36" i="32"/>
  <c r="CU35" i="32"/>
  <c r="CU37" i="32"/>
  <c r="DK36" i="28"/>
  <c r="DK37" i="28"/>
  <c r="DU36" i="17"/>
  <c r="DU35" i="17"/>
  <c r="DU37" i="17"/>
  <c r="CW36" i="17"/>
  <c r="CW37" i="17"/>
  <c r="CO36" i="17"/>
  <c r="CO37" i="17"/>
  <c r="CO35" i="17"/>
  <c r="DT36" i="31"/>
  <c r="DT37" i="31"/>
  <c r="DT35" i="31"/>
  <c r="DL36" i="31"/>
  <c r="DL37" i="31"/>
  <c r="DL35" i="31"/>
  <c r="DD36" i="31"/>
  <c r="DD35" i="31"/>
  <c r="DD37" i="31"/>
  <c r="CV36" i="31"/>
  <c r="CV37" i="31"/>
  <c r="CV35" i="31"/>
  <c r="CN36" i="31"/>
  <c r="DU37" i="30"/>
  <c r="DU36" i="30"/>
  <c r="DM37" i="30"/>
  <c r="DM36" i="30"/>
  <c r="DM35" i="30"/>
  <c r="CW36" i="30"/>
  <c r="CW35" i="30"/>
  <c r="CW37" i="30"/>
  <c r="CO37" i="30"/>
  <c r="CO36" i="30"/>
  <c r="CW37" i="29"/>
  <c r="CW36" i="29"/>
  <c r="DV36" i="27"/>
  <c r="DV37" i="27"/>
  <c r="DF36" i="27"/>
  <c r="DF35" i="27"/>
  <c r="CP36" i="27"/>
  <c r="CP35" i="27"/>
  <c r="DQ37" i="19"/>
  <c r="DQ35" i="19"/>
  <c r="DQ36" i="19"/>
  <c r="DI37" i="19"/>
  <c r="DI35" i="19"/>
  <c r="DI36" i="19"/>
  <c r="DA37" i="19"/>
  <c r="DA36" i="19"/>
  <c r="CS37" i="19"/>
  <c r="CS35" i="19"/>
  <c r="DR35" i="18"/>
  <c r="DR36" i="18"/>
  <c r="DJ35" i="18"/>
  <c r="DJ37" i="18"/>
  <c r="DJ36" i="18"/>
  <c r="CT35" i="18"/>
  <c r="CT37" i="18"/>
  <c r="CT36" i="18"/>
  <c r="DC37" i="6"/>
  <c r="DC36" i="6"/>
  <c r="CU35" i="6"/>
  <c r="CU37" i="6"/>
  <c r="DW36" i="36"/>
  <c r="DW37" i="36"/>
  <c r="DO36" i="36"/>
  <c r="DO37" i="36"/>
  <c r="DG36" i="36"/>
  <c r="DG37" i="36"/>
  <c r="CY36" i="36"/>
  <c r="CY37" i="36"/>
  <c r="CQ36" i="36"/>
  <c r="CQ37" i="36"/>
  <c r="CQ35" i="36"/>
  <c r="CN37" i="31"/>
  <c r="DR36" i="35"/>
  <c r="DR37" i="35"/>
  <c r="DR37" i="21"/>
  <c r="DR36" i="21"/>
  <c r="DR35" i="21"/>
  <c r="DJ36" i="21"/>
  <c r="DJ37" i="21"/>
  <c r="DJ35" i="21"/>
  <c r="DB37" i="21"/>
  <c r="DB35" i="21"/>
  <c r="DB36" i="21"/>
  <c r="CT36" i="21"/>
  <c r="CT35" i="21"/>
  <c r="CT37" i="21"/>
  <c r="DR35" i="20"/>
  <c r="DR36" i="20"/>
  <c r="DJ35" i="20"/>
  <c r="DJ36" i="20"/>
  <c r="DJ37" i="20"/>
  <c r="DB35" i="20"/>
  <c r="DB36" i="20"/>
  <c r="CT35" i="20"/>
  <c r="CT37" i="20"/>
  <c r="CT36" i="20"/>
  <c r="DS36" i="19"/>
  <c r="DS37" i="19"/>
  <c r="DS35" i="19"/>
  <c r="DT36" i="18"/>
  <c r="DT37" i="18"/>
  <c r="DL35" i="18"/>
  <c r="DL37" i="18"/>
  <c r="DD36" i="18"/>
  <c r="DD37" i="18"/>
  <c r="DD35" i="18"/>
  <c r="CV37" i="18"/>
  <c r="CV36" i="18"/>
  <c r="CN36" i="18"/>
  <c r="CN37" i="18"/>
  <c r="DW35" i="10"/>
  <c r="DW36" i="10"/>
  <c r="DW37" i="10"/>
  <c r="DO35" i="10"/>
  <c r="DO37" i="10"/>
  <c r="DG35" i="10"/>
  <c r="DG37" i="10"/>
  <c r="DV36" i="35"/>
  <c r="DV37" i="35"/>
  <c r="DV35" i="35"/>
  <c r="DN36" i="35"/>
  <c r="DN35" i="35"/>
  <c r="DF36" i="35"/>
  <c r="DF35" i="35"/>
  <c r="DF37" i="35"/>
  <c r="CP35" i="35"/>
  <c r="CP37" i="35"/>
  <c r="CT37" i="27"/>
  <c r="DU35" i="24"/>
  <c r="DU37" i="24"/>
  <c r="DU36" i="24"/>
  <c r="DM35" i="24"/>
  <c r="DM37" i="24"/>
  <c r="DM36" i="24"/>
  <c r="DE35" i="24"/>
  <c r="DE36" i="24"/>
  <c r="CW35" i="24"/>
  <c r="CW36" i="24"/>
  <c r="CO35" i="24"/>
  <c r="CO37" i="24"/>
  <c r="CO36" i="24"/>
  <c r="DV36" i="22"/>
  <c r="DV37" i="22"/>
  <c r="DV35" i="22"/>
  <c r="DB37" i="20"/>
  <c r="DV35" i="8"/>
  <c r="DV37" i="8"/>
  <c r="DV36" i="8"/>
  <c r="DN37" i="8"/>
  <c r="DN36" i="8"/>
  <c r="DF37" i="8"/>
  <c r="DF35" i="8"/>
  <c r="DF36" i="8"/>
  <c r="CP36" i="8"/>
  <c r="CP35" i="8"/>
  <c r="CP37" i="8"/>
  <c r="DW36" i="6"/>
  <c r="DW35" i="6"/>
  <c r="DW37" i="6"/>
  <c r="DO36" i="6"/>
  <c r="DO35" i="6"/>
  <c r="DO37" i="6"/>
  <c r="DG36" i="6"/>
  <c r="DG35" i="6"/>
  <c r="DG37" i="6"/>
  <c r="CY36" i="6"/>
  <c r="CY35" i="6"/>
  <c r="CY37" i="6"/>
  <c r="CQ36" i="6"/>
  <c r="CQ35" i="6"/>
  <c r="CQ37" i="6"/>
  <c r="CW37" i="35"/>
  <c r="CW35" i="35"/>
  <c r="CW36" i="35"/>
  <c r="DJ36" i="27"/>
  <c r="DJ35" i="27"/>
  <c r="DJ37" i="27"/>
  <c r="DN36" i="25"/>
  <c r="DN35" i="25"/>
  <c r="CX36" i="25"/>
  <c r="CX37" i="25"/>
  <c r="CX35" i="25"/>
  <c r="DQ37" i="17"/>
  <c r="DQ36" i="17"/>
  <c r="DQ35" i="17"/>
  <c r="CS37" i="17"/>
  <c r="CS36" i="17"/>
  <c r="CS35" i="17"/>
  <c r="DO35" i="15"/>
  <c r="DO37" i="15"/>
  <c r="DO36" i="15"/>
  <c r="CQ37" i="10"/>
  <c r="CX36" i="8"/>
  <c r="DP36" i="31"/>
  <c r="DP35" i="31"/>
  <c r="DI36" i="30"/>
  <c r="DI35" i="30"/>
  <c r="DP35" i="26"/>
  <c r="DP36" i="26"/>
  <c r="DP37" i="26"/>
  <c r="DH35" i="26"/>
  <c r="DH36" i="26"/>
  <c r="CZ35" i="26"/>
  <c r="CZ36" i="26"/>
  <c r="CZ37" i="26"/>
  <c r="CR35" i="26"/>
  <c r="CR37" i="26"/>
  <c r="CR36" i="26"/>
  <c r="CS37" i="24"/>
  <c r="CS35" i="24"/>
  <c r="DC36" i="23"/>
  <c r="DC35" i="23"/>
  <c r="DE35" i="19"/>
  <c r="DE36" i="19"/>
  <c r="DP37" i="18"/>
  <c r="DP36" i="18"/>
  <c r="CR36" i="18"/>
  <c r="CR37" i="18"/>
  <c r="CR35" i="18"/>
  <c r="DR37" i="13"/>
  <c r="DR35" i="13"/>
  <c r="DJ37" i="13"/>
  <c r="DJ36" i="13"/>
  <c r="DJ35" i="13"/>
  <c r="CT36" i="13"/>
  <c r="CT35" i="13"/>
  <c r="DP35" i="35"/>
  <c r="DP37" i="35"/>
  <c r="CZ37" i="35"/>
  <c r="CZ35" i="35"/>
  <c r="CZ36" i="35"/>
  <c r="CQ35" i="34"/>
  <c r="CQ37" i="34"/>
  <c r="CQ36" i="34"/>
  <c r="CW35" i="33"/>
  <c r="CW37" i="33"/>
  <c r="DD35" i="32"/>
  <c r="DD36" i="32"/>
  <c r="DP37" i="31"/>
  <c r="DP36" i="29"/>
  <c r="DP35" i="29"/>
  <c r="DH36" i="29"/>
  <c r="DH35" i="29"/>
  <c r="DH35" i="24"/>
  <c r="DH37" i="24"/>
  <c r="DH36" i="24"/>
  <c r="CZ35" i="24"/>
  <c r="CZ37" i="24"/>
  <c r="CR35" i="24"/>
  <c r="CR36" i="24"/>
  <c r="DW35" i="22"/>
  <c r="DW36" i="22"/>
  <c r="DW37" i="22"/>
  <c r="DO36" i="22"/>
  <c r="DO35" i="22"/>
  <c r="DG35" i="22"/>
  <c r="DG36" i="22"/>
  <c r="CQ36" i="22"/>
  <c r="CQ35" i="22"/>
  <c r="DL37" i="21"/>
  <c r="DL36" i="21"/>
  <c r="DL35" i="21"/>
  <c r="DT36" i="15"/>
  <c r="DT35" i="15"/>
  <c r="DD36" i="15"/>
  <c r="DD37" i="15"/>
  <c r="CV36" i="15"/>
  <c r="CV37" i="15"/>
  <c r="CN36" i="15"/>
  <c r="CN37" i="15"/>
  <c r="CP36" i="36"/>
  <c r="CP35" i="36"/>
  <c r="DL37" i="32"/>
  <c r="DP35" i="32"/>
  <c r="DP36" i="32"/>
  <c r="CR36" i="32"/>
  <c r="CR37" i="32"/>
  <c r="CZ36" i="31"/>
  <c r="DC35" i="31"/>
  <c r="DC37" i="31"/>
  <c r="DC36" i="31"/>
  <c r="DT36" i="30"/>
  <c r="DT35" i="30"/>
  <c r="DT37" i="30"/>
  <c r="DL36" i="30"/>
  <c r="DL35" i="30"/>
  <c r="DD36" i="30"/>
  <c r="DD37" i="30"/>
  <c r="CV36" i="30"/>
  <c r="CV37" i="30"/>
  <c r="CN36" i="30"/>
  <c r="CN37" i="30"/>
  <c r="CN36" i="29"/>
  <c r="CN37" i="29"/>
  <c r="DT37" i="28"/>
  <c r="DT36" i="28"/>
  <c r="DT35" i="28"/>
  <c r="CN37" i="28"/>
  <c r="CN36" i="28"/>
  <c r="DD37" i="24"/>
  <c r="DD36" i="24"/>
  <c r="CV37" i="24"/>
  <c r="CV35" i="24"/>
  <c r="CV36" i="24"/>
  <c r="CN37" i="24"/>
  <c r="CN36" i="24"/>
  <c r="DC37" i="23"/>
  <c r="DK36" i="22"/>
  <c r="DK37" i="22"/>
  <c r="DC36" i="22"/>
  <c r="DC35" i="22"/>
  <c r="DC37" i="22"/>
  <c r="CU36" i="22"/>
  <c r="CU37" i="22"/>
  <c r="DT37" i="15"/>
  <c r="DM35" i="8"/>
  <c r="DM36" i="8"/>
  <c r="DM37" i="8"/>
  <c r="DE35" i="8"/>
  <c r="DE36" i="8"/>
  <c r="CW35" i="8"/>
  <c r="CW37" i="8"/>
  <c r="CW36" i="8"/>
  <c r="DW35" i="35"/>
  <c r="DW35" i="27"/>
  <c r="DL37" i="26"/>
  <c r="DL36" i="26"/>
  <c r="DL35" i="26"/>
  <c r="DD37" i="26"/>
  <c r="DD35" i="26"/>
  <c r="DD36" i="26"/>
  <c r="CN37" i="26"/>
  <c r="CN36" i="26"/>
  <c r="DE35" i="23"/>
  <c r="DE37" i="23"/>
  <c r="CO35" i="23"/>
  <c r="CO36" i="23"/>
  <c r="DV36" i="21"/>
  <c r="DV35" i="21"/>
  <c r="DN36" i="21"/>
  <c r="DN35" i="21"/>
  <c r="CP36" i="21"/>
  <c r="CP37" i="21"/>
  <c r="DN36" i="20"/>
  <c r="DN35" i="20"/>
  <c r="DF36" i="20"/>
  <c r="DF35" i="20"/>
  <c r="DF37" i="20"/>
  <c r="CX36" i="20"/>
  <c r="CX37" i="20"/>
  <c r="DC36" i="16"/>
  <c r="DG37" i="14"/>
  <c r="CU37" i="14"/>
  <c r="DS35" i="14"/>
  <c r="DS36" i="7"/>
  <c r="DS37" i="7"/>
  <c r="DS35" i="7"/>
  <c r="DK35" i="7"/>
  <c r="DK37" i="7"/>
  <c r="CU37" i="7"/>
  <c r="CU36" i="7"/>
  <c r="CV37" i="22"/>
  <c r="CV35" i="22"/>
  <c r="DC37" i="16"/>
  <c r="DW36" i="14"/>
  <c r="DW37" i="14"/>
  <c r="DO36" i="14"/>
  <c r="DO35" i="14"/>
  <c r="CQ36" i="14"/>
  <c r="CQ37" i="14"/>
  <c r="CQ37" i="8"/>
  <c r="CQ36" i="8"/>
  <c r="DC36" i="7"/>
  <c r="DO35" i="27"/>
  <c r="DO37" i="27"/>
  <c r="CY35" i="27"/>
  <c r="CY37" i="27"/>
  <c r="DP35" i="23"/>
  <c r="DP36" i="23"/>
  <c r="DP37" i="23"/>
  <c r="DH35" i="23"/>
  <c r="DH36" i="23"/>
  <c r="CZ35" i="23"/>
  <c r="CZ36" i="23"/>
  <c r="CR35" i="23"/>
  <c r="CR37" i="23"/>
  <c r="DH35" i="22"/>
  <c r="DH37" i="22"/>
  <c r="CZ35" i="22"/>
  <c r="CZ36" i="22"/>
  <c r="CZ37" i="22"/>
  <c r="DR36" i="17"/>
  <c r="DR37" i="17"/>
  <c r="DS35" i="16"/>
  <c r="DS37" i="16"/>
  <c r="DS36" i="16"/>
  <c r="DK35" i="14"/>
  <c r="L18" i="59" s="1"/>
  <c r="DK37" i="14"/>
  <c r="DC37" i="14"/>
  <c r="DC35" i="14"/>
  <c r="DC36" i="14"/>
  <c r="DW35" i="20"/>
  <c r="DW36" i="20"/>
  <c r="DI37" i="18"/>
  <c r="DI36" i="18"/>
  <c r="DO35" i="17"/>
  <c r="DO37" i="17"/>
  <c r="CY36" i="17"/>
  <c r="CY35" i="17"/>
  <c r="CQ36" i="17"/>
  <c r="CQ35" i="17"/>
  <c r="CQ37" i="17"/>
  <c r="DM37" i="15"/>
  <c r="DM36" i="15"/>
  <c r="DE37" i="15"/>
  <c r="DE35" i="15"/>
  <c r="CW35" i="15"/>
  <c r="CW37" i="15"/>
  <c r="CO37" i="15"/>
  <c r="CO35" i="15"/>
  <c r="DM36" i="12"/>
  <c r="DM37" i="12"/>
  <c r="DE36" i="12"/>
  <c r="DE37" i="12"/>
  <c r="CW36" i="12"/>
  <c r="CW37" i="12"/>
  <c r="DG36" i="11"/>
  <c r="DG35" i="11"/>
  <c r="DG37" i="11"/>
  <c r="CQ36" i="11"/>
  <c r="CQ35" i="11"/>
  <c r="CQ37" i="11"/>
  <c r="DG37" i="25"/>
  <c r="DV37" i="24"/>
  <c r="DR37" i="23"/>
  <c r="DB36" i="23"/>
  <c r="DC37" i="21"/>
  <c r="DO37" i="20"/>
  <c r="DR37" i="19"/>
  <c r="DO36" i="19"/>
  <c r="DO37" i="19"/>
  <c r="DN35" i="18"/>
  <c r="DN36" i="18"/>
  <c r="DN37" i="18"/>
  <c r="CX37" i="18"/>
  <c r="CX35" i="18"/>
  <c r="CX36" i="18"/>
  <c r="DE36" i="15"/>
  <c r="CO36" i="15"/>
  <c r="DI36" i="14"/>
  <c r="DI37" i="14"/>
  <c r="DN36" i="10"/>
  <c r="DN35" i="10"/>
  <c r="DI35" i="9"/>
  <c r="DI37" i="9"/>
  <c r="DW36" i="25"/>
  <c r="DK36" i="20"/>
  <c r="DK35" i="20"/>
  <c r="CT37" i="19"/>
  <c r="DW36" i="19"/>
  <c r="DV35" i="18"/>
  <c r="DU35" i="18"/>
  <c r="DU37" i="18"/>
  <c r="DW37" i="17"/>
  <c r="DK37" i="17"/>
  <c r="DK36" i="17"/>
  <c r="DC35" i="17"/>
  <c r="DC37" i="17"/>
  <c r="DC36" i="17"/>
  <c r="DT35" i="16"/>
  <c r="DD35" i="16"/>
  <c r="DQ37" i="14"/>
  <c r="DQ36" i="14"/>
  <c r="DI36" i="9"/>
  <c r="DE37" i="6"/>
  <c r="DE35" i="6"/>
  <c r="DE36" i="6"/>
  <c r="DA37" i="35"/>
  <c r="DA35" i="35"/>
  <c r="CX37" i="32"/>
  <c r="CX35" i="32"/>
  <c r="CX36" i="32"/>
  <c r="DT37" i="6"/>
  <c r="DT35" i="6"/>
  <c r="CX36" i="26"/>
  <c r="CX35" i="26"/>
  <c r="CX37" i="26"/>
  <c r="CS37" i="21"/>
  <c r="CS35" i="21"/>
  <c r="CS36" i="21"/>
  <c r="DU37" i="36"/>
  <c r="DU35" i="36"/>
  <c r="DM37" i="36"/>
  <c r="DM35" i="36"/>
  <c r="DE37" i="36"/>
  <c r="DE35" i="36"/>
  <c r="DE36" i="36"/>
  <c r="CW37" i="36"/>
  <c r="CW35" i="36"/>
  <c r="CW36" i="36"/>
  <c r="CO37" i="36"/>
  <c r="CO35" i="36"/>
  <c r="DS36" i="27"/>
  <c r="DS37" i="27"/>
  <c r="DS35" i="27"/>
  <c r="DK36" i="27"/>
  <c r="DK37" i="27"/>
  <c r="DK35" i="27"/>
  <c r="L31" i="59" s="1"/>
  <c r="DC36" i="27"/>
  <c r="DC37" i="27"/>
  <c r="DC35" i="27"/>
  <c r="CU36" i="27"/>
  <c r="CU35" i="27"/>
  <c r="CU37" i="27"/>
  <c r="DU35" i="7"/>
  <c r="DU37" i="7"/>
  <c r="DU36" i="7"/>
  <c r="DM36" i="7"/>
  <c r="DM35" i="7"/>
  <c r="DM37" i="7"/>
  <c r="DE37" i="7"/>
  <c r="DE35" i="7"/>
  <c r="DE36" i="7"/>
  <c r="CW36" i="7"/>
  <c r="CW35" i="7"/>
  <c r="CW37" i="7"/>
  <c r="CO35" i="7"/>
  <c r="CO37" i="7"/>
  <c r="CO36" i="7"/>
  <c r="DK36" i="34"/>
  <c r="DW35" i="32"/>
  <c r="DW37" i="32"/>
  <c r="DO37" i="32"/>
  <c r="DO36" i="32"/>
  <c r="DG35" i="32"/>
  <c r="DG37" i="32"/>
  <c r="CY37" i="32"/>
  <c r="CY35" i="32"/>
  <c r="CY36" i="32"/>
  <c r="CQ35" i="32"/>
  <c r="CQ37" i="32"/>
  <c r="CW37" i="6"/>
  <c r="CW35" i="6"/>
  <c r="DQ35" i="35"/>
  <c r="DQ37" i="35"/>
  <c r="DQ36" i="35"/>
  <c r="DN37" i="32"/>
  <c r="DN35" i="32"/>
  <c r="DN36" i="32"/>
  <c r="DD37" i="6"/>
  <c r="DD35" i="6"/>
  <c r="DD36" i="6"/>
  <c r="DC37" i="34"/>
  <c r="DC35" i="34"/>
  <c r="DC36" i="34"/>
  <c r="DV36" i="26"/>
  <c r="DV35" i="26"/>
  <c r="DV37" i="26"/>
  <c r="DI37" i="21"/>
  <c r="DI36" i="21"/>
  <c r="DI35" i="21"/>
  <c r="DR35" i="34"/>
  <c r="DR37" i="34"/>
  <c r="DR36" i="34"/>
  <c r="CT35" i="34"/>
  <c r="CT37" i="34"/>
  <c r="CT36" i="34"/>
  <c r="DQ37" i="22"/>
  <c r="DQ35" i="22"/>
  <c r="DQ36" i="22"/>
  <c r="DA37" i="22"/>
  <c r="DA35" i="22"/>
  <c r="DA36" i="22"/>
  <c r="CS37" i="22"/>
  <c r="CS35" i="22"/>
  <c r="CS36" i="22"/>
  <c r="DA36" i="35"/>
  <c r="DK35" i="34"/>
  <c r="DQ37" i="33"/>
  <c r="DQ36" i="33"/>
  <c r="DQ35" i="33"/>
  <c r="DI35" i="33"/>
  <c r="DI36" i="33"/>
  <c r="DI37" i="33"/>
  <c r="DA37" i="33"/>
  <c r="DA35" i="33"/>
  <c r="DA36" i="33"/>
  <c r="CS35" i="33"/>
  <c r="CS37" i="33"/>
  <c r="DS36" i="30"/>
  <c r="DS35" i="30"/>
  <c r="DS37" i="30"/>
  <c r="DC35" i="30"/>
  <c r="DC36" i="30"/>
  <c r="DC37" i="30"/>
  <c r="CU36" i="30"/>
  <c r="CU37" i="30"/>
  <c r="DU37" i="6"/>
  <c r="DU35" i="6"/>
  <c r="CO37" i="6"/>
  <c r="CO35" i="6"/>
  <c r="DI35" i="35"/>
  <c r="DI37" i="35"/>
  <c r="DV37" i="32"/>
  <c r="DV35" i="32"/>
  <c r="DV36" i="32"/>
  <c r="CP37" i="32"/>
  <c r="CP35" i="32"/>
  <c r="CP36" i="32"/>
  <c r="CV37" i="6"/>
  <c r="CV35" i="6"/>
  <c r="CV36" i="6"/>
  <c r="DF36" i="26"/>
  <c r="DF35" i="26"/>
  <c r="DF37" i="26"/>
  <c r="CP36" i="26"/>
  <c r="CP35" i="26"/>
  <c r="CP37" i="26"/>
  <c r="DA37" i="21"/>
  <c r="DA36" i="21"/>
  <c r="CO36" i="6"/>
  <c r="DJ35" i="34"/>
  <c r="DJ37" i="34"/>
  <c r="DJ36" i="34"/>
  <c r="DB35" i="34"/>
  <c r="DB37" i="34"/>
  <c r="DB36" i="34"/>
  <c r="DI37" i="22"/>
  <c r="DI36" i="22"/>
  <c r="DI35" i="22"/>
  <c r="DA35" i="21"/>
  <c r="DQ37" i="25"/>
  <c r="DQ35" i="25"/>
  <c r="DQ36" i="25"/>
  <c r="DI37" i="25"/>
  <c r="DI35" i="25"/>
  <c r="DI36" i="25"/>
  <c r="DA37" i="25"/>
  <c r="DA35" i="25"/>
  <c r="DA36" i="25"/>
  <c r="CS37" i="25"/>
  <c r="CS36" i="25"/>
  <c r="CS35" i="25"/>
  <c r="DM37" i="6"/>
  <c r="DM35" i="6"/>
  <c r="DM36" i="6"/>
  <c r="CS35" i="35"/>
  <c r="CS37" i="35"/>
  <c r="CS36" i="35"/>
  <c r="DF37" i="32"/>
  <c r="DF35" i="32"/>
  <c r="DF36" i="32"/>
  <c r="DU36" i="6"/>
  <c r="DL37" i="6"/>
  <c r="DL35" i="6"/>
  <c r="DL36" i="6"/>
  <c r="CN37" i="6"/>
  <c r="DS37" i="34"/>
  <c r="DS35" i="34"/>
  <c r="DS36" i="34"/>
  <c r="DN36" i="26"/>
  <c r="DN37" i="26"/>
  <c r="DN35" i="26"/>
  <c r="DQ37" i="21"/>
  <c r="DQ36" i="21"/>
  <c r="DQ35" i="21"/>
  <c r="DT36" i="6"/>
  <c r="CU35" i="34"/>
  <c r="DI36" i="35"/>
  <c r="CU36" i="34"/>
  <c r="DK35" i="30"/>
  <c r="CU35" i="30"/>
  <c r="DM35" i="29"/>
  <c r="DM37" i="29"/>
  <c r="DM36" i="29"/>
  <c r="DI37" i="28"/>
  <c r="DI35" i="28"/>
  <c r="DI36" i="28"/>
  <c r="DV36" i="19"/>
  <c r="DV35" i="19"/>
  <c r="DV37" i="19"/>
  <c r="DF36" i="19"/>
  <c r="DF37" i="19"/>
  <c r="DF35" i="19"/>
  <c r="CP36" i="19"/>
  <c r="CP35" i="19"/>
  <c r="CP37" i="19"/>
  <c r="DT37" i="36"/>
  <c r="DT35" i="36"/>
  <c r="DD37" i="36"/>
  <c r="DD35" i="36"/>
  <c r="CN37" i="36"/>
  <c r="DW35" i="31"/>
  <c r="DW37" i="31"/>
  <c r="DW36" i="31"/>
  <c r="DG35" i="31"/>
  <c r="DG37" i="31"/>
  <c r="DG36" i="31"/>
  <c r="DL36" i="29"/>
  <c r="DL37" i="29"/>
  <c r="DP35" i="28"/>
  <c r="DP36" i="28"/>
  <c r="CZ35" i="28"/>
  <c r="CZ37" i="28"/>
  <c r="DP35" i="27"/>
  <c r="DP36" i="27"/>
  <c r="CZ35" i="27"/>
  <c r="CZ36" i="27"/>
  <c r="DI35" i="6"/>
  <c r="DI37" i="6"/>
  <c r="CS35" i="6"/>
  <c r="CS37" i="6"/>
  <c r="DN37" i="31"/>
  <c r="DN35" i="31"/>
  <c r="DN36" i="31"/>
  <c r="CX37" i="31"/>
  <c r="CX35" i="31"/>
  <c r="CX36" i="31"/>
  <c r="DS36" i="26"/>
  <c r="DS37" i="26"/>
  <c r="DS35" i="26"/>
  <c r="DC36" i="26"/>
  <c r="DC35" i="26"/>
  <c r="DC37" i="26"/>
  <c r="DU35" i="25"/>
  <c r="DU37" i="25"/>
  <c r="DU36" i="25"/>
  <c r="DE35" i="25"/>
  <c r="DE36" i="25"/>
  <c r="CO35" i="25"/>
  <c r="CO37" i="25"/>
  <c r="CO36" i="25"/>
  <c r="DI37" i="23"/>
  <c r="DI36" i="23"/>
  <c r="DI35" i="23"/>
  <c r="CS37" i="23"/>
  <c r="CS35" i="23"/>
  <c r="CS36" i="23"/>
  <c r="DU35" i="21"/>
  <c r="DU37" i="21"/>
  <c r="DU36" i="21"/>
  <c r="DE35" i="21"/>
  <c r="DE37" i="21"/>
  <c r="DE36" i="21"/>
  <c r="CO35" i="21"/>
  <c r="CO37" i="21"/>
  <c r="DP35" i="6"/>
  <c r="DP37" i="6"/>
  <c r="CZ35" i="6"/>
  <c r="CZ37" i="6"/>
  <c r="DU37" i="33"/>
  <c r="DU35" i="33"/>
  <c r="CO37" i="33"/>
  <c r="CO35" i="33"/>
  <c r="CY36" i="31"/>
  <c r="DW35" i="30"/>
  <c r="DW37" i="30"/>
  <c r="DW36" i="30"/>
  <c r="DP37" i="28"/>
  <c r="DU35" i="22"/>
  <c r="DU37" i="22"/>
  <c r="DU36" i="22"/>
  <c r="DM35" i="22"/>
  <c r="DM36" i="22"/>
  <c r="DM37" i="22"/>
  <c r="DE35" i="22"/>
  <c r="DE36" i="22"/>
  <c r="DE37" i="22"/>
  <c r="CW35" i="22"/>
  <c r="CW36" i="22"/>
  <c r="CW37" i="22"/>
  <c r="CS36" i="6"/>
  <c r="DQ35" i="36"/>
  <c r="DQ37" i="36"/>
  <c r="DI35" i="36"/>
  <c r="DI37" i="36"/>
  <c r="DA35" i="36"/>
  <c r="DA37" i="36"/>
  <c r="CS35" i="36"/>
  <c r="CS37" i="36"/>
  <c r="DU37" i="35"/>
  <c r="DU35" i="35"/>
  <c r="DM37" i="35"/>
  <c r="DM35" i="35"/>
  <c r="DE37" i="35"/>
  <c r="DE35" i="35"/>
  <c r="CO35" i="35"/>
  <c r="CO37" i="35"/>
  <c r="DW37" i="34"/>
  <c r="DO36" i="34"/>
  <c r="CY36" i="34"/>
  <c r="DO35" i="34"/>
  <c r="DV37" i="34"/>
  <c r="DV35" i="34"/>
  <c r="DV36" i="34"/>
  <c r="DN37" i="34"/>
  <c r="DN35" i="34"/>
  <c r="DN36" i="34"/>
  <c r="DF37" i="34"/>
  <c r="DF35" i="34"/>
  <c r="DF36" i="34"/>
  <c r="CX37" i="34"/>
  <c r="CX35" i="34"/>
  <c r="CX36" i="34"/>
  <c r="CP37" i="34"/>
  <c r="CP35" i="34"/>
  <c r="CP36" i="34"/>
  <c r="CW36" i="33"/>
  <c r="DO37" i="31"/>
  <c r="CY37" i="31"/>
  <c r="DO35" i="30"/>
  <c r="DV37" i="30"/>
  <c r="DV35" i="30"/>
  <c r="DN37" i="30"/>
  <c r="DN35" i="30"/>
  <c r="DN36" i="30"/>
  <c r="DF37" i="30"/>
  <c r="DF35" i="30"/>
  <c r="DF36" i="30"/>
  <c r="CX37" i="30"/>
  <c r="CX35" i="30"/>
  <c r="CX36" i="30"/>
  <c r="CP37" i="30"/>
  <c r="CP35" i="30"/>
  <c r="DQ36" i="29"/>
  <c r="DQ37" i="29"/>
  <c r="DI35" i="29"/>
  <c r="DI37" i="29"/>
  <c r="DA35" i="29"/>
  <c r="DA36" i="29"/>
  <c r="DA37" i="29"/>
  <c r="CZ36" i="28"/>
  <c r="DU35" i="28"/>
  <c r="DU37" i="28"/>
  <c r="DM35" i="28"/>
  <c r="DM37" i="28"/>
  <c r="DE35" i="28"/>
  <c r="DE37" i="28"/>
  <c r="DE36" i="28"/>
  <c r="CW35" i="28"/>
  <c r="CW36" i="28"/>
  <c r="CW37" i="28"/>
  <c r="CO35" i="28"/>
  <c r="CO37" i="28"/>
  <c r="DA36" i="7"/>
  <c r="DU37" i="29"/>
  <c r="DU36" i="29"/>
  <c r="DE36" i="29"/>
  <c r="DE35" i="29"/>
  <c r="CO36" i="29"/>
  <c r="CO37" i="29"/>
  <c r="DQ37" i="28"/>
  <c r="DQ36" i="28"/>
  <c r="DQ35" i="28"/>
  <c r="DA37" i="28"/>
  <c r="DA36" i="28"/>
  <c r="CS37" i="28"/>
  <c r="CS35" i="28"/>
  <c r="CS36" i="28"/>
  <c r="DN36" i="19"/>
  <c r="DN37" i="19"/>
  <c r="DN35" i="19"/>
  <c r="CX36" i="19"/>
  <c r="CX35" i="19"/>
  <c r="CX37" i="19"/>
  <c r="DL37" i="36"/>
  <c r="DL35" i="36"/>
  <c r="CV37" i="36"/>
  <c r="CV35" i="36"/>
  <c r="CQ35" i="31"/>
  <c r="CQ36" i="31"/>
  <c r="CQ37" i="31"/>
  <c r="DT36" i="29"/>
  <c r="DT35" i="29"/>
  <c r="DD36" i="29"/>
  <c r="DD35" i="29"/>
  <c r="DD37" i="29"/>
  <c r="CV36" i="29"/>
  <c r="CV35" i="29"/>
  <c r="DH35" i="28"/>
  <c r="DH37" i="28"/>
  <c r="CR35" i="28"/>
  <c r="CR36" i="28"/>
  <c r="CR37" i="28"/>
  <c r="DH35" i="27"/>
  <c r="DH37" i="27"/>
  <c r="DH36" i="27"/>
  <c r="CR35" i="27"/>
  <c r="CR37" i="27"/>
  <c r="CR36" i="27"/>
  <c r="DQ35" i="6"/>
  <c r="DQ37" i="6"/>
  <c r="DA35" i="6"/>
  <c r="DA37" i="6"/>
  <c r="DO35" i="31"/>
  <c r="DV37" i="31"/>
  <c r="DV35" i="31"/>
  <c r="DF37" i="31"/>
  <c r="DF35" i="31"/>
  <c r="DF36" i="31"/>
  <c r="CP37" i="31"/>
  <c r="CP35" i="31"/>
  <c r="DA35" i="28"/>
  <c r="DK36" i="26"/>
  <c r="DK35" i="26"/>
  <c r="L30" i="59" s="1"/>
  <c r="DK37" i="26"/>
  <c r="CU36" i="26"/>
  <c r="CU35" i="26"/>
  <c r="CU37" i="26"/>
  <c r="DM35" i="25"/>
  <c r="DM36" i="25"/>
  <c r="CW35" i="25"/>
  <c r="CW36" i="25"/>
  <c r="DQ37" i="23"/>
  <c r="DQ35" i="23"/>
  <c r="DQ36" i="23"/>
  <c r="DA37" i="23"/>
  <c r="DA35" i="23"/>
  <c r="DM35" i="21"/>
  <c r="DM36" i="21"/>
  <c r="DM37" i="21"/>
  <c r="CW35" i="21"/>
  <c r="CW37" i="21"/>
  <c r="DQ36" i="7"/>
  <c r="DQ37" i="7"/>
  <c r="DQ35" i="7"/>
  <c r="DI35" i="7"/>
  <c r="DI37" i="7"/>
  <c r="DI36" i="7"/>
  <c r="CS35" i="7"/>
  <c r="CS37" i="7"/>
  <c r="CS36" i="7"/>
  <c r="DH35" i="6"/>
  <c r="DH37" i="6"/>
  <c r="CR35" i="6"/>
  <c r="CR37" i="6"/>
  <c r="DE37" i="33"/>
  <c r="DE35" i="33"/>
  <c r="DS37" i="32"/>
  <c r="DS35" i="32"/>
  <c r="DC37" i="32"/>
  <c r="DC35" i="32"/>
  <c r="DG35" i="30"/>
  <c r="DG37" i="30"/>
  <c r="DG36" i="30"/>
  <c r="CQ35" i="30"/>
  <c r="CQ36" i="30"/>
  <c r="CQ37" i="30"/>
  <c r="CV37" i="29"/>
  <c r="CR36" i="6"/>
  <c r="DD36" i="36"/>
  <c r="DP35" i="36"/>
  <c r="DP37" i="36"/>
  <c r="DH35" i="36"/>
  <c r="DH37" i="36"/>
  <c r="CZ35" i="36"/>
  <c r="CZ37" i="36"/>
  <c r="CR35" i="36"/>
  <c r="CR37" i="36"/>
  <c r="DG37" i="34"/>
  <c r="CY35" i="34"/>
  <c r="DS36" i="31"/>
  <c r="DS35" i="31"/>
  <c r="DS37" i="31"/>
  <c r="CU36" i="31"/>
  <c r="CU37" i="31"/>
  <c r="CY36" i="30"/>
  <c r="DT37" i="27"/>
  <c r="DT36" i="27"/>
  <c r="DL37" i="27"/>
  <c r="DL35" i="27"/>
  <c r="DL36" i="27"/>
  <c r="DD37" i="27"/>
  <c r="DD35" i="27"/>
  <c r="DD36" i="27"/>
  <c r="CV37" i="27"/>
  <c r="CV35" i="27"/>
  <c r="CV36" i="27"/>
  <c r="CN37" i="27"/>
  <c r="DM37" i="25"/>
  <c r="CW37" i="25"/>
  <c r="DA37" i="7"/>
  <c r="DR35" i="32"/>
  <c r="DR37" i="32"/>
  <c r="DJ35" i="32"/>
  <c r="DJ37" i="32"/>
  <c r="DB35" i="32"/>
  <c r="DB37" i="32"/>
  <c r="CT35" i="32"/>
  <c r="CT37" i="32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L37" i="28"/>
  <c r="DL36" i="28"/>
  <c r="CV37" i="28"/>
  <c r="CV36" i="28"/>
  <c r="DT37" i="25"/>
  <c r="DT35" i="25"/>
  <c r="DD37" i="25"/>
  <c r="DD35" i="25"/>
  <c r="CN37" i="25"/>
  <c r="DS36" i="24"/>
  <c r="DS35" i="24"/>
  <c r="DU35" i="19"/>
  <c r="DU36" i="19"/>
  <c r="DU37" i="19"/>
  <c r="CW35" i="19"/>
  <c r="CW37" i="19"/>
  <c r="CW36" i="19"/>
  <c r="CO35" i="19"/>
  <c r="CO36" i="19"/>
  <c r="CO37" i="19"/>
  <c r="DC35" i="18"/>
  <c r="DV35" i="16"/>
  <c r="DV36" i="16"/>
  <c r="DN35" i="16"/>
  <c r="DN37" i="16"/>
  <c r="DF35" i="16"/>
  <c r="DF36" i="16"/>
  <c r="CX35" i="16"/>
  <c r="CX37" i="16"/>
  <c r="CX36" i="16"/>
  <c r="CP35" i="16"/>
  <c r="CP36" i="16"/>
  <c r="CP37" i="16"/>
  <c r="DP37" i="11"/>
  <c r="DP35" i="11"/>
  <c r="DP36" i="11"/>
  <c r="DH37" i="11"/>
  <c r="DH35" i="11"/>
  <c r="DH36" i="11"/>
  <c r="CZ37" i="11"/>
  <c r="CZ35" i="11"/>
  <c r="CZ36" i="11"/>
  <c r="CR37" i="11"/>
  <c r="CR35" i="11"/>
  <c r="CR36" i="11"/>
  <c r="DT35" i="7"/>
  <c r="DT37" i="7"/>
  <c r="DT36" i="7"/>
  <c r="DL35" i="7"/>
  <c r="DL37" i="7"/>
  <c r="DD35" i="7"/>
  <c r="DD37" i="7"/>
  <c r="DD36" i="7"/>
  <c r="CV35" i="7"/>
  <c r="CV37" i="7"/>
  <c r="CN37" i="7"/>
  <c r="DR36" i="32"/>
  <c r="DJ36" i="32"/>
  <c r="DB36" i="32"/>
  <c r="CT36" i="32"/>
  <c r="CZ37" i="29"/>
  <c r="CR35" i="29"/>
  <c r="DD35" i="28"/>
  <c r="DS36" i="28"/>
  <c r="DS35" i="28"/>
  <c r="DC36" i="28"/>
  <c r="DC35" i="28"/>
  <c r="DN36" i="27"/>
  <c r="DN37" i="27"/>
  <c r="CX36" i="27"/>
  <c r="CX37" i="27"/>
  <c r="DQ37" i="26"/>
  <c r="DQ35" i="26"/>
  <c r="DI37" i="26"/>
  <c r="DI36" i="26"/>
  <c r="DA37" i="26"/>
  <c r="DA35" i="26"/>
  <c r="CS37" i="26"/>
  <c r="CS36" i="26"/>
  <c r="CN36" i="25"/>
  <c r="DL35" i="25"/>
  <c r="DD36" i="22"/>
  <c r="DU35" i="20"/>
  <c r="DU36" i="20"/>
  <c r="DU37" i="20"/>
  <c r="CW35" i="20"/>
  <c r="CW36" i="20"/>
  <c r="CW37" i="20"/>
  <c r="CO35" i="20"/>
  <c r="CO36" i="20"/>
  <c r="CO37" i="20"/>
  <c r="DM35" i="17"/>
  <c r="DM37" i="17"/>
  <c r="DE37" i="17"/>
  <c r="DE36" i="17"/>
  <c r="DU36" i="16"/>
  <c r="DU37" i="16"/>
  <c r="DE35" i="16"/>
  <c r="DE37" i="16"/>
  <c r="CW36" i="16"/>
  <c r="CW35" i="16"/>
  <c r="DW37" i="15"/>
  <c r="DW36" i="15"/>
  <c r="DP35" i="14"/>
  <c r="DP36" i="14"/>
  <c r="DP37" i="14"/>
  <c r="DH35" i="14"/>
  <c r="DH37" i="14"/>
  <c r="CZ35" i="14"/>
  <c r="CZ37" i="14"/>
  <c r="CR35" i="14"/>
  <c r="CR37" i="14"/>
  <c r="DO37" i="11"/>
  <c r="DO35" i="11"/>
  <c r="CY35" i="11"/>
  <c r="CY37" i="11"/>
  <c r="DW36" i="7"/>
  <c r="CV36" i="7"/>
  <c r="CQ35" i="7"/>
  <c r="DM37" i="34"/>
  <c r="CW36" i="34"/>
  <c r="DA35" i="34"/>
  <c r="DK37" i="33"/>
  <c r="CU36" i="33"/>
  <c r="CY35" i="33"/>
  <c r="DR35" i="33"/>
  <c r="DR37" i="33"/>
  <c r="DJ35" i="33"/>
  <c r="DJ37" i="33"/>
  <c r="DB35" i="33"/>
  <c r="DB37" i="33"/>
  <c r="CT35" i="33"/>
  <c r="CT37" i="33"/>
  <c r="CW37" i="32"/>
  <c r="DQ36" i="32"/>
  <c r="DA36" i="32"/>
  <c r="CS36" i="32"/>
  <c r="DE37" i="31"/>
  <c r="DE37" i="30"/>
  <c r="DH37" i="29"/>
  <c r="CZ35" i="29"/>
  <c r="DV37" i="29"/>
  <c r="DV35" i="29"/>
  <c r="DN37" i="29"/>
  <c r="DN35" i="29"/>
  <c r="DF37" i="29"/>
  <c r="DF35" i="29"/>
  <c r="CX37" i="29"/>
  <c r="CX35" i="29"/>
  <c r="CP37" i="29"/>
  <c r="CP35" i="29"/>
  <c r="DD36" i="28"/>
  <c r="CP37" i="27"/>
  <c r="CO37" i="26"/>
  <c r="DL36" i="25"/>
  <c r="DS37" i="24"/>
  <c r="DI35" i="24"/>
  <c r="DI37" i="24"/>
  <c r="DA36" i="24"/>
  <c r="DA37" i="24"/>
  <c r="DA35" i="24"/>
  <c r="DV36" i="23"/>
  <c r="DV37" i="23"/>
  <c r="DF36" i="23"/>
  <c r="DF35" i="23"/>
  <c r="CX36" i="23"/>
  <c r="CX37" i="23"/>
  <c r="DN36" i="22"/>
  <c r="DN37" i="22"/>
  <c r="DF36" i="22"/>
  <c r="DF37" i="22"/>
  <c r="DF35" i="22"/>
  <c r="CX36" i="22"/>
  <c r="CX35" i="22"/>
  <c r="CP36" i="22"/>
  <c r="CP37" i="22"/>
  <c r="DT37" i="20"/>
  <c r="DT36" i="20"/>
  <c r="DL37" i="20"/>
  <c r="DL35" i="20"/>
  <c r="DD37" i="20"/>
  <c r="DD36" i="20"/>
  <c r="CV37" i="20"/>
  <c r="CV35" i="20"/>
  <c r="CV36" i="20"/>
  <c r="CN37" i="20"/>
  <c r="DK36" i="19"/>
  <c r="DK35" i="19"/>
  <c r="DC36" i="19"/>
  <c r="DC37" i="19"/>
  <c r="CU36" i="19"/>
  <c r="CU37" i="19"/>
  <c r="DE35" i="17"/>
  <c r="DT36" i="17"/>
  <c r="DT35" i="17"/>
  <c r="DL36" i="17"/>
  <c r="DL37" i="17"/>
  <c r="DL35" i="17"/>
  <c r="DD36" i="17"/>
  <c r="DD35" i="17"/>
  <c r="DD37" i="17"/>
  <c r="CV36" i="17"/>
  <c r="CV35" i="17"/>
  <c r="CN36" i="17"/>
  <c r="DV37" i="16"/>
  <c r="DF37" i="16"/>
  <c r="CR36" i="14"/>
  <c r="DQ37" i="13"/>
  <c r="DQ36" i="13"/>
  <c r="DI37" i="13"/>
  <c r="DI35" i="13"/>
  <c r="DA36" i="13"/>
  <c r="DA37" i="13"/>
  <c r="CS35" i="13"/>
  <c r="CS37" i="13"/>
  <c r="CS36" i="13"/>
  <c r="DT35" i="12"/>
  <c r="DT37" i="12"/>
  <c r="DT36" i="12"/>
  <c r="DL35" i="12"/>
  <c r="DL37" i="12"/>
  <c r="DD35" i="12"/>
  <c r="DD37" i="12"/>
  <c r="DD36" i="12"/>
  <c r="CV35" i="12"/>
  <c r="CV37" i="12"/>
  <c r="CV36" i="12"/>
  <c r="CN37" i="12"/>
  <c r="DW36" i="11"/>
  <c r="DU35" i="10"/>
  <c r="DU37" i="10"/>
  <c r="DU36" i="10"/>
  <c r="DM37" i="10"/>
  <c r="DM35" i="10"/>
  <c r="DM36" i="10"/>
  <c r="DE36" i="10"/>
  <c r="DE37" i="10"/>
  <c r="CW37" i="10"/>
  <c r="CW35" i="10"/>
  <c r="CO35" i="10"/>
  <c r="CO37" i="10"/>
  <c r="DP37" i="9"/>
  <c r="DP35" i="9"/>
  <c r="DH37" i="9"/>
  <c r="DH35" i="9"/>
  <c r="CZ37" i="9"/>
  <c r="CZ35" i="9"/>
  <c r="CR37" i="9"/>
  <c r="CR35" i="9"/>
  <c r="CR36" i="9"/>
  <c r="DP35" i="25"/>
  <c r="DP37" i="25"/>
  <c r="DH35" i="25"/>
  <c r="DH36" i="25"/>
  <c r="CZ35" i="25"/>
  <c r="CZ37" i="25"/>
  <c r="CR35" i="25"/>
  <c r="CR36" i="25"/>
  <c r="DT37" i="23"/>
  <c r="DT36" i="23"/>
  <c r="DL37" i="23"/>
  <c r="DL35" i="23"/>
  <c r="DD37" i="23"/>
  <c r="DD35" i="23"/>
  <c r="DD36" i="23"/>
  <c r="CN37" i="23"/>
  <c r="CN36" i="23"/>
  <c r="DT37" i="22"/>
  <c r="DT35" i="22"/>
  <c r="DT36" i="22"/>
  <c r="DL37" i="22"/>
  <c r="DL36" i="22"/>
  <c r="CN37" i="22"/>
  <c r="CN36" i="22"/>
  <c r="DS36" i="18"/>
  <c r="DS37" i="18"/>
  <c r="DS35" i="18"/>
  <c r="DK36" i="18"/>
  <c r="DK37" i="18"/>
  <c r="DK35" i="18"/>
  <c r="CU36" i="18"/>
  <c r="CU35" i="18"/>
  <c r="DJ37" i="16"/>
  <c r="DJ35" i="16"/>
  <c r="DJ36" i="16"/>
  <c r="DB37" i="16"/>
  <c r="DB36" i="16"/>
  <c r="CT37" i="16"/>
  <c r="CT35" i="16"/>
  <c r="DG35" i="15"/>
  <c r="DG37" i="15"/>
  <c r="DG36" i="15"/>
  <c r="CY36" i="15"/>
  <c r="CY37" i="15"/>
  <c r="CY35" i="15"/>
  <c r="CQ35" i="15"/>
  <c r="CQ36" i="15"/>
  <c r="CQ37" i="15"/>
  <c r="DT35" i="11"/>
  <c r="DT37" i="11"/>
  <c r="DT36" i="11"/>
  <c r="DL35" i="11"/>
  <c r="DL37" i="11"/>
  <c r="DD35" i="11"/>
  <c r="DD37" i="11"/>
  <c r="CV35" i="11"/>
  <c r="CV37" i="11"/>
  <c r="CN37" i="11"/>
  <c r="DP37" i="7"/>
  <c r="DP35" i="7"/>
  <c r="DP36" i="7"/>
  <c r="DH37" i="7"/>
  <c r="DH35" i="7"/>
  <c r="DH36" i="7"/>
  <c r="CZ37" i="7"/>
  <c r="CZ35" i="7"/>
  <c r="CZ36" i="7"/>
  <c r="CR37" i="7"/>
  <c r="CR35" i="7"/>
  <c r="CR36" i="7"/>
  <c r="CY36" i="35"/>
  <c r="CW35" i="34"/>
  <c r="CU35" i="33"/>
  <c r="DA37" i="31"/>
  <c r="DJ36" i="31"/>
  <c r="DA36" i="31"/>
  <c r="DA37" i="30"/>
  <c r="DJ36" i="30"/>
  <c r="DA36" i="30"/>
  <c r="DS37" i="28"/>
  <c r="DK35" i="28"/>
  <c r="DM35" i="26"/>
  <c r="DM37" i="26"/>
  <c r="CW35" i="26"/>
  <c r="CW37" i="26"/>
  <c r="DH37" i="25"/>
  <c r="DT36" i="25"/>
  <c r="DN36" i="24"/>
  <c r="DN35" i="24"/>
  <c r="DF36" i="24"/>
  <c r="DF35" i="24"/>
  <c r="CX36" i="24"/>
  <c r="CX35" i="24"/>
  <c r="DL36" i="23"/>
  <c r="DE37" i="19"/>
  <c r="DM36" i="19"/>
  <c r="DB35" i="16"/>
  <c r="DQ37" i="16"/>
  <c r="DQ35" i="16"/>
  <c r="DI35" i="16"/>
  <c r="DI36" i="16"/>
  <c r="DI37" i="16"/>
  <c r="DA35" i="16"/>
  <c r="DA37" i="16"/>
  <c r="DA36" i="16"/>
  <c r="CS36" i="16"/>
  <c r="CS37" i="16"/>
  <c r="CV36" i="11"/>
  <c r="DU35" i="9"/>
  <c r="DU37" i="9"/>
  <c r="DM36" i="9"/>
  <c r="DM37" i="9"/>
  <c r="DE35" i="9"/>
  <c r="DE36" i="9"/>
  <c r="CW37" i="9"/>
  <c r="CW35" i="9"/>
  <c r="CO35" i="9"/>
  <c r="CO37" i="9"/>
  <c r="CO36" i="9"/>
  <c r="DO37" i="7"/>
  <c r="DO35" i="7"/>
  <c r="DO36" i="7"/>
  <c r="DG36" i="7"/>
  <c r="DG37" i="7"/>
  <c r="CY35" i="7"/>
  <c r="CY37" i="7"/>
  <c r="CY36" i="7"/>
  <c r="CX36" i="35"/>
  <c r="CP36" i="35"/>
  <c r="DQ36" i="34"/>
  <c r="DO36" i="33"/>
  <c r="DV37" i="33"/>
  <c r="DV35" i="33"/>
  <c r="DN37" i="33"/>
  <c r="DN35" i="33"/>
  <c r="DF37" i="33"/>
  <c r="DF35" i="33"/>
  <c r="CX37" i="33"/>
  <c r="CX35" i="33"/>
  <c r="CP37" i="33"/>
  <c r="CP35" i="33"/>
  <c r="DM37" i="32"/>
  <c r="DR36" i="31"/>
  <c r="DR36" i="30"/>
  <c r="CU37" i="28"/>
  <c r="CV35" i="28"/>
  <c r="DV35" i="27"/>
  <c r="DU36" i="26"/>
  <c r="DV36" i="25"/>
  <c r="DV37" i="25"/>
  <c r="DF36" i="25"/>
  <c r="DF37" i="25"/>
  <c r="CP36" i="25"/>
  <c r="CP37" i="25"/>
  <c r="DN37" i="24"/>
  <c r="DC37" i="24"/>
  <c r="DQ36" i="24"/>
  <c r="DQ35" i="24"/>
  <c r="DV35" i="23"/>
  <c r="DD35" i="22"/>
  <c r="DE37" i="20"/>
  <c r="DL36" i="20"/>
  <c r="DH35" i="20"/>
  <c r="DH37" i="20"/>
  <c r="CZ35" i="20"/>
  <c r="CZ36" i="20"/>
  <c r="CR35" i="20"/>
  <c r="CR37" i="20"/>
  <c r="DC37" i="18"/>
  <c r="DQ37" i="18"/>
  <c r="DQ35" i="18"/>
  <c r="DQ36" i="18"/>
  <c r="DA37" i="18"/>
  <c r="DA35" i="18"/>
  <c r="CS37" i="18"/>
  <c r="CS36" i="18"/>
  <c r="CN37" i="17"/>
  <c r="DM36" i="17"/>
  <c r="CW35" i="17"/>
  <c r="DM37" i="16"/>
  <c r="DH36" i="14"/>
  <c r="DI36" i="13"/>
  <c r="DM35" i="9"/>
  <c r="DQ35" i="8"/>
  <c r="DQ37" i="8"/>
  <c r="DQ36" i="8"/>
  <c r="DI36" i="8"/>
  <c r="DI35" i="8"/>
  <c r="DA35" i="8"/>
  <c r="DA36" i="8"/>
  <c r="CS35" i="8"/>
  <c r="CS37" i="8"/>
  <c r="CS36" i="8"/>
  <c r="CN36" i="7"/>
  <c r="DP35" i="24"/>
  <c r="DP36" i="24"/>
  <c r="DS36" i="23"/>
  <c r="DS37" i="23"/>
  <c r="CU36" i="23"/>
  <c r="CU35" i="23"/>
  <c r="DP35" i="21"/>
  <c r="DP37" i="21"/>
  <c r="CR35" i="21"/>
  <c r="CR36" i="21"/>
  <c r="DT35" i="13"/>
  <c r="DT37" i="13"/>
  <c r="DT36" i="13"/>
  <c r="DL35" i="13"/>
  <c r="DL37" i="13"/>
  <c r="DL36" i="13"/>
  <c r="DD35" i="13"/>
  <c r="DD37" i="13"/>
  <c r="DD36" i="13"/>
  <c r="CV35" i="13"/>
  <c r="CV37" i="13"/>
  <c r="CV36" i="13"/>
  <c r="CN37" i="13"/>
  <c r="CN36" i="13"/>
  <c r="DI36" i="12"/>
  <c r="DI37" i="12"/>
  <c r="DA36" i="12"/>
  <c r="DA35" i="12"/>
  <c r="CS35" i="12"/>
  <c r="CS37" i="12"/>
  <c r="DU35" i="11"/>
  <c r="DU37" i="11"/>
  <c r="DE37" i="11"/>
  <c r="DE35" i="11"/>
  <c r="CO35" i="11"/>
  <c r="CO37" i="11"/>
  <c r="CO36" i="11"/>
  <c r="DU36" i="27"/>
  <c r="DK37" i="25"/>
  <c r="DL35" i="24"/>
  <c r="DL37" i="24"/>
  <c r="DL36" i="24"/>
  <c r="DK35" i="23"/>
  <c r="L27" i="59" s="1"/>
  <c r="DT37" i="21"/>
  <c r="DT35" i="21"/>
  <c r="CV37" i="21"/>
  <c r="CV36" i="21"/>
  <c r="CN37" i="21"/>
  <c r="DC36" i="20"/>
  <c r="DC37" i="20"/>
  <c r="DC35" i="20"/>
  <c r="CZ35" i="19"/>
  <c r="CZ36" i="19"/>
  <c r="CR35" i="19"/>
  <c r="CR37" i="19"/>
  <c r="DF35" i="18"/>
  <c r="DF36" i="18"/>
  <c r="CP36" i="18"/>
  <c r="CP37" i="18"/>
  <c r="DU36" i="14"/>
  <c r="DU35" i="14"/>
  <c r="DU37" i="14"/>
  <c r="DM35" i="14"/>
  <c r="DM37" i="14"/>
  <c r="DE36" i="14"/>
  <c r="DE35" i="14"/>
  <c r="DE37" i="14"/>
  <c r="CW36" i="14"/>
  <c r="CW35" i="14"/>
  <c r="CW37" i="14"/>
  <c r="CO35" i="14"/>
  <c r="CO37" i="14"/>
  <c r="DP37" i="10"/>
  <c r="DP35" i="10"/>
  <c r="DH37" i="10"/>
  <c r="DH35" i="10"/>
  <c r="CZ37" i="10"/>
  <c r="CZ35" i="10"/>
  <c r="CZ36" i="10"/>
  <c r="CR37" i="10"/>
  <c r="CR35" i="10"/>
  <c r="DB35" i="18"/>
  <c r="DB37" i="18"/>
  <c r="DB36" i="18"/>
  <c r="DS35" i="17"/>
  <c r="DS36" i="17"/>
  <c r="CU35" i="17"/>
  <c r="CU37" i="17"/>
  <c r="DC35" i="15"/>
  <c r="DC36" i="15"/>
  <c r="CU37" i="15"/>
  <c r="CU36" i="15"/>
  <c r="DU35" i="13"/>
  <c r="DU37" i="13"/>
  <c r="CW37" i="13"/>
  <c r="CW35" i="13"/>
  <c r="CW36" i="13"/>
  <c r="CO35" i="13"/>
  <c r="CO37" i="13"/>
  <c r="DO36" i="12"/>
  <c r="DO37" i="12"/>
  <c r="DG37" i="12"/>
  <c r="DG35" i="12"/>
  <c r="CY35" i="12"/>
  <c r="CY37" i="12"/>
  <c r="DT35" i="8"/>
  <c r="DT37" i="8"/>
  <c r="DL35" i="8"/>
  <c r="DL37" i="8"/>
  <c r="DD35" i="8"/>
  <c r="DD37" i="8"/>
  <c r="CV35" i="8"/>
  <c r="CV37" i="8"/>
  <c r="CN37" i="8"/>
  <c r="DM37" i="23"/>
  <c r="DP37" i="22"/>
  <c r="CR36" i="22"/>
  <c r="DC35" i="21"/>
  <c r="DN37" i="20"/>
  <c r="CS36" i="19"/>
  <c r="DA35" i="19"/>
  <c r="CU35" i="15"/>
  <c r="DV35" i="15"/>
  <c r="DV37" i="15"/>
  <c r="DN35" i="15"/>
  <c r="DN36" i="15"/>
  <c r="CX35" i="15"/>
  <c r="CX37" i="15"/>
  <c r="CP35" i="15"/>
  <c r="CP36" i="15"/>
  <c r="DU36" i="13"/>
  <c r="DQ36" i="11"/>
  <c r="DQ37" i="11"/>
  <c r="DI35" i="11"/>
  <c r="DI37" i="11"/>
  <c r="CS35" i="11"/>
  <c r="CS37" i="11"/>
  <c r="CS36" i="11"/>
  <c r="DG37" i="8"/>
  <c r="DG35" i="8"/>
  <c r="CY35" i="8"/>
  <c r="CY37" i="8"/>
  <c r="DV35" i="17"/>
  <c r="DV37" i="17"/>
  <c r="DN35" i="17"/>
  <c r="DN37" i="17"/>
  <c r="DF35" i="17"/>
  <c r="DF36" i="17"/>
  <c r="DF37" i="17"/>
  <c r="CX35" i="17"/>
  <c r="CX37" i="17"/>
  <c r="CP35" i="17"/>
  <c r="CP37" i="17"/>
  <c r="DB37" i="15"/>
  <c r="DB36" i="15"/>
  <c r="CT37" i="15"/>
  <c r="CT35" i="15"/>
  <c r="DP37" i="13"/>
  <c r="DP35" i="13"/>
  <c r="DH37" i="13"/>
  <c r="DH35" i="13"/>
  <c r="CZ37" i="13"/>
  <c r="CZ35" i="13"/>
  <c r="CR37" i="13"/>
  <c r="CR35" i="13"/>
  <c r="CS35" i="9"/>
  <c r="CS37" i="9"/>
  <c r="DI36" i="17"/>
  <c r="DI37" i="17"/>
  <c r="DA37" i="17"/>
  <c r="DA35" i="17"/>
  <c r="DK37" i="16"/>
  <c r="DK36" i="16"/>
  <c r="DU36" i="15"/>
  <c r="DU35" i="15"/>
  <c r="CY35" i="10"/>
  <c r="CY37" i="10"/>
  <c r="DT35" i="9"/>
  <c r="DT37" i="9"/>
  <c r="DT36" i="9"/>
  <c r="DL35" i="9"/>
  <c r="DL37" i="9"/>
  <c r="DL36" i="9"/>
  <c r="DD35" i="9"/>
  <c r="DD37" i="9"/>
  <c r="DD36" i="9"/>
  <c r="CV35" i="9"/>
  <c r="CV37" i="9"/>
  <c r="CV36" i="9"/>
  <c r="CN37" i="9"/>
  <c r="CN36" i="9"/>
  <c r="CY35" i="13"/>
  <c r="CY37" i="13"/>
  <c r="DU35" i="12"/>
  <c r="DU37" i="12"/>
  <c r="CO35" i="12"/>
  <c r="CO37" i="12"/>
  <c r="CS35" i="10"/>
  <c r="CS37" i="10"/>
  <c r="CY35" i="9"/>
  <c r="CY37" i="9"/>
  <c r="DU35" i="8"/>
  <c r="DU37" i="8"/>
  <c r="CO35" i="8"/>
  <c r="CO37" i="8"/>
  <c r="DT37" i="16"/>
  <c r="CY36" i="13"/>
  <c r="DU36" i="12"/>
  <c r="CO36" i="12"/>
  <c r="DP37" i="12"/>
  <c r="DP35" i="12"/>
  <c r="DH37" i="12"/>
  <c r="DH35" i="12"/>
  <c r="CZ37" i="12"/>
  <c r="CZ35" i="12"/>
  <c r="CR37" i="12"/>
  <c r="CR35" i="12"/>
  <c r="DA37" i="10"/>
  <c r="DQ36" i="10"/>
  <c r="CS36" i="10"/>
  <c r="DT35" i="10"/>
  <c r="DT37" i="10"/>
  <c r="DL35" i="10"/>
  <c r="DL37" i="10"/>
  <c r="DD35" i="10"/>
  <c r="DD37" i="10"/>
  <c r="CV35" i="10"/>
  <c r="CV37" i="10"/>
  <c r="CN37" i="10"/>
  <c r="CY36" i="9"/>
  <c r="DP37" i="8"/>
  <c r="DP35" i="8"/>
  <c r="DH37" i="8"/>
  <c r="DH35" i="8"/>
  <c r="CZ37" i="8"/>
  <c r="CZ35" i="8"/>
  <c r="CR37" i="8"/>
  <c r="CR35" i="8"/>
  <c r="DC37" i="13"/>
  <c r="DC37" i="12"/>
  <c r="DC37" i="11"/>
  <c r="DC37" i="10"/>
  <c r="DC37" i="9"/>
  <c r="DC37" i="8"/>
  <c r="DC37" i="7"/>
  <c r="BI33" i="6"/>
  <c r="H9" i="57" s="1"/>
  <c r="BI33" i="35"/>
  <c r="H38" i="57" s="1"/>
  <c r="BI33" i="33"/>
  <c r="H36" i="57" s="1"/>
  <c r="BI33" i="31"/>
  <c r="H34" i="57" s="1"/>
  <c r="BI33" i="29"/>
  <c r="H32" i="57" s="1"/>
  <c r="BI33" i="27"/>
  <c r="H30" i="57" s="1"/>
  <c r="BI33" i="25"/>
  <c r="H28" i="57" s="1"/>
  <c r="BI33" i="23"/>
  <c r="H26" i="57" s="1"/>
  <c r="BI33" i="21"/>
  <c r="H24" i="57" s="1"/>
  <c r="BI33" i="19"/>
  <c r="H22" i="57" s="1"/>
  <c r="BI33" i="17"/>
  <c r="H20" i="57" s="1"/>
  <c r="BI33" i="15"/>
  <c r="H18" i="57" s="1"/>
  <c r="BI33" i="13"/>
  <c r="H16" i="57" s="1"/>
  <c r="BI33" i="11"/>
  <c r="H14" i="57" s="1"/>
  <c r="BI33" i="9"/>
  <c r="H12" i="57" s="1"/>
  <c r="BI33" i="7"/>
  <c r="H10" i="57" s="1"/>
  <c r="BI34" i="36"/>
  <c r="BI34" i="34"/>
  <c r="BI34" i="32"/>
  <c r="BI34" i="30"/>
  <c r="BI34" i="28"/>
  <c r="BI34" i="26"/>
  <c r="BI34" i="24"/>
  <c r="BI34" i="22"/>
  <c r="BI34" i="20"/>
  <c r="BI34" i="18"/>
  <c r="BI34" i="16"/>
  <c r="BI34" i="14"/>
  <c r="BI34" i="12"/>
  <c r="BI34" i="10"/>
  <c r="BI34" i="8"/>
  <c r="BT33" i="6"/>
  <c r="BT33" i="35"/>
  <c r="BT33" i="33"/>
  <c r="BT33" i="31"/>
  <c r="BT33" i="29"/>
  <c r="BT33" i="27"/>
  <c r="BT33" i="25"/>
  <c r="BT33" i="23"/>
  <c r="BT33" i="21"/>
  <c r="BT33" i="19"/>
  <c r="BT33" i="17"/>
  <c r="BT33" i="15"/>
  <c r="BT33" i="13"/>
  <c r="BT33" i="11"/>
  <c r="BT33" i="9"/>
  <c r="BT33" i="7"/>
  <c r="BO35" i="16"/>
  <c r="BP34" i="15"/>
  <c r="BP34" i="16"/>
  <c r="BO33" i="8"/>
  <c r="D11" i="58" s="1"/>
  <c r="BO35" i="8"/>
  <c r="BP35" i="17"/>
  <c r="BO34" i="16"/>
  <c r="BQ35" i="21"/>
  <c r="BP34" i="17"/>
  <c r="BP35" i="9"/>
  <c r="BQ35" i="24"/>
  <c r="BO34" i="34"/>
  <c r="BQ35" i="30"/>
  <c r="BP34" i="24"/>
  <c r="BQ35" i="22"/>
  <c r="BO33" i="17"/>
  <c r="D20" i="58" s="1"/>
  <c r="BP34" i="9"/>
  <c r="BO33" i="9"/>
  <c r="D12" i="58" s="1"/>
  <c r="BO33" i="27"/>
  <c r="D30" i="58" s="1"/>
  <c r="BP34" i="25"/>
  <c r="BP35" i="14"/>
  <c r="BO33" i="10"/>
  <c r="D13" i="58" s="1"/>
  <c r="BO35" i="10"/>
  <c r="BO34" i="9"/>
  <c r="BP35" i="25"/>
  <c r="BQ35" i="14"/>
  <c r="BO33" i="31"/>
  <c r="D34" i="58" s="1"/>
  <c r="BQ35" i="29"/>
  <c r="BQ35" i="23"/>
  <c r="BP35" i="16"/>
  <c r="BQ35" i="15"/>
  <c r="BP34" i="14"/>
  <c r="BO35" i="24"/>
  <c r="BQ35" i="31"/>
  <c r="BO34" i="24"/>
  <c r="BP34" i="23"/>
  <c r="BO34" i="15"/>
  <c r="BO33" i="35"/>
  <c r="D38" i="58" s="1"/>
  <c r="BO33" i="25"/>
  <c r="D28" i="58" s="1"/>
  <c r="BO34" i="23"/>
  <c r="BO33" i="15"/>
  <c r="D18" i="58" s="1"/>
  <c r="BP34" i="31"/>
  <c r="BO33" i="26"/>
  <c r="D29" i="58" s="1"/>
  <c r="BO33" i="23"/>
  <c r="D26" i="58" s="1"/>
  <c r="BO33" i="11"/>
  <c r="D14" i="58" s="1"/>
  <c r="BP35" i="23"/>
  <c r="BO35" i="32"/>
  <c r="BP35" i="31"/>
  <c r="BO34" i="25"/>
  <c r="BP34" i="32"/>
  <c r="BO35" i="31"/>
  <c r="BP35" i="30"/>
  <c r="BO34" i="26"/>
  <c r="BP34" i="33"/>
  <c r="BO34" i="32"/>
  <c r="BP34" i="30"/>
  <c r="BO34" i="33"/>
  <c r="BO33" i="19"/>
  <c r="D22" i="58" s="1"/>
  <c r="BQ35" i="16"/>
  <c r="BQ35" i="13"/>
  <c r="BQ35" i="8"/>
  <c r="BQ35" i="7"/>
  <c r="BP35" i="6"/>
  <c r="BQ35" i="36"/>
  <c r="BO35" i="30"/>
  <c r="BP35" i="29"/>
  <c r="BQ35" i="28"/>
  <c r="BO35" i="14"/>
  <c r="BP35" i="13"/>
  <c r="BQ35" i="12"/>
  <c r="BO35" i="29"/>
  <c r="BP35" i="28"/>
  <c r="BQ35" i="27"/>
  <c r="BO35" i="36"/>
  <c r="BP35" i="35"/>
  <c r="BQ35" i="34"/>
  <c r="BO34" i="30"/>
  <c r="BP34" i="29"/>
  <c r="BO35" i="28"/>
  <c r="BP35" i="27"/>
  <c r="BQ35" i="26"/>
  <c r="BO34" i="22"/>
  <c r="BP34" i="21"/>
  <c r="BO35" i="20"/>
  <c r="BP35" i="19"/>
  <c r="BQ35" i="18"/>
  <c r="BO34" i="14"/>
  <c r="BP34" i="13"/>
  <c r="BO35" i="12"/>
  <c r="BP35" i="11"/>
  <c r="BQ35" i="10"/>
  <c r="BO34" i="6"/>
  <c r="BP34" i="36"/>
  <c r="BO35" i="35"/>
  <c r="BP35" i="34"/>
  <c r="BQ35" i="33"/>
  <c r="BO34" i="29"/>
  <c r="BP34" i="28"/>
  <c r="BO35" i="27"/>
  <c r="BP35" i="26"/>
  <c r="BQ35" i="25"/>
  <c r="BO33" i="22"/>
  <c r="D25" i="58" s="1"/>
  <c r="BO34" i="21"/>
  <c r="BP34" i="20"/>
  <c r="BO35" i="19"/>
  <c r="BP35" i="18"/>
  <c r="BQ35" i="17"/>
  <c r="BO34" i="13"/>
  <c r="BP34" i="12"/>
  <c r="BO35" i="11"/>
  <c r="BP35" i="10"/>
  <c r="BQ35" i="9"/>
  <c r="BP35" i="21"/>
  <c r="BQ35" i="20"/>
  <c r="BO35" i="6"/>
  <c r="BP35" i="36"/>
  <c r="BQ35" i="35"/>
  <c r="BO35" i="21"/>
  <c r="BP35" i="20"/>
  <c r="BQ35" i="19"/>
  <c r="BO35" i="13"/>
  <c r="BP35" i="12"/>
  <c r="BQ35" i="11"/>
  <c r="BP34" i="6"/>
  <c r="BO34" i="36"/>
  <c r="BP34" i="35"/>
  <c r="BP35" i="33"/>
  <c r="BQ35" i="32"/>
  <c r="BO34" i="28"/>
  <c r="BP34" i="27"/>
  <c r="BO34" i="20"/>
  <c r="BP34" i="19"/>
  <c r="BO34" i="12"/>
  <c r="BP34" i="11"/>
  <c r="BP34" i="34"/>
  <c r="BP35" i="32"/>
  <c r="BP34" i="26"/>
  <c r="BP35" i="24"/>
  <c r="BP34" i="18"/>
  <c r="BP34" i="10"/>
  <c r="BP35" i="8"/>
  <c r="BQ33" i="6"/>
  <c r="H9" i="58" s="1"/>
  <c r="BQ33" i="35"/>
  <c r="H38" i="58" s="1"/>
  <c r="BQ33" i="33"/>
  <c r="H36" i="58" s="1"/>
  <c r="BQ33" i="31"/>
  <c r="H34" i="58" s="1"/>
  <c r="BQ33" i="29"/>
  <c r="H32" i="58" s="1"/>
  <c r="BQ33" i="27"/>
  <c r="H30" i="58" s="1"/>
  <c r="BQ33" i="25"/>
  <c r="H28" i="58" s="1"/>
  <c r="BQ33" i="23"/>
  <c r="H26" i="58" s="1"/>
  <c r="BQ33" i="21"/>
  <c r="H24" i="58" s="1"/>
  <c r="BQ33" i="19"/>
  <c r="H22" i="58" s="1"/>
  <c r="BQ33" i="17"/>
  <c r="H20" i="58" s="1"/>
  <c r="BQ33" i="15"/>
  <c r="H18" i="58" s="1"/>
  <c r="BQ33" i="13"/>
  <c r="H16" i="58" s="1"/>
  <c r="BQ33" i="11"/>
  <c r="H14" i="58" s="1"/>
  <c r="BQ33" i="9"/>
  <c r="H12" i="58" s="1"/>
  <c r="BQ33" i="7"/>
  <c r="H10" i="58" s="1"/>
  <c r="BQ34" i="36"/>
  <c r="BQ34" i="34"/>
  <c r="BQ34" i="32"/>
  <c r="BQ34" i="30"/>
  <c r="BQ34" i="28"/>
  <c r="BQ34" i="26"/>
  <c r="BQ34" i="24"/>
  <c r="BQ34" i="22"/>
  <c r="BQ34" i="20"/>
  <c r="BQ34" i="18"/>
  <c r="BQ34" i="16"/>
  <c r="BQ34" i="14"/>
  <c r="BQ34" i="12"/>
  <c r="BQ34" i="10"/>
  <c r="BQ34" i="8"/>
  <c r="B27" i="60" l="1"/>
  <c r="G37" i="60"/>
  <c r="L38" i="60"/>
  <c r="G27" i="60"/>
  <c r="L26" i="59"/>
  <c r="J16" i="60"/>
  <c r="G22" i="60"/>
  <c r="I14" i="60"/>
  <c r="I30" i="60"/>
  <c r="J24" i="60"/>
  <c r="H16" i="60"/>
  <c r="F22" i="60"/>
  <c r="L35" i="60"/>
  <c r="K35" i="60"/>
  <c r="L39" i="59"/>
  <c r="M39" i="60"/>
  <c r="H38" i="60"/>
  <c r="J37" i="60"/>
  <c r="F37" i="60"/>
  <c r="L37" i="59"/>
  <c r="H36" i="60"/>
  <c r="L36" i="60"/>
  <c r="B36" i="60"/>
  <c r="M35" i="60"/>
  <c r="B35" i="60"/>
  <c r="J34" i="60"/>
  <c r="L33" i="60"/>
  <c r="J33" i="60"/>
  <c r="M33" i="60"/>
  <c r="B32" i="60"/>
  <c r="M32" i="60"/>
  <c r="L32" i="60"/>
  <c r="L31" i="60"/>
  <c r="B31" i="60"/>
  <c r="F31" i="60"/>
  <c r="G30" i="60"/>
  <c r="L30" i="60"/>
  <c r="I29" i="60"/>
  <c r="K30" i="60"/>
  <c r="F29" i="60"/>
  <c r="I28" i="60"/>
  <c r="B28" i="60"/>
  <c r="M27" i="60"/>
  <c r="H27" i="60"/>
  <c r="J26" i="60"/>
  <c r="G25" i="60"/>
  <c r="L25" i="59"/>
  <c r="M24" i="60"/>
  <c r="K24" i="60"/>
  <c r="L23" i="60"/>
  <c r="B23" i="60"/>
  <c r="G23" i="60"/>
  <c r="M23" i="60"/>
  <c r="H22" i="60"/>
  <c r="K21" i="60"/>
  <c r="G21" i="60"/>
  <c r="F21" i="60"/>
  <c r="L20" i="59"/>
  <c r="J20" i="60"/>
  <c r="K20" i="60"/>
  <c r="H19" i="60"/>
  <c r="I19" i="60"/>
  <c r="B18" i="60"/>
  <c r="L17" i="60"/>
  <c r="I17" i="60"/>
  <c r="G17" i="60"/>
  <c r="J17" i="60"/>
  <c r="I16" i="60"/>
  <c r="G15" i="60"/>
  <c r="L15" i="60"/>
  <c r="I15" i="60"/>
  <c r="L15" i="59"/>
  <c r="M15" i="60"/>
  <c r="L14" i="59"/>
  <c r="M14" i="60"/>
  <c r="K13" i="60"/>
  <c r="G12" i="60"/>
  <c r="F12" i="60"/>
  <c r="H12" i="60"/>
  <c r="K12" i="60"/>
  <c r="B12" i="60"/>
  <c r="M12" i="60"/>
  <c r="J12" i="60"/>
  <c r="L12" i="60"/>
  <c r="H11" i="60"/>
  <c r="G10" i="60"/>
  <c r="H10" i="60"/>
  <c r="M10" i="60"/>
  <c r="L26" i="60"/>
  <c r="L27" i="60"/>
  <c r="M13" i="60"/>
  <c r="M22" i="60"/>
  <c r="L34" i="60"/>
  <c r="H31" i="60"/>
  <c r="J13" i="60"/>
  <c r="L24" i="60"/>
  <c r="L25" i="60"/>
  <c r="J25" i="60"/>
  <c r="I32" i="60"/>
  <c r="I10" i="60"/>
  <c r="K39" i="60"/>
  <c r="L29" i="59"/>
  <c r="L10" i="59"/>
  <c r="L13" i="59"/>
  <c r="L23" i="59"/>
  <c r="L38" i="59"/>
  <c r="L24" i="59"/>
  <c r="L14" i="60"/>
  <c r="J35" i="60"/>
  <c r="B10" i="60"/>
  <c r="G38" i="60"/>
  <c r="I12" i="60"/>
  <c r="F18" i="60"/>
  <c r="K27" i="60"/>
  <c r="J29" i="60"/>
  <c r="J14" i="60"/>
  <c r="G34" i="60"/>
  <c r="B15" i="60"/>
  <c r="C174" i="39"/>
  <c r="C181" i="39"/>
  <c r="C182" i="39"/>
  <c r="C194" i="39"/>
  <c r="C189" i="39"/>
  <c r="C176" i="39"/>
  <c r="C191" i="39"/>
  <c r="C178" i="39"/>
  <c r="C186" i="39"/>
  <c r="C188" i="39"/>
  <c r="C192" i="39"/>
  <c r="C193" i="39"/>
  <c r="C187" i="39"/>
  <c r="C190" i="39"/>
  <c r="C177" i="39"/>
  <c r="C195" i="39"/>
  <c r="C183" i="39"/>
  <c r="C175" i="39"/>
  <c r="C179" i="39"/>
  <c r="C180" i="39"/>
  <c r="C184" i="39"/>
  <c r="C185" i="39"/>
  <c r="I24" i="60"/>
  <c r="J10" i="60"/>
  <c r="J18" i="60"/>
  <c r="G18" i="60"/>
  <c r="I38" i="60"/>
  <c r="K10" i="60"/>
  <c r="L28" i="59"/>
  <c r="L35" i="59"/>
  <c r="I26" i="60"/>
  <c r="L32" i="59"/>
  <c r="L36" i="59"/>
  <c r="B14" i="60"/>
  <c r="B22" i="60"/>
  <c r="H34" i="60"/>
  <c r="J36" i="60"/>
  <c r="H23" i="60"/>
  <c r="L16" i="60"/>
  <c r="K11" i="60"/>
  <c r="M16" i="60"/>
  <c r="H33" i="60"/>
  <c r="M20" i="60"/>
  <c r="K23" i="60"/>
  <c r="M28" i="60"/>
  <c r="M21" i="60"/>
  <c r="B24" i="60"/>
  <c r="L37" i="60"/>
  <c r="J38" i="60"/>
  <c r="M38" i="60"/>
  <c r="B30" i="60"/>
  <c r="F36" i="60"/>
  <c r="L21" i="60"/>
  <c r="K16" i="60"/>
  <c r="L33" i="59"/>
  <c r="K15" i="60"/>
  <c r="L13" i="60"/>
  <c r="F30" i="60"/>
  <c r="L34" i="59"/>
  <c r="M11" i="60"/>
  <c r="F14" i="60"/>
  <c r="B17" i="60"/>
  <c r="L22" i="60"/>
  <c r="F32" i="60"/>
  <c r="B13" i="60"/>
  <c r="J15" i="60"/>
  <c r="M18" i="60"/>
  <c r="M26" i="60"/>
  <c r="F28" i="60"/>
  <c r="L19" i="60"/>
  <c r="G28" i="60"/>
  <c r="B38" i="60"/>
  <c r="L20" i="60"/>
  <c r="F35" i="60"/>
  <c r="H29" i="60"/>
  <c r="H15" i="60"/>
  <c r="F17" i="60"/>
  <c r="B11" i="60"/>
  <c r="B19" i="60"/>
  <c r="I20" i="60"/>
  <c r="J21" i="60"/>
  <c r="H24" i="60"/>
  <c r="H28" i="60"/>
  <c r="H21" i="60"/>
  <c r="I25" i="60"/>
  <c r="M29" i="60"/>
  <c r="H25" i="60"/>
  <c r="L19" i="59"/>
  <c r="K31" i="60"/>
  <c r="H13" i="60"/>
  <c r="F15" i="60"/>
  <c r="B16" i="60"/>
  <c r="B26" i="60"/>
  <c r="H17" i="60"/>
  <c r="G31" i="60"/>
  <c r="K28" i="60"/>
  <c r="J22" i="60"/>
  <c r="L11" i="60"/>
  <c r="K17" i="60"/>
  <c r="I18" i="60"/>
  <c r="M19" i="60"/>
  <c r="G24" i="60"/>
  <c r="M31" i="60"/>
  <c r="M36" i="60"/>
  <c r="L28" i="60"/>
  <c r="I39" i="60"/>
  <c r="M30" i="60"/>
  <c r="L22" i="59"/>
  <c r="L11" i="59"/>
  <c r="G13" i="60"/>
  <c r="F24" i="60"/>
  <c r="J11" i="60"/>
  <c r="F16" i="60"/>
  <c r="J27" i="60"/>
  <c r="H30" i="60"/>
  <c r="B21" i="60"/>
  <c r="G16" i="60"/>
  <c r="B34" i="60"/>
  <c r="B39" i="60"/>
  <c r="H20" i="60"/>
  <c r="F23" i="60"/>
  <c r="M37" i="60"/>
  <c r="F39" i="60"/>
  <c r="M17" i="60"/>
  <c r="B20" i="60"/>
  <c r="M25" i="60"/>
  <c r="G26" i="60"/>
  <c r="L12" i="59"/>
  <c r="B37" i="60"/>
  <c r="L18" i="60"/>
  <c r="J31" i="60"/>
  <c r="M34" i="60"/>
  <c r="K33" i="60"/>
  <c r="L17" i="59"/>
  <c r="L10" i="60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AP72" i="2"/>
  <c r="AO72" i="2"/>
  <c r="F39" i="2"/>
  <c r="T195" i="39" l="1"/>
  <c r="S195" i="39"/>
  <c r="S191" i="39"/>
  <c r="T191" i="39"/>
  <c r="S187" i="39"/>
  <c r="T187" i="39"/>
  <c r="T183" i="39"/>
  <c r="S183" i="39"/>
  <c r="T179" i="39"/>
  <c r="S179" i="39"/>
  <c r="S175" i="39"/>
  <c r="T175" i="39"/>
  <c r="L44" i="60"/>
  <c r="L43" i="60"/>
  <c r="L42" i="60"/>
  <c r="L41" i="60"/>
  <c r="B19" i="37"/>
  <c r="L41" i="59"/>
  <c r="L42" i="59"/>
  <c r="L43" i="59"/>
  <c r="L44" i="59"/>
  <c r="H45" i="41"/>
  <c r="H45" i="42"/>
  <c r="H45" i="43"/>
  <c r="H45" i="44"/>
  <c r="H45" i="45"/>
  <c r="H45" i="46"/>
  <c r="H45" i="47"/>
  <c r="H45" i="48"/>
  <c r="H45" i="49"/>
  <c r="H45" i="50"/>
  <c r="H45" i="51"/>
  <c r="H45" i="40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G8" i="42"/>
  <c r="F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Q72" i="2" l="1"/>
  <c r="N32" i="54" l="1"/>
  <c r="N33" i="54"/>
  <c r="N31" i="54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1" i="54"/>
  <c r="N10" i="54"/>
  <c r="N9" i="54"/>
  <c r="N8" i="54"/>
  <c r="N7" i="54"/>
  <c r="N6" i="54"/>
  <c r="N5" i="54"/>
  <c r="N4" i="54"/>
  <c r="N3" i="54"/>
  <c r="Z8" i="33" l="1"/>
  <c r="AH8" i="33"/>
  <c r="AO8" i="33"/>
  <c r="Z10" i="33"/>
  <c r="AH10" i="33"/>
  <c r="AO10" i="33"/>
  <c r="BH6" i="81" l="1"/>
  <c r="BI6" i="81"/>
  <c r="BU6" i="81"/>
  <c r="BV6" i="81"/>
  <c r="BX6" i="81"/>
  <c r="CO6" i="81"/>
  <c r="DG6" i="81"/>
  <c r="W725" i="39" l="1"/>
  <c r="W726" i="39"/>
  <c r="W727" i="39"/>
  <c r="W728" i="39"/>
  <c r="W729" i="39"/>
  <c r="W730" i="39"/>
  <c r="W731" i="39"/>
  <c r="W732" i="39"/>
  <c r="W733" i="39"/>
  <c r="W734" i="39"/>
  <c r="W735" i="39"/>
  <c r="W736" i="39"/>
  <c r="W737" i="39"/>
  <c r="W738" i="39"/>
  <c r="W739" i="39"/>
  <c r="W740" i="39"/>
  <c r="W741" i="39"/>
  <c r="W742" i="39"/>
  <c r="W743" i="39"/>
  <c r="W744" i="39"/>
  <c r="W745" i="39"/>
  <c r="W746" i="39"/>
  <c r="W747" i="39"/>
  <c r="W724" i="39"/>
  <c r="W701" i="39"/>
  <c r="W702" i="39"/>
  <c r="W703" i="39"/>
  <c r="W704" i="39"/>
  <c r="W705" i="39"/>
  <c r="W706" i="39"/>
  <c r="W707" i="39"/>
  <c r="W708" i="39"/>
  <c r="W709" i="39"/>
  <c r="W710" i="39"/>
  <c r="W711" i="39"/>
  <c r="W712" i="39"/>
  <c r="W713" i="39"/>
  <c r="W714" i="39"/>
  <c r="W715" i="39"/>
  <c r="W716" i="39"/>
  <c r="W717" i="39"/>
  <c r="W718" i="39"/>
  <c r="W719" i="39"/>
  <c r="W720" i="39"/>
  <c r="W721" i="39"/>
  <c r="W722" i="39"/>
  <c r="W723" i="39"/>
  <c r="W700" i="39"/>
  <c r="W677" i="39"/>
  <c r="W678" i="39"/>
  <c r="W679" i="39"/>
  <c r="W680" i="39"/>
  <c r="W681" i="39"/>
  <c r="W682" i="39"/>
  <c r="W683" i="39"/>
  <c r="W684" i="39"/>
  <c r="W685" i="39"/>
  <c r="W686" i="39"/>
  <c r="W687" i="39"/>
  <c r="W688" i="39"/>
  <c r="W689" i="39"/>
  <c r="W690" i="39"/>
  <c r="W691" i="39"/>
  <c r="W692" i="39"/>
  <c r="W693" i="39"/>
  <c r="W694" i="39"/>
  <c r="W695" i="39"/>
  <c r="W696" i="39"/>
  <c r="W697" i="39"/>
  <c r="W698" i="39"/>
  <c r="W699" i="39"/>
  <c r="W676" i="39"/>
  <c r="W653" i="39"/>
  <c r="W654" i="39"/>
  <c r="W655" i="39"/>
  <c r="W656" i="39"/>
  <c r="W657" i="39"/>
  <c r="W658" i="39"/>
  <c r="W659" i="39"/>
  <c r="W660" i="39"/>
  <c r="W661" i="39"/>
  <c r="W662" i="39"/>
  <c r="W663" i="39"/>
  <c r="W664" i="39"/>
  <c r="W665" i="39"/>
  <c r="W666" i="39"/>
  <c r="W667" i="39"/>
  <c r="W668" i="39"/>
  <c r="W669" i="39"/>
  <c r="W670" i="39"/>
  <c r="W671" i="39"/>
  <c r="W672" i="39"/>
  <c r="W673" i="39"/>
  <c r="W674" i="39"/>
  <c r="W675" i="39"/>
  <c r="W652" i="39"/>
  <c r="W629" i="39"/>
  <c r="W630" i="39"/>
  <c r="W631" i="39"/>
  <c r="W632" i="39"/>
  <c r="W633" i="39"/>
  <c r="W634" i="39"/>
  <c r="W635" i="39"/>
  <c r="W636" i="39"/>
  <c r="W637" i="39"/>
  <c r="W638" i="39"/>
  <c r="W639" i="39"/>
  <c r="W640" i="39"/>
  <c r="W641" i="39"/>
  <c r="W642" i="39"/>
  <c r="W643" i="39"/>
  <c r="W644" i="39"/>
  <c r="W645" i="39"/>
  <c r="W646" i="39"/>
  <c r="W647" i="39"/>
  <c r="W648" i="39"/>
  <c r="W649" i="39"/>
  <c r="W650" i="39"/>
  <c r="W651" i="39"/>
  <c r="W628" i="39"/>
  <c r="W605" i="39"/>
  <c r="W606" i="39"/>
  <c r="W607" i="39"/>
  <c r="W608" i="39"/>
  <c r="W609" i="39"/>
  <c r="W610" i="39"/>
  <c r="W611" i="39"/>
  <c r="W612" i="39"/>
  <c r="W613" i="39"/>
  <c r="W614" i="39"/>
  <c r="W615" i="39"/>
  <c r="W616" i="39"/>
  <c r="W617" i="39"/>
  <c r="W618" i="39"/>
  <c r="W619" i="39"/>
  <c r="W620" i="39"/>
  <c r="W621" i="39"/>
  <c r="W622" i="39"/>
  <c r="W623" i="39"/>
  <c r="W624" i="39"/>
  <c r="W625" i="39"/>
  <c r="W626" i="39"/>
  <c r="W627" i="39"/>
  <c r="W604" i="39"/>
  <c r="W581" i="39"/>
  <c r="W582" i="39"/>
  <c r="W583" i="39"/>
  <c r="W584" i="39"/>
  <c r="W585" i="39"/>
  <c r="W586" i="39"/>
  <c r="W587" i="39"/>
  <c r="W588" i="39"/>
  <c r="W589" i="39"/>
  <c r="W590" i="39"/>
  <c r="W591" i="39"/>
  <c r="W592" i="39"/>
  <c r="W593" i="39"/>
  <c r="W594" i="39"/>
  <c r="W595" i="39"/>
  <c r="W596" i="39"/>
  <c r="W597" i="39"/>
  <c r="W598" i="39"/>
  <c r="W599" i="39"/>
  <c r="W600" i="39"/>
  <c r="W601" i="39"/>
  <c r="W602" i="39"/>
  <c r="W603" i="39"/>
  <c r="W580" i="39"/>
  <c r="W557" i="39"/>
  <c r="W558" i="39"/>
  <c r="W559" i="39"/>
  <c r="W560" i="39"/>
  <c r="W561" i="39"/>
  <c r="W562" i="39"/>
  <c r="W563" i="39"/>
  <c r="W564" i="39"/>
  <c r="W565" i="39"/>
  <c r="W566" i="39"/>
  <c r="W567" i="39"/>
  <c r="W568" i="39"/>
  <c r="W569" i="39"/>
  <c r="W570" i="39"/>
  <c r="W571" i="39"/>
  <c r="W572" i="39"/>
  <c r="W573" i="39"/>
  <c r="W574" i="39"/>
  <c r="W575" i="39"/>
  <c r="W576" i="39"/>
  <c r="W577" i="39"/>
  <c r="W578" i="39"/>
  <c r="W579" i="39"/>
  <c r="W556" i="39"/>
  <c r="W533" i="39"/>
  <c r="W534" i="39"/>
  <c r="W535" i="39"/>
  <c r="W536" i="39"/>
  <c r="W537" i="39"/>
  <c r="W538" i="39"/>
  <c r="W539" i="39"/>
  <c r="W540" i="39"/>
  <c r="W541" i="39"/>
  <c r="W542" i="39"/>
  <c r="W543" i="39"/>
  <c r="W544" i="39"/>
  <c r="W545" i="39"/>
  <c r="W546" i="39"/>
  <c r="W547" i="39"/>
  <c r="W548" i="39"/>
  <c r="W549" i="39"/>
  <c r="W550" i="39"/>
  <c r="W551" i="39"/>
  <c r="W552" i="39"/>
  <c r="W553" i="39"/>
  <c r="W554" i="39"/>
  <c r="W555" i="39"/>
  <c r="W532" i="39"/>
  <c r="W509" i="39"/>
  <c r="W510" i="39"/>
  <c r="W511" i="39"/>
  <c r="W512" i="39"/>
  <c r="W513" i="39"/>
  <c r="W514" i="39"/>
  <c r="W515" i="39"/>
  <c r="W516" i="39"/>
  <c r="W517" i="39"/>
  <c r="W518" i="39"/>
  <c r="W519" i="39"/>
  <c r="W520" i="39"/>
  <c r="W521" i="39"/>
  <c r="W522" i="39"/>
  <c r="W523" i="39"/>
  <c r="W524" i="39"/>
  <c r="W525" i="39"/>
  <c r="W526" i="39"/>
  <c r="W527" i="39"/>
  <c r="W528" i="39"/>
  <c r="W529" i="39"/>
  <c r="W530" i="39"/>
  <c r="W531" i="39"/>
  <c r="W508" i="39"/>
  <c r="W485" i="39"/>
  <c r="W486" i="39"/>
  <c r="W487" i="39"/>
  <c r="W488" i="39"/>
  <c r="W489" i="39"/>
  <c r="W490" i="39"/>
  <c r="W491" i="39"/>
  <c r="W492" i="39"/>
  <c r="W493" i="39"/>
  <c r="W494" i="39"/>
  <c r="W495" i="39"/>
  <c r="W496" i="39"/>
  <c r="W497" i="39"/>
  <c r="W498" i="39"/>
  <c r="W499" i="39"/>
  <c r="W500" i="39"/>
  <c r="W501" i="39"/>
  <c r="W502" i="39"/>
  <c r="W503" i="39"/>
  <c r="W504" i="39"/>
  <c r="W505" i="39"/>
  <c r="W506" i="39"/>
  <c r="W507" i="39"/>
  <c r="W484" i="39"/>
  <c r="W461" i="39"/>
  <c r="W462" i="39"/>
  <c r="W463" i="39"/>
  <c r="W464" i="39"/>
  <c r="W465" i="39"/>
  <c r="W466" i="39"/>
  <c r="W467" i="39"/>
  <c r="W468" i="39"/>
  <c r="W469" i="39"/>
  <c r="W470" i="39"/>
  <c r="W471" i="39"/>
  <c r="W472" i="39"/>
  <c r="W473" i="39"/>
  <c r="W474" i="39"/>
  <c r="W475" i="39"/>
  <c r="W476" i="39"/>
  <c r="W477" i="39"/>
  <c r="W478" i="39"/>
  <c r="W479" i="39"/>
  <c r="W480" i="39"/>
  <c r="W481" i="39"/>
  <c r="W482" i="39"/>
  <c r="W483" i="39"/>
  <c r="W460" i="39"/>
  <c r="W437" i="39"/>
  <c r="W438" i="39"/>
  <c r="W439" i="39"/>
  <c r="W440" i="39"/>
  <c r="W441" i="39"/>
  <c r="W442" i="39"/>
  <c r="W443" i="39"/>
  <c r="W444" i="39"/>
  <c r="W445" i="39"/>
  <c r="W446" i="39"/>
  <c r="W447" i="39"/>
  <c r="W448" i="39"/>
  <c r="W449" i="39"/>
  <c r="W450" i="39"/>
  <c r="W451" i="39"/>
  <c r="W452" i="39"/>
  <c r="W453" i="39"/>
  <c r="W454" i="39"/>
  <c r="W455" i="39"/>
  <c r="W456" i="39"/>
  <c r="W457" i="39"/>
  <c r="W458" i="39"/>
  <c r="W459" i="39"/>
  <c r="W436" i="39"/>
  <c r="W413" i="39"/>
  <c r="W414" i="39"/>
  <c r="W415" i="39"/>
  <c r="W416" i="39"/>
  <c r="W417" i="39"/>
  <c r="W418" i="39"/>
  <c r="W419" i="39"/>
  <c r="W420" i="39"/>
  <c r="W421" i="39"/>
  <c r="W422" i="39"/>
  <c r="W423" i="39"/>
  <c r="W424" i="39"/>
  <c r="W425" i="39"/>
  <c r="W426" i="39"/>
  <c r="W427" i="39"/>
  <c r="W428" i="39"/>
  <c r="W429" i="39"/>
  <c r="W430" i="39"/>
  <c r="W431" i="39"/>
  <c r="W432" i="39"/>
  <c r="W433" i="39"/>
  <c r="W434" i="39"/>
  <c r="W435" i="39"/>
  <c r="W412" i="39"/>
  <c r="W389" i="39"/>
  <c r="W390" i="39"/>
  <c r="W391" i="39"/>
  <c r="W392" i="39"/>
  <c r="W393" i="39"/>
  <c r="W394" i="39"/>
  <c r="W395" i="39"/>
  <c r="W396" i="39"/>
  <c r="W397" i="39"/>
  <c r="W398" i="39"/>
  <c r="W399" i="39"/>
  <c r="W400" i="39"/>
  <c r="W401" i="39"/>
  <c r="W402" i="39"/>
  <c r="W403" i="39"/>
  <c r="W404" i="39"/>
  <c r="W405" i="39"/>
  <c r="W406" i="39"/>
  <c r="W407" i="39"/>
  <c r="W408" i="39"/>
  <c r="W409" i="39"/>
  <c r="W410" i="39"/>
  <c r="W411" i="39"/>
  <c r="V725" i="39"/>
  <c r="V726" i="39"/>
  <c r="V727" i="39"/>
  <c r="V728" i="39"/>
  <c r="V729" i="39"/>
  <c r="V730" i="39"/>
  <c r="V731" i="39"/>
  <c r="V732" i="39"/>
  <c r="V733" i="39"/>
  <c r="V734" i="39"/>
  <c r="V735" i="39"/>
  <c r="V736" i="39"/>
  <c r="V737" i="39"/>
  <c r="V738" i="39"/>
  <c r="V739" i="39"/>
  <c r="V740" i="39"/>
  <c r="V741" i="39"/>
  <c r="V742" i="39"/>
  <c r="V743" i="39"/>
  <c r="V744" i="39"/>
  <c r="V745" i="39"/>
  <c r="V746" i="39"/>
  <c r="V747" i="39"/>
  <c r="V724" i="39"/>
  <c r="V701" i="39"/>
  <c r="V702" i="39"/>
  <c r="V703" i="39"/>
  <c r="V704" i="39"/>
  <c r="V705" i="39"/>
  <c r="V706" i="39"/>
  <c r="V707" i="39"/>
  <c r="V708" i="39"/>
  <c r="V709" i="39"/>
  <c r="V710" i="39"/>
  <c r="V711" i="39"/>
  <c r="V712" i="39"/>
  <c r="V713" i="39"/>
  <c r="V714" i="39"/>
  <c r="V715" i="39"/>
  <c r="V716" i="39"/>
  <c r="V717" i="39"/>
  <c r="V718" i="39"/>
  <c r="V719" i="39"/>
  <c r="V720" i="39"/>
  <c r="V721" i="39"/>
  <c r="V722" i="39"/>
  <c r="V723" i="39"/>
  <c r="V700" i="39"/>
  <c r="V677" i="39"/>
  <c r="V678" i="39"/>
  <c r="V679" i="39"/>
  <c r="V680" i="39"/>
  <c r="V681" i="39"/>
  <c r="V682" i="39"/>
  <c r="V683" i="39"/>
  <c r="V684" i="39"/>
  <c r="V685" i="39"/>
  <c r="V686" i="39"/>
  <c r="V687" i="39"/>
  <c r="V688" i="39"/>
  <c r="V689" i="39"/>
  <c r="V690" i="39"/>
  <c r="V691" i="39"/>
  <c r="V692" i="39"/>
  <c r="V693" i="39"/>
  <c r="V694" i="39"/>
  <c r="V695" i="39"/>
  <c r="V696" i="39"/>
  <c r="V697" i="39"/>
  <c r="V698" i="39"/>
  <c r="V699" i="39"/>
  <c r="V676" i="39"/>
  <c r="V653" i="39"/>
  <c r="V654" i="39"/>
  <c r="V655" i="39"/>
  <c r="V656" i="39"/>
  <c r="V657" i="39"/>
  <c r="V658" i="39"/>
  <c r="V659" i="39"/>
  <c r="V660" i="39"/>
  <c r="V661" i="39"/>
  <c r="V662" i="39"/>
  <c r="V663" i="39"/>
  <c r="V664" i="39"/>
  <c r="V665" i="39"/>
  <c r="V666" i="39"/>
  <c r="V667" i="39"/>
  <c r="V668" i="39"/>
  <c r="V669" i="39"/>
  <c r="V670" i="39"/>
  <c r="V671" i="39"/>
  <c r="V672" i="39"/>
  <c r="V673" i="39"/>
  <c r="V674" i="39"/>
  <c r="V675" i="39"/>
  <c r="V652" i="39"/>
  <c r="V629" i="39"/>
  <c r="V630" i="39"/>
  <c r="V631" i="39"/>
  <c r="V632" i="39"/>
  <c r="V633" i="39"/>
  <c r="V634" i="39"/>
  <c r="V635" i="39"/>
  <c r="V636" i="39"/>
  <c r="V637" i="39"/>
  <c r="V638" i="39"/>
  <c r="V639" i="39"/>
  <c r="V640" i="39"/>
  <c r="V641" i="39"/>
  <c r="V642" i="39"/>
  <c r="V643" i="39"/>
  <c r="V644" i="39"/>
  <c r="V645" i="39"/>
  <c r="V646" i="39"/>
  <c r="V647" i="39"/>
  <c r="V648" i="39"/>
  <c r="V649" i="39"/>
  <c r="V650" i="39"/>
  <c r="V651" i="39"/>
  <c r="V628" i="39"/>
  <c r="V605" i="39"/>
  <c r="V606" i="39"/>
  <c r="V607" i="39"/>
  <c r="V608" i="39"/>
  <c r="V609" i="39"/>
  <c r="V610" i="39"/>
  <c r="V611" i="39"/>
  <c r="V612" i="39"/>
  <c r="V613" i="39"/>
  <c r="V614" i="39"/>
  <c r="V615" i="39"/>
  <c r="V616" i="39"/>
  <c r="V617" i="39"/>
  <c r="V618" i="39"/>
  <c r="V619" i="39"/>
  <c r="V620" i="39"/>
  <c r="V621" i="39"/>
  <c r="V622" i="39"/>
  <c r="V623" i="39"/>
  <c r="V624" i="39"/>
  <c r="V625" i="39"/>
  <c r="V626" i="39"/>
  <c r="V627" i="39"/>
  <c r="V604" i="39"/>
  <c r="V581" i="39"/>
  <c r="V582" i="39"/>
  <c r="V583" i="39"/>
  <c r="V584" i="39"/>
  <c r="V585" i="39"/>
  <c r="V586" i="39"/>
  <c r="V587" i="39"/>
  <c r="V588" i="39"/>
  <c r="V589" i="39"/>
  <c r="V590" i="39"/>
  <c r="V591" i="39"/>
  <c r="V592" i="39"/>
  <c r="V593" i="39"/>
  <c r="V594" i="39"/>
  <c r="V595" i="39"/>
  <c r="V596" i="39"/>
  <c r="V597" i="39"/>
  <c r="V598" i="39"/>
  <c r="V599" i="39"/>
  <c r="V600" i="39"/>
  <c r="V601" i="39"/>
  <c r="V602" i="39"/>
  <c r="V603" i="39"/>
  <c r="V580" i="39"/>
  <c r="V557" i="39"/>
  <c r="V558" i="39"/>
  <c r="V559" i="39"/>
  <c r="V560" i="39"/>
  <c r="V561" i="39"/>
  <c r="V562" i="39"/>
  <c r="V563" i="39"/>
  <c r="V564" i="39"/>
  <c r="V565" i="39"/>
  <c r="V566" i="39"/>
  <c r="V567" i="39"/>
  <c r="V568" i="39"/>
  <c r="V569" i="39"/>
  <c r="V570" i="39"/>
  <c r="V571" i="39"/>
  <c r="V572" i="39"/>
  <c r="V573" i="39"/>
  <c r="V574" i="39"/>
  <c r="V575" i="39"/>
  <c r="V576" i="39"/>
  <c r="V577" i="39"/>
  <c r="V578" i="39"/>
  <c r="V579" i="39"/>
  <c r="V556" i="39"/>
  <c r="V533" i="39"/>
  <c r="V534" i="39"/>
  <c r="V535" i="39"/>
  <c r="V536" i="39"/>
  <c r="V537" i="39"/>
  <c r="V538" i="39"/>
  <c r="V539" i="39"/>
  <c r="V540" i="39"/>
  <c r="V541" i="39"/>
  <c r="V542" i="39"/>
  <c r="V543" i="39"/>
  <c r="V544" i="39"/>
  <c r="V545" i="39"/>
  <c r="V546" i="39"/>
  <c r="V547" i="39"/>
  <c r="V548" i="39"/>
  <c r="V549" i="39"/>
  <c r="V550" i="39"/>
  <c r="V551" i="39"/>
  <c r="V552" i="39"/>
  <c r="V553" i="39"/>
  <c r="V554" i="39"/>
  <c r="V555" i="39"/>
  <c r="V532" i="39"/>
  <c r="V509" i="39"/>
  <c r="V510" i="39"/>
  <c r="V511" i="39"/>
  <c r="V512" i="39"/>
  <c r="V513" i="39"/>
  <c r="V514" i="39"/>
  <c r="V515" i="39"/>
  <c r="V516" i="39"/>
  <c r="V517" i="39"/>
  <c r="V518" i="39"/>
  <c r="V519" i="39"/>
  <c r="V520" i="39"/>
  <c r="V521" i="39"/>
  <c r="V522" i="39"/>
  <c r="V523" i="39"/>
  <c r="V524" i="39"/>
  <c r="V525" i="39"/>
  <c r="V526" i="39"/>
  <c r="V527" i="39"/>
  <c r="V528" i="39"/>
  <c r="V529" i="39"/>
  <c r="V530" i="39"/>
  <c r="V531" i="39"/>
  <c r="V508" i="39"/>
  <c r="V485" i="39"/>
  <c r="V486" i="39"/>
  <c r="V487" i="39"/>
  <c r="V488" i="39"/>
  <c r="V489" i="39"/>
  <c r="V490" i="39"/>
  <c r="V491" i="39"/>
  <c r="V492" i="39"/>
  <c r="V493" i="39"/>
  <c r="V494" i="39"/>
  <c r="V495" i="39"/>
  <c r="V496" i="39"/>
  <c r="V497" i="39"/>
  <c r="V498" i="39"/>
  <c r="V499" i="39"/>
  <c r="V500" i="39"/>
  <c r="V501" i="39"/>
  <c r="V502" i="39"/>
  <c r="V503" i="39"/>
  <c r="V504" i="39"/>
  <c r="V505" i="39"/>
  <c r="V506" i="39"/>
  <c r="V507" i="39"/>
  <c r="V484" i="39"/>
  <c r="V461" i="39"/>
  <c r="V462" i="39"/>
  <c r="V463" i="39"/>
  <c r="V464" i="39"/>
  <c r="V465" i="39"/>
  <c r="V466" i="39"/>
  <c r="V467" i="39"/>
  <c r="V468" i="39"/>
  <c r="V469" i="39"/>
  <c r="V470" i="39"/>
  <c r="V471" i="39"/>
  <c r="V472" i="39"/>
  <c r="V473" i="39"/>
  <c r="V474" i="39"/>
  <c r="V475" i="39"/>
  <c r="V476" i="39"/>
  <c r="V477" i="39"/>
  <c r="V478" i="39"/>
  <c r="V479" i="39"/>
  <c r="V480" i="39"/>
  <c r="V481" i="39"/>
  <c r="V482" i="39"/>
  <c r="V483" i="39"/>
  <c r="V460" i="39"/>
  <c r="V437" i="39"/>
  <c r="V438" i="39"/>
  <c r="V439" i="39"/>
  <c r="V440" i="39"/>
  <c r="V441" i="39"/>
  <c r="V442" i="39"/>
  <c r="V443" i="39"/>
  <c r="V444" i="39"/>
  <c r="V445" i="39"/>
  <c r="V446" i="39"/>
  <c r="V447" i="39"/>
  <c r="V448" i="39"/>
  <c r="V449" i="39"/>
  <c r="V450" i="39"/>
  <c r="V451" i="39"/>
  <c r="V452" i="39"/>
  <c r="V453" i="39"/>
  <c r="V454" i="39"/>
  <c r="V455" i="39"/>
  <c r="V456" i="39"/>
  <c r="V457" i="39"/>
  <c r="V458" i="39"/>
  <c r="V459" i="39"/>
  <c r="V436" i="39"/>
  <c r="V413" i="39"/>
  <c r="V414" i="39"/>
  <c r="V415" i="39"/>
  <c r="V416" i="39"/>
  <c r="V417" i="39"/>
  <c r="V418" i="39"/>
  <c r="V419" i="39"/>
  <c r="V420" i="39"/>
  <c r="V421" i="39"/>
  <c r="V422" i="39"/>
  <c r="V423" i="39"/>
  <c r="V424" i="39"/>
  <c r="V425" i="39"/>
  <c r="V426" i="39"/>
  <c r="V427" i="39"/>
  <c r="V428" i="39"/>
  <c r="V429" i="39"/>
  <c r="V430" i="39"/>
  <c r="V431" i="39"/>
  <c r="V432" i="39"/>
  <c r="V433" i="39"/>
  <c r="V434" i="39"/>
  <c r="V435" i="39"/>
  <c r="V412" i="39"/>
  <c r="V389" i="39"/>
  <c r="V390" i="39"/>
  <c r="V391" i="39"/>
  <c r="V392" i="39"/>
  <c r="V393" i="39"/>
  <c r="V394" i="39"/>
  <c r="V395" i="39"/>
  <c r="V396" i="39"/>
  <c r="V397" i="39"/>
  <c r="V398" i="39"/>
  <c r="V399" i="39"/>
  <c r="V400" i="39"/>
  <c r="V401" i="39"/>
  <c r="V402" i="39"/>
  <c r="V403" i="39"/>
  <c r="V404" i="39"/>
  <c r="V405" i="39"/>
  <c r="V406" i="39"/>
  <c r="V407" i="39"/>
  <c r="V408" i="39"/>
  <c r="V409" i="39"/>
  <c r="V410" i="39"/>
  <c r="V411" i="39"/>
  <c r="W388" i="39"/>
  <c r="W365" i="39"/>
  <c r="W366" i="39"/>
  <c r="W367" i="39"/>
  <c r="W368" i="39"/>
  <c r="W369" i="39"/>
  <c r="W370" i="39"/>
  <c r="W371" i="39"/>
  <c r="W372" i="39"/>
  <c r="W373" i="39"/>
  <c r="W374" i="39"/>
  <c r="W375" i="39"/>
  <c r="W376" i="39"/>
  <c r="W377" i="39"/>
  <c r="W378" i="39"/>
  <c r="W379" i="39"/>
  <c r="W380" i="39"/>
  <c r="W381" i="39"/>
  <c r="W382" i="39"/>
  <c r="W383" i="39"/>
  <c r="W384" i="39"/>
  <c r="W385" i="39"/>
  <c r="W386" i="39"/>
  <c r="W387" i="39"/>
  <c r="W364" i="39"/>
  <c r="W341" i="39"/>
  <c r="W342" i="39"/>
  <c r="W343" i="39"/>
  <c r="W344" i="39"/>
  <c r="W345" i="39"/>
  <c r="W346" i="39"/>
  <c r="W347" i="39"/>
  <c r="W348" i="39"/>
  <c r="W349" i="39"/>
  <c r="W350" i="39"/>
  <c r="W351" i="39"/>
  <c r="W352" i="39"/>
  <c r="W353" i="39"/>
  <c r="W354" i="39"/>
  <c r="W355" i="39"/>
  <c r="W356" i="39"/>
  <c r="W357" i="39"/>
  <c r="W358" i="39"/>
  <c r="W359" i="39"/>
  <c r="W360" i="39"/>
  <c r="W361" i="39"/>
  <c r="W362" i="39"/>
  <c r="W363" i="39"/>
  <c r="W340" i="39"/>
  <c r="W317" i="39"/>
  <c r="W318" i="39"/>
  <c r="W319" i="39"/>
  <c r="W320" i="39"/>
  <c r="W321" i="39"/>
  <c r="W322" i="39"/>
  <c r="W323" i="39"/>
  <c r="W324" i="39"/>
  <c r="W325" i="39"/>
  <c r="W326" i="39"/>
  <c r="W327" i="39"/>
  <c r="W328" i="39"/>
  <c r="W329" i="39"/>
  <c r="W330" i="39"/>
  <c r="W331" i="39"/>
  <c r="W332" i="39"/>
  <c r="W333" i="39"/>
  <c r="W334" i="39"/>
  <c r="W335" i="39"/>
  <c r="W336" i="39"/>
  <c r="W337" i="39"/>
  <c r="W338" i="39"/>
  <c r="W339" i="39"/>
  <c r="W316" i="39"/>
  <c r="W293" i="39"/>
  <c r="W294" i="39"/>
  <c r="W295" i="39"/>
  <c r="W296" i="39"/>
  <c r="W297" i="39"/>
  <c r="W298" i="39"/>
  <c r="W299" i="39"/>
  <c r="W300" i="39"/>
  <c r="W301" i="39"/>
  <c r="W302" i="39"/>
  <c r="W303" i="39"/>
  <c r="W304" i="39"/>
  <c r="W305" i="39"/>
  <c r="W306" i="39"/>
  <c r="W307" i="39"/>
  <c r="W308" i="39"/>
  <c r="W309" i="39"/>
  <c r="W310" i="39"/>
  <c r="W311" i="39"/>
  <c r="W312" i="39"/>
  <c r="W313" i="39"/>
  <c r="W314" i="39"/>
  <c r="W315" i="39"/>
  <c r="W292" i="39"/>
  <c r="W269" i="39"/>
  <c r="W270" i="39"/>
  <c r="W271" i="39"/>
  <c r="W272" i="39"/>
  <c r="W273" i="39"/>
  <c r="W274" i="39"/>
  <c r="W275" i="39"/>
  <c r="W276" i="39"/>
  <c r="W277" i="39"/>
  <c r="W278" i="39"/>
  <c r="W279" i="39"/>
  <c r="W280" i="39"/>
  <c r="W281" i="39"/>
  <c r="W282" i="39"/>
  <c r="W283" i="39"/>
  <c r="W284" i="39"/>
  <c r="W285" i="39"/>
  <c r="W286" i="39"/>
  <c r="W287" i="39"/>
  <c r="W288" i="39"/>
  <c r="W289" i="39"/>
  <c r="W290" i="39"/>
  <c r="W291" i="39"/>
  <c r="W268" i="39"/>
  <c r="W245" i="39"/>
  <c r="W246" i="39"/>
  <c r="W247" i="39"/>
  <c r="W248" i="39"/>
  <c r="W249" i="39"/>
  <c r="W250" i="39"/>
  <c r="W251" i="39"/>
  <c r="W252" i="39"/>
  <c r="W253" i="39"/>
  <c r="W254" i="39"/>
  <c r="W255" i="39"/>
  <c r="W256" i="39"/>
  <c r="W257" i="39"/>
  <c r="W258" i="39"/>
  <c r="W259" i="39"/>
  <c r="W260" i="39"/>
  <c r="W261" i="39"/>
  <c r="W262" i="39"/>
  <c r="W263" i="39"/>
  <c r="W264" i="39"/>
  <c r="W265" i="39"/>
  <c r="W266" i="39"/>
  <c r="W267" i="39"/>
  <c r="W244" i="39"/>
  <c r="W221" i="39"/>
  <c r="W222" i="39"/>
  <c r="W223" i="39"/>
  <c r="W224" i="39"/>
  <c r="W225" i="39"/>
  <c r="W226" i="39"/>
  <c r="W227" i="39"/>
  <c r="W228" i="39"/>
  <c r="W229" i="39"/>
  <c r="W230" i="39"/>
  <c r="W231" i="39"/>
  <c r="W232" i="39"/>
  <c r="W233" i="39"/>
  <c r="W234" i="39"/>
  <c r="W235" i="39"/>
  <c r="W236" i="39"/>
  <c r="W237" i="39"/>
  <c r="W238" i="39"/>
  <c r="W239" i="39"/>
  <c r="W240" i="39"/>
  <c r="W241" i="39"/>
  <c r="W242" i="39"/>
  <c r="W243" i="39"/>
  <c r="W220" i="39"/>
  <c r="W197" i="39"/>
  <c r="W198" i="39"/>
  <c r="W199" i="39"/>
  <c r="W200" i="39"/>
  <c r="W201" i="39"/>
  <c r="W202" i="39"/>
  <c r="W203" i="39"/>
  <c r="W204" i="39"/>
  <c r="W205" i="39"/>
  <c r="W206" i="39"/>
  <c r="W207" i="39"/>
  <c r="W208" i="39"/>
  <c r="W209" i="39"/>
  <c r="W210" i="39"/>
  <c r="W211" i="39"/>
  <c r="W212" i="39"/>
  <c r="W213" i="39"/>
  <c r="W214" i="39"/>
  <c r="W215" i="39"/>
  <c r="W216" i="39"/>
  <c r="W217" i="39"/>
  <c r="W218" i="39"/>
  <c r="W219" i="39"/>
  <c r="W196" i="39"/>
  <c r="W173" i="39"/>
  <c r="W172" i="39"/>
  <c r="W149" i="39"/>
  <c r="W150" i="39"/>
  <c r="W151" i="39"/>
  <c r="W152" i="39"/>
  <c r="W153" i="39"/>
  <c r="W154" i="39"/>
  <c r="W155" i="39"/>
  <c r="W156" i="39"/>
  <c r="W157" i="39"/>
  <c r="W158" i="39"/>
  <c r="W159" i="39"/>
  <c r="W160" i="39"/>
  <c r="W161" i="39"/>
  <c r="W162" i="39"/>
  <c r="W163" i="39"/>
  <c r="W164" i="39"/>
  <c r="W165" i="39"/>
  <c r="W166" i="39"/>
  <c r="W167" i="39"/>
  <c r="W168" i="39"/>
  <c r="W169" i="39"/>
  <c r="W170" i="39"/>
  <c r="W171" i="39"/>
  <c r="W148" i="39"/>
  <c r="W125" i="39"/>
  <c r="W126" i="39"/>
  <c r="W127" i="39"/>
  <c r="W128" i="39"/>
  <c r="W129" i="39"/>
  <c r="W130" i="39"/>
  <c r="W131" i="39"/>
  <c r="W132" i="39"/>
  <c r="W133" i="39"/>
  <c r="W134" i="39"/>
  <c r="W135" i="39"/>
  <c r="W136" i="39"/>
  <c r="W137" i="39"/>
  <c r="W138" i="39"/>
  <c r="W139" i="39"/>
  <c r="W140" i="39"/>
  <c r="W141" i="39"/>
  <c r="W142" i="39"/>
  <c r="W143" i="39"/>
  <c r="W144" i="39"/>
  <c r="W145" i="39"/>
  <c r="W146" i="39"/>
  <c r="W147" i="39"/>
  <c r="W124" i="39"/>
  <c r="W101" i="39"/>
  <c r="W102" i="39"/>
  <c r="W103" i="39"/>
  <c r="W104" i="39"/>
  <c r="W105" i="39"/>
  <c r="W106" i="39"/>
  <c r="W107" i="39"/>
  <c r="W108" i="39"/>
  <c r="W109" i="39"/>
  <c r="W110" i="39"/>
  <c r="W111" i="39"/>
  <c r="W112" i="39"/>
  <c r="W113" i="39"/>
  <c r="W114" i="39"/>
  <c r="W115" i="39"/>
  <c r="W116" i="39"/>
  <c r="W117" i="39"/>
  <c r="W118" i="39"/>
  <c r="W119" i="39"/>
  <c r="W120" i="39"/>
  <c r="W121" i="39"/>
  <c r="W122" i="39"/>
  <c r="W123" i="39"/>
  <c r="W100" i="39"/>
  <c r="W77" i="39"/>
  <c r="W78" i="39"/>
  <c r="W79" i="39"/>
  <c r="W80" i="39"/>
  <c r="W81" i="39"/>
  <c r="W82" i="39"/>
  <c r="W83" i="39"/>
  <c r="W84" i="39"/>
  <c r="W85" i="39"/>
  <c r="W86" i="39"/>
  <c r="W87" i="39"/>
  <c r="W88" i="39"/>
  <c r="W89" i="39"/>
  <c r="W90" i="39"/>
  <c r="W91" i="39"/>
  <c r="W92" i="39"/>
  <c r="W93" i="39"/>
  <c r="W94" i="39"/>
  <c r="W95" i="39"/>
  <c r="W96" i="39"/>
  <c r="W97" i="39"/>
  <c r="W98" i="39"/>
  <c r="W99" i="39"/>
  <c r="W76" i="39"/>
  <c r="W53" i="39"/>
  <c r="W54" i="39"/>
  <c r="W55" i="39"/>
  <c r="W56" i="39"/>
  <c r="W57" i="39"/>
  <c r="W58" i="39"/>
  <c r="W59" i="39"/>
  <c r="W60" i="39"/>
  <c r="W61" i="39"/>
  <c r="W62" i="39"/>
  <c r="W63" i="39"/>
  <c r="W64" i="39"/>
  <c r="W65" i="39"/>
  <c r="W66" i="39"/>
  <c r="W67" i="39"/>
  <c r="W68" i="39"/>
  <c r="W69" i="39"/>
  <c r="W70" i="39"/>
  <c r="W71" i="39"/>
  <c r="W72" i="39"/>
  <c r="W73" i="39"/>
  <c r="W74" i="39"/>
  <c r="W75" i="39"/>
  <c r="W52" i="39"/>
  <c r="W29" i="39"/>
  <c r="W30" i="39"/>
  <c r="W31" i="39"/>
  <c r="W32" i="39"/>
  <c r="W33" i="39"/>
  <c r="W34" i="39"/>
  <c r="W35" i="39"/>
  <c r="W36" i="39"/>
  <c r="W37" i="39"/>
  <c r="W38" i="39"/>
  <c r="W39" i="39"/>
  <c r="W40" i="39"/>
  <c r="W41" i="39"/>
  <c r="W42" i="39"/>
  <c r="W43" i="39"/>
  <c r="W44" i="39"/>
  <c r="W45" i="39"/>
  <c r="W46" i="39"/>
  <c r="W47" i="39"/>
  <c r="W48" i="39"/>
  <c r="W49" i="39"/>
  <c r="W50" i="39"/>
  <c r="W51" i="39"/>
  <c r="W28" i="39"/>
  <c r="W5" i="39"/>
  <c r="W6" i="39"/>
  <c r="W7" i="39"/>
  <c r="W8" i="39"/>
  <c r="W9" i="39"/>
  <c r="W10" i="39"/>
  <c r="W11" i="39"/>
  <c r="W12" i="39"/>
  <c r="W13" i="39"/>
  <c r="W14" i="39"/>
  <c r="W15" i="39"/>
  <c r="W16" i="39"/>
  <c r="W17" i="39"/>
  <c r="W18" i="39"/>
  <c r="W19" i="39"/>
  <c r="W20" i="39"/>
  <c r="W21" i="39"/>
  <c r="W22" i="39"/>
  <c r="W23" i="39"/>
  <c r="W24" i="39"/>
  <c r="W25" i="39"/>
  <c r="W26" i="39"/>
  <c r="W4" i="39"/>
  <c r="V388" i="39"/>
  <c r="V365" i="39"/>
  <c r="V366" i="39"/>
  <c r="V367" i="39"/>
  <c r="V368" i="39"/>
  <c r="V369" i="39"/>
  <c r="V370" i="39"/>
  <c r="V371" i="39"/>
  <c r="V372" i="39"/>
  <c r="V373" i="39"/>
  <c r="V374" i="39"/>
  <c r="V375" i="39"/>
  <c r="V376" i="39"/>
  <c r="V377" i="39"/>
  <c r="V378" i="39"/>
  <c r="V379" i="39"/>
  <c r="V380" i="39"/>
  <c r="V381" i="39"/>
  <c r="V382" i="39"/>
  <c r="V383" i="39"/>
  <c r="V384" i="39"/>
  <c r="V385" i="39"/>
  <c r="V386" i="39"/>
  <c r="V387" i="39"/>
  <c r="V364" i="39"/>
  <c r="V341" i="39"/>
  <c r="V342" i="39"/>
  <c r="V343" i="39"/>
  <c r="V344" i="39"/>
  <c r="V345" i="39"/>
  <c r="V346" i="39"/>
  <c r="V347" i="39"/>
  <c r="V348" i="39"/>
  <c r="V349" i="39"/>
  <c r="V350" i="39"/>
  <c r="V351" i="39"/>
  <c r="V352" i="39"/>
  <c r="V353" i="39"/>
  <c r="V354" i="39"/>
  <c r="V355" i="39"/>
  <c r="V356" i="39"/>
  <c r="V357" i="39"/>
  <c r="V358" i="39"/>
  <c r="V359" i="39"/>
  <c r="V360" i="39"/>
  <c r="V361" i="39"/>
  <c r="V362" i="39"/>
  <c r="V363" i="39"/>
  <c r="V340" i="39"/>
  <c r="V317" i="39"/>
  <c r="V318" i="39"/>
  <c r="V319" i="39"/>
  <c r="V320" i="39"/>
  <c r="V321" i="39"/>
  <c r="V322" i="39"/>
  <c r="V323" i="39"/>
  <c r="V324" i="39"/>
  <c r="V325" i="39"/>
  <c r="V326" i="39"/>
  <c r="V327" i="39"/>
  <c r="V328" i="39"/>
  <c r="V329" i="39"/>
  <c r="V330" i="39"/>
  <c r="V331" i="39"/>
  <c r="V332" i="39"/>
  <c r="V333" i="39"/>
  <c r="V334" i="39"/>
  <c r="V335" i="39"/>
  <c r="V336" i="39"/>
  <c r="V337" i="39"/>
  <c r="V338" i="39"/>
  <c r="V339" i="39"/>
  <c r="V316" i="39"/>
  <c r="V293" i="39"/>
  <c r="V294" i="39"/>
  <c r="V295" i="39"/>
  <c r="V296" i="39"/>
  <c r="V297" i="39"/>
  <c r="V298" i="39"/>
  <c r="V299" i="39"/>
  <c r="V300" i="39"/>
  <c r="V301" i="39"/>
  <c r="V302" i="39"/>
  <c r="V303" i="39"/>
  <c r="V304" i="39"/>
  <c r="V305" i="39"/>
  <c r="V306" i="39"/>
  <c r="V307" i="39"/>
  <c r="V308" i="39"/>
  <c r="V309" i="39"/>
  <c r="V310" i="39"/>
  <c r="V311" i="39"/>
  <c r="V312" i="39"/>
  <c r="V313" i="39"/>
  <c r="V314" i="39"/>
  <c r="V315" i="39"/>
  <c r="V292" i="39"/>
  <c r="V269" i="39"/>
  <c r="V270" i="39"/>
  <c r="V271" i="39"/>
  <c r="V272" i="39"/>
  <c r="V273" i="39"/>
  <c r="V274" i="39"/>
  <c r="V275" i="39"/>
  <c r="V276" i="39"/>
  <c r="V277" i="39"/>
  <c r="V278" i="39"/>
  <c r="V279" i="39"/>
  <c r="V280" i="39"/>
  <c r="V281" i="39"/>
  <c r="V282" i="39"/>
  <c r="V283" i="39"/>
  <c r="V284" i="39"/>
  <c r="V285" i="39"/>
  <c r="V286" i="39"/>
  <c r="V287" i="39"/>
  <c r="V288" i="39"/>
  <c r="V289" i="39"/>
  <c r="V290" i="39"/>
  <c r="V291" i="39"/>
  <c r="V268" i="39"/>
  <c r="V245" i="39"/>
  <c r="V246" i="39"/>
  <c r="V247" i="39"/>
  <c r="V248" i="39"/>
  <c r="V249" i="39"/>
  <c r="V250" i="39"/>
  <c r="V251" i="39"/>
  <c r="V252" i="39"/>
  <c r="V253" i="39"/>
  <c r="V254" i="39"/>
  <c r="V255" i="39"/>
  <c r="V256" i="39"/>
  <c r="V257" i="39"/>
  <c r="V258" i="39"/>
  <c r="V259" i="39"/>
  <c r="V260" i="39"/>
  <c r="V261" i="39"/>
  <c r="V262" i="39"/>
  <c r="V263" i="39"/>
  <c r="V264" i="39"/>
  <c r="V265" i="39"/>
  <c r="V266" i="39"/>
  <c r="V267" i="39"/>
  <c r="V244" i="39"/>
  <c r="V221" i="39"/>
  <c r="V222" i="39"/>
  <c r="V223" i="39"/>
  <c r="V224" i="39"/>
  <c r="V225" i="39"/>
  <c r="V226" i="39"/>
  <c r="V227" i="39"/>
  <c r="V228" i="39"/>
  <c r="V229" i="39"/>
  <c r="V230" i="39"/>
  <c r="V231" i="39"/>
  <c r="V232" i="39"/>
  <c r="V233" i="39"/>
  <c r="V234" i="39"/>
  <c r="V235" i="39"/>
  <c r="V236" i="39"/>
  <c r="V237" i="39"/>
  <c r="V238" i="39"/>
  <c r="V239" i="39"/>
  <c r="V240" i="39"/>
  <c r="V241" i="39"/>
  <c r="V242" i="39"/>
  <c r="V243" i="39"/>
  <c r="V220" i="39"/>
  <c r="V197" i="39"/>
  <c r="V198" i="39"/>
  <c r="V199" i="39"/>
  <c r="V200" i="39"/>
  <c r="V201" i="39"/>
  <c r="V202" i="39"/>
  <c r="V203" i="39"/>
  <c r="V204" i="39"/>
  <c r="V205" i="39"/>
  <c r="V206" i="39"/>
  <c r="V207" i="39"/>
  <c r="V208" i="39"/>
  <c r="V209" i="39"/>
  <c r="V210" i="39"/>
  <c r="V211" i="39"/>
  <c r="V212" i="39"/>
  <c r="V213" i="39"/>
  <c r="V214" i="39"/>
  <c r="V215" i="39"/>
  <c r="V216" i="39"/>
  <c r="V217" i="39"/>
  <c r="V218" i="39"/>
  <c r="V219" i="39"/>
  <c r="V196" i="39"/>
  <c r="V173" i="39"/>
  <c r="V172" i="39"/>
  <c r="V149" i="39"/>
  <c r="V150" i="39"/>
  <c r="V151" i="39"/>
  <c r="V152" i="39"/>
  <c r="V153" i="39"/>
  <c r="V154" i="39"/>
  <c r="V155" i="39"/>
  <c r="V156" i="39"/>
  <c r="V157" i="39"/>
  <c r="V158" i="39"/>
  <c r="V159" i="39"/>
  <c r="V160" i="39"/>
  <c r="V161" i="39"/>
  <c r="V162" i="39"/>
  <c r="V163" i="39"/>
  <c r="V164" i="39"/>
  <c r="V165" i="39"/>
  <c r="V166" i="39"/>
  <c r="V167" i="39"/>
  <c r="V168" i="39"/>
  <c r="V169" i="39"/>
  <c r="V170" i="39"/>
  <c r="V171" i="39"/>
  <c r="V148" i="39"/>
  <c r="V125" i="39"/>
  <c r="V126" i="39"/>
  <c r="V127" i="39"/>
  <c r="V128" i="39"/>
  <c r="V129" i="39"/>
  <c r="V130" i="39"/>
  <c r="V131" i="39"/>
  <c r="V132" i="39"/>
  <c r="V133" i="39"/>
  <c r="V134" i="39"/>
  <c r="V135" i="39"/>
  <c r="V136" i="39"/>
  <c r="V137" i="39"/>
  <c r="V138" i="39"/>
  <c r="V139" i="39"/>
  <c r="V140" i="39"/>
  <c r="V141" i="39"/>
  <c r="V142" i="39"/>
  <c r="V143" i="39"/>
  <c r="V144" i="39"/>
  <c r="V145" i="39"/>
  <c r="V146" i="39"/>
  <c r="V147" i="39"/>
  <c r="V124" i="39"/>
  <c r="V101" i="39"/>
  <c r="V102" i="39"/>
  <c r="V103" i="39"/>
  <c r="V104" i="39"/>
  <c r="V105" i="39"/>
  <c r="V106" i="39"/>
  <c r="V107" i="39"/>
  <c r="V108" i="39"/>
  <c r="V109" i="39"/>
  <c r="V110" i="39"/>
  <c r="V111" i="39"/>
  <c r="V112" i="39"/>
  <c r="V113" i="39"/>
  <c r="V114" i="39"/>
  <c r="V115" i="39"/>
  <c r="V116" i="39"/>
  <c r="V117" i="39"/>
  <c r="V118" i="39"/>
  <c r="V119" i="39"/>
  <c r="V120" i="39"/>
  <c r="V121" i="39"/>
  <c r="V122" i="39"/>
  <c r="V123" i="39"/>
  <c r="V100" i="39"/>
  <c r="V77" i="39"/>
  <c r="V78" i="39"/>
  <c r="V79" i="39"/>
  <c r="V80" i="39"/>
  <c r="V81" i="39"/>
  <c r="V82" i="39"/>
  <c r="V83" i="39"/>
  <c r="V84" i="39"/>
  <c r="V85" i="39"/>
  <c r="V86" i="39"/>
  <c r="V87" i="39"/>
  <c r="V88" i="39"/>
  <c r="V89" i="39"/>
  <c r="V90" i="39"/>
  <c r="V91" i="39"/>
  <c r="V92" i="39"/>
  <c r="V93" i="39"/>
  <c r="V94" i="39"/>
  <c r="V95" i="39"/>
  <c r="V96" i="39"/>
  <c r="V97" i="39"/>
  <c r="V98" i="39"/>
  <c r="V99" i="39"/>
  <c r="V76" i="39"/>
  <c r="V53" i="39"/>
  <c r="V54" i="39"/>
  <c r="V55" i="39"/>
  <c r="V56" i="39"/>
  <c r="V57" i="39"/>
  <c r="V58" i="39"/>
  <c r="V59" i="39"/>
  <c r="V60" i="39"/>
  <c r="V61" i="39"/>
  <c r="V62" i="39"/>
  <c r="V63" i="39"/>
  <c r="V64" i="39"/>
  <c r="V65" i="39"/>
  <c r="V66" i="39"/>
  <c r="V67" i="39"/>
  <c r="V68" i="39"/>
  <c r="V69" i="39"/>
  <c r="V70" i="39"/>
  <c r="V71" i="39"/>
  <c r="V72" i="39"/>
  <c r="V73" i="39"/>
  <c r="V74" i="39"/>
  <c r="V75" i="39"/>
  <c r="V52" i="39"/>
  <c r="V29" i="39"/>
  <c r="V30" i="39"/>
  <c r="V31" i="39"/>
  <c r="V32" i="39"/>
  <c r="V33" i="39"/>
  <c r="V34" i="39"/>
  <c r="V35" i="39"/>
  <c r="V36" i="39"/>
  <c r="V37" i="39"/>
  <c r="V38" i="39"/>
  <c r="V39" i="39"/>
  <c r="V40" i="39"/>
  <c r="V41" i="39"/>
  <c r="V42" i="39"/>
  <c r="V43" i="39"/>
  <c r="V44" i="39"/>
  <c r="V45" i="39"/>
  <c r="V46" i="39"/>
  <c r="V47" i="39"/>
  <c r="V48" i="39"/>
  <c r="V49" i="39"/>
  <c r="V50" i="39"/>
  <c r="V51" i="39"/>
  <c r="V28" i="39"/>
  <c r="V5" i="39"/>
  <c r="V6" i="39"/>
  <c r="V7" i="39"/>
  <c r="V8" i="39"/>
  <c r="V9" i="39"/>
  <c r="V10" i="39"/>
  <c r="V11" i="39"/>
  <c r="V12" i="39"/>
  <c r="V13" i="39"/>
  <c r="V14" i="39"/>
  <c r="V15" i="39"/>
  <c r="V16" i="39"/>
  <c r="V17" i="39"/>
  <c r="V18" i="39"/>
  <c r="V19" i="39"/>
  <c r="V20" i="39"/>
  <c r="V21" i="39"/>
  <c r="V22" i="39"/>
  <c r="V23" i="39"/>
  <c r="V24" i="39"/>
  <c r="V25" i="39"/>
  <c r="V26" i="39"/>
  <c r="V27" i="39"/>
  <c r="V4" i="39"/>
  <c r="K7" i="39"/>
  <c r="W748" i="39" l="1"/>
  <c r="W750" i="39"/>
  <c r="W751" i="39"/>
  <c r="W749" i="39"/>
  <c r="V748" i="39"/>
  <c r="V750" i="39"/>
  <c r="V751" i="39"/>
  <c r="V749" i="39"/>
  <c r="AT32" i="6"/>
  <c r="AT33" i="6" s="1"/>
  <c r="AT32" i="7"/>
  <c r="AT33" i="7" s="1"/>
  <c r="AT32" i="8"/>
  <c r="AT33" i="8" s="1"/>
  <c r="AT32" i="9"/>
  <c r="AT33" i="9" s="1"/>
  <c r="AT32" i="10"/>
  <c r="AT33" i="10" s="1"/>
  <c r="AT32" i="11"/>
  <c r="AT35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3" i="18" s="1"/>
  <c r="AT32" i="19"/>
  <c r="AT35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3" i="26" s="1"/>
  <c r="AT32" i="27"/>
  <c r="AT35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3" i="34" s="1"/>
  <c r="AT32" i="35"/>
  <c r="AT35" i="35" s="1"/>
  <c r="AT32" i="36"/>
  <c r="AT33" i="36" s="1"/>
  <c r="AA32" i="6"/>
  <c r="AA34" i="6" s="1"/>
  <c r="AA32" i="7"/>
  <c r="AA34" i="7" s="1"/>
  <c r="AA32" i="8"/>
  <c r="AA34" i="8" s="1"/>
  <c r="AA32" i="9"/>
  <c r="AA33" i="9" s="1"/>
  <c r="AA32" i="10"/>
  <c r="AA34" i="10" s="1"/>
  <c r="AA32" i="11"/>
  <c r="AA34" i="11" s="1"/>
  <c r="AA32" i="12"/>
  <c r="AA34" i="12" s="1"/>
  <c r="AA32" i="13"/>
  <c r="AA35" i="13" s="1"/>
  <c r="AA32" i="14"/>
  <c r="AA34" i="14" s="1"/>
  <c r="AA32" i="15"/>
  <c r="AA33" i="15" s="1"/>
  <c r="AA32" i="16"/>
  <c r="AA34" i="16" s="1"/>
  <c r="AA32" i="17"/>
  <c r="AA33" i="17" s="1"/>
  <c r="AA32" i="18"/>
  <c r="AA34" i="18" s="1"/>
  <c r="AA32" i="19"/>
  <c r="AA34" i="19" s="1"/>
  <c r="AA32" i="20"/>
  <c r="AA34" i="20" s="1"/>
  <c r="AA32" i="21"/>
  <c r="AA35" i="21" s="1"/>
  <c r="AA32" i="22"/>
  <c r="AA34" i="22" s="1"/>
  <c r="AA32" i="23"/>
  <c r="AA33" i="23" s="1"/>
  <c r="AA32" i="24"/>
  <c r="AA34" i="24" s="1"/>
  <c r="AA32" i="25"/>
  <c r="AA33" i="25" s="1"/>
  <c r="AA32" i="26"/>
  <c r="AA34" i="26" s="1"/>
  <c r="AA32" i="27"/>
  <c r="AA34" i="27" s="1"/>
  <c r="AA32" i="28"/>
  <c r="AA34" i="28" s="1"/>
  <c r="AA32" i="29"/>
  <c r="AA33" i="29" s="1"/>
  <c r="AA32" i="30"/>
  <c r="AA34" i="30" s="1"/>
  <c r="AA32" i="31"/>
  <c r="AA33" i="31" s="1"/>
  <c r="AA32" i="32"/>
  <c r="AA34" i="32" s="1"/>
  <c r="AA32" i="33"/>
  <c r="AA33" i="33" s="1"/>
  <c r="AA32" i="34"/>
  <c r="AA34" i="34" s="1"/>
  <c r="AA32" i="35"/>
  <c r="AA34" i="35" s="1"/>
  <c r="AA32" i="36"/>
  <c r="AA34" i="36" s="1"/>
  <c r="AT34" i="27" l="1"/>
  <c r="AA33" i="8"/>
  <c r="AA35" i="22"/>
  <c r="AA33" i="28"/>
  <c r="AA33" i="22"/>
  <c r="AA33" i="21"/>
  <c r="AA34" i="15"/>
  <c r="AA35" i="8"/>
  <c r="AA35" i="31"/>
  <c r="AA35" i="11"/>
  <c r="AA35" i="15"/>
  <c r="AA33" i="11"/>
  <c r="AT34" i="32"/>
  <c r="AA33" i="30"/>
  <c r="AA33" i="24"/>
  <c r="AA35" i="9"/>
  <c r="AA33" i="13"/>
  <c r="AA34" i="9"/>
  <c r="AT33" i="35"/>
  <c r="AA35" i="23"/>
  <c r="AT35" i="21"/>
  <c r="AA35" i="27"/>
  <c r="AA34" i="23"/>
  <c r="AA33" i="19"/>
  <c r="AA35" i="14"/>
  <c r="AA33" i="7"/>
  <c r="AT34" i="21"/>
  <c r="AT34" i="16"/>
  <c r="AT34" i="19"/>
  <c r="AA33" i="35"/>
  <c r="AA35" i="24"/>
  <c r="AA33" i="12"/>
  <c r="AT34" i="35"/>
  <c r="AT34" i="23"/>
  <c r="AT33" i="19"/>
  <c r="AT35" i="13"/>
  <c r="AA35" i="34"/>
  <c r="AA35" i="30"/>
  <c r="AA33" i="27"/>
  <c r="AA34" i="21"/>
  <c r="AA35" i="18"/>
  <c r="AT34" i="31"/>
  <c r="AT33" i="27"/>
  <c r="AT34" i="13"/>
  <c r="AT34" i="8"/>
  <c r="AA33" i="14"/>
  <c r="AT34" i="7"/>
  <c r="AA35" i="32"/>
  <c r="AA34" i="29"/>
  <c r="AA35" i="25"/>
  <c r="AA35" i="20"/>
  <c r="AA35" i="16"/>
  <c r="AA35" i="7"/>
  <c r="AT35" i="29"/>
  <c r="AT34" i="11"/>
  <c r="AA33" i="36"/>
  <c r="AA33" i="32"/>
  <c r="AA34" i="25"/>
  <c r="AA33" i="20"/>
  <c r="AA33" i="16"/>
  <c r="AA34" i="13"/>
  <c r="AT34" i="29"/>
  <c r="AT34" i="24"/>
  <c r="AT34" i="15"/>
  <c r="AT33" i="11"/>
  <c r="AA35" i="36"/>
  <c r="AA33" i="34"/>
  <c r="AA35" i="29"/>
  <c r="AA33" i="18"/>
  <c r="AT34" i="34"/>
  <c r="AT35" i="31"/>
  <c r="AT34" i="26"/>
  <c r="AT35" i="23"/>
  <c r="AT34" i="18"/>
  <c r="AT35" i="15"/>
  <c r="AT34" i="10"/>
  <c r="AT35" i="7"/>
  <c r="AA35" i="33"/>
  <c r="AA34" i="31"/>
  <c r="AA35" i="17"/>
  <c r="AT34" i="36"/>
  <c r="AT35" i="33"/>
  <c r="AT34" i="28"/>
  <c r="AT35" i="25"/>
  <c r="AT34" i="20"/>
  <c r="AT35" i="17"/>
  <c r="AT34" i="12"/>
  <c r="AT35" i="9"/>
  <c r="AA35" i="35"/>
  <c r="AA34" i="33"/>
  <c r="AA35" i="26"/>
  <c r="AA35" i="19"/>
  <c r="AA34" i="17"/>
  <c r="AA35" i="10"/>
  <c r="AT34" i="33"/>
  <c r="AT34" i="25"/>
  <c r="AT34" i="17"/>
  <c r="AT34" i="9"/>
  <c r="AA35" i="28"/>
  <c r="AA33" i="26"/>
  <c r="AA35" i="12"/>
  <c r="AA33" i="10"/>
  <c r="AT34" i="30"/>
  <c r="AT34" i="22"/>
  <c r="AT34" i="14"/>
  <c r="AA33" i="6"/>
  <c r="AA35" i="6"/>
  <c r="AT34" i="6"/>
  <c r="AT35" i="36"/>
  <c r="AT35" i="34"/>
  <c r="AT35" i="32"/>
  <c r="AT35" i="30"/>
  <c r="AT35" i="28"/>
  <c r="AT35" i="26"/>
  <c r="AT35" i="24"/>
  <c r="AT35" i="22"/>
  <c r="AT35" i="20"/>
  <c r="AT35" i="18"/>
  <c r="AT35" i="16"/>
  <c r="AT35" i="14"/>
  <c r="AT35" i="12"/>
  <c r="AT35" i="10"/>
  <c r="AT35" i="8"/>
  <c r="AT35" i="6"/>
  <c r="AG18" i="53"/>
  <c r="AG17" i="53"/>
  <c r="AG16" i="53"/>
  <c r="AG15" i="53"/>
  <c r="AG14" i="53"/>
  <c r="AG13" i="53"/>
  <c r="AG12" i="53"/>
  <c r="AG11" i="53"/>
  <c r="AF18" i="53"/>
  <c r="AF17" i="53"/>
  <c r="AF16" i="53"/>
  <c r="AF15" i="53"/>
  <c r="AF14" i="53"/>
  <c r="AF13" i="53"/>
  <c r="AF12" i="53"/>
  <c r="AF11" i="53"/>
  <c r="AE18" i="53"/>
  <c r="AE17" i="53"/>
  <c r="AE16" i="53"/>
  <c r="AE15" i="53"/>
  <c r="AE14" i="53"/>
  <c r="AE13" i="53"/>
  <c r="AE12" i="53"/>
  <c r="AE11" i="53"/>
  <c r="AG20" i="53"/>
  <c r="AG19" i="53"/>
  <c r="AG21" i="53"/>
  <c r="AF21" i="53"/>
  <c r="AF20" i="53"/>
  <c r="AF19" i="53"/>
  <c r="AE20" i="53"/>
  <c r="AE19" i="53"/>
  <c r="AE21" i="53"/>
  <c r="AD21" i="53"/>
  <c r="AD20" i="53"/>
  <c r="AD19" i="53"/>
  <c r="AD18" i="53"/>
  <c r="AD17" i="53"/>
  <c r="AD16" i="53"/>
  <c r="AD15" i="53"/>
  <c r="AD14" i="53"/>
  <c r="AD13" i="53"/>
  <c r="AD12" i="53"/>
  <c r="AD11" i="53"/>
  <c r="AC18" i="53"/>
  <c r="AC17" i="53"/>
  <c r="AC16" i="53"/>
  <c r="AC15" i="53"/>
  <c r="AC14" i="53"/>
  <c r="AC13" i="53"/>
  <c r="AC12" i="53"/>
  <c r="AC11" i="53"/>
  <c r="AB18" i="53"/>
  <c r="AB17" i="53"/>
  <c r="AB16" i="53"/>
  <c r="AB15" i="53"/>
  <c r="AB14" i="53"/>
  <c r="AB13" i="53"/>
  <c r="AB12" i="53"/>
  <c r="AB11" i="53"/>
  <c r="AA18" i="53"/>
  <c r="AA17" i="53"/>
  <c r="AA16" i="53"/>
  <c r="AA15" i="53"/>
  <c r="AA14" i="53"/>
  <c r="AA13" i="53"/>
  <c r="AA12" i="53"/>
  <c r="AA11" i="53"/>
  <c r="Z17" i="53"/>
  <c r="Z16" i="53"/>
  <c r="Z15" i="53"/>
  <c r="Z14" i="53"/>
  <c r="Z13" i="53"/>
  <c r="Z12" i="53"/>
  <c r="Z11" i="53"/>
  <c r="Z18" i="53"/>
  <c r="AC21" i="53"/>
  <c r="AC20" i="53"/>
  <c r="AC19" i="53"/>
  <c r="AB21" i="53"/>
  <c r="AB20" i="53"/>
  <c r="AB19" i="53"/>
  <c r="AA19" i="53"/>
  <c r="AA20" i="53"/>
  <c r="AA21" i="53"/>
  <c r="Z20" i="53"/>
  <c r="Z19" i="53"/>
  <c r="Z21" i="53"/>
  <c r="W21" i="53"/>
  <c r="V21" i="53"/>
  <c r="V20" i="53"/>
  <c r="V19" i="53"/>
  <c r="W20" i="53"/>
  <c r="W19" i="53"/>
  <c r="W18" i="53"/>
  <c r="W17" i="53"/>
  <c r="V18" i="53"/>
  <c r="V17" i="53"/>
  <c r="V16" i="53"/>
  <c r="V15" i="53"/>
  <c r="W16" i="53"/>
  <c r="W15" i="53"/>
  <c r="W14" i="53"/>
  <c r="V14" i="53"/>
  <c r="V13" i="53"/>
  <c r="W13" i="53"/>
  <c r="W12" i="53"/>
  <c r="V12" i="53"/>
  <c r="V11" i="53"/>
  <c r="W11" i="53"/>
  <c r="W10" i="53"/>
  <c r="U21" i="53"/>
  <c r="U20" i="53"/>
  <c r="U19" i="53"/>
  <c r="U18" i="53"/>
  <c r="U17" i="53"/>
  <c r="U16" i="53"/>
  <c r="U15" i="53"/>
  <c r="U14" i="53"/>
  <c r="U13" i="53"/>
  <c r="U12" i="53"/>
  <c r="U11" i="53"/>
  <c r="T19" i="53"/>
  <c r="T18" i="53"/>
  <c r="T17" i="53"/>
  <c r="T16" i="53"/>
  <c r="T15" i="53"/>
  <c r="T14" i="53"/>
  <c r="T13" i="53"/>
  <c r="T12" i="53"/>
  <c r="T11" i="53"/>
  <c r="T20" i="53"/>
  <c r="T21" i="53"/>
  <c r="S21" i="53"/>
  <c r="S20" i="53"/>
  <c r="S19" i="53"/>
  <c r="S18" i="53"/>
  <c r="S17" i="53"/>
  <c r="S16" i="53"/>
  <c r="S15" i="53"/>
  <c r="S14" i="53"/>
  <c r="S13" i="53"/>
  <c r="S12" i="53"/>
  <c r="S11" i="53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8" i="41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9" i="40"/>
  <c r="F8" i="40"/>
  <c r="E44" i="59" l="1"/>
  <c r="E41" i="59"/>
  <c r="E42" i="59"/>
  <c r="E43" i="59"/>
  <c r="O41" i="59"/>
  <c r="AO10" i="13"/>
  <c r="D43" i="41" l="1"/>
  <c r="D39" i="41" s="1"/>
  <c r="E43" i="41"/>
  <c r="E39" i="41" s="1"/>
  <c r="F43" i="41"/>
  <c r="F42" i="41" s="1"/>
  <c r="D43" i="42"/>
  <c r="D39" i="42" s="1"/>
  <c r="E43" i="42"/>
  <c r="E39" i="42" s="1"/>
  <c r="F43" i="42"/>
  <c r="F39" i="42" s="1"/>
  <c r="D43" i="43"/>
  <c r="D39" i="43" s="1"/>
  <c r="E43" i="43"/>
  <c r="E42" i="43" s="1"/>
  <c r="F43" i="43"/>
  <c r="F39" i="43" s="1"/>
  <c r="D43" i="44"/>
  <c r="D39" i="44" s="1"/>
  <c r="E43" i="44"/>
  <c r="E40" i="44" s="1"/>
  <c r="F43" i="44"/>
  <c r="F39" i="44" s="1"/>
  <c r="D43" i="45"/>
  <c r="D39" i="45" s="1"/>
  <c r="E43" i="45"/>
  <c r="E42" i="45" s="1"/>
  <c r="F43" i="45"/>
  <c r="F39" i="45" s="1"/>
  <c r="D43" i="46"/>
  <c r="D39" i="46" s="1"/>
  <c r="E43" i="46"/>
  <c r="E41" i="46" s="1"/>
  <c r="F43" i="46"/>
  <c r="F39" i="46" s="1"/>
  <c r="D43" i="47"/>
  <c r="D39" i="47" s="1"/>
  <c r="E43" i="47"/>
  <c r="E41" i="47" s="1"/>
  <c r="F43" i="47"/>
  <c r="F39" i="47" s="1"/>
  <c r="D43" i="48"/>
  <c r="D39" i="48" s="1"/>
  <c r="E43" i="48"/>
  <c r="E41" i="48" s="1"/>
  <c r="F43" i="48"/>
  <c r="F40" i="48" s="1"/>
  <c r="D43" i="49"/>
  <c r="D39" i="49" s="1"/>
  <c r="E43" i="49"/>
  <c r="E39" i="49" s="1"/>
  <c r="F43" i="49"/>
  <c r="F39" i="49" s="1"/>
  <c r="D43" i="50"/>
  <c r="D39" i="50" s="1"/>
  <c r="E43" i="50"/>
  <c r="E40" i="50" s="1"/>
  <c r="F43" i="50"/>
  <c r="F39" i="50" s="1"/>
  <c r="D43" i="51"/>
  <c r="D39" i="51" s="1"/>
  <c r="E43" i="51"/>
  <c r="E40" i="51" s="1"/>
  <c r="F43" i="51"/>
  <c r="F39" i="51" s="1"/>
  <c r="D43" i="40"/>
  <c r="D39" i="40" s="1"/>
  <c r="E43" i="40"/>
  <c r="E39" i="40" s="1"/>
  <c r="F43" i="40"/>
  <c r="F41" i="40" s="1"/>
  <c r="C43" i="41"/>
  <c r="C41" i="41" s="1"/>
  <c r="C43" i="42"/>
  <c r="C42" i="42" s="1"/>
  <c r="C43" i="43"/>
  <c r="C42" i="43" s="1"/>
  <c r="C43" i="44"/>
  <c r="C42" i="44" s="1"/>
  <c r="C43" i="45"/>
  <c r="C42" i="45" s="1"/>
  <c r="C43" i="46"/>
  <c r="C42" i="46" s="1"/>
  <c r="C43" i="47"/>
  <c r="C42" i="47" s="1"/>
  <c r="C43" i="48"/>
  <c r="C42" i="48" s="1"/>
  <c r="C43" i="49"/>
  <c r="C41" i="49" s="1"/>
  <c r="C43" i="50"/>
  <c r="C41" i="50" s="1"/>
  <c r="C43" i="51"/>
  <c r="C39" i="51" s="1"/>
  <c r="C43" i="40"/>
  <c r="C39" i="40" s="1"/>
  <c r="C42" i="50" l="1"/>
  <c r="C41" i="45"/>
  <c r="C41" i="51"/>
  <c r="E39" i="51"/>
  <c r="E42" i="49"/>
  <c r="C39" i="49"/>
  <c r="C42" i="49"/>
  <c r="C40" i="49"/>
  <c r="E42" i="41"/>
  <c r="C39" i="50"/>
  <c r="C40" i="50"/>
  <c r="E39" i="48"/>
  <c r="E41" i="45"/>
  <c r="E40" i="45"/>
  <c r="E41" i="44"/>
  <c r="E42" i="44"/>
  <c r="C42" i="51"/>
  <c r="E42" i="51"/>
  <c r="E41" i="51"/>
  <c r="C39" i="45"/>
  <c r="C41" i="44"/>
  <c r="E39" i="45"/>
  <c r="C39" i="44"/>
  <c r="C40" i="45"/>
  <c r="E39" i="44"/>
  <c r="C40" i="44"/>
  <c r="D42" i="45"/>
  <c r="E41" i="49"/>
  <c r="E40" i="49"/>
  <c r="C40" i="40"/>
  <c r="E42" i="40"/>
  <c r="E41" i="40"/>
  <c r="E40" i="40"/>
  <c r="C41" i="40"/>
  <c r="C42" i="40"/>
  <c r="C40" i="41"/>
  <c r="C39" i="41"/>
  <c r="C42" i="41"/>
  <c r="E41" i="41"/>
  <c r="E40" i="41"/>
  <c r="E39" i="43"/>
  <c r="C40" i="43"/>
  <c r="E41" i="43"/>
  <c r="C39" i="43"/>
  <c r="D41" i="43"/>
  <c r="E40" i="43"/>
  <c r="C41" i="43"/>
  <c r="E39" i="46"/>
  <c r="C39" i="46"/>
  <c r="C40" i="46"/>
  <c r="C41" i="46"/>
  <c r="E42" i="46"/>
  <c r="E40" i="46"/>
  <c r="E42" i="50"/>
  <c r="E39" i="50"/>
  <c r="E41" i="50"/>
  <c r="E40" i="48"/>
  <c r="C41" i="48"/>
  <c r="E42" i="48"/>
  <c r="C39" i="48"/>
  <c r="C40" i="48"/>
  <c r="D42" i="48"/>
  <c r="C40" i="51"/>
  <c r="E40" i="47"/>
  <c r="E39" i="47"/>
  <c r="E42" i="47"/>
  <c r="C41" i="47"/>
  <c r="C39" i="47"/>
  <c r="C40" i="47"/>
  <c r="D42" i="41"/>
  <c r="D41" i="48"/>
  <c r="D42" i="46"/>
  <c r="D41" i="45"/>
  <c r="D41" i="51"/>
  <c r="D42" i="49"/>
  <c r="D42" i="43"/>
  <c r="D42" i="44"/>
  <c r="D42" i="51"/>
  <c r="D42" i="40"/>
  <c r="D41" i="46"/>
  <c r="D42" i="47"/>
  <c r="D41" i="50"/>
  <c r="D41" i="49"/>
  <c r="D41" i="47"/>
  <c r="D41" i="44"/>
  <c r="D41" i="41"/>
  <c r="D40" i="40"/>
  <c r="D40" i="51"/>
  <c r="D40" i="50"/>
  <c r="D40" i="49"/>
  <c r="D40" i="48"/>
  <c r="D40" i="47"/>
  <c r="D40" i="46"/>
  <c r="D40" i="45"/>
  <c r="D40" i="44"/>
  <c r="D40" i="43"/>
  <c r="D40" i="41"/>
  <c r="D41" i="40"/>
  <c r="D42" i="50"/>
  <c r="E42" i="42"/>
  <c r="E40" i="42"/>
  <c r="E41" i="42"/>
  <c r="D40" i="42"/>
  <c r="D42" i="42"/>
  <c r="D41" i="42"/>
  <c r="C39" i="42"/>
  <c r="C41" i="42"/>
  <c r="C40" i="42"/>
  <c r="F40" i="51"/>
  <c r="F41" i="51"/>
  <c r="F42" i="51"/>
  <c r="F41" i="50"/>
  <c r="F40" i="50"/>
  <c r="F42" i="50"/>
  <c r="F41" i="49"/>
  <c r="F40" i="49"/>
  <c r="F42" i="49"/>
  <c r="F41" i="48"/>
  <c r="F42" i="48"/>
  <c r="F39" i="48"/>
  <c r="F40" i="47"/>
  <c r="F41" i="47"/>
  <c r="F42" i="47"/>
  <c r="F41" i="46"/>
  <c r="F40" i="46"/>
  <c r="F42" i="46"/>
  <c r="F41" i="45"/>
  <c r="F40" i="45"/>
  <c r="F42" i="45"/>
  <c r="F41" i="44"/>
  <c r="F40" i="44"/>
  <c r="F42" i="44"/>
  <c r="F40" i="43"/>
  <c r="F41" i="43"/>
  <c r="F42" i="43"/>
  <c r="F41" i="42"/>
  <c r="F42" i="42"/>
  <c r="F40" i="42"/>
  <c r="F41" i="41"/>
  <c r="F39" i="41"/>
  <c r="F40" i="41"/>
  <c r="F40" i="40"/>
  <c r="F42" i="40"/>
  <c r="F39" i="40"/>
  <c r="L9" i="49"/>
  <c r="L10" i="49"/>
  <c r="L11" i="49"/>
  <c r="L13" i="49"/>
  <c r="L14" i="49"/>
  <c r="L15" i="49"/>
  <c r="L16" i="49"/>
  <c r="L18" i="49"/>
  <c r="L19" i="49"/>
  <c r="L20" i="49"/>
  <c r="L21" i="49"/>
  <c r="L23" i="49"/>
  <c r="L24" i="49"/>
  <c r="L25" i="49"/>
  <c r="L26" i="49"/>
  <c r="L28" i="49"/>
  <c r="L29" i="49"/>
  <c r="L30" i="49"/>
  <c r="L31" i="49"/>
  <c r="L32" i="49"/>
  <c r="L34" i="49"/>
  <c r="L35" i="49"/>
  <c r="L36" i="49"/>
  <c r="L37" i="49"/>
  <c r="L38" i="49"/>
  <c r="L9" i="50"/>
  <c r="L10" i="50"/>
  <c r="L12" i="50"/>
  <c r="L13" i="50"/>
  <c r="L14" i="50"/>
  <c r="L15" i="50"/>
  <c r="L17" i="50"/>
  <c r="L18" i="50"/>
  <c r="L19" i="50"/>
  <c r="L20" i="50"/>
  <c r="L22" i="50"/>
  <c r="L23" i="50"/>
  <c r="L24" i="50"/>
  <c r="L25" i="50"/>
  <c r="L27" i="50"/>
  <c r="L28" i="50"/>
  <c r="L29" i="50"/>
  <c r="L30" i="50"/>
  <c r="L31" i="50"/>
  <c r="L33" i="50"/>
  <c r="L34" i="50"/>
  <c r="L35" i="50"/>
  <c r="L37" i="50"/>
  <c r="L38" i="50"/>
  <c r="L10" i="51"/>
  <c r="L11" i="51"/>
  <c r="L12" i="51"/>
  <c r="L13" i="51"/>
  <c r="L14" i="51"/>
  <c r="L16" i="51"/>
  <c r="L17" i="51"/>
  <c r="L18" i="51"/>
  <c r="L19" i="51"/>
  <c r="L21" i="51"/>
  <c r="L22" i="51"/>
  <c r="L23" i="51"/>
  <c r="L24" i="51"/>
  <c r="L26" i="51"/>
  <c r="L27" i="51"/>
  <c r="L28" i="51"/>
  <c r="L29" i="51"/>
  <c r="L31" i="51"/>
  <c r="L32" i="51"/>
  <c r="L33" i="51"/>
  <c r="L34" i="51"/>
  <c r="L36" i="51"/>
  <c r="L37" i="51"/>
  <c r="L38" i="51"/>
  <c r="L9" i="48"/>
  <c r="L11" i="48"/>
  <c r="L12" i="48"/>
  <c r="L13" i="48"/>
  <c r="L14" i="48"/>
  <c r="L16" i="48"/>
  <c r="L17" i="48"/>
  <c r="L18" i="48"/>
  <c r="L19" i="48"/>
  <c r="L21" i="48"/>
  <c r="L22" i="48"/>
  <c r="L23" i="48"/>
  <c r="L24" i="48"/>
  <c r="L26" i="48"/>
  <c r="L27" i="48"/>
  <c r="L28" i="48"/>
  <c r="L29" i="48"/>
  <c r="L31" i="48"/>
  <c r="L32" i="48"/>
  <c r="L33" i="48"/>
  <c r="L34" i="48"/>
  <c r="L36" i="48"/>
  <c r="L37" i="48"/>
  <c r="L38" i="48"/>
  <c r="L8" i="49"/>
  <c r="L8" i="50"/>
  <c r="L8" i="51"/>
  <c r="L8" i="48"/>
  <c r="L9" i="40"/>
  <c r="L11" i="40"/>
  <c r="L13" i="40"/>
  <c r="L14" i="40"/>
  <c r="L15" i="40"/>
  <c r="L16" i="40"/>
  <c r="L17" i="40"/>
  <c r="L19" i="40"/>
  <c r="L20" i="40"/>
  <c r="L21" i="40"/>
  <c r="L23" i="40"/>
  <c r="L24" i="40"/>
  <c r="L25" i="40"/>
  <c r="L26" i="40"/>
  <c r="L28" i="40"/>
  <c r="L29" i="40"/>
  <c r="L30" i="40"/>
  <c r="L31" i="40"/>
  <c r="L33" i="40"/>
  <c r="L34" i="40"/>
  <c r="L35" i="40"/>
  <c r="L36" i="40"/>
  <c r="L38" i="40"/>
  <c r="L9" i="42"/>
  <c r="L11" i="42"/>
  <c r="L12" i="42"/>
  <c r="L13" i="42"/>
  <c r="L14" i="42"/>
  <c r="L16" i="42"/>
  <c r="L17" i="42"/>
  <c r="L18" i="42"/>
  <c r="L19" i="42"/>
  <c r="L21" i="42"/>
  <c r="L22" i="42"/>
  <c r="L23" i="42"/>
  <c r="L25" i="42"/>
  <c r="L26" i="42"/>
  <c r="L27" i="42"/>
  <c r="L28" i="42"/>
  <c r="L30" i="42"/>
  <c r="L31" i="42"/>
  <c r="L32" i="42"/>
  <c r="L33" i="42"/>
  <c r="L35" i="42"/>
  <c r="L36" i="42"/>
  <c r="L37" i="42"/>
  <c r="L38" i="42"/>
  <c r="L9" i="43"/>
  <c r="L10" i="43"/>
  <c r="L11" i="43"/>
  <c r="L13" i="43"/>
  <c r="L14" i="43"/>
  <c r="L15" i="43"/>
  <c r="L18" i="43"/>
  <c r="L19" i="43"/>
  <c r="L20" i="43"/>
  <c r="L22" i="43"/>
  <c r="L23" i="43"/>
  <c r="L24" i="43"/>
  <c r="L25" i="43"/>
  <c r="L27" i="43"/>
  <c r="L28" i="43"/>
  <c r="L29" i="43"/>
  <c r="L30" i="43"/>
  <c r="L31" i="43"/>
  <c r="L33" i="43"/>
  <c r="L34" i="43"/>
  <c r="L35" i="43"/>
  <c r="L36" i="43"/>
  <c r="L38" i="43"/>
  <c r="L9" i="44"/>
  <c r="L11" i="44"/>
  <c r="L12" i="44"/>
  <c r="L13" i="44"/>
  <c r="L14" i="44"/>
  <c r="L16" i="44"/>
  <c r="L17" i="44"/>
  <c r="L18" i="44"/>
  <c r="L19" i="44"/>
  <c r="L20" i="44"/>
  <c r="L22" i="44"/>
  <c r="L23" i="44"/>
  <c r="L24" i="44"/>
  <c r="L25" i="44"/>
  <c r="L27" i="44"/>
  <c r="L28" i="44"/>
  <c r="L29" i="44"/>
  <c r="L30" i="44"/>
  <c r="L32" i="44"/>
  <c r="L33" i="44"/>
  <c r="L34" i="44"/>
  <c r="L35" i="44"/>
  <c r="L37" i="44"/>
  <c r="L38" i="44"/>
  <c r="L9" i="45"/>
  <c r="L11" i="45"/>
  <c r="L12" i="45"/>
  <c r="L13" i="45"/>
  <c r="L14" i="45"/>
  <c r="L16" i="45"/>
  <c r="L17" i="45"/>
  <c r="L18" i="45"/>
  <c r="L19" i="45"/>
  <c r="L21" i="45"/>
  <c r="L22" i="45"/>
  <c r="L23" i="45"/>
  <c r="L24" i="45"/>
  <c r="L26" i="45"/>
  <c r="L27" i="45"/>
  <c r="L28" i="45"/>
  <c r="L30" i="45"/>
  <c r="L31" i="45"/>
  <c r="L32" i="45"/>
  <c r="L33" i="45"/>
  <c r="L35" i="45"/>
  <c r="L36" i="45"/>
  <c r="L37" i="45"/>
  <c r="L38" i="45"/>
  <c r="L9" i="46"/>
  <c r="L10" i="46"/>
  <c r="L12" i="46"/>
  <c r="L13" i="46"/>
  <c r="L14" i="46"/>
  <c r="L15" i="46"/>
  <c r="L17" i="46"/>
  <c r="L18" i="46"/>
  <c r="L19" i="46"/>
  <c r="L20" i="46"/>
  <c r="L21" i="46"/>
  <c r="L23" i="46"/>
  <c r="L24" i="46"/>
  <c r="L25" i="46"/>
  <c r="L26" i="46"/>
  <c r="L28" i="46"/>
  <c r="L29" i="46"/>
  <c r="L30" i="46"/>
  <c r="L31" i="46"/>
  <c r="L33" i="46"/>
  <c r="L34" i="46"/>
  <c r="L35" i="46"/>
  <c r="L36" i="46"/>
  <c r="L38" i="46"/>
  <c r="L9" i="47"/>
  <c r="L10" i="47"/>
  <c r="L12" i="47"/>
  <c r="L13" i="47"/>
  <c r="L14" i="47"/>
  <c r="L15" i="47"/>
  <c r="L17" i="47"/>
  <c r="L18" i="47"/>
  <c r="L20" i="47"/>
  <c r="L21" i="47"/>
  <c r="L23" i="47"/>
  <c r="L24" i="47"/>
  <c r="L25" i="47"/>
  <c r="L26" i="47"/>
  <c r="L28" i="47"/>
  <c r="L29" i="47"/>
  <c r="L30" i="47"/>
  <c r="L31" i="47"/>
  <c r="L33" i="47"/>
  <c r="L34" i="47"/>
  <c r="L36" i="47"/>
  <c r="L37" i="47"/>
  <c r="L38" i="47"/>
  <c r="L9" i="41"/>
  <c r="L10" i="41"/>
  <c r="L11" i="41"/>
  <c r="L13" i="41"/>
  <c r="L14" i="41"/>
  <c r="L15" i="41"/>
  <c r="L16" i="41"/>
  <c r="L19" i="41"/>
  <c r="L20" i="41"/>
  <c r="L21" i="41"/>
  <c r="L22" i="41"/>
  <c r="L24" i="41"/>
  <c r="L25" i="41"/>
  <c r="L26" i="41"/>
  <c r="L27" i="41"/>
  <c r="L29" i="41"/>
  <c r="L30" i="41"/>
  <c r="L31" i="41"/>
  <c r="L32" i="41"/>
  <c r="L33" i="41"/>
  <c r="L35" i="41"/>
  <c r="L36" i="41"/>
  <c r="L37" i="41"/>
  <c r="L38" i="41"/>
  <c r="L8" i="40"/>
  <c r="L8" i="43"/>
  <c r="L8" i="44"/>
  <c r="L8" i="45"/>
  <c r="L8" i="46"/>
  <c r="L8" i="47"/>
  <c r="L8" i="41"/>
  <c r="G9" i="41" l="1"/>
  <c r="G10" i="41"/>
  <c r="G11" i="41"/>
  <c r="G12" i="41"/>
  <c r="L12" i="41" s="1"/>
  <c r="G13" i="41"/>
  <c r="G14" i="41"/>
  <c r="G15" i="41"/>
  <c r="G16" i="41"/>
  <c r="G17" i="41"/>
  <c r="L17" i="41" s="1"/>
  <c r="G18" i="41"/>
  <c r="L18" i="41" s="1"/>
  <c r="G19" i="41"/>
  <c r="G20" i="41"/>
  <c r="G21" i="41"/>
  <c r="G22" i="41"/>
  <c r="G23" i="41"/>
  <c r="L23" i="41" s="1"/>
  <c r="G24" i="41"/>
  <c r="G25" i="41"/>
  <c r="G26" i="41"/>
  <c r="G27" i="41"/>
  <c r="G28" i="41"/>
  <c r="L28" i="41" s="1"/>
  <c r="G29" i="41"/>
  <c r="G30" i="41"/>
  <c r="G31" i="41"/>
  <c r="G32" i="41"/>
  <c r="G33" i="41"/>
  <c r="G34" i="41"/>
  <c r="L34" i="41" s="1"/>
  <c r="G35" i="41"/>
  <c r="G36" i="41"/>
  <c r="G37" i="41"/>
  <c r="G38" i="41"/>
  <c r="G9" i="42"/>
  <c r="G10" i="42"/>
  <c r="L10" i="42" s="1"/>
  <c r="G11" i="42"/>
  <c r="G12" i="42"/>
  <c r="G13" i="42"/>
  <c r="G14" i="42"/>
  <c r="G15" i="42"/>
  <c r="L15" i="42" s="1"/>
  <c r="G16" i="42"/>
  <c r="G17" i="42"/>
  <c r="G18" i="42"/>
  <c r="G19" i="42"/>
  <c r="G20" i="42"/>
  <c r="L20" i="42" s="1"/>
  <c r="G21" i="42"/>
  <c r="G22" i="42"/>
  <c r="G23" i="42"/>
  <c r="G24" i="42"/>
  <c r="L24" i="42" s="1"/>
  <c r="G25" i="42"/>
  <c r="G26" i="42"/>
  <c r="G27" i="42"/>
  <c r="G28" i="42"/>
  <c r="G29" i="42"/>
  <c r="L29" i="42" s="1"/>
  <c r="G30" i="42"/>
  <c r="G31" i="42"/>
  <c r="G32" i="42"/>
  <c r="G33" i="42"/>
  <c r="G34" i="42"/>
  <c r="L34" i="42" s="1"/>
  <c r="G35" i="42"/>
  <c r="G36" i="42"/>
  <c r="G37" i="42"/>
  <c r="G38" i="42"/>
  <c r="G9" i="43"/>
  <c r="G10" i="43"/>
  <c r="G11" i="43"/>
  <c r="G12" i="43"/>
  <c r="L12" i="43" s="1"/>
  <c r="G13" i="43"/>
  <c r="G14" i="43"/>
  <c r="G15" i="43"/>
  <c r="G16" i="43"/>
  <c r="L16" i="43" s="1"/>
  <c r="G17" i="43"/>
  <c r="L17" i="43" s="1"/>
  <c r="G18" i="43"/>
  <c r="G19" i="43"/>
  <c r="G20" i="43"/>
  <c r="G21" i="43"/>
  <c r="L21" i="43" s="1"/>
  <c r="G22" i="43"/>
  <c r="G23" i="43"/>
  <c r="G24" i="43"/>
  <c r="G25" i="43"/>
  <c r="G26" i="43"/>
  <c r="L26" i="43" s="1"/>
  <c r="G27" i="43"/>
  <c r="G28" i="43"/>
  <c r="G29" i="43"/>
  <c r="G30" i="43"/>
  <c r="G31" i="43"/>
  <c r="G32" i="43"/>
  <c r="L32" i="43" s="1"/>
  <c r="G33" i="43"/>
  <c r="G34" i="43"/>
  <c r="G35" i="43"/>
  <c r="G36" i="43"/>
  <c r="G37" i="43"/>
  <c r="L37" i="43" s="1"/>
  <c r="G38" i="43"/>
  <c r="G9" i="44"/>
  <c r="G10" i="44"/>
  <c r="L10" i="44" s="1"/>
  <c r="G11" i="44"/>
  <c r="G12" i="44"/>
  <c r="G13" i="44"/>
  <c r="G14" i="44"/>
  <c r="G15" i="44"/>
  <c r="L15" i="44" s="1"/>
  <c r="G16" i="44"/>
  <c r="G17" i="44"/>
  <c r="G18" i="44"/>
  <c r="G19" i="44"/>
  <c r="G20" i="44"/>
  <c r="G21" i="44"/>
  <c r="L21" i="44" s="1"/>
  <c r="G22" i="44"/>
  <c r="G23" i="44"/>
  <c r="G24" i="44"/>
  <c r="G25" i="44"/>
  <c r="G26" i="44"/>
  <c r="L26" i="44" s="1"/>
  <c r="G27" i="44"/>
  <c r="G28" i="44"/>
  <c r="G29" i="44"/>
  <c r="G30" i="44"/>
  <c r="G31" i="44"/>
  <c r="L31" i="44" s="1"/>
  <c r="G32" i="44"/>
  <c r="G33" i="44"/>
  <c r="G34" i="44"/>
  <c r="G35" i="44"/>
  <c r="G36" i="44"/>
  <c r="L36" i="44" s="1"/>
  <c r="G37" i="44"/>
  <c r="G38" i="44"/>
  <c r="G9" i="45"/>
  <c r="G10" i="45"/>
  <c r="L10" i="45" s="1"/>
  <c r="G11" i="45"/>
  <c r="G12" i="45"/>
  <c r="G13" i="45"/>
  <c r="G14" i="45"/>
  <c r="G15" i="45"/>
  <c r="L15" i="45" s="1"/>
  <c r="G16" i="45"/>
  <c r="G17" i="45"/>
  <c r="G18" i="45"/>
  <c r="G19" i="45"/>
  <c r="G20" i="45"/>
  <c r="L20" i="45" s="1"/>
  <c r="G21" i="45"/>
  <c r="G22" i="45"/>
  <c r="G23" i="45"/>
  <c r="G24" i="45"/>
  <c r="G25" i="45"/>
  <c r="L25" i="45" s="1"/>
  <c r="G26" i="45"/>
  <c r="G27" i="45"/>
  <c r="G28" i="45"/>
  <c r="G29" i="45"/>
  <c r="L29" i="45" s="1"/>
  <c r="G30" i="45"/>
  <c r="G31" i="45"/>
  <c r="G32" i="45"/>
  <c r="G33" i="45"/>
  <c r="G34" i="45"/>
  <c r="L34" i="45" s="1"/>
  <c r="G35" i="45"/>
  <c r="G36" i="45"/>
  <c r="G37" i="45"/>
  <c r="G38" i="45"/>
  <c r="G9" i="46"/>
  <c r="G10" i="46"/>
  <c r="G11" i="46"/>
  <c r="L11" i="46" s="1"/>
  <c r="G12" i="46"/>
  <c r="G13" i="46"/>
  <c r="G14" i="46"/>
  <c r="G15" i="46"/>
  <c r="G16" i="46"/>
  <c r="L16" i="46" s="1"/>
  <c r="G17" i="46"/>
  <c r="G18" i="46"/>
  <c r="G19" i="46"/>
  <c r="G20" i="46"/>
  <c r="G21" i="46"/>
  <c r="G22" i="46"/>
  <c r="L22" i="46" s="1"/>
  <c r="G23" i="46"/>
  <c r="G24" i="46"/>
  <c r="G25" i="46"/>
  <c r="G26" i="46"/>
  <c r="G27" i="46"/>
  <c r="L27" i="46" s="1"/>
  <c r="G28" i="46"/>
  <c r="G29" i="46"/>
  <c r="G30" i="46"/>
  <c r="G31" i="46"/>
  <c r="G32" i="46"/>
  <c r="L32" i="46" s="1"/>
  <c r="G33" i="46"/>
  <c r="G34" i="46"/>
  <c r="G35" i="46"/>
  <c r="G36" i="46"/>
  <c r="G37" i="46"/>
  <c r="L37" i="46" s="1"/>
  <c r="G38" i="46"/>
  <c r="G9" i="47"/>
  <c r="G10" i="47"/>
  <c r="G11" i="47"/>
  <c r="L11" i="47" s="1"/>
  <c r="G12" i="47"/>
  <c r="G13" i="47"/>
  <c r="G14" i="47"/>
  <c r="G15" i="47"/>
  <c r="G16" i="47"/>
  <c r="L16" i="47" s="1"/>
  <c r="G17" i="47"/>
  <c r="G18" i="47"/>
  <c r="G19" i="47"/>
  <c r="L19" i="47" s="1"/>
  <c r="G20" i="47"/>
  <c r="G21" i="47"/>
  <c r="G22" i="47"/>
  <c r="L22" i="47" s="1"/>
  <c r="G23" i="47"/>
  <c r="G24" i="47"/>
  <c r="G25" i="47"/>
  <c r="G26" i="47"/>
  <c r="G27" i="47"/>
  <c r="L27" i="47" s="1"/>
  <c r="G28" i="47"/>
  <c r="G29" i="47"/>
  <c r="G30" i="47"/>
  <c r="G31" i="47"/>
  <c r="G32" i="47"/>
  <c r="L32" i="47" s="1"/>
  <c r="G33" i="47"/>
  <c r="G34" i="47"/>
  <c r="G35" i="47"/>
  <c r="L35" i="47" s="1"/>
  <c r="G36" i="47"/>
  <c r="G37" i="47"/>
  <c r="G38" i="47"/>
  <c r="G9" i="48"/>
  <c r="I9" i="48"/>
  <c r="G10" i="48"/>
  <c r="L10" i="48" s="1"/>
  <c r="I10" i="48"/>
  <c r="G11" i="48"/>
  <c r="I11" i="48"/>
  <c r="G12" i="48"/>
  <c r="I12" i="48"/>
  <c r="G13" i="48"/>
  <c r="I13" i="48"/>
  <c r="G14" i="48"/>
  <c r="I14" i="48"/>
  <c r="G15" i="48"/>
  <c r="L15" i="48" s="1"/>
  <c r="I15" i="48"/>
  <c r="G16" i="48"/>
  <c r="I16" i="48"/>
  <c r="G17" i="48"/>
  <c r="I17" i="48"/>
  <c r="G18" i="48"/>
  <c r="I18" i="48"/>
  <c r="G19" i="48"/>
  <c r="I19" i="48"/>
  <c r="G20" i="48"/>
  <c r="L20" i="48" s="1"/>
  <c r="I20" i="48"/>
  <c r="G21" i="48"/>
  <c r="I21" i="48"/>
  <c r="G22" i="48"/>
  <c r="I22" i="48"/>
  <c r="G23" i="48"/>
  <c r="I23" i="48"/>
  <c r="G24" i="48"/>
  <c r="I24" i="48"/>
  <c r="G25" i="48"/>
  <c r="L25" i="48" s="1"/>
  <c r="I25" i="48"/>
  <c r="G26" i="48"/>
  <c r="I26" i="48"/>
  <c r="G27" i="48"/>
  <c r="I27" i="48"/>
  <c r="G28" i="48"/>
  <c r="I28" i="48"/>
  <c r="G29" i="48"/>
  <c r="I29" i="48"/>
  <c r="G30" i="48"/>
  <c r="L30" i="48" s="1"/>
  <c r="I30" i="48"/>
  <c r="G31" i="48"/>
  <c r="I31" i="48"/>
  <c r="G32" i="48"/>
  <c r="I32" i="48"/>
  <c r="G33" i="48"/>
  <c r="I33" i="48"/>
  <c r="G34" i="48"/>
  <c r="I34" i="48"/>
  <c r="G35" i="48"/>
  <c r="L35" i="48" s="1"/>
  <c r="I35" i="48"/>
  <c r="G36" i="48"/>
  <c r="I36" i="48"/>
  <c r="G37" i="48"/>
  <c r="I37" i="48"/>
  <c r="G38" i="48"/>
  <c r="I38" i="48"/>
  <c r="G9" i="49"/>
  <c r="I9" i="49"/>
  <c r="G10" i="49"/>
  <c r="I10" i="49"/>
  <c r="G11" i="49"/>
  <c r="I11" i="49"/>
  <c r="G12" i="49"/>
  <c r="L12" i="49" s="1"/>
  <c r="I12" i="49"/>
  <c r="G13" i="49"/>
  <c r="I13" i="49"/>
  <c r="G14" i="49"/>
  <c r="I14" i="49"/>
  <c r="G15" i="49"/>
  <c r="I15" i="49"/>
  <c r="G16" i="49"/>
  <c r="I16" i="49"/>
  <c r="G17" i="49"/>
  <c r="L17" i="49" s="1"/>
  <c r="I17" i="49"/>
  <c r="G18" i="49"/>
  <c r="I18" i="49"/>
  <c r="G19" i="49"/>
  <c r="I19" i="49"/>
  <c r="G20" i="49"/>
  <c r="I20" i="49"/>
  <c r="G21" i="49"/>
  <c r="I21" i="49"/>
  <c r="G22" i="49"/>
  <c r="L22" i="49" s="1"/>
  <c r="I22" i="49"/>
  <c r="G23" i="49"/>
  <c r="I23" i="49"/>
  <c r="G24" i="49"/>
  <c r="I24" i="49"/>
  <c r="G25" i="49"/>
  <c r="I25" i="49"/>
  <c r="G26" i="49"/>
  <c r="I26" i="49"/>
  <c r="G27" i="49"/>
  <c r="L27" i="49" s="1"/>
  <c r="I27" i="49"/>
  <c r="G28" i="49"/>
  <c r="I28" i="49"/>
  <c r="G29" i="49"/>
  <c r="I29" i="49"/>
  <c r="G30" i="49"/>
  <c r="I30" i="49"/>
  <c r="G31" i="49"/>
  <c r="I31" i="49"/>
  <c r="G32" i="49"/>
  <c r="I32" i="49"/>
  <c r="G33" i="49"/>
  <c r="L33" i="49" s="1"/>
  <c r="I33" i="49"/>
  <c r="G34" i="49"/>
  <c r="I34" i="49"/>
  <c r="G35" i="49"/>
  <c r="I35" i="49"/>
  <c r="G36" i="49"/>
  <c r="I36" i="49"/>
  <c r="G37" i="49"/>
  <c r="I37" i="49"/>
  <c r="G38" i="49"/>
  <c r="I38" i="49"/>
  <c r="G9" i="50"/>
  <c r="I9" i="50"/>
  <c r="G10" i="50"/>
  <c r="I10" i="50"/>
  <c r="G11" i="50"/>
  <c r="L11" i="50" s="1"/>
  <c r="I11" i="50"/>
  <c r="G12" i="50"/>
  <c r="I12" i="50"/>
  <c r="G13" i="50"/>
  <c r="I13" i="50"/>
  <c r="G14" i="50"/>
  <c r="I14" i="50"/>
  <c r="G15" i="50"/>
  <c r="I15" i="50"/>
  <c r="G16" i="50"/>
  <c r="L16" i="50" s="1"/>
  <c r="I16" i="50"/>
  <c r="G17" i="50"/>
  <c r="I17" i="50"/>
  <c r="G18" i="50"/>
  <c r="I18" i="50"/>
  <c r="G19" i="50"/>
  <c r="I19" i="50"/>
  <c r="G20" i="50"/>
  <c r="I20" i="50"/>
  <c r="G21" i="50"/>
  <c r="L21" i="50" s="1"/>
  <c r="I21" i="50"/>
  <c r="G22" i="50"/>
  <c r="I22" i="50"/>
  <c r="G23" i="50"/>
  <c r="I23" i="50"/>
  <c r="G24" i="50"/>
  <c r="I24" i="50"/>
  <c r="G25" i="50"/>
  <c r="I25" i="50"/>
  <c r="G26" i="50"/>
  <c r="L26" i="50" s="1"/>
  <c r="I26" i="50"/>
  <c r="G27" i="50"/>
  <c r="I27" i="50"/>
  <c r="G28" i="50"/>
  <c r="I28" i="50"/>
  <c r="G29" i="50"/>
  <c r="I29" i="50"/>
  <c r="G30" i="50"/>
  <c r="I30" i="50"/>
  <c r="G31" i="50"/>
  <c r="I31" i="50"/>
  <c r="G32" i="50"/>
  <c r="L32" i="50" s="1"/>
  <c r="I32" i="50"/>
  <c r="G33" i="50"/>
  <c r="I33" i="50"/>
  <c r="G34" i="50"/>
  <c r="I34" i="50"/>
  <c r="G35" i="50"/>
  <c r="I35" i="50"/>
  <c r="G36" i="50"/>
  <c r="L36" i="50" s="1"/>
  <c r="I36" i="50"/>
  <c r="G37" i="50"/>
  <c r="I37" i="50"/>
  <c r="G38" i="50"/>
  <c r="I38" i="50"/>
  <c r="G9" i="51"/>
  <c r="L9" i="51" s="1"/>
  <c r="I9" i="51"/>
  <c r="G10" i="51"/>
  <c r="I10" i="51"/>
  <c r="G11" i="51"/>
  <c r="I11" i="51"/>
  <c r="G12" i="51"/>
  <c r="I12" i="51"/>
  <c r="G13" i="51"/>
  <c r="I13" i="51"/>
  <c r="G14" i="51"/>
  <c r="I14" i="51"/>
  <c r="G15" i="51"/>
  <c r="L15" i="51" s="1"/>
  <c r="I15" i="51"/>
  <c r="G16" i="51"/>
  <c r="I16" i="51"/>
  <c r="G17" i="51"/>
  <c r="I17" i="51"/>
  <c r="G18" i="51"/>
  <c r="I18" i="51"/>
  <c r="G19" i="51"/>
  <c r="I19" i="51"/>
  <c r="G20" i="51"/>
  <c r="L20" i="51" s="1"/>
  <c r="I20" i="51"/>
  <c r="G21" i="51"/>
  <c r="I21" i="51"/>
  <c r="G22" i="51"/>
  <c r="I22" i="51"/>
  <c r="G23" i="51"/>
  <c r="I23" i="51"/>
  <c r="G24" i="51"/>
  <c r="I24" i="51"/>
  <c r="G25" i="51"/>
  <c r="L25" i="51" s="1"/>
  <c r="I25" i="51"/>
  <c r="G26" i="51"/>
  <c r="I26" i="51"/>
  <c r="G27" i="51"/>
  <c r="I27" i="51"/>
  <c r="G28" i="51"/>
  <c r="I28" i="51"/>
  <c r="G29" i="51"/>
  <c r="I29" i="51"/>
  <c r="G30" i="51"/>
  <c r="L30" i="51" s="1"/>
  <c r="I30" i="51"/>
  <c r="G31" i="51"/>
  <c r="I31" i="51"/>
  <c r="G32" i="51"/>
  <c r="I32" i="51"/>
  <c r="G33" i="51"/>
  <c r="I33" i="51"/>
  <c r="G34" i="51"/>
  <c r="I34" i="51"/>
  <c r="G35" i="51"/>
  <c r="L35" i="51" s="1"/>
  <c r="I35" i="51"/>
  <c r="G36" i="51"/>
  <c r="I36" i="51"/>
  <c r="G37" i="51"/>
  <c r="I37" i="51"/>
  <c r="G38" i="51"/>
  <c r="I38" i="51"/>
  <c r="I8" i="48"/>
  <c r="I8" i="49"/>
  <c r="I8" i="50"/>
  <c r="I8" i="51"/>
  <c r="G8" i="41"/>
  <c r="L8" i="42"/>
  <c r="G8" i="43"/>
  <c r="G8" i="44"/>
  <c r="G8" i="45"/>
  <c r="G8" i="46"/>
  <c r="G8" i="47"/>
  <c r="G8" i="48"/>
  <c r="G8" i="49"/>
  <c r="G8" i="50"/>
  <c r="G8" i="5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G9" i="40"/>
  <c r="G10" i="40"/>
  <c r="L10" i="40" s="1"/>
  <c r="G11" i="40"/>
  <c r="G12" i="40"/>
  <c r="L12" i="40" s="1"/>
  <c r="G13" i="40"/>
  <c r="G14" i="40"/>
  <c r="G15" i="40"/>
  <c r="G16" i="40"/>
  <c r="G17" i="40"/>
  <c r="G18" i="40"/>
  <c r="L18" i="40" s="1"/>
  <c r="G19" i="40"/>
  <c r="G20" i="40"/>
  <c r="G21" i="40"/>
  <c r="G22" i="40"/>
  <c r="L22" i="40" s="1"/>
  <c r="G23" i="40"/>
  <c r="G24" i="40"/>
  <c r="G25" i="40"/>
  <c r="G26" i="40"/>
  <c r="G27" i="40"/>
  <c r="L27" i="40" s="1"/>
  <c r="G28" i="40"/>
  <c r="G29" i="40"/>
  <c r="G30" i="40"/>
  <c r="G31" i="40"/>
  <c r="G32" i="40"/>
  <c r="L32" i="40" s="1"/>
  <c r="G33" i="40"/>
  <c r="G34" i="40"/>
  <c r="G35" i="40"/>
  <c r="G36" i="40"/>
  <c r="G37" i="40"/>
  <c r="L37" i="40" s="1"/>
  <c r="G38" i="40"/>
  <c r="G8" i="40"/>
  <c r="F46" i="2" l="1"/>
  <c r="F45" i="2"/>
  <c r="F44" i="2"/>
  <c r="F43" i="2"/>
  <c r="J46" i="2"/>
  <c r="J45" i="2"/>
  <c r="J44" i="2"/>
  <c r="J43" i="2"/>
  <c r="J42" i="2"/>
  <c r="AO10" i="7" l="1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0" i="12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0" i="32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36"/>
  <c r="AO11" i="36"/>
  <c r="AO12" i="36"/>
  <c r="AO13" i="36"/>
  <c r="AO14" i="36"/>
  <c r="AO15" i="36"/>
  <c r="AO16" i="36"/>
  <c r="AO17" i="36"/>
  <c r="AO18" i="36"/>
  <c r="AO19" i="36"/>
  <c r="AO20" i="36"/>
  <c r="AO21" i="36"/>
  <c r="AO22" i="36"/>
  <c r="AO23" i="36"/>
  <c r="AO24" i="36"/>
  <c r="AO25" i="36"/>
  <c r="AO26" i="36"/>
  <c r="AO27" i="36"/>
  <c r="AO28" i="36"/>
  <c r="AO29" i="36"/>
  <c r="AO30" i="36"/>
  <c r="AO31" i="36"/>
  <c r="AO10" i="6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9" i="3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2"/>
  <c r="AO8" i="34"/>
  <c r="AO8" i="35"/>
  <c r="AO8" i="36"/>
  <c r="AO8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8" i="11"/>
  <c r="AH19" i="11"/>
  <c r="AH20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0" i="32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8" i="35"/>
  <c r="AH19" i="35"/>
  <c r="AH20" i="35"/>
  <c r="AH22" i="35"/>
  <c r="AH23" i="35"/>
  <c r="AH24" i="35"/>
  <c r="AH25" i="35"/>
  <c r="AH26" i="35"/>
  <c r="AH27" i="35"/>
  <c r="AH28" i="35"/>
  <c r="AH30" i="35"/>
  <c r="AH31" i="35"/>
  <c r="AH10" i="36"/>
  <c r="AH11" i="36"/>
  <c r="AH12" i="36"/>
  <c r="AH13" i="36"/>
  <c r="AH14" i="36"/>
  <c r="AH15" i="36"/>
  <c r="AH16" i="36"/>
  <c r="AH17" i="36"/>
  <c r="AH18" i="36"/>
  <c r="AH19" i="36"/>
  <c r="AH20" i="36"/>
  <c r="AH21" i="36"/>
  <c r="AH22" i="36"/>
  <c r="AH23" i="36"/>
  <c r="AH24" i="36"/>
  <c r="AH25" i="36"/>
  <c r="AH26" i="36"/>
  <c r="AH27" i="36"/>
  <c r="AH28" i="36"/>
  <c r="AH29" i="36"/>
  <c r="AH30" i="36"/>
  <c r="AH31" i="36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9" i="3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2"/>
  <c r="AH8" i="34"/>
  <c r="AH8" i="35"/>
  <c r="AH8" i="36"/>
  <c r="AH8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0" i="32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36"/>
  <c r="Z11" i="36"/>
  <c r="Z12" i="36"/>
  <c r="Z13" i="36"/>
  <c r="Z14" i="36"/>
  <c r="Z15" i="36"/>
  <c r="Z16" i="36"/>
  <c r="Z17" i="36"/>
  <c r="Z18" i="36"/>
  <c r="Z19" i="36"/>
  <c r="Z20" i="36"/>
  <c r="Z21" i="36"/>
  <c r="Z22" i="36"/>
  <c r="Z23" i="36"/>
  <c r="Z24" i="36"/>
  <c r="Z25" i="36"/>
  <c r="Z26" i="36"/>
  <c r="Z27" i="36"/>
  <c r="Z28" i="36"/>
  <c r="Z29" i="36"/>
  <c r="Z30" i="36"/>
  <c r="Z31" i="36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9" i="3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2"/>
  <c r="Z8" i="34"/>
  <c r="Z8" i="35"/>
  <c r="Z8" i="36"/>
  <c r="Z8" i="6"/>
  <c r="Q32" i="18" l="1"/>
  <c r="D39" i="75" l="1"/>
  <c r="D10" i="75"/>
  <c r="E21" i="74"/>
  <c r="H21" i="74" s="1"/>
  <c r="E20" i="74"/>
  <c r="H20" i="74" s="1"/>
  <c r="H19" i="74"/>
  <c r="E19" i="74"/>
  <c r="E17" i="74"/>
  <c r="H17" i="74" s="1"/>
  <c r="E16" i="74"/>
  <c r="H16" i="74" s="1"/>
  <c r="E12" i="74"/>
  <c r="H12" i="74" s="1"/>
  <c r="E11" i="74"/>
  <c r="H11" i="74" s="1"/>
  <c r="E10" i="74"/>
  <c r="H10" i="74" s="1"/>
  <c r="H5" i="74"/>
  <c r="D14" i="73"/>
  <c r="F7" i="73"/>
  <c r="F42" i="72"/>
  <c r="G40" i="72"/>
  <c r="D15" i="75" s="1"/>
  <c r="B39" i="72"/>
  <c r="D19" i="75" s="1"/>
  <c r="F5" i="72"/>
  <c r="S4" i="54" l="1"/>
  <c r="R5" i="54"/>
  <c r="T5" i="54"/>
  <c r="T4" i="54"/>
  <c r="S5" i="54"/>
  <c r="R4" i="54" l="1"/>
  <c r="R3" i="54"/>
  <c r="T3" i="54"/>
  <c r="S3" i="54"/>
  <c r="AC32" i="25"/>
  <c r="F3" i="3"/>
  <c r="O58" i="2" s="1"/>
  <c r="E3" i="3"/>
  <c r="D3" i="3"/>
  <c r="C3" i="3"/>
  <c r="B42" i="60" l="1"/>
  <c r="B44" i="60"/>
  <c r="B43" i="60"/>
  <c r="B41" i="60"/>
  <c r="H42" i="60"/>
  <c r="H44" i="60"/>
  <c r="H41" i="60"/>
  <c r="H43" i="60"/>
  <c r="M7" i="70"/>
  <c r="M8" i="70"/>
  <c r="M6" i="70"/>
  <c r="H45" i="64" l="1"/>
  <c r="C9" i="66" l="1"/>
  <c r="DG7" i="81"/>
  <c r="DG8" i="81"/>
  <c r="DG9" i="81"/>
  <c r="DG10" i="81"/>
  <c r="DG11" i="81"/>
  <c r="DG12" i="81"/>
  <c r="DG13" i="81"/>
  <c r="DG14" i="81"/>
  <c r="DG15" i="81"/>
  <c r="DG16" i="81"/>
  <c r="DG17" i="81"/>
  <c r="DG18" i="81"/>
  <c r="DG19" i="81"/>
  <c r="DG20" i="81"/>
  <c r="DG21" i="81"/>
  <c r="DG22" i="81"/>
  <c r="DG23" i="81"/>
  <c r="DG24" i="81"/>
  <c r="DG25" i="81"/>
  <c r="DG26" i="81"/>
  <c r="DG27" i="81"/>
  <c r="DG28" i="81"/>
  <c r="DG29" i="81"/>
  <c r="DG30" i="81"/>
  <c r="DG31" i="81"/>
  <c r="DG32" i="81"/>
  <c r="DG33" i="81"/>
  <c r="DG34" i="81"/>
  <c r="DG35" i="81"/>
  <c r="DG36" i="81"/>
  <c r="CO7" i="81"/>
  <c r="CO8" i="81"/>
  <c r="CO9" i="81"/>
  <c r="CO10" i="81"/>
  <c r="CO11" i="81"/>
  <c r="CO12" i="81"/>
  <c r="CO13" i="81"/>
  <c r="CO14" i="81"/>
  <c r="CO15" i="81"/>
  <c r="CO16" i="81"/>
  <c r="CO17" i="81"/>
  <c r="CO18" i="81"/>
  <c r="CO19" i="81"/>
  <c r="CO20" i="81"/>
  <c r="CO21" i="81"/>
  <c r="CO22" i="81"/>
  <c r="CO23" i="81"/>
  <c r="CO24" i="81"/>
  <c r="CO25" i="81"/>
  <c r="CO26" i="81"/>
  <c r="CO27" i="81"/>
  <c r="CO28" i="81"/>
  <c r="CO29" i="81"/>
  <c r="CO30" i="81"/>
  <c r="CO31" i="81"/>
  <c r="CO32" i="81"/>
  <c r="CO33" i="81"/>
  <c r="CO34" i="81"/>
  <c r="CO35" i="81"/>
  <c r="CO36" i="81"/>
  <c r="BX7" i="81"/>
  <c r="BX8" i="81"/>
  <c r="BX9" i="81"/>
  <c r="BX10" i="81"/>
  <c r="BX11" i="81"/>
  <c r="BX12" i="81"/>
  <c r="BX13" i="81"/>
  <c r="BX14" i="81"/>
  <c r="BX15" i="81"/>
  <c r="BX16" i="81"/>
  <c r="BX17" i="81"/>
  <c r="BX18" i="81"/>
  <c r="BX19" i="81"/>
  <c r="BX20" i="81"/>
  <c r="BX21" i="81"/>
  <c r="BX22" i="81"/>
  <c r="BX23" i="81"/>
  <c r="BX24" i="81"/>
  <c r="BX25" i="81"/>
  <c r="BX26" i="81"/>
  <c r="BX27" i="81"/>
  <c r="BX28" i="81"/>
  <c r="BX29" i="81"/>
  <c r="BX30" i="81"/>
  <c r="BX31" i="81"/>
  <c r="BX32" i="81"/>
  <c r="BX33" i="81"/>
  <c r="BX34" i="81"/>
  <c r="BX35" i="81"/>
  <c r="BX36" i="81"/>
  <c r="BV7" i="81"/>
  <c r="BV8" i="81"/>
  <c r="BV9" i="81"/>
  <c r="BV10" i="81"/>
  <c r="BV11" i="81"/>
  <c r="BV12" i="81"/>
  <c r="BV13" i="81"/>
  <c r="BV14" i="81"/>
  <c r="BV15" i="81"/>
  <c r="BV16" i="81"/>
  <c r="BV17" i="81"/>
  <c r="BV18" i="81"/>
  <c r="BV19" i="81"/>
  <c r="BV20" i="81"/>
  <c r="BV21" i="81"/>
  <c r="BV22" i="81"/>
  <c r="BV23" i="81"/>
  <c r="BV24" i="81"/>
  <c r="BV25" i="81"/>
  <c r="BV26" i="81"/>
  <c r="BV27" i="81"/>
  <c r="BV28" i="81"/>
  <c r="BV29" i="81"/>
  <c r="BV30" i="81"/>
  <c r="BV31" i="81"/>
  <c r="BV32" i="81"/>
  <c r="BV33" i="81"/>
  <c r="BV34" i="81"/>
  <c r="BV35" i="81"/>
  <c r="BV36" i="81"/>
  <c r="BU7" i="81"/>
  <c r="BU8" i="81"/>
  <c r="BU9" i="81"/>
  <c r="BU10" i="81"/>
  <c r="BU11" i="81"/>
  <c r="BU12" i="81"/>
  <c r="BU13" i="81"/>
  <c r="BU14" i="81"/>
  <c r="BU15" i="81"/>
  <c r="BU16" i="81"/>
  <c r="BU17" i="81"/>
  <c r="BU18" i="81"/>
  <c r="BU19" i="81"/>
  <c r="BU20" i="81"/>
  <c r="BU21" i="81"/>
  <c r="BU22" i="81"/>
  <c r="BU23" i="81"/>
  <c r="BU24" i="81"/>
  <c r="BU25" i="81"/>
  <c r="BU26" i="81"/>
  <c r="BU27" i="81"/>
  <c r="BU28" i="81"/>
  <c r="BU29" i="81"/>
  <c r="BU30" i="81"/>
  <c r="BU31" i="81"/>
  <c r="BU32" i="81"/>
  <c r="BU33" i="81"/>
  <c r="BU34" i="81"/>
  <c r="BU35" i="81"/>
  <c r="BU36" i="81"/>
  <c r="BI7" i="81"/>
  <c r="BI8" i="81"/>
  <c r="BI9" i="81"/>
  <c r="BI10" i="81"/>
  <c r="BI11" i="81"/>
  <c r="BI12" i="81"/>
  <c r="BI13" i="81"/>
  <c r="BI14" i="81"/>
  <c r="BI15" i="81"/>
  <c r="BI16" i="81"/>
  <c r="BI17" i="81"/>
  <c r="BI18" i="81"/>
  <c r="BI19" i="81"/>
  <c r="BI20" i="81"/>
  <c r="BI21" i="81"/>
  <c r="BI22" i="81"/>
  <c r="BI23" i="81"/>
  <c r="BI24" i="81"/>
  <c r="BI25" i="81"/>
  <c r="BI26" i="81"/>
  <c r="BI27" i="81"/>
  <c r="BI28" i="81"/>
  <c r="BI29" i="81"/>
  <c r="BI30" i="81"/>
  <c r="BI31" i="81"/>
  <c r="BI32" i="81"/>
  <c r="BI33" i="81"/>
  <c r="BI34" i="81"/>
  <c r="BI35" i="81"/>
  <c r="BI36" i="81"/>
  <c r="BH7" i="81"/>
  <c r="BH8" i="81"/>
  <c r="BH9" i="81"/>
  <c r="BH10" i="81"/>
  <c r="BH11" i="81"/>
  <c r="BH12" i="81"/>
  <c r="BH13" i="81"/>
  <c r="BH14" i="81"/>
  <c r="BH15" i="81"/>
  <c r="BH16" i="81"/>
  <c r="BH17" i="81"/>
  <c r="BH18" i="81"/>
  <c r="BH19" i="81"/>
  <c r="BH20" i="81"/>
  <c r="BH21" i="81"/>
  <c r="BH22" i="81"/>
  <c r="BH23" i="81"/>
  <c r="BH24" i="81"/>
  <c r="BH25" i="81"/>
  <c r="BH26" i="81"/>
  <c r="BH27" i="81"/>
  <c r="BH28" i="81"/>
  <c r="BH29" i="81"/>
  <c r="BH30" i="81"/>
  <c r="BH31" i="81"/>
  <c r="BH32" i="81"/>
  <c r="BH33" i="81"/>
  <c r="BH34" i="81"/>
  <c r="BH35" i="81"/>
  <c r="BH36" i="81"/>
  <c r="AU6" i="81"/>
  <c r="AV7" i="81"/>
  <c r="AV8" i="81"/>
  <c r="AV9" i="81"/>
  <c r="AV10" i="81"/>
  <c r="AV11" i="81"/>
  <c r="AV12" i="81"/>
  <c r="AV13" i="81"/>
  <c r="AV14" i="81"/>
  <c r="AV15" i="81"/>
  <c r="AV16" i="81"/>
  <c r="AV17" i="81"/>
  <c r="AV18" i="81"/>
  <c r="AV19" i="81"/>
  <c r="AV20" i="81"/>
  <c r="AV21" i="81"/>
  <c r="AV22" i="81"/>
  <c r="AV23" i="81"/>
  <c r="AV24" i="81"/>
  <c r="AV25" i="81"/>
  <c r="AV26" i="81"/>
  <c r="AV27" i="81"/>
  <c r="AV28" i="81"/>
  <c r="AV29" i="81"/>
  <c r="AV30" i="81"/>
  <c r="AV31" i="81"/>
  <c r="AV32" i="81"/>
  <c r="AV33" i="81"/>
  <c r="AV34" i="81"/>
  <c r="AV35" i="81"/>
  <c r="AV36" i="81"/>
  <c r="AV6" i="81"/>
  <c r="AU7" i="81"/>
  <c r="AU8" i="81"/>
  <c r="AU9" i="81"/>
  <c r="AU10" i="81"/>
  <c r="AU11" i="81"/>
  <c r="AU12" i="81"/>
  <c r="AU13" i="81"/>
  <c r="AU14" i="81"/>
  <c r="AU15" i="81"/>
  <c r="AU16" i="81"/>
  <c r="AU17" i="81"/>
  <c r="AU18" i="81"/>
  <c r="AU19" i="81"/>
  <c r="AU20" i="81"/>
  <c r="AU21" i="81"/>
  <c r="AU22" i="81"/>
  <c r="AU23" i="81"/>
  <c r="AU24" i="81"/>
  <c r="AU25" i="81"/>
  <c r="AU26" i="81"/>
  <c r="AU27" i="81"/>
  <c r="AU28" i="81"/>
  <c r="AU29" i="81"/>
  <c r="AU30" i="81"/>
  <c r="AU31" i="81"/>
  <c r="AU32" i="81"/>
  <c r="AU33" i="81"/>
  <c r="AU34" i="81"/>
  <c r="AU35" i="81"/>
  <c r="AU36" i="81"/>
  <c r="M7" i="81"/>
  <c r="M9" i="81"/>
  <c r="M10" i="81"/>
  <c r="M12" i="81"/>
  <c r="M13" i="81"/>
  <c r="M14" i="81"/>
  <c r="M15" i="81"/>
  <c r="M16" i="81"/>
  <c r="M17" i="81"/>
  <c r="M19" i="81"/>
  <c r="M20" i="81"/>
  <c r="M21" i="81"/>
  <c r="M23" i="81"/>
  <c r="M24" i="81"/>
  <c r="M26" i="81"/>
  <c r="M27" i="81"/>
  <c r="M28" i="81"/>
  <c r="M30" i="81"/>
  <c r="M31" i="81"/>
  <c r="M33" i="81"/>
  <c r="M34" i="81"/>
  <c r="M35" i="81"/>
  <c r="M36" i="81"/>
  <c r="L7" i="81"/>
  <c r="L9" i="81"/>
  <c r="L10" i="81"/>
  <c r="L12" i="81"/>
  <c r="L13" i="81"/>
  <c r="L14" i="81"/>
  <c r="L15" i="81"/>
  <c r="L16" i="81"/>
  <c r="L17" i="81"/>
  <c r="L19" i="81"/>
  <c r="L20" i="81"/>
  <c r="L21" i="81"/>
  <c r="L23" i="81"/>
  <c r="L24" i="81"/>
  <c r="L26" i="81"/>
  <c r="L27" i="81"/>
  <c r="L28" i="81"/>
  <c r="L30" i="81"/>
  <c r="L31" i="81"/>
  <c r="L33" i="81"/>
  <c r="L34" i="81"/>
  <c r="L35" i="81"/>
  <c r="L36" i="81"/>
  <c r="K7" i="81"/>
  <c r="K8" i="81"/>
  <c r="L8" i="81" s="1"/>
  <c r="K9" i="81"/>
  <c r="K10" i="81"/>
  <c r="K11" i="81"/>
  <c r="M11" i="81" s="1"/>
  <c r="K12" i="81"/>
  <c r="K13" i="81"/>
  <c r="K14" i="81"/>
  <c r="K15" i="81"/>
  <c r="K16" i="81"/>
  <c r="K17" i="81"/>
  <c r="K18" i="81"/>
  <c r="M18" i="81" s="1"/>
  <c r="K19" i="81"/>
  <c r="K20" i="81"/>
  <c r="K21" i="81"/>
  <c r="K22" i="81"/>
  <c r="L22" i="81" s="1"/>
  <c r="K23" i="81"/>
  <c r="K24" i="81"/>
  <c r="K25" i="81"/>
  <c r="L25" i="81" s="1"/>
  <c r="K26" i="81"/>
  <c r="K27" i="81"/>
  <c r="K28" i="81"/>
  <c r="K29" i="81"/>
  <c r="L29" i="81" s="1"/>
  <c r="K30" i="81"/>
  <c r="K31" i="81"/>
  <c r="K32" i="81"/>
  <c r="M32" i="81" s="1"/>
  <c r="K33" i="81"/>
  <c r="K34" i="81"/>
  <c r="K35" i="81"/>
  <c r="K36" i="81"/>
  <c r="K6" i="81"/>
  <c r="L6" i="81" s="1"/>
  <c r="L32" i="81" l="1"/>
  <c r="M29" i="81"/>
  <c r="M25" i="81"/>
  <c r="M22" i="81"/>
  <c r="L18" i="81"/>
  <c r="L11" i="81"/>
  <c r="M8" i="81"/>
  <c r="M6" i="81"/>
  <c r="BZ3" i="31"/>
  <c r="BX2" i="31"/>
  <c r="BZ3" i="29"/>
  <c r="BX3" i="29"/>
  <c r="BZ3" i="18"/>
  <c r="BZ2" i="18"/>
  <c r="BZ2" i="17" l="1"/>
  <c r="BZ3" i="17"/>
  <c r="BZ3" i="16"/>
  <c r="BZ2" i="16"/>
  <c r="BZ2" i="15"/>
  <c r="BZ3" i="15"/>
  <c r="BZ3" i="14"/>
  <c r="BZ2" i="14"/>
  <c r="BZ3" i="13"/>
  <c r="BZ2" i="13"/>
  <c r="DP2" i="13" s="1"/>
  <c r="BZ3" i="12"/>
  <c r="BZ2" i="12"/>
  <c r="BZ3" i="11"/>
  <c r="BZ2" i="11"/>
  <c r="BZ3" i="10"/>
  <c r="BZ2" i="10"/>
  <c r="BZ3" i="9"/>
  <c r="BZ2" i="9"/>
  <c r="BZ3" i="7"/>
  <c r="BZ2" i="7"/>
  <c r="K37" i="57" l="1"/>
  <c r="BZ3" i="8"/>
  <c r="BZ2" i="8"/>
  <c r="CJ49" i="8"/>
  <c r="CJ49" i="7"/>
  <c r="E32" i="14" l="1"/>
  <c r="AR32" i="33" l="1"/>
  <c r="BU32" i="30" l="1"/>
  <c r="BU33" i="30" s="1"/>
  <c r="BU35" i="30" l="1"/>
  <c r="BU34" i="30"/>
  <c r="BU36" i="30" s="1"/>
  <c r="B33" i="66" s="1"/>
  <c r="G40" i="57" l="1"/>
  <c r="G42" i="57"/>
  <c r="G41" i="57"/>
  <c r="F42" i="57"/>
  <c r="F41" i="57"/>
  <c r="F40" i="57"/>
  <c r="J6" i="70"/>
  <c r="BZ3" i="6" l="1"/>
  <c r="BZ2" i="6"/>
  <c r="BX3" i="6"/>
  <c r="BX2" i="6"/>
  <c r="DN2" i="6" s="1"/>
  <c r="CJ49" i="20"/>
  <c r="CJ49" i="16"/>
  <c r="K39" i="58"/>
  <c r="K38" i="58"/>
  <c r="K37" i="58"/>
  <c r="K36" i="58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K18" i="58"/>
  <c r="K17" i="58"/>
  <c r="K16" i="58"/>
  <c r="K15" i="58"/>
  <c r="K14" i="58"/>
  <c r="K13" i="58"/>
  <c r="K12" i="58"/>
  <c r="K11" i="58"/>
  <c r="K10" i="58"/>
  <c r="K9" i="58"/>
  <c r="K39" i="57"/>
  <c r="K38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G6" i="70"/>
  <c r="G11" i="70" s="1"/>
  <c r="D6" i="70"/>
  <c r="F11" i="70" s="1"/>
  <c r="J8" i="70"/>
  <c r="G8" i="70"/>
  <c r="G13" i="70" s="1"/>
  <c r="D8" i="70"/>
  <c r="F13" i="70" s="1"/>
  <c r="G7" i="70"/>
  <c r="G12" i="70" s="1"/>
  <c r="D7" i="70"/>
  <c r="F12" i="70" s="1"/>
  <c r="K41" i="57" l="1"/>
  <c r="K42" i="57"/>
  <c r="K40" i="57"/>
  <c r="H13" i="70"/>
  <c r="C13" i="70" s="1"/>
  <c r="H11" i="70"/>
  <c r="H12" i="70"/>
  <c r="C12" i="70" s="1"/>
  <c r="D13" i="70" l="1"/>
  <c r="D12" i="70"/>
  <c r="C11" i="70"/>
  <c r="D11" i="70" s="1"/>
  <c r="U32" i="28" l="1"/>
  <c r="U33" i="28" s="1"/>
  <c r="U25" i="54" s="1"/>
  <c r="V32" i="28"/>
  <c r="V33" i="28" s="1"/>
  <c r="W32" i="28"/>
  <c r="W34" i="28" s="1"/>
  <c r="X32" i="28"/>
  <c r="X34" i="28" s="1"/>
  <c r="V34" i="28"/>
  <c r="U35" i="28"/>
  <c r="V35" i="28"/>
  <c r="BZ2" i="36"/>
  <c r="BZ3" i="36"/>
  <c r="BZ2" i="35"/>
  <c r="BZ3" i="35"/>
  <c r="BZ2" i="34"/>
  <c r="BZ3" i="34"/>
  <c r="BZ2" i="33"/>
  <c r="BZ3" i="33"/>
  <c r="BZ2" i="32"/>
  <c r="BZ3" i="32"/>
  <c r="BZ2" i="31"/>
  <c r="BZ2" i="30"/>
  <c r="DP2" i="30" s="1"/>
  <c r="BZ3" i="30"/>
  <c r="BZ2" i="29"/>
  <c r="BZ2" i="28"/>
  <c r="BZ3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X3" i="7"/>
  <c r="BX3" i="9"/>
  <c r="BX3" i="10"/>
  <c r="BX3" i="11"/>
  <c r="BX3" i="12"/>
  <c r="BX3" i="13"/>
  <c r="DN3" i="13" s="1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8"/>
  <c r="BX3" i="30"/>
  <c r="BX3" i="31"/>
  <c r="BX3" i="32"/>
  <c r="BX3" i="33"/>
  <c r="BX3" i="34"/>
  <c r="BX3" i="35"/>
  <c r="BX3" i="36"/>
  <c r="BX3" i="8"/>
  <c r="BX2" i="7"/>
  <c r="BX2" i="9"/>
  <c r="BX2" i="10"/>
  <c r="BX2" i="11"/>
  <c r="BX2" i="12"/>
  <c r="BX2" i="13"/>
  <c r="DN2" i="13" s="1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0"/>
  <c r="BX2" i="32"/>
  <c r="BX2" i="33"/>
  <c r="BX2" i="34"/>
  <c r="BX2" i="35"/>
  <c r="BX2" i="36"/>
  <c r="BX2" i="8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36"/>
  <c r="HC10" i="36"/>
  <c r="HC11" i="36"/>
  <c r="HC12" i="36"/>
  <c r="HC13" i="36"/>
  <c r="HC14" i="36"/>
  <c r="HC15" i="36"/>
  <c r="HC16" i="36"/>
  <c r="HC17" i="36"/>
  <c r="HC18" i="36"/>
  <c r="HC19" i="36"/>
  <c r="HC20" i="36"/>
  <c r="HC21" i="36"/>
  <c r="HC22" i="36"/>
  <c r="HC23" i="36"/>
  <c r="HC24" i="36"/>
  <c r="HC25" i="36"/>
  <c r="HC26" i="36"/>
  <c r="HC27" i="36"/>
  <c r="HC28" i="36"/>
  <c r="HC29" i="36"/>
  <c r="HC30" i="36"/>
  <c r="HC31" i="3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8" i="7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36"/>
  <c r="HC8" i="8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36"/>
  <c r="GQ10" i="36"/>
  <c r="GQ11" i="36"/>
  <c r="GQ12" i="36"/>
  <c r="GQ13" i="36"/>
  <c r="GQ14" i="36"/>
  <c r="GQ15" i="36"/>
  <c r="GQ16" i="36"/>
  <c r="GQ17" i="36"/>
  <c r="GQ18" i="36"/>
  <c r="GQ19" i="36"/>
  <c r="GQ20" i="36"/>
  <c r="GQ21" i="36"/>
  <c r="GQ22" i="36"/>
  <c r="GQ23" i="36"/>
  <c r="GQ24" i="36"/>
  <c r="GQ25" i="36"/>
  <c r="GQ26" i="36"/>
  <c r="GQ27" i="36"/>
  <c r="GQ28" i="36"/>
  <c r="GQ29" i="36"/>
  <c r="GQ30" i="36"/>
  <c r="GQ31" i="3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8" i="7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36"/>
  <c r="GQ8" i="8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36"/>
  <c r="GE10" i="36"/>
  <c r="GE11" i="36"/>
  <c r="GE12" i="36"/>
  <c r="GE13" i="36"/>
  <c r="GE14" i="36"/>
  <c r="GE15" i="36"/>
  <c r="GE16" i="36"/>
  <c r="GE17" i="36"/>
  <c r="GE18" i="36"/>
  <c r="GE19" i="36"/>
  <c r="GE20" i="36"/>
  <c r="GE21" i="36"/>
  <c r="GE22" i="36"/>
  <c r="GE23" i="36"/>
  <c r="GE24" i="36"/>
  <c r="GE25" i="36"/>
  <c r="GE26" i="36"/>
  <c r="GE27" i="36"/>
  <c r="GE28" i="36"/>
  <c r="GE29" i="36"/>
  <c r="GE30" i="36"/>
  <c r="GE31" i="3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8" i="7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36"/>
  <c r="GE8" i="8"/>
  <c r="W32" i="7"/>
  <c r="W32" i="9"/>
  <c r="W33" i="9" s="1"/>
  <c r="W32" i="10"/>
  <c r="W35" i="10" s="1"/>
  <c r="W32" i="11"/>
  <c r="W34" i="11" s="1"/>
  <c r="W32" i="12"/>
  <c r="W35" i="12" s="1"/>
  <c r="W32" i="13"/>
  <c r="W33" i="13" s="1"/>
  <c r="W32" i="14"/>
  <c r="W35" i="14" s="1"/>
  <c r="W32" i="15"/>
  <c r="W33" i="15" s="1"/>
  <c r="W32" i="16"/>
  <c r="W35" i="16" s="1"/>
  <c r="W32" i="17"/>
  <c r="W33" i="17" s="1"/>
  <c r="W32" i="18"/>
  <c r="W35" i="18" s="1"/>
  <c r="W32" i="19"/>
  <c r="W34" i="19" s="1"/>
  <c r="W32" i="20"/>
  <c r="W35" i="20" s="1"/>
  <c r="W32" i="21"/>
  <c r="W35" i="21" s="1"/>
  <c r="W32" i="22"/>
  <c r="W35" i="22" s="1"/>
  <c r="W32" i="23"/>
  <c r="W33" i="23" s="1"/>
  <c r="W32" i="24"/>
  <c r="W35" i="24" s="1"/>
  <c r="W32" i="25"/>
  <c r="W33" i="25" s="1"/>
  <c r="W32" i="26"/>
  <c r="W35" i="26" s="1"/>
  <c r="W32" i="27"/>
  <c r="W34" i="27" s="1"/>
  <c r="W32" i="29"/>
  <c r="W33" i="29" s="1"/>
  <c r="W32" i="30"/>
  <c r="W35" i="30" s="1"/>
  <c r="W32" i="31"/>
  <c r="W33" i="31" s="1"/>
  <c r="W32" i="32"/>
  <c r="W35" i="32" s="1"/>
  <c r="W32" i="33"/>
  <c r="W33" i="33" s="1"/>
  <c r="W32" i="34"/>
  <c r="W35" i="34" s="1"/>
  <c r="W32" i="35"/>
  <c r="W34" i="35" s="1"/>
  <c r="W32" i="36"/>
  <c r="W35" i="36" s="1"/>
  <c r="W32" i="8"/>
  <c r="AE32" i="7"/>
  <c r="AE33" i="7" s="1"/>
  <c r="AE32" i="9"/>
  <c r="AE34" i="9" s="1"/>
  <c r="AE32" i="10"/>
  <c r="AE33" i="10" s="1"/>
  <c r="AE32" i="11"/>
  <c r="AE33" i="11" s="1"/>
  <c r="AE32" i="12"/>
  <c r="AE33" i="12" s="1"/>
  <c r="AE32" i="13"/>
  <c r="AE34" i="13" s="1"/>
  <c r="AE32" i="14"/>
  <c r="AE33" i="14" s="1"/>
  <c r="AE32" i="15"/>
  <c r="AE33" i="15" s="1"/>
  <c r="AE32" i="16"/>
  <c r="AE33" i="16" s="1"/>
  <c r="AE32" i="17"/>
  <c r="AE34" i="17" s="1"/>
  <c r="AE32" i="18"/>
  <c r="AE33" i="18" s="1"/>
  <c r="AE32" i="19"/>
  <c r="AE33" i="19" s="1"/>
  <c r="AE32" i="20"/>
  <c r="AE33" i="20" s="1"/>
  <c r="AE32" i="21"/>
  <c r="AE34" i="21" s="1"/>
  <c r="AE32" i="22"/>
  <c r="AE33" i="22" s="1"/>
  <c r="AE32" i="23"/>
  <c r="AE35" i="23" s="1"/>
  <c r="AE32" i="24"/>
  <c r="AE33" i="24" s="1"/>
  <c r="AE32" i="25"/>
  <c r="AE33" i="25" s="1"/>
  <c r="AE32" i="26"/>
  <c r="AE33" i="26" s="1"/>
  <c r="AE32" i="27"/>
  <c r="AE33" i="27" s="1"/>
  <c r="AE32" i="28"/>
  <c r="AE33" i="28" s="1"/>
  <c r="AE32" i="29"/>
  <c r="AE34" i="29" s="1"/>
  <c r="AE32" i="30"/>
  <c r="AE33" i="30" s="1"/>
  <c r="AE32" i="31"/>
  <c r="AE35" i="31" s="1"/>
  <c r="AE32" i="32"/>
  <c r="AE33" i="32" s="1"/>
  <c r="AE32" i="33"/>
  <c r="AE33" i="33" s="1"/>
  <c r="AE32" i="34"/>
  <c r="AE33" i="34" s="1"/>
  <c r="AE32" i="35"/>
  <c r="AE33" i="35" s="1"/>
  <c r="AE32" i="36"/>
  <c r="AE33" i="36" s="1"/>
  <c r="AE32" i="8"/>
  <c r="AE34" i="8" s="1"/>
  <c r="AL32" i="7"/>
  <c r="AL33" i="7" s="1"/>
  <c r="AL32" i="9"/>
  <c r="AL35" i="9" s="1"/>
  <c r="AL32" i="10"/>
  <c r="AL33" i="10" s="1"/>
  <c r="AL32" i="11"/>
  <c r="AL35" i="11" s="1"/>
  <c r="AL32" i="12"/>
  <c r="AL33" i="12" s="1"/>
  <c r="AL32" i="13"/>
  <c r="AL35" i="13" s="1"/>
  <c r="AL32" i="14"/>
  <c r="AL33" i="14" s="1"/>
  <c r="AL32" i="15"/>
  <c r="AL35" i="15" s="1"/>
  <c r="AL32" i="16"/>
  <c r="AL33" i="16" s="1"/>
  <c r="AL32" i="17"/>
  <c r="AL35" i="17" s="1"/>
  <c r="AL32" i="18"/>
  <c r="AL33" i="18" s="1"/>
  <c r="AL32" i="19"/>
  <c r="AL35" i="19" s="1"/>
  <c r="AL32" i="20"/>
  <c r="AL33" i="20" s="1"/>
  <c r="AL32" i="21"/>
  <c r="AL35" i="21" s="1"/>
  <c r="AL32" i="22"/>
  <c r="AL33" i="22" s="1"/>
  <c r="AL32" i="23"/>
  <c r="AL35" i="23" s="1"/>
  <c r="AL32" i="24"/>
  <c r="AL33" i="24" s="1"/>
  <c r="AL32" i="25"/>
  <c r="AL35" i="25" s="1"/>
  <c r="AL32" i="26"/>
  <c r="AL33" i="26" s="1"/>
  <c r="AL32" i="27"/>
  <c r="AL35" i="27" s="1"/>
  <c r="AL32" i="28"/>
  <c r="AL33" i="28" s="1"/>
  <c r="AL32" i="29"/>
  <c r="AL35" i="29" s="1"/>
  <c r="AL32" i="30"/>
  <c r="AL33" i="30" s="1"/>
  <c r="AL32" i="31"/>
  <c r="AL35" i="31" s="1"/>
  <c r="AL32" i="32"/>
  <c r="AL33" i="32" s="1"/>
  <c r="AL32" i="33"/>
  <c r="AL35" i="33" s="1"/>
  <c r="AL32" i="34"/>
  <c r="AL33" i="34" s="1"/>
  <c r="AL32" i="35"/>
  <c r="AL35" i="35" s="1"/>
  <c r="AL32" i="36"/>
  <c r="AL33" i="36" s="1"/>
  <c r="AL32" i="8"/>
  <c r="AL35" i="8" s="1"/>
  <c r="H45" i="68"/>
  <c r="A757" i="39"/>
  <c r="C753" i="39"/>
  <c r="C752" i="39"/>
  <c r="A2" i="39"/>
  <c r="A752" i="39" s="1"/>
  <c r="BZ3" i="19"/>
  <c r="BZ2" i="19"/>
  <c r="BZ3" i="20"/>
  <c r="BZ2" i="20"/>
  <c r="W35" i="7" l="1"/>
  <c r="W35" i="8"/>
  <c r="U34" i="28"/>
  <c r="X35" i="28"/>
  <c r="W35" i="28"/>
  <c r="X33" i="28"/>
  <c r="W33" i="28"/>
  <c r="W34" i="16"/>
  <c r="W35" i="29"/>
  <c r="W34" i="32"/>
  <c r="AE34" i="30"/>
  <c r="W33" i="30"/>
  <c r="W33" i="11"/>
  <c r="W34" i="21"/>
  <c r="W35" i="15"/>
  <c r="AE33" i="17"/>
  <c r="AE34" i="10"/>
  <c r="W33" i="27"/>
  <c r="W35" i="9"/>
  <c r="W34" i="14"/>
  <c r="AL33" i="11"/>
  <c r="AE35" i="27"/>
  <c r="W33" i="36"/>
  <c r="W34" i="30"/>
  <c r="AE33" i="21"/>
  <c r="W34" i="29"/>
  <c r="W33" i="20"/>
  <c r="AL34" i="30"/>
  <c r="AE34" i="31"/>
  <c r="W34" i="8"/>
  <c r="W34" i="23"/>
  <c r="W33" i="14"/>
  <c r="W35" i="23"/>
  <c r="AE33" i="8"/>
  <c r="AE33" i="31"/>
  <c r="AE35" i="19"/>
  <c r="W35" i="27"/>
  <c r="AE34" i="34"/>
  <c r="AE35" i="17"/>
  <c r="AE34" i="12"/>
  <c r="W33" i="8"/>
  <c r="W33" i="32"/>
  <c r="W34" i="24"/>
  <c r="W33" i="21"/>
  <c r="W33" i="16"/>
  <c r="W34" i="13"/>
  <c r="W35" i="13"/>
  <c r="AL34" i="22"/>
  <c r="AL33" i="15"/>
  <c r="AE35" i="33"/>
  <c r="AE34" i="23"/>
  <c r="AE34" i="14"/>
  <c r="AE35" i="9"/>
  <c r="W35" i="31"/>
  <c r="W35" i="25"/>
  <c r="W34" i="22"/>
  <c r="W33" i="19"/>
  <c r="W34" i="15"/>
  <c r="W34" i="7"/>
  <c r="AL34" i="35"/>
  <c r="AE34" i="33"/>
  <c r="AE33" i="23"/>
  <c r="AE33" i="9"/>
  <c r="W33" i="35"/>
  <c r="W34" i="31"/>
  <c r="W33" i="22"/>
  <c r="W33" i="12"/>
  <c r="W34" i="34"/>
  <c r="W34" i="25"/>
  <c r="W34" i="18"/>
  <c r="W35" i="11"/>
  <c r="W34" i="9"/>
  <c r="AL34" i="34"/>
  <c r="AE34" i="26"/>
  <c r="AE33" i="13"/>
  <c r="W34" i="36"/>
  <c r="W33" i="34"/>
  <c r="W34" i="20"/>
  <c r="W33" i="18"/>
  <c r="W35" i="33"/>
  <c r="W35" i="17"/>
  <c r="AL34" i="18"/>
  <c r="AL35" i="12"/>
  <c r="AE33" i="29"/>
  <c r="AE34" i="20"/>
  <c r="W35" i="35"/>
  <c r="W34" i="33"/>
  <c r="W34" i="26"/>
  <c r="W33" i="24"/>
  <c r="W35" i="19"/>
  <c r="W34" i="17"/>
  <c r="W34" i="10"/>
  <c r="W33" i="7"/>
  <c r="AE34" i="36"/>
  <c r="W33" i="26"/>
  <c r="W34" i="12"/>
  <c r="W33" i="10"/>
  <c r="AE35" i="25"/>
  <c r="AE35" i="15"/>
  <c r="AL34" i="10"/>
  <c r="AE35" i="35"/>
  <c r="AE34" i="25"/>
  <c r="AE34" i="22"/>
  <c r="AE34" i="18"/>
  <c r="AE34" i="15"/>
  <c r="AL35" i="32"/>
  <c r="AL33" i="19"/>
  <c r="AL34" i="14"/>
  <c r="AE34" i="28"/>
  <c r="AE35" i="11"/>
  <c r="AL35" i="36"/>
  <c r="AE34" i="35"/>
  <c r="AE34" i="27"/>
  <c r="AE34" i="19"/>
  <c r="AE34" i="11"/>
  <c r="AL34" i="36"/>
  <c r="AL34" i="26"/>
  <c r="AL35" i="20"/>
  <c r="AL35" i="16"/>
  <c r="AE35" i="8"/>
  <c r="AE34" i="32"/>
  <c r="AE35" i="29"/>
  <c r="AE34" i="24"/>
  <c r="AE35" i="21"/>
  <c r="AE34" i="16"/>
  <c r="AE35" i="13"/>
  <c r="AE34" i="7"/>
  <c r="AL34" i="31"/>
  <c r="AL34" i="20"/>
  <c r="AL34" i="11"/>
  <c r="AE35" i="36"/>
  <c r="AE35" i="34"/>
  <c r="AE35" i="32"/>
  <c r="AE35" i="30"/>
  <c r="AE35" i="28"/>
  <c r="AE35" i="26"/>
  <c r="AE35" i="24"/>
  <c r="AE35" i="22"/>
  <c r="AE35" i="20"/>
  <c r="AE35" i="18"/>
  <c r="AE35" i="16"/>
  <c r="AE35" i="14"/>
  <c r="AE35" i="12"/>
  <c r="AE35" i="10"/>
  <c r="AE35" i="7"/>
  <c r="AL35" i="28"/>
  <c r="AL34" i="28"/>
  <c r="AL35" i="24"/>
  <c r="AL33" i="35"/>
  <c r="AL33" i="31"/>
  <c r="AL34" i="27"/>
  <c r="AL34" i="23"/>
  <c r="AL34" i="12"/>
  <c r="AL35" i="7"/>
  <c r="AL33" i="27"/>
  <c r="AL33" i="23"/>
  <c r="AL34" i="19"/>
  <c r="AL34" i="15"/>
  <c r="AL34" i="33"/>
  <c r="AL34" i="25"/>
  <c r="AL34" i="17"/>
  <c r="AL34" i="9"/>
  <c r="AL33" i="33"/>
  <c r="AL35" i="30"/>
  <c r="AL33" i="25"/>
  <c r="AL35" i="22"/>
  <c r="AL33" i="17"/>
  <c r="AL35" i="14"/>
  <c r="AL33" i="9"/>
  <c r="AL34" i="8"/>
  <c r="AL34" i="32"/>
  <c r="AL34" i="29"/>
  <c r="AL34" i="24"/>
  <c r="AL34" i="21"/>
  <c r="AL34" i="16"/>
  <c r="AL34" i="13"/>
  <c r="AL34" i="7"/>
  <c r="AL33" i="8"/>
  <c r="AL35" i="34"/>
  <c r="AL33" i="29"/>
  <c r="AL35" i="26"/>
  <c r="AL33" i="21"/>
  <c r="AL35" i="18"/>
  <c r="AL33" i="13"/>
  <c r="AL35" i="10"/>
  <c r="AU36" i="36"/>
  <c r="D754" i="39"/>
  <c r="A756" i="39"/>
  <c r="A753" i="39"/>
  <c r="B754" i="39"/>
  <c r="AU36" i="35" l="1"/>
  <c r="AU36" i="34"/>
  <c r="AU36" i="32"/>
  <c r="AU36" i="30"/>
  <c r="AU36" i="29"/>
  <c r="AU36" i="27"/>
  <c r="AU36" i="26"/>
  <c r="AU36" i="16"/>
  <c r="AU36" i="15"/>
  <c r="AU36" i="13"/>
  <c r="AU36" i="11"/>
  <c r="AE36" i="8"/>
  <c r="AE36" i="7"/>
  <c r="AU36" i="33"/>
  <c r="AU36" i="31"/>
  <c r="AU36" i="28"/>
  <c r="AU36" i="25"/>
  <c r="AU36" i="24"/>
  <c r="AU36" i="18"/>
  <c r="AU36" i="23"/>
  <c r="AU36" i="17"/>
  <c r="AU36" i="14"/>
  <c r="AU36" i="12"/>
  <c r="AU36" i="10"/>
  <c r="AU36" i="9"/>
  <c r="AU36" i="8"/>
  <c r="AE36" i="11"/>
  <c r="AE36" i="9"/>
  <c r="AE36" i="29"/>
  <c r="AE36" i="30"/>
  <c r="AE36" i="13"/>
  <c r="AE36" i="18"/>
  <c r="AE36" i="26"/>
  <c r="AE36" i="17"/>
  <c r="AE36" i="22"/>
  <c r="AE36" i="34"/>
  <c r="AE36" i="28"/>
  <c r="AE36" i="12"/>
  <c r="AE36" i="14"/>
  <c r="AE36" i="36"/>
  <c r="AE36" i="33"/>
  <c r="AE36" i="23"/>
  <c r="AE36" i="32"/>
  <c r="AE36" i="10"/>
  <c r="AE36" i="25"/>
  <c r="AE36" i="27"/>
  <c r="AU36" i="22"/>
  <c r="AE36" i="24"/>
  <c r="AE36" i="16"/>
  <c r="AE36" i="35"/>
  <c r="AE36" i="19"/>
  <c r="AE36" i="21"/>
  <c r="AE36" i="31"/>
  <c r="AU36" i="20"/>
  <c r="AE36" i="15"/>
  <c r="AE36" i="20"/>
  <c r="AU36" i="19"/>
  <c r="AU36" i="21"/>
  <c r="D755" i="39"/>
  <c r="M16" i="39" l="1"/>
  <c r="GF10" i="6" l="1"/>
  <c r="HH31" i="6" l="1"/>
  <c r="HK31" i="6" s="1"/>
  <c r="HG31" i="6"/>
  <c r="HL31" i="6" s="1"/>
  <c r="HD31" i="6"/>
  <c r="HE31" i="6" s="1"/>
  <c r="HC31" i="6"/>
  <c r="GV31" i="6"/>
  <c r="GU31" i="6"/>
  <c r="GZ31" i="6" s="1"/>
  <c r="GR31" i="6"/>
  <c r="GS31" i="6" s="1"/>
  <c r="GQ31" i="6"/>
  <c r="GJ31" i="6"/>
  <c r="GM31" i="6" s="1"/>
  <c r="GI31" i="6"/>
  <c r="GN31" i="6" s="1"/>
  <c r="GF31" i="6"/>
  <c r="GG31" i="6" s="1"/>
  <c r="GE31" i="6"/>
  <c r="HH30" i="6"/>
  <c r="HG30" i="6"/>
  <c r="HL30" i="6" s="1"/>
  <c r="HD30" i="6"/>
  <c r="HE30" i="6" s="1"/>
  <c r="HC30" i="6"/>
  <c r="GV30" i="6"/>
  <c r="GY30" i="6" s="1"/>
  <c r="GU30" i="6"/>
  <c r="GZ30" i="6" s="1"/>
  <c r="GR30" i="6"/>
  <c r="GS30" i="6" s="1"/>
  <c r="GQ30" i="6"/>
  <c r="GJ30" i="6"/>
  <c r="GM30" i="6" s="1"/>
  <c r="GI30" i="6"/>
  <c r="GN30" i="6" s="1"/>
  <c r="GF30" i="6"/>
  <c r="GG30" i="6" s="1"/>
  <c r="GE30" i="6"/>
  <c r="HH29" i="6"/>
  <c r="HK29" i="6" s="1"/>
  <c r="HG29" i="6"/>
  <c r="HL29" i="6" s="1"/>
  <c r="HD29" i="6"/>
  <c r="HE29" i="6" s="1"/>
  <c r="HC29" i="6"/>
  <c r="GV29" i="6"/>
  <c r="GY29" i="6" s="1"/>
  <c r="GU29" i="6"/>
  <c r="GZ29" i="6" s="1"/>
  <c r="GR29" i="6"/>
  <c r="GS29" i="6" s="1"/>
  <c r="GQ29" i="6"/>
  <c r="GJ29" i="6"/>
  <c r="GM29" i="6" s="1"/>
  <c r="GI29" i="6"/>
  <c r="GN29" i="6" s="1"/>
  <c r="GF29" i="6"/>
  <c r="GG29" i="6" s="1"/>
  <c r="GE29" i="6"/>
  <c r="HH28" i="6"/>
  <c r="HK28" i="6" s="1"/>
  <c r="HG28" i="6"/>
  <c r="HL28" i="6" s="1"/>
  <c r="HD28" i="6"/>
  <c r="HE28" i="6" s="1"/>
  <c r="HC28" i="6"/>
  <c r="GV28" i="6"/>
  <c r="GU28" i="6"/>
  <c r="GZ28" i="6" s="1"/>
  <c r="GR28" i="6"/>
  <c r="GS28" i="6" s="1"/>
  <c r="GQ28" i="6"/>
  <c r="GJ28" i="6"/>
  <c r="GI28" i="6"/>
  <c r="GN28" i="6" s="1"/>
  <c r="GF28" i="6"/>
  <c r="GG28" i="6" s="1"/>
  <c r="GE28" i="6"/>
  <c r="HH27" i="6"/>
  <c r="HK27" i="6" s="1"/>
  <c r="HG27" i="6"/>
  <c r="HL27" i="6" s="1"/>
  <c r="HD27" i="6"/>
  <c r="HE27" i="6" s="1"/>
  <c r="HC27" i="6"/>
  <c r="GV27" i="6"/>
  <c r="GY27" i="6" s="1"/>
  <c r="GU27" i="6"/>
  <c r="GZ27" i="6" s="1"/>
  <c r="GR27" i="6"/>
  <c r="GS27" i="6" s="1"/>
  <c r="GQ27" i="6"/>
  <c r="GJ27" i="6"/>
  <c r="GI27" i="6"/>
  <c r="GN27" i="6" s="1"/>
  <c r="GF27" i="6"/>
  <c r="GG27" i="6" s="1"/>
  <c r="GE27" i="6"/>
  <c r="HH26" i="6"/>
  <c r="HK26" i="6" s="1"/>
  <c r="HG26" i="6"/>
  <c r="HL26" i="6" s="1"/>
  <c r="HD26" i="6"/>
  <c r="HE26" i="6" s="1"/>
  <c r="HC26" i="6"/>
  <c r="GV26" i="6"/>
  <c r="GY26" i="6" s="1"/>
  <c r="GU26" i="6"/>
  <c r="GZ26" i="6" s="1"/>
  <c r="GR26" i="6"/>
  <c r="GS26" i="6" s="1"/>
  <c r="GQ26" i="6"/>
  <c r="GJ26" i="6"/>
  <c r="GI26" i="6"/>
  <c r="GN26" i="6" s="1"/>
  <c r="GF26" i="6"/>
  <c r="GG26" i="6" s="1"/>
  <c r="GE26" i="6"/>
  <c r="HH25" i="6"/>
  <c r="HK25" i="6" s="1"/>
  <c r="HG25" i="6"/>
  <c r="HL25" i="6" s="1"/>
  <c r="HD25" i="6"/>
  <c r="HE25" i="6" s="1"/>
  <c r="HC25" i="6"/>
  <c r="GV25" i="6"/>
  <c r="GY25" i="6" s="1"/>
  <c r="GU25" i="6"/>
  <c r="GZ25" i="6" s="1"/>
  <c r="GR25" i="6"/>
  <c r="GS25" i="6" s="1"/>
  <c r="GQ25" i="6"/>
  <c r="GJ25" i="6"/>
  <c r="GM25" i="6" s="1"/>
  <c r="GI25" i="6"/>
  <c r="GN25" i="6" s="1"/>
  <c r="GF25" i="6"/>
  <c r="GG25" i="6" s="1"/>
  <c r="GE25" i="6"/>
  <c r="HH24" i="6"/>
  <c r="HK24" i="6" s="1"/>
  <c r="HG24" i="6"/>
  <c r="HL24" i="6" s="1"/>
  <c r="HD24" i="6"/>
  <c r="HE24" i="6" s="1"/>
  <c r="HC24" i="6"/>
  <c r="GV24" i="6"/>
  <c r="GY24" i="6" s="1"/>
  <c r="GU24" i="6"/>
  <c r="GZ24" i="6" s="1"/>
  <c r="GR24" i="6"/>
  <c r="GS24" i="6" s="1"/>
  <c r="GQ24" i="6"/>
  <c r="GJ24" i="6"/>
  <c r="GI24" i="6"/>
  <c r="GN24" i="6" s="1"/>
  <c r="GF24" i="6"/>
  <c r="GG24" i="6" s="1"/>
  <c r="GE24" i="6"/>
  <c r="HH23" i="6"/>
  <c r="HK23" i="6" s="1"/>
  <c r="HG23" i="6"/>
  <c r="HL23" i="6" s="1"/>
  <c r="HD23" i="6"/>
  <c r="HE23" i="6" s="1"/>
  <c r="HC23" i="6"/>
  <c r="GV23" i="6"/>
  <c r="GU23" i="6"/>
  <c r="GZ23" i="6" s="1"/>
  <c r="GR23" i="6"/>
  <c r="GS23" i="6" s="1"/>
  <c r="GQ23" i="6"/>
  <c r="GJ23" i="6"/>
  <c r="GM23" i="6" s="1"/>
  <c r="GI23" i="6"/>
  <c r="GN23" i="6" s="1"/>
  <c r="GF23" i="6"/>
  <c r="GG23" i="6" s="1"/>
  <c r="GE23" i="6"/>
  <c r="HH22" i="6"/>
  <c r="HG22" i="6"/>
  <c r="HL22" i="6" s="1"/>
  <c r="HD22" i="6"/>
  <c r="HE22" i="6" s="1"/>
  <c r="HC22" i="6"/>
  <c r="GV22" i="6"/>
  <c r="GY22" i="6" s="1"/>
  <c r="GU22" i="6"/>
  <c r="GZ22" i="6" s="1"/>
  <c r="GR22" i="6"/>
  <c r="GS22" i="6" s="1"/>
  <c r="GQ22" i="6"/>
  <c r="GJ22" i="6"/>
  <c r="GM22" i="6" s="1"/>
  <c r="GI22" i="6"/>
  <c r="GN22" i="6" s="1"/>
  <c r="GF22" i="6"/>
  <c r="GG22" i="6" s="1"/>
  <c r="GE22" i="6"/>
  <c r="HH21" i="6"/>
  <c r="HG21" i="6"/>
  <c r="HL21" i="6" s="1"/>
  <c r="HD21" i="6"/>
  <c r="HE21" i="6" s="1"/>
  <c r="HC21" i="6"/>
  <c r="GV21" i="6"/>
  <c r="GU21" i="6"/>
  <c r="GZ21" i="6" s="1"/>
  <c r="GR21" i="6"/>
  <c r="GS21" i="6" s="1"/>
  <c r="GQ21" i="6"/>
  <c r="GJ21" i="6"/>
  <c r="GM21" i="6" s="1"/>
  <c r="GI21" i="6"/>
  <c r="GN21" i="6" s="1"/>
  <c r="GF21" i="6"/>
  <c r="GG21" i="6" s="1"/>
  <c r="GE21" i="6"/>
  <c r="HH20" i="6"/>
  <c r="HK20" i="6" s="1"/>
  <c r="HG20" i="6"/>
  <c r="HL20" i="6" s="1"/>
  <c r="HD20" i="6"/>
  <c r="HE20" i="6" s="1"/>
  <c r="HC20" i="6"/>
  <c r="GV20" i="6"/>
  <c r="GY20" i="6" s="1"/>
  <c r="GU20" i="6"/>
  <c r="GZ20" i="6" s="1"/>
  <c r="GR20" i="6"/>
  <c r="GS20" i="6" s="1"/>
  <c r="GQ20" i="6"/>
  <c r="GJ20" i="6"/>
  <c r="GM20" i="6" s="1"/>
  <c r="GI20" i="6"/>
  <c r="GN20" i="6" s="1"/>
  <c r="GF20" i="6"/>
  <c r="GG20" i="6" s="1"/>
  <c r="GE20" i="6"/>
  <c r="HH19" i="6"/>
  <c r="HK19" i="6" s="1"/>
  <c r="HG19" i="6"/>
  <c r="HL19" i="6" s="1"/>
  <c r="HD19" i="6"/>
  <c r="HE19" i="6" s="1"/>
  <c r="HC19" i="6"/>
  <c r="GV19" i="6"/>
  <c r="GY19" i="6" s="1"/>
  <c r="GU19" i="6"/>
  <c r="GZ19" i="6" s="1"/>
  <c r="GR19" i="6"/>
  <c r="GS19" i="6" s="1"/>
  <c r="GQ19" i="6"/>
  <c r="GJ19" i="6"/>
  <c r="GI19" i="6"/>
  <c r="GN19" i="6" s="1"/>
  <c r="GF19" i="6"/>
  <c r="GG19" i="6" s="1"/>
  <c r="GE19" i="6"/>
  <c r="HH18" i="6"/>
  <c r="HG18" i="6"/>
  <c r="HL18" i="6" s="1"/>
  <c r="HD18" i="6"/>
  <c r="HE18" i="6" s="1"/>
  <c r="HC18" i="6"/>
  <c r="GV18" i="6"/>
  <c r="GY18" i="6" s="1"/>
  <c r="GU18" i="6"/>
  <c r="GZ18" i="6" s="1"/>
  <c r="GR18" i="6"/>
  <c r="GS18" i="6" s="1"/>
  <c r="GQ18" i="6"/>
  <c r="GJ18" i="6"/>
  <c r="GI18" i="6"/>
  <c r="GN18" i="6" s="1"/>
  <c r="GF18" i="6"/>
  <c r="GG18" i="6" s="1"/>
  <c r="GE18" i="6"/>
  <c r="HH17" i="6"/>
  <c r="HK17" i="6" s="1"/>
  <c r="HG17" i="6"/>
  <c r="HL17" i="6" s="1"/>
  <c r="HD17" i="6"/>
  <c r="HE17" i="6" s="1"/>
  <c r="HC17" i="6"/>
  <c r="GV17" i="6"/>
  <c r="GU17" i="6"/>
  <c r="GZ17" i="6" s="1"/>
  <c r="GR17" i="6"/>
  <c r="GS17" i="6" s="1"/>
  <c r="GQ17" i="6"/>
  <c r="GJ17" i="6"/>
  <c r="GM17" i="6" s="1"/>
  <c r="GI17" i="6"/>
  <c r="GN17" i="6" s="1"/>
  <c r="GF17" i="6"/>
  <c r="GG17" i="6" s="1"/>
  <c r="GE17" i="6"/>
  <c r="HH16" i="6"/>
  <c r="HK16" i="6" s="1"/>
  <c r="HG16" i="6"/>
  <c r="HL16" i="6" s="1"/>
  <c r="HD16" i="6"/>
  <c r="HE16" i="6" s="1"/>
  <c r="HC16" i="6"/>
  <c r="GV16" i="6"/>
  <c r="GY16" i="6" s="1"/>
  <c r="GU16" i="6"/>
  <c r="GZ16" i="6" s="1"/>
  <c r="GR16" i="6"/>
  <c r="GS16" i="6" s="1"/>
  <c r="GQ16" i="6"/>
  <c r="GJ16" i="6"/>
  <c r="GM16" i="6" s="1"/>
  <c r="GI16" i="6"/>
  <c r="GN16" i="6" s="1"/>
  <c r="GF16" i="6"/>
  <c r="GG16" i="6" s="1"/>
  <c r="GE16" i="6"/>
  <c r="HH15" i="6"/>
  <c r="HK15" i="6" s="1"/>
  <c r="HG15" i="6"/>
  <c r="HL15" i="6" s="1"/>
  <c r="HD15" i="6"/>
  <c r="HE15" i="6" s="1"/>
  <c r="HC15" i="6"/>
  <c r="GV15" i="6"/>
  <c r="GY15" i="6" s="1"/>
  <c r="GU15" i="6"/>
  <c r="GZ15" i="6" s="1"/>
  <c r="GR15" i="6"/>
  <c r="GS15" i="6" s="1"/>
  <c r="GQ15" i="6"/>
  <c r="GJ15" i="6"/>
  <c r="GI15" i="6"/>
  <c r="GN15" i="6" s="1"/>
  <c r="GF15" i="6"/>
  <c r="GG15" i="6" s="1"/>
  <c r="GE15" i="6"/>
  <c r="HH14" i="6"/>
  <c r="HG14" i="6"/>
  <c r="HL14" i="6" s="1"/>
  <c r="HD14" i="6"/>
  <c r="HE14" i="6" s="1"/>
  <c r="HC14" i="6"/>
  <c r="GV14" i="6"/>
  <c r="GY14" i="6" s="1"/>
  <c r="GU14" i="6"/>
  <c r="GZ14" i="6" s="1"/>
  <c r="GR14" i="6"/>
  <c r="GS14" i="6" s="1"/>
  <c r="GQ14" i="6"/>
  <c r="GJ14" i="6"/>
  <c r="GM14" i="6" s="1"/>
  <c r="GI14" i="6"/>
  <c r="GN14" i="6" s="1"/>
  <c r="GF14" i="6"/>
  <c r="GG14" i="6" s="1"/>
  <c r="GE14" i="6"/>
  <c r="HH13" i="6"/>
  <c r="HG13" i="6"/>
  <c r="HL13" i="6" s="1"/>
  <c r="HD13" i="6"/>
  <c r="HE13" i="6" s="1"/>
  <c r="HC13" i="6"/>
  <c r="GV13" i="6"/>
  <c r="GU13" i="6"/>
  <c r="GZ13" i="6" s="1"/>
  <c r="GR13" i="6"/>
  <c r="GS13" i="6" s="1"/>
  <c r="GQ13" i="6"/>
  <c r="GJ13" i="6"/>
  <c r="GM13" i="6" s="1"/>
  <c r="GI13" i="6"/>
  <c r="GN13" i="6" s="1"/>
  <c r="GF13" i="6"/>
  <c r="GG13" i="6" s="1"/>
  <c r="GE13" i="6"/>
  <c r="HH12" i="6"/>
  <c r="HK12" i="6" s="1"/>
  <c r="HG12" i="6"/>
  <c r="HL12" i="6" s="1"/>
  <c r="HD12" i="6"/>
  <c r="HE12" i="6" s="1"/>
  <c r="HC12" i="6"/>
  <c r="GV12" i="6"/>
  <c r="GY12" i="6" s="1"/>
  <c r="GU12" i="6"/>
  <c r="GZ12" i="6" s="1"/>
  <c r="GR12" i="6"/>
  <c r="GS12" i="6" s="1"/>
  <c r="GQ12" i="6"/>
  <c r="GJ12" i="6"/>
  <c r="GM12" i="6" s="1"/>
  <c r="GI12" i="6"/>
  <c r="GN12" i="6" s="1"/>
  <c r="GF12" i="6"/>
  <c r="GG12" i="6" s="1"/>
  <c r="GE12" i="6"/>
  <c r="HH11" i="6"/>
  <c r="HK11" i="6" s="1"/>
  <c r="HG11" i="6"/>
  <c r="HL11" i="6" s="1"/>
  <c r="HD11" i="6"/>
  <c r="HE11" i="6" s="1"/>
  <c r="HC11" i="6"/>
  <c r="GV11" i="6"/>
  <c r="GY11" i="6" s="1"/>
  <c r="GU11" i="6"/>
  <c r="GZ11" i="6" s="1"/>
  <c r="GR11" i="6"/>
  <c r="GS11" i="6" s="1"/>
  <c r="GQ11" i="6"/>
  <c r="GJ11" i="6"/>
  <c r="GI11" i="6"/>
  <c r="GN11" i="6" s="1"/>
  <c r="GF11" i="6"/>
  <c r="GG11" i="6" s="1"/>
  <c r="GE11" i="6"/>
  <c r="HH10" i="6"/>
  <c r="HG10" i="6"/>
  <c r="HL10" i="6" s="1"/>
  <c r="HD10" i="6"/>
  <c r="HE10" i="6" s="1"/>
  <c r="HC10" i="6"/>
  <c r="GV10" i="6"/>
  <c r="GY10" i="6" s="1"/>
  <c r="GU10" i="6"/>
  <c r="GZ10" i="6" s="1"/>
  <c r="GR10" i="6"/>
  <c r="GS10" i="6" s="1"/>
  <c r="GQ10" i="6"/>
  <c r="GJ10" i="6"/>
  <c r="GI10" i="6"/>
  <c r="GN10" i="6" s="1"/>
  <c r="GG10" i="6"/>
  <c r="GE10" i="6"/>
  <c r="HH9" i="6"/>
  <c r="HG9" i="6"/>
  <c r="HL9" i="6" s="1"/>
  <c r="HD9" i="6"/>
  <c r="HE9" i="6" s="1"/>
  <c r="HC9" i="6"/>
  <c r="GV9" i="6"/>
  <c r="GY9" i="6" s="1"/>
  <c r="GU9" i="6"/>
  <c r="GZ9" i="6" s="1"/>
  <c r="GR9" i="6"/>
  <c r="GS9" i="6" s="1"/>
  <c r="GQ9" i="6"/>
  <c r="GJ9" i="6"/>
  <c r="GM9" i="6" s="1"/>
  <c r="GI9" i="6"/>
  <c r="GN9" i="6" s="1"/>
  <c r="GF9" i="6"/>
  <c r="GG9" i="6" s="1"/>
  <c r="GE9" i="6"/>
  <c r="HH8" i="6"/>
  <c r="HK8" i="6" s="1"/>
  <c r="HG8" i="6"/>
  <c r="HL8" i="6" s="1"/>
  <c r="HD8" i="6"/>
  <c r="HE8" i="6" s="1"/>
  <c r="HC8" i="6"/>
  <c r="GV8" i="6"/>
  <c r="GY8" i="6" s="1"/>
  <c r="GU8" i="6"/>
  <c r="GZ8" i="6" s="1"/>
  <c r="GR8" i="6"/>
  <c r="GS8" i="6" s="1"/>
  <c r="GQ8" i="6"/>
  <c r="GJ8" i="6"/>
  <c r="GM8" i="6" s="1"/>
  <c r="GI8" i="6"/>
  <c r="GN8" i="6" s="1"/>
  <c r="GF8" i="6"/>
  <c r="GG8" i="6" s="1"/>
  <c r="GE8" i="6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36"/>
  <c r="HH30" i="36"/>
  <c r="HH29" i="36"/>
  <c r="HH28" i="36"/>
  <c r="HH27" i="36"/>
  <c r="HH26" i="36"/>
  <c r="HH25" i="36"/>
  <c r="HH24" i="36"/>
  <c r="HH23" i="36"/>
  <c r="HH22" i="36"/>
  <c r="HH21" i="36"/>
  <c r="HH20" i="36"/>
  <c r="HH19" i="36"/>
  <c r="HH18" i="36"/>
  <c r="HH17" i="36"/>
  <c r="HH16" i="36"/>
  <c r="HH15" i="36"/>
  <c r="HH14" i="36"/>
  <c r="HH13" i="36"/>
  <c r="HH12" i="36"/>
  <c r="HH11" i="36"/>
  <c r="HH10" i="36"/>
  <c r="HH9" i="36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36"/>
  <c r="HH8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36"/>
  <c r="HG30" i="36"/>
  <c r="HG29" i="36"/>
  <c r="HG28" i="36"/>
  <c r="HG27" i="36"/>
  <c r="HG26" i="36"/>
  <c r="HG25" i="36"/>
  <c r="HG24" i="36"/>
  <c r="HG23" i="36"/>
  <c r="HG22" i="36"/>
  <c r="HG21" i="36"/>
  <c r="HG20" i="36"/>
  <c r="HG19" i="36"/>
  <c r="HG18" i="36"/>
  <c r="HG17" i="36"/>
  <c r="HG16" i="36"/>
  <c r="HG15" i="36"/>
  <c r="HG14" i="36"/>
  <c r="HG13" i="36"/>
  <c r="HG12" i="36"/>
  <c r="HG11" i="36"/>
  <c r="HG10" i="36"/>
  <c r="HG9" i="3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36"/>
  <c r="HG8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36"/>
  <c r="HD30" i="36"/>
  <c r="HD29" i="36"/>
  <c r="HD28" i="36"/>
  <c r="HD27" i="36"/>
  <c r="HD26" i="36"/>
  <c r="HD25" i="36"/>
  <c r="HD24" i="36"/>
  <c r="HD23" i="36"/>
  <c r="HD22" i="36"/>
  <c r="HD21" i="36"/>
  <c r="HD20" i="36"/>
  <c r="HD19" i="36"/>
  <c r="HD18" i="36"/>
  <c r="HD17" i="36"/>
  <c r="HD16" i="36"/>
  <c r="HD15" i="36"/>
  <c r="HD14" i="36"/>
  <c r="HD13" i="36"/>
  <c r="HD12" i="36"/>
  <c r="HD11" i="36"/>
  <c r="HD10" i="36"/>
  <c r="HD9" i="3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36"/>
  <c r="HD8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36"/>
  <c r="GV30" i="36"/>
  <c r="GV29" i="36"/>
  <c r="GV28" i="36"/>
  <c r="GV27" i="36"/>
  <c r="GV26" i="36"/>
  <c r="GV25" i="36"/>
  <c r="GV24" i="36"/>
  <c r="GV23" i="36"/>
  <c r="GV22" i="36"/>
  <c r="GV21" i="36"/>
  <c r="GV20" i="36"/>
  <c r="GV19" i="36"/>
  <c r="GV18" i="36"/>
  <c r="GV17" i="36"/>
  <c r="GV16" i="36"/>
  <c r="GV15" i="36"/>
  <c r="GV14" i="36"/>
  <c r="GV13" i="36"/>
  <c r="GV12" i="36"/>
  <c r="GV11" i="36"/>
  <c r="GV10" i="36"/>
  <c r="GV9" i="3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36"/>
  <c r="GV8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36"/>
  <c r="GU30" i="36"/>
  <c r="GU29" i="36"/>
  <c r="GU28" i="36"/>
  <c r="GU27" i="36"/>
  <c r="GU26" i="36"/>
  <c r="GU25" i="36"/>
  <c r="GU24" i="36"/>
  <c r="GU23" i="36"/>
  <c r="GU22" i="36"/>
  <c r="GU21" i="36"/>
  <c r="GU20" i="36"/>
  <c r="GU19" i="36"/>
  <c r="GU18" i="36"/>
  <c r="GU17" i="36"/>
  <c r="GU16" i="36"/>
  <c r="GU15" i="36"/>
  <c r="GU14" i="36"/>
  <c r="GU13" i="36"/>
  <c r="GU12" i="36"/>
  <c r="GU11" i="36"/>
  <c r="GU10" i="36"/>
  <c r="GU9" i="3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36"/>
  <c r="GU8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36"/>
  <c r="GR30" i="36"/>
  <c r="GR29" i="36"/>
  <c r="GR28" i="36"/>
  <c r="GR27" i="36"/>
  <c r="GR26" i="36"/>
  <c r="GR25" i="36"/>
  <c r="GR24" i="36"/>
  <c r="GR23" i="36"/>
  <c r="GR22" i="36"/>
  <c r="GR21" i="36"/>
  <c r="GR20" i="36"/>
  <c r="GR19" i="36"/>
  <c r="GR18" i="36"/>
  <c r="GR17" i="36"/>
  <c r="GR16" i="36"/>
  <c r="GR15" i="36"/>
  <c r="GR14" i="36"/>
  <c r="GR13" i="36"/>
  <c r="GR12" i="36"/>
  <c r="GR11" i="36"/>
  <c r="GR10" i="36"/>
  <c r="GR9" i="3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36"/>
  <c r="GR8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M14" i="22" s="1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36"/>
  <c r="GJ30" i="36"/>
  <c r="GJ29" i="36"/>
  <c r="GJ28" i="36"/>
  <c r="GJ27" i="36"/>
  <c r="GJ26" i="36"/>
  <c r="GJ25" i="36"/>
  <c r="GJ24" i="36"/>
  <c r="GJ23" i="36"/>
  <c r="GJ22" i="36"/>
  <c r="GJ21" i="36"/>
  <c r="GJ20" i="36"/>
  <c r="GJ19" i="36"/>
  <c r="GJ18" i="36"/>
  <c r="GJ17" i="36"/>
  <c r="GJ16" i="36"/>
  <c r="GJ15" i="36"/>
  <c r="GJ14" i="36"/>
  <c r="GJ13" i="36"/>
  <c r="GJ12" i="36"/>
  <c r="GJ11" i="36"/>
  <c r="GJ10" i="36"/>
  <c r="GJ9" i="3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36"/>
  <c r="GJ8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36"/>
  <c r="GI30" i="36"/>
  <c r="GI29" i="36"/>
  <c r="GI28" i="36"/>
  <c r="GI27" i="36"/>
  <c r="GI26" i="36"/>
  <c r="GI25" i="36"/>
  <c r="GI24" i="36"/>
  <c r="GI23" i="36"/>
  <c r="GI22" i="36"/>
  <c r="GI21" i="36"/>
  <c r="GI20" i="36"/>
  <c r="GI19" i="36"/>
  <c r="GI18" i="36"/>
  <c r="GI17" i="36"/>
  <c r="GI16" i="36"/>
  <c r="GI15" i="36"/>
  <c r="GI14" i="36"/>
  <c r="GI13" i="36"/>
  <c r="GI12" i="36"/>
  <c r="GI11" i="36"/>
  <c r="GI10" i="36"/>
  <c r="GI9" i="3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36"/>
  <c r="GI8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36"/>
  <c r="GF30" i="36"/>
  <c r="GF29" i="36"/>
  <c r="GF28" i="36"/>
  <c r="GF27" i="36"/>
  <c r="GF26" i="36"/>
  <c r="GF25" i="36"/>
  <c r="GF24" i="36"/>
  <c r="GF23" i="36"/>
  <c r="GF22" i="36"/>
  <c r="GF21" i="36"/>
  <c r="GF20" i="36"/>
  <c r="GF19" i="36"/>
  <c r="GF18" i="36"/>
  <c r="GF17" i="36"/>
  <c r="GF16" i="36"/>
  <c r="GF15" i="36"/>
  <c r="GF14" i="36"/>
  <c r="GF13" i="36"/>
  <c r="GF12" i="36"/>
  <c r="GF11" i="36"/>
  <c r="GF10" i="36"/>
  <c r="GF9" i="3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F8" i="22"/>
  <c r="GG8" i="22" s="1"/>
  <c r="GH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36"/>
  <c r="GG8" i="36" s="1"/>
  <c r="GF8" i="7"/>
  <c r="GG8" i="7" s="1"/>
  <c r="GH24" i="6" l="1"/>
  <c r="GT29" i="6"/>
  <c r="GT31" i="6"/>
  <c r="HF14" i="6"/>
  <c r="GH18" i="6"/>
  <c r="HI23" i="6"/>
  <c r="HM23" i="6" s="1"/>
  <c r="HI28" i="6"/>
  <c r="HJ28" i="6" s="1"/>
  <c r="GH13" i="6"/>
  <c r="GK13" i="6"/>
  <c r="GO13" i="6" s="1"/>
  <c r="GT9" i="6"/>
  <c r="HF30" i="6"/>
  <c r="HI12" i="6"/>
  <c r="HJ12" i="6" s="1"/>
  <c r="HI29" i="6"/>
  <c r="HM29" i="6" s="1"/>
  <c r="AO29" i="6" s="1"/>
  <c r="HI24" i="6"/>
  <c r="HJ24" i="6" s="1"/>
  <c r="GW16" i="6"/>
  <c r="GX16" i="6" s="1"/>
  <c r="GT20" i="6"/>
  <c r="GT26" i="6"/>
  <c r="GT21" i="6"/>
  <c r="GK30" i="6"/>
  <c r="GO30" i="6" s="1"/>
  <c r="GK31" i="6"/>
  <c r="GL31" i="6" s="1"/>
  <c r="HI15" i="6"/>
  <c r="HJ15" i="6" s="1"/>
  <c r="GW22" i="6"/>
  <c r="HA22" i="6" s="1"/>
  <c r="GK23" i="6"/>
  <c r="GL23" i="6" s="1"/>
  <c r="GW25" i="6"/>
  <c r="GX25" i="6" s="1"/>
  <c r="GT15" i="6"/>
  <c r="HI20" i="6"/>
  <c r="HJ20" i="6" s="1"/>
  <c r="GT27" i="6"/>
  <c r="HI27" i="6"/>
  <c r="HM27" i="6" s="1"/>
  <c r="GT30" i="6"/>
  <c r="HI11" i="6"/>
  <c r="HM11" i="6" s="1"/>
  <c r="GK25" i="6"/>
  <c r="GL25" i="6" s="1"/>
  <c r="HI19" i="6"/>
  <c r="HJ19" i="6" s="1"/>
  <c r="GK29" i="6"/>
  <c r="GO29" i="6" s="1"/>
  <c r="Z29" i="6" s="1"/>
  <c r="GW8" i="6"/>
  <c r="HA8" i="6" s="1"/>
  <c r="GT16" i="6"/>
  <c r="GT22" i="6"/>
  <c r="GT25" i="6"/>
  <c r="GT23" i="6"/>
  <c r="HI8" i="6"/>
  <c r="HJ8" i="6" s="1"/>
  <c r="HI16" i="6"/>
  <c r="HM16" i="6" s="1"/>
  <c r="GH8" i="12"/>
  <c r="GH8" i="36"/>
  <c r="GH8" i="28"/>
  <c r="GH8" i="20"/>
  <c r="GH8" i="35"/>
  <c r="GH8" i="27"/>
  <c r="GH8" i="19"/>
  <c r="GH8" i="16"/>
  <c r="GH8" i="31"/>
  <c r="GH8" i="14"/>
  <c r="GH8" i="32"/>
  <c r="GH8" i="24"/>
  <c r="GH8" i="8"/>
  <c r="GH8" i="10"/>
  <c r="GH8" i="18"/>
  <c r="GH8" i="26"/>
  <c r="GH8" i="30"/>
  <c r="GH8" i="34"/>
  <c r="GT11" i="6"/>
  <c r="GH8" i="15"/>
  <c r="GH8" i="11"/>
  <c r="HF16" i="6"/>
  <c r="HF31" i="6"/>
  <c r="HF12" i="6"/>
  <c r="GT14" i="6"/>
  <c r="GT19" i="6"/>
  <c r="GT10" i="6"/>
  <c r="GH8" i="23"/>
  <c r="GW12" i="6"/>
  <c r="GX12" i="6" s="1"/>
  <c r="GH14" i="6"/>
  <c r="HI17" i="6"/>
  <c r="HM17" i="6" s="1"/>
  <c r="AO17" i="6" s="1"/>
  <c r="GT18" i="6"/>
  <c r="HF27" i="6"/>
  <c r="GK16" i="6"/>
  <c r="GL16" i="6" s="1"/>
  <c r="GK22" i="6"/>
  <c r="GO22" i="6" s="1"/>
  <c r="HF15" i="6"/>
  <c r="GH17" i="6"/>
  <c r="GT12" i="6"/>
  <c r="GW27" i="6"/>
  <c r="HA27" i="6" s="1"/>
  <c r="GH11" i="6"/>
  <c r="HF13" i="6"/>
  <c r="GW14" i="6"/>
  <c r="GX14" i="6" s="1"/>
  <c r="HF17" i="6"/>
  <c r="GW19" i="6"/>
  <c r="GX19" i="6" s="1"/>
  <c r="GH20" i="6"/>
  <c r="GH28" i="6"/>
  <c r="GK9" i="6"/>
  <c r="GO9" i="6" s="1"/>
  <c r="Z9" i="6" s="1"/>
  <c r="HF8" i="6"/>
  <c r="HF19" i="6"/>
  <c r="HF9" i="6"/>
  <c r="HF11" i="6"/>
  <c r="GW15" i="6"/>
  <c r="GH21" i="6"/>
  <c r="GH26" i="6"/>
  <c r="GK8" i="6"/>
  <c r="GO8" i="6" s="1"/>
  <c r="HF22" i="6"/>
  <c r="GT17" i="6"/>
  <c r="HF18" i="6"/>
  <c r="HF23" i="6"/>
  <c r="GW30" i="6"/>
  <c r="GX30" i="6" s="1"/>
  <c r="GH25" i="6"/>
  <c r="GH29" i="6"/>
  <c r="GK14" i="6"/>
  <c r="GO14" i="6" s="1"/>
  <c r="GH22" i="6"/>
  <c r="GH30" i="6"/>
  <c r="GH9" i="6"/>
  <c r="GH8" i="6"/>
  <c r="GH10" i="6"/>
  <c r="HK10" i="6"/>
  <c r="HI10" i="6" s="1"/>
  <c r="HJ10" i="6" s="1"/>
  <c r="GH8" i="33"/>
  <c r="GH8" i="25"/>
  <c r="GH8" i="17"/>
  <c r="GH8" i="9"/>
  <c r="GY31" i="6"/>
  <c r="GW31" i="6" s="1"/>
  <c r="GX31" i="6" s="1"/>
  <c r="HK22" i="6"/>
  <c r="HI22" i="6" s="1"/>
  <c r="HJ22" i="6" s="1"/>
  <c r="HF20" i="6"/>
  <c r="HF24" i="6"/>
  <c r="GH8" i="7"/>
  <c r="GH8" i="29"/>
  <c r="GH8" i="21"/>
  <c r="GH8" i="13"/>
  <c r="HI26" i="6"/>
  <c r="HJ26" i="6" s="1"/>
  <c r="HF28" i="6"/>
  <c r="HK21" i="6"/>
  <c r="HI21" i="6" s="1"/>
  <c r="HM21" i="6" s="1"/>
  <c r="AO21" i="6" s="1"/>
  <c r="HM12" i="6"/>
  <c r="GY23" i="6"/>
  <c r="GW23" i="6" s="1"/>
  <c r="GX23" i="6" s="1"/>
  <c r="GY28" i="6"/>
  <c r="GW28" i="6" s="1"/>
  <c r="GX28" i="6" s="1"/>
  <c r="GM27" i="6"/>
  <c r="GK27" i="6" s="1"/>
  <c r="GL27" i="6" s="1"/>
  <c r="HK18" i="6"/>
  <c r="HI18" i="6" s="1"/>
  <c r="HJ18" i="6" s="1"/>
  <c r="GY21" i="6"/>
  <c r="GW21" i="6" s="1"/>
  <c r="HI25" i="6"/>
  <c r="GY13" i="6"/>
  <c r="GW13" i="6" s="1"/>
  <c r="GX13" i="6" s="1"/>
  <c r="GM18" i="6"/>
  <c r="GK18" i="6" s="1"/>
  <c r="GL18" i="6" s="1"/>
  <c r="GK21" i="6"/>
  <c r="GT24" i="6"/>
  <c r="HK13" i="6"/>
  <c r="HI13" i="6" s="1"/>
  <c r="HJ13" i="6" s="1"/>
  <c r="GY17" i="6"/>
  <c r="GW17" i="6" s="1"/>
  <c r="HA17" i="6" s="1"/>
  <c r="AH17" i="6" s="1"/>
  <c r="HK30" i="6"/>
  <c r="HI30" i="6" s="1"/>
  <c r="HJ30" i="6" s="1"/>
  <c r="GT8" i="6"/>
  <c r="HK9" i="6"/>
  <c r="HI9" i="6" s="1"/>
  <c r="HM9" i="6" s="1"/>
  <c r="AO9" i="6" s="1"/>
  <c r="GH12" i="6"/>
  <c r="GH16" i="6"/>
  <c r="GM26" i="6"/>
  <c r="GK26" i="6" s="1"/>
  <c r="GL26" i="6" s="1"/>
  <c r="HK14" i="6"/>
  <c r="HI14" i="6" s="1"/>
  <c r="HJ14" i="6" s="1"/>
  <c r="GK17" i="6"/>
  <c r="HF10" i="6"/>
  <c r="GM11" i="6"/>
  <c r="GK11" i="6" s="1"/>
  <c r="GL11" i="6" s="1"/>
  <c r="GM15" i="6"/>
  <c r="GK15" i="6" s="1"/>
  <c r="GL15" i="6" s="1"/>
  <c r="GM19" i="6"/>
  <c r="GK19" i="6" s="1"/>
  <c r="GL19" i="6" s="1"/>
  <c r="HF21" i="6"/>
  <c r="GT28" i="6"/>
  <c r="HF29" i="6"/>
  <c r="GM10" i="6"/>
  <c r="GK10" i="6" s="1"/>
  <c r="GL10" i="6" s="1"/>
  <c r="GK12" i="6"/>
  <c r="GW20" i="6"/>
  <c r="GW24" i="6"/>
  <c r="GW9" i="6"/>
  <c r="GW11" i="6"/>
  <c r="HF25" i="6"/>
  <c r="GW29" i="6"/>
  <c r="GX29" i="6" s="1"/>
  <c r="GW26" i="6"/>
  <c r="GH31" i="6"/>
  <c r="GT13" i="6"/>
  <c r="GW18" i="6"/>
  <c r="GH23" i="6"/>
  <c r="GH27" i="6"/>
  <c r="GM28" i="6"/>
  <c r="GK28" i="6" s="1"/>
  <c r="GL28" i="6" s="1"/>
  <c r="HI31" i="6"/>
  <c r="GW10" i="6"/>
  <c r="GH15" i="6"/>
  <c r="GH19" i="6"/>
  <c r="GK20" i="6"/>
  <c r="GL20" i="6" s="1"/>
  <c r="GM24" i="6"/>
  <c r="GK24" i="6" s="1"/>
  <c r="GL24" i="6" s="1"/>
  <c r="HF26" i="6"/>
  <c r="GX21" i="6" l="1"/>
  <c r="GX9" i="6"/>
  <c r="GO31" i="6"/>
  <c r="HJ11" i="6"/>
  <c r="HJ23" i="6"/>
  <c r="GX27" i="6"/>
  <c r="HM24" i="6"/>
  <c r="GL13" i="6"/>
  <c r="GL30" i="6"/>
  <c r="GX8" i="6"/>
  <c r="HM28" i="6"/>
  <c r="HM15" i="6"/>
  <c r="HJ29" i="6"/>
  <c r="HA12" i="6"/>
  <c r="HA25" i="6"/>
  <c r="HA16" i="6"/>
  <c r="HA28" i="6"/>
  <c r="GO23" i="6"/>
  <c r="GO25" i="6"/>
  <c r="GO24" i="6"/>
  <c r="GO10" i="6"/>
  <c r="GO11" i="6"/>
  <c r="HM20" i="6"/>
  <c r="HM19" i="6"/>
  <c r="HJ16" i="6"/>
  <c r="HA19" i="6"/>
  <c r="HA30" i="6"/>
  <c r="GX22" i="6"/>
  <c r="GL9" i="6"/>
  <c r="GL29" i="6"/>
  <c r="HJ27" i="6"/>
  <c r="GO27" i="6"/>
  <c r="HM8" i="6"/>
  <c r="GL12" i="6"/>
  <c r="HA14" i="6"/>
  <c r="GL22" i="6"/>
  <c r="HJ17" i="6"/>
  <c r="GO19" i="6"/>
  <c r="GL14" i="6"/>
  <c r="HA23" i="6"/>
  <c r="HA31" i="6"/>
  <c r="HM14" i="6"/>
  <c r="GO16" i="6"/>
  <c r="HJ9" i="6"/>
  <c r="GX17" i="6"/>
  <c r="GO18" i="6"/>
  <c r="GL8" i="6"/>
  <c r="GX15" i="6"/>
  <c r="HA15" i="6"/>
  <c r="HM26" i="6"/>
  <c r="HA26" i="6"/>
  <c r="GX26" i="6"/>
  <c r="GO12" i="6"/>
  <c r="HA18" i="6"/>
  <c r="GX18" i="6"/>
  <c r="HA9" i="6"/>
  <c r="AH9" i="6" s="1"/>
  <c r="GO15" i="6"/>
  <c r="HJ25" i="6"/>
  <c r="HM25" i="6"/>
  <c r="HM22" i="6"/>
  <c r="HA13" i="6"/>
  <c r="GX11" i="6"/>
  <c r="HA11" i="6"/>
  <c r="HA29" i="6"/>
  <c r="AH29" i="6" s="1"/>
  <c r="GL21" i="6"/>
  <c r="GO21" i="6"/>
  <c r="Z21" i="6" s="1"/>
  <c r="HA21" i="6"/>
  <c r="AH21" i="6" s="1"/>
  <c r="GO20" i="6"/>
  <c r="HM31" i="6"/>
  <c r="HJ31" i="6"/>
  <c r="GX24" i="6"/>
  <c r="HA24" i="6"/>
  <c r="HJ21" i="6"/>
  <c r="GX10" i="6"/>
  <c r="HA10" i="6"/>
  <c r="GO17" i="6"/>
  <c r="Z17" i="6" s="1"/>
  <c r="GL17" i="6"/>
  <c r="GO28" i="6"/>
  <c r="GX20" i="6"/>
  <c r="HA20" i="6"/>
  <c r="GO26" i="6"/>
  <c r="HM30" i="6"/>
  <c r="HM13" i="6"/>
  <c r="HM18" i="6"/>
  <c r="HM10" i="6"/>
  <c r="HJ32" i="6" l="1"/>
  <c r="GX32" i="6"/>
  <c r="I8" i="68" s="1"/>
  <c r="GL32" i="6"/>
  <c r="HG32" i="6" l="1"/>
  <c r="F8" i="69" s="1"/>
  <c r="I8" i="69"/>
  <c r="HI32" i="6"/>
  <c r="H8" i="69" s="1"/>
  <c r="HF32" i="6"/>
  <c r="E8" i="69" s="1"/>
  <c r="HE32" i="6"/>
  <c r="D8" i="69" s="1"/>
  <c r="HD32" i="6"/>
  <c r="C8" i="69" s="1"/>
  <c r="HC32" i="6"/>
  <c r="B8" i="69" s="1"/>
  <c r="HH32" i="6"/>
  <c r="G8" i="69" s="1"/>
  <c r="GU32" i="6"/>
  <c r="F8" i="68" s="1"/>
  <c r="GV32" i="6"/>
  <c r="G8" i="68" s="1"/>
  <c r="GW32" i="6"/>
  <c r="H8" i="68" s="1"/>
  <c r="GS32" i="6"/>
  <c r="D8" i="68" s="1"/>
  <c r="GQ32" i="6"/>
  <c r="B8" i="68" s="1"/>
  <c r="GR32" i="6"/>
  <c r="C8" i="68" s="1"/>
  <c r="GT32" i="6"/>
  <c r="E8" i="68" s="1"/>
  <c r="GJ32" i="6"/>
  <c r="G8" i="67" s="1"/>
  <c r="GK32" i="6"/>
  <c r="H8" i="67" s="1"/>
  <c r="GG32" i="6"/>
  <c r="D8" i="67" s="1"/>
  <c r="GE32" i="6"/>
  <c r="B8" i="67" s="1"/>
  <c r="GH32" i="6"/>
  <c r="E8" i="67" s="1"/>
  <c r="GF32" i="6"/>
  <c r="C8" i="67" s="1"/>
  <c r="I8" i="67"/>
  <c r="GI32" i="6"/>
  <c r="F8" i="67" s="1"/>
  <c r="HN32" i="6"/>
  <c r="M32" i="17"/>
  <c r="M33" i="17" s="1"/>
  <c r="CJ49" i="23"/>
  <c r="CJ49" i="17"/>
  <c r="CJ49" i="3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2"/>
  <c r="CJ49" i="21"/>
  <c r="CJ49" i="19"/>
  <c r="CJ49" i="18"/>
  <c r="CJ49" i="15"/>
  <c r="CJ49" i="14"/>
  <c r="CJ49" i="13"/>
  <c r="CJ49" i="12"/>
  <c r="CJ49" i="11"/>
  <c r="CJ49" i="10"/>
  <c r="CJ49" i="9"/>
  <c r="H41" i="57" l="1"/>
  <c r="H40" i="57"/>
  <c r="H42" i="57"/>
  <c r="GU40" i="6"/>
  <c r="F8" i="64" s="1"/>
  <c r="GS40" i="6"/>
  <c r="D8" i="64" s="1"/>
  <c r="GQ40" i="6"/>
  <c r="B8" i="64" s="1"/>
  <c r="GX40" i="6"/>
  <c r="I8" i="64" s="1"/>
  <c r="GW40" i="6"/>
  <c r="H8" i="64" s="1"/>
  <c r="GV40" i="6"/>
  <c r="G8" i="64" s="1"/>
  <c r="GR40" i="6"/>
  <c r="C8" i="64" s="1"/>
  <c r="GT40" i="6"/>
  <c r="E8" i="64" s="1"/>
  <c r="CG40" i="7"/>
  <c r="AN32" i="6"/>
  <c r="AN33" i="6" s="1"/>
  <c r="AN32" i="7"/>
  <c r="AN35" i="7" s="1"/>
  <c r="AN32" i="8"/>
  <c r="AN35" i="8" s="1"/>
  <c r="AN32" i="9"/>
  <c r="AN35" i="9" s="1"/>
  <c r="AN32" i="10"/>
  <c r="AN35" i="10" s="1"/>
  <c r="AN32" i="11"/>
  <c r="AN34" i="11" s="1"/>
  <c r="AN32" i="12"/>
  <c r="AN35" i="12" s="1"/>
  <c r="AN32" i="13"/>
  <c r="AN32" i="14"/>
  <c r="AN33" i="14" s="1"/>
  <c r="AN32" i="15"/>
  <c r="AN32" i="16"/>
  <c r="AN32" i="17"/>
  <c r="AN35" i="17" s="1"/>
  <c r="AN32" i="18"/>
  <c r="AN32" i="19"/>
  <c r="AN32" i="20"/>
  <c r="AN35" i="20" s="1"/>
  <c r="AN32" i="21"/>
  <c r="AN34" i="21" s="1"/>
  <c r="AN32" i="22"/>
  <c r="AN32" i="23"/>
  <c r="AN33" i="23" s="1"/>
  <c r="AN32" i="24"/>
  <c r="AN35" i="24" s="1"/>
  <c r="AN32" i="25"/>
  <c r="AN35" i="25" s="1"/>
  <c r="AN32" i="26"/>
  <c r="AN34" i="26" s="1"/>
  <c r="AN32" i="27"/>
  <c r="AN32" i="28"/>
  <c r="AN35" i="28" s="1"/>
  <c r="AN32" i="29"/>
  <c r="AN32" i="30"/>
  <c r="AN33" i="30" s="1"/>
  <c r="AN32" i="31"/>
  <c r="AN35" i="31" s="1"/>
  <c r="AN32" i="32"/>
  <c r="AN34" i="32" s="1"/>
  <c r="AN32" i="34"/>
  <c r="AN35" i="34" s="1"/>
  <c r="AN32" i="35"/>
  <c r="AN33" i="35" s="1"/>
  <c r="AN32" i="36"/>
  <c r="AN34" i="36" s="1"/>
  <c r="AN32" i="33"/>
  <c r="Y32" i="6"/>
  <c r="Y32" i="7"/>
  <c r="Y33" i="7" s="1"/>
  <c r="Y32" i="8"/>
  <c r="Y33" i="8" s="1"/>
  <c r="Y32" i="9"/>
  <c r="Y32" i="10"/>
  <c r="Y34" i="10" s="1"/>
  <c r="Y32" i="11"/>
  <c r="Y33" i="11" s="1"/>
  <c r="Y32" i="12"/>
  <c r="Y34" i="12" s="1"/>
  <c r="Y32" i="13"/>
  <c r="Y34" i="13" s="1"/>
  <c r="Y32" i="14"/>
  <c r="Y34" i="14" s="1"/>
  <c r="Y32" i="15"/>
  <c r="Y32" i="16"/>
  <c r="Y33" i="16" s="1"/>
  <c r="Y32" i="17"/>
  <c r="Y33" i="17" s="1"/>
  <c r="Y32" i="18"/>
  <c r="Y32" i="19"/>
  <c r="Y33" i="19" s="1"/>
  <c r="Y32" i="20"/>
  <c r="Y32" i="21"/>
  <c r="Y35" i="21" s="1"/>
  <c r="Y32" i="22"/>
  <c r="Y32" i="23"/>
  <c r="Y32" i="24"/>
  <c r="Y32" i="25"/>
  <c r="Y33" i="25" s="1"/>
  <c r="Y32" i="26"/>
  <c r="Y33" i="26" s="1"/>
  <c r="Y32" i="27"/>
  <c r="Y32" i="28"/>
  <c r="Y33" i="28" s="1"/>
  <c r="Y32" i="29"/>
  <c r="Y34" i="29" s="1"/>
  <c r="Y32" i="30"/>
  <c r="Y35" i="30" s="1"/>
  <c r="Y32" i="31"/>
  <c r="Y34" i="31" s="1"/>
  <c r="Y32" i="32"/>
  <c r="Y33" i="32" s="1"/>
  <c r="Y32" i="34"/>
  <c r="Y34" i="34" s="1"/>
  <c r="Y32" i="35"/>
  <c r="Y32" i="36"/>
  <c r="Y35" i="36" s="1"/>
  <c r="Y32" i="33"/>
  <c r="Y34" i="33" s="1"/>
  <c r="AG32" i="6"/>
  <c r="AG34" i="6" s="1"/>
  <c r="AG32" i="7"/>
  <c r="AG34" i="7" s="1"/>
  <c r="AG32" i="8"/>
  <c r="AG33" i="8" s="1"/>
  <c r="AG32" i="9"/>
  <c r="AG35" i="9" s="1"/>
  <c r="AG32" i="10"/>
  <c r="AG32" i="11"/>
  <c r="AG32" i="12"/>
  <c r="AG32" i="13"/>
  <c r="AG35" i="13" s="1"/>
  <c r="AG32" i="14"/>
  <c r="AG35" i="14" s="1"/>
  <c r="AG32" i="15"/>
  <c r="AG32" i="16"/>
  <c r="AG34" i="16" s="1"/>
  <c r="AG32" i="17"/>
  <c r="AG33" i="17" s="1"/>
  <c r="AG32" i="18"/>
  <c r="AG33" i="18" s="1"/>
  <c r="AG32" i="19"/>
  <c r="AG32" i="20"/>
  <c r="AG32" i="21"/>
  <c r="AG33" i="21" s="1"/>
  <c r="AG32" i="22"/>
  <c r="AG32" i="23"/>
  <c r="AG33" i="23" s="1"/>
  <c r="AG32" i="24"/>
  <c r="AG32" i="25"/>
  <c r="AG34" i="25" s="1"/>
  <c r="AG32" i="26"/>
  <c r="AG35" i="26" s="1"/>
  <c r="AG32" i="27"/>
  <c r="AG32" i="28"/>
  <c r="AG32" i="29"/>
  <c r="AG33" i="29" s="1"/>
  <c r="AG32" i="30"/>
  <c r="AG32" i="31"/>
  <c r="AG33" i="31" s="1"/>
  <c r="AG32" i="32"/>
  <c r="AG32" i="34"/>
  <c r="AG33" i="34" s="1"/>
  <c r="AG32" i="35"/>
  <c r="AG32" i="36"/>
  <c r="AG35" i="36" s="1"/>
  <c r="AG32" i="33"/>
  <c r="AG33" i="33" s="1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K17" i="8"/>
  <c r="HL17" i="8"/>
  <c r="HE17" i="8"/>
  <c r="HK18" i="8"/>
  <c r="HL18" i="8"/>
  <c r="HE18" i="8"/>
  <c r="HK19" i="8"/>
  <c r="HL19" i="8"/>
  <c r="HE19" i="8"/>
  <c r="HK20" i="8"/>
  <c r="HL20" i="8"/>
  <c r="HE20" i="8"/>
  <c r="HK21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K29" i="8"/>
  <c r="HL29" i="8"/>
  <c r="HE29" i="8"/>
  <c r="HK30" i="8"/>
  <c r="HL30" i="8"/>
  <c r="HE30" i="8"/>
  <c r="HK31" i="8"/>
  <c r="HL31" i="8"/>
  <c r="HE31" i="8"/>
  <c r="HK9" i="9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L29" i="9"/>
  <c r="HE29" i="9"/>
  <c r="HK30" i="9"/>
  <c r="HL30" i="9"/>
  <c r="HE30" i="9"/>
  <c r="HK31" i="9"/>
  <c r="HL31" i="9"/>
  <c r="HE31" i="9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L17" i="10"/>
  <c r="HE17" i="10"/>
  <c r="HK18" i="10"/>
  <c r="HL18" i="10"/>
  <c r="HE18" i="10"/>
  <c r="HK19" i="10"/>
  <c r="HL19" i="10"/>
  <c r="HE19" i="10"/>
  <c r="HK20" i="10"/>
  <c r="HL20" i="10"/>
  <c r="HE20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HK9" i="36"/>
  <c r="HL9" i="36"/>
  <c r="HE9" i="36"/>
  <c r="HK10" i="36"/>
  <c r="HL10" i="36"/>
  <c r="HE10" i="36"/>
  <c r="HK11" i="36"/>
  <c r="HL11" i="36"/>
  <c r="HE11" i="36"/>
  <c r="HK12" i="36"/>
  <c r="HL12" i="36"/>
  <c r="HE12" i="36"/>
  <c r="HK13" i="36"/>
  <c r="HL13" i="36"/>
  <c r="HE13" i="36"/>
  <c r="HK14" i="36"/>
  <c r="HL14" i="36"/>
  <c r="HE14" i="36"/>
  <c r="HK15" i="36"/>
  <c r="HL15" i="36"/>
  <c r="HE15" i="36"/>
  <c r="HK16" i="36"/>
  <c r="HL16" i="36"/>
  <c r="HE16" i="36"/>
  <c r="HK17" i="36"/>
  <c r="HL17" i="36"/>
  <c r="HE17" i="36"/>
  <c r="HK18" i="36"/>
  <c r="HL18" i="36"/>
  <c r="HE18" i="36"/>
  <c r="HK19" i="36"/>
  <c r="HL19" i="36"/>
  <c r="HE19" i="36"/>
  <c r="HK20" i="36"/>
  <c r="HL20" i="36"/>
  <c r="HE20" i="36"/>
  <c r="HK21" i="36"/>
  <c r="HL21" i="36"/>
  <c r="HE21" i="36"/>
  <c r="HK22" i="36"/>
  <c r="HL22" i="36"/>
  <c r="HE22" i="36"/>
  <c r="HK23" i="36"/>
  <c r="HL23" i="36"/>
  <c r="HE23" i="36"/>
  <c r="HK24" i="36"/>
  <c r="HL24" i="36"/>
  <c r="HE24" i="36"/>
  <c r="HK25" i="36"/>
  <c r="HL25" i="36"/>
  <c r="HE25" i="36"/>
  <c r="HK26" i="36"/>
  <c r="HL26" i="36"/>
  <c r="HE26" i="36"/>
  <c r="HK27" i="36"/>
  <c r="HL27" i="36"/>
  <c r="HE27" i="36"/>
  <c r="HK28" i="36"/>
  <c r="HL28" i="36"/>
  <c r="HE28" i="36"/>
  <c r="HK29" i="36"/>
  <c r="HL29" i="36"/>
  <c r="HE29" i="36"/>
  <c r="HK30" i="36"/>
  <c r="HL30" i="36"/>
  <c r="HE30" i="36"/>
  <c r="HK31" i="36"/>
  <c r="HL31" i="36"/>
  <c r="HE31" i="3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Y17" i="8"/>
  <c r="GZ17" i="8"/>
  <c r="GS17" i="8"/>
  <c r="GY18" i="8"/>
  <c r="GZ18" i="8"/>
  <c r="GS18" i="8"/>
  <c r="GY19" i="8"/>
  <c r="GZ19" i="8"/>
  <c r="GS19" i="8"/>
  <c r="GY20" i="8"/>
  <c r="GZ20" i="8"/>
  <c r="GS20" i="8"/>
  <c r="GY21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Y29" i="8"/>
  <c r="GZ29" i="8"/>
  <c r="GS29" i="8"/>
  <c r="GY30" i="8"/>
  <c r="GZ30" i="8"/>
  <c r="GS30" i="8"/>
  <c r="GY31" i="8"/>
  <c r="GZ31" i="8"/>
  <c r="GS31" i="8"/>
  <c r="GY9" i="9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Z29" i="9"/>
  <c r="GS29" i="9"/>
  <c r="GY30" i="9"/>
  <c r="GZ30" i="9"/>
  <c r="GS30" i="9"/>
  <c r="GY31" i="9"/>
  <c r="GZ31" i="9"/>
  <c r="GS31" i="9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Z17" i="10"/>
  <c r="GS17" i="10"/>
  <c r="GY18" i="10"/>
  <c r="GZ18" i="10"/>
  <c r="GS18" i="10"/>
  <c r="GY19" i="10"/>
  <c r="GZ19" i="10"/>
  <c r="GS19" i="10"/>
  <c r="GY20" i="10"/>
  <c r="GZ20" i="10"/>
  <c r="GS20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T9" i="22" s="1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Y9" i="36"/>
  <c r="GZ9" i="36"/>
  <c r="GS9" i="36"/>
  <c r="GY10" i="36"/>
  <c r="GZ10" i="36"/>
  <c r="GS10" i="36"/>
  <c r="GY11" i="36"/>
  <c r="GZ11" i="36"/>
  <c r="GS11" i="36"/>
  <c r="GY12" i="36"/>
  <c r="GZ12" i="36"/>
  <c r="GS12" i="36"/>
  <c r="GY13" i="36"/>
  <c r="GZ13" i="36"/>
  <c r="GS13" i="36"/>
  <c r="GY14" i="36"/>
  <c r="GZ14" i="36"/>
  <c r="GS14" i="36"/>
  <c r="GY15" i="36"/>
  <c r="GZ15" i="36"/>
  <c r="GS15" i="36"/>
  <c r="GY16" i="36"/>
  <c r="GZ16" i="36"/>
  <c r="GS16" i="36"/>
  <c r="GY17" i="36"/>
  <c r="GZ17" i="36"/>
  <c r="GS17" i="36"/>
  <c r="GY18" i="36"/>
  <c r="GZ18" i="36"/>
  <c r="GS18" i="36"/>
  <c r="GY19" i="36"/>
  <c r="GZ19" i="36"/>
  <c r="GS19" i="36"/>
  <c r="GY20" i="36"/>
  <c r="GZ20" i="36"/>
  <c r="GS20" i="36"/>
  <c r="GY21" i="36"/>
  <c r="GZ21" i="36"/>
  <c r="GS21" i="36"/>
  <c r="GY22" i="36"/>
  <c r="GZ22" i="36"/>
  <c r="GS22" i="36"/>
  <c r="GY23" i="36"/>
  <c r="GZ23" i="36"/>
  <c r="GS23" i="36"/>
  <c r="GY24" i="36"/>
  <c r="GZ24" i="36"/>
  <c r="GS24" i="36"/>
  <c r="GY25" i="36"/>
  <c r="GZ25" i="36"/>
  <c r="GS25" i="36"/>
  <c r="GY26" i="36"/>
  <c r="GZ26" i="36"/>
  <c r="GS26" i="36"/>
  <c r="GY27" i="36"/>
  <c r="GZ27" i="36"/>
  <c r="GS27" i="36"/>
  <c r="GY28" i="36"/>
  <c r="GZ28" i="36"/>
  <c r="GS28" i="36"/>
  <c r="GY29" i="36"/>
  <c r="GZ29" i="36"/>
  <c r="GS29" i="36"/>
  <c r="GY30" i="36"/>
  <c r="GZ30" i="36"/>
  <c r="GS30" i="36"/>
  <c r="GY31" i="36"/>
  <c r="GZ31" i="36"/>
  <c r="GS31" i="3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M17" i="8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M21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M29" i="8"/>
  <c r="GN29" i="8"/>
  <c r="GG29" i="8"/>
  <c r="GM30" i="8"/>
  <c r="GN30" i="8"/>
  <c r="GG30" i="8"/>
  <c r="GM31" i="8"/>
  <c r="GN31" i="8"/>
  <c r="GG31" i="8"/>
  <c r="GM9" i="9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N29" i="9"/>
  <c r="GG29" i="9"/>
  <c r="GM30" i="9"/>
  <c r="GN30" i="9"/>
  <c r="GG30" i="9"/>
  <c r="GM31" i="9"/>
  <c r="GN31" i="9"/>
  <c r="GG31" i="9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M14" i="21"/>
  <c r="GN14" i="2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N14" i="22"/>
  <c r="GK14" i="22" s="1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M9" i="36"/>
  <c r="GN9" i="36"/>
  <c r="GG9" i="36"/>
  <c r="GH9" i="36" s="1"/>
  <c r="GM10" i="36"/>
  <c r="GN10" i="36"/>
  <c r="GG10" i="36"/>
  <c r="GH10" i="36" s="1"/>
  <c r="GM11" i="36"/>
  <c r="GN11" i="36"/>
  <c r="GG11" i="36"/>
  <c r="GH11" i="36" s="1"/>
  <c r="GM12" i="36"/>
  <c r="GN12" i="36"/>
  <c r="GG12" i="36"/>
  <c r="GH12" i="36" s="1"/>
  <c r="GM13" i="36"/>
  <c r="GN13" i="36"/>
  <c r="GG13" i="36"/>
  <c r="GH13" i="36" s="1"/>
  <c r="GM14" i="36"/>
  <c r="GN14" i="36"/>
  <c r="GG14" i="36"/>
  <c r="GH14" i="36" s="1"/>
  <c r="GM15" i="36"/>
  <c r="GN15" i="36"/>
  <c r="GG15" i="36"/>
  <c r="GH15" i="36" s="1"/>
  <c r="GM16" i="36"/>
  <c r="GN16" i="36"/>
  <c r="GG16" i="36"/>
  <c r="GH16" i="36" s="1"/>
  <c r="GM17" i="36"/>
  <c r="GN17" i="36"/>
  <c r="GG17" i="36"/>
  <c r="GH17" i="36" s="1"/>
  <c r="GM18" i="36"/>
  <c r="GN18" i="36"/>
  <c r="GG18" i="36"/>
  <c r="GH18" i="36" s="1"/>
  <c r="GM19" i="36"/>
  <c r="GN19" i="36"/>
  <c r="GG19" i="36"/>
  <c r="GH19" i="36" s="1"/>
  <c r="GM20" i="36"/>
  <c r="GN20" i="36"/>
  <c r="GG20" i="36"/>
  <c r="GM21" i="36"/>
  <c r="GN21" i="36"/>
  <c r="GG21" i="36"/>
  <c r="GM22" i="36"/>
  <c r="GN22" i="36"/>
  <c r="GG22" i="36"/>
  <c r="GM23" i="36"/>
  <c r="GN23" i="36"/>
  <c r="GG23" i="36"/>
  <c r="GM24" i="36"/>
  <c r="GN24" i="36"/>
  <c r="GG24" i="36"/>
  <c r="GM25" i="36"/>
  <c r="GN25" i="36"/>
  <c r="GG25" i="36"/>
  <c r="GM26" i="36"/>
  <c r="GN26" i="36"/>
  <c r="GG26" i="36"/>
  <c r="GM27" i="36"/>
  <c r="GN27" i="36"/>
  <c r="GG27" i="36"/>
  <c r="GM28" i="36"/>
  <c r="GN28" i="36"/>
  <c r="GG28" i="36"/>
  <c r="GM29" i="36"/>
  <c r="GN29" i="36"/>
  <c r="GG29" i="36"/>
  <c r="GM30" i="36"/>
  <c r="GN30" i="36"/>
  <c r="GG30" i="36"/>
  <c r="GM31" i="36"/>
  <c r="GN31" i="36"/>
  <c r="GG31" i="3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N8" i="3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GM8" i="36"/>
  <c r="J9" i="66" l="1"/>
  <c r="D9" i="66"/>
  <c r="HI19" i="18"/>
  <c r="HK21" i="10"/>
  <c r="HI21" i="10" s="1"/>
  <c r="HM21" i="10" s="1"/>
  <c r="AO21" i="10" s="1"/>
  <c r="GY21" i="10"/>
  <c r="GW21" i="10" s="1"/>
  <c r="GM21" i="10"/>
  <c r="GK21" i="10" s="1"/>
  <c r="HK17" i="10"/>
  <c r="HI17" i="10" s="1"/>
  <c r="GY17" i="10"/>
  <c r="GW17" i="10" s="1"/>
  <c r="GM17" i="10"/>
  <c r="GK17" i="10" s="1"/>
  <c r="GL17" i="10" s="1"/>
  <c r="HK9" i="10"/>
  <c r="HI9" i="10" s="1"/>
  <c r="GY9" i="10"/>
  <c r="GW9" i="10" s="1"/>
  <c r="HA9" i="10" s="1"/>
  <c r="AH9" i="10" s="1"/>
  <c r="GM9" i="10"/>
  <c r="GK9" i="10" s="1"/>
  <c r="HK29" i="9"/>
  <c r="HI29" i="9" s="1"/>
  <c r="GY29" i="9"/>
  <c r="GW29" i="9" s="1"/>
  <c r="GM29" i="9"/>
  <c r="GK29" i="9" s="1"/>
  <c r="HK21" i="9"/>
  <c r="HI21" i="9" s="1"/>
  <c r="GY21" i="9"/>
  <c r="GW21" i="9" s="1"/>
  <c r="GM21" i="9"/>
  <c r="GK21" i="9" s="1"/>
  <c r="GM17" i="9"/>
  <c r="GK17" i="9" s="1"/>
  <c r="GL17" i="9" s="1"/>
  <c r="GY17" i="9"/>
  <c r="GW17" i="9" s="1"/>
  <c r="HK17" i="9"/>
  <c r="HI17" i="9" s="1"/>
  <c r="GW15" i="18"/>
  <c r="HI12" i="27"/>
  <c r="GW14" i="16"/>
  <c r="GK22" i="23"/>
  <c r="GK11" i="17"/>
  <c r="HI16" i="15"/>
  <c r="HI12" i="22"/>
  <c r="HI22" i="22"/>
  <c r="GW17" i="28"/>
  <c r="HI9" i="12"/>
  <c r="AG34" i="36"/>
  <c r="HI11" i="28"/>
  <c r="GW9" i="7"/>
  <c r="Y34" i="26"/>
  <c r="HI14" i="22"/>
  <c r="GK11" i="31"/>
  <c r="GK17" i="12"/>
  <c r="GL17" i="12" s="1"/>
  <c r="GK31" i="23"/>
  <c r="GW15" i="7"/>
  <c r="HI18" i="17"/>
  <c r="HI27" i="16"/>
  <c r="HI21" i="14"/>
  <c r="GK26" i="35"/>
  <c r="GK23" i="18"/>
  <c r="GW15" i="14"/>
  <c r="HI19" i="9"/>
  <c r="Y35" i="26"/>
  <c r="Y35" i="13"/>
  <c r="GW23" i="35"/>
  <c r="HI31" i="32"/>
  <c r="HI27" i="24"/>
  <c r="GK25" i="18"/>
  <c r="HI9" i="28"/>
  <c r="GK13" i="29"/>
  <c r="GK27" i="27"/>
  <c r="HI28" i="21"/>
  <c r="GK12" i="18"/>
  <c r="HI27" i="27"/>
  <c r="HI11" i="18"/>
  <c r="HI25" i="15"/>
  <c r="GK14" i="28"/>
  <c r="GK9" i="24"/>
  <c r="HI23" i="26"/>
  <c r="GK18" i="29"/>
  <c r="GK22" i="20"/>
  <c r="GW9" i="21"/>
  <c r="GW16" i="17"/>
  <c r="HI19" i="24"/>
  <c r="HI16" i="12"/>
  <c r="GK17" i="14"/>
  <c r="GL17" i="14" s="1"/>
  <c r="GK18" i="8"/>
  <c r="GW27" i="36"/>
  <c r="GW31" i="17"/>
  <c r="GW26" i="17"/>
  <c r="GW23" i="14"/>
  <c r="GW14" i="11"/>
  <c r="HI9" i="35"/>
  <c r="HI22" i="34"/>
  <c r="HI17" i="34"/>
  <c r="HI20" i="26"/>
  <c r="HI29" i="24"/>
  <c r="HI17" i="23"/>
  <c r="HI15" i="15"/>
  <c r="AG34" i="14"/>
  <c r="GK21" i="20"/>
  <c r="GW27" i="28"/>
  <c r="GW14" i="22"/>
  <c r="GK17" i="24"/>
  <c r="GL17" i="24" s="1"/>
  <c r="GK27" i="23"/>
  <c r="GW23" i="15"/>
  <c r="HI31" i="34"/>
  <c r="Y35" i="28"/>
  <c r="AN34" i="17"/>
  <c r="AN34" i="10"/>
  <c r="GW13" i="27"/>
  <c r="GW22" i="7"/>
  <c r="HI20" i="27"/>
  <c r="GK30" i="11"/>
  <c r="GW27" i="18"/>
  <c r="HI9" i="27"/>
  <c r="HI18" i="22"/>
  <c r="HI23" i="18"/>
  <c r="GK9" i="32"/>
  <c r="GK18" i="31"/>
  <c r="GK19" i="29"/>
  <c r="GW24" i="28"/>
  <c r="HI11" i="27"/>
  <c r="HI9" i="26"/>
  <c r="HI22" i="21"/>
  <c r="HI17" i="21"/>
  <c r="HI13" i="18"/>
  <c r="HI13" i="14"/>
  <c r="HI13" i="9"/>
  <c r="HI29" i="8"/>
  <c r="HI9" i="8"/>
  <c r="GK20" i="10"/>
  <c r="GK13" i="10"/>
  <c r="GW22" i="34"/>
  <c r="GW26" i="12"/>
  <c r="HI30" i="32"/>
  <c r="HI16" i="32"/>
  <c r="HI20" i="31"/>
  <c r="HI11" i="16"/>
  <c r="HI19" i="15"/>
  <c r="HI24" i="11"/>
  <c r="AN33" i="34"/>
  <c r="GK16" i="10"/>
  <c r="GW26" i="27"/>
  <c r="GK22" i="15"/>
  <c r="GK25" i="11"/>
  <c r="GW31" i="29"/>
  <c r="GW23" i="28"/>
  <c r="GW11" i="17"/>
  <c r="GW28" i="13"/>
  <c r="HI30" i="34"/>
  <c r="HI18" i="34"/>
  <c r="HI17" i="22"/>
  <c r="HI31" i="11"/>
  <c r="HI26" i="11"/>
  <c r="HI23" i="8"/>
  <c r="GK17" i="17"/>
  <c r="GL17" i="17" s="1"/>
  <c r="GK10" i="17"/>
  <c r="HI26" i="29"/>
  <c r="HI13" i="26"/>
  <c r="HI31" i="25"/>
  <c r="HI15" i="25"/>
  <c r="HI15" i="17"/>
  <c r="HI23" i="11"/>
  <c r="GK25" i="29"/>
  <c r="GK25" i="25"/>
  <c r="GK18" i="15"/>
  <c r="GK9" i="14"/>
  <c r="GW18" i="26"/>
  <c r="GW31" i="23"/>
  <c r="GW24" i="22"/>
  <c r="GW27" i="17"/>
  <c r="GW10" i="13"/>
  <c r="GW22" i="11"/>
  <c r="GW15" i="9"/>
  <c r="HI30" i="33"/>
  <c r="HI23" i="28"/>
  <c r="HI21" i="24"/>
  <c r="HI23" i="9"/>
  <c r="HI14" i="9"/>
  <c r="HI28" i="7"/>
  <c r="Y35" i="32"/>
  <c r="Y35" i="16"/>
  <c r="GK12" i="27"/>
  <c r="GK10" i="25"/>
  <c r="GW13" i="31"/>
  <c r="GW31" i="20"/>
  <c r="HI19" i="36"/>
  <c r="HI27" i="34"/>
  <c r="HI23" i="33"/>
  <c r="HI31" i="18"/>
  <c r="HI25" i="8"/>
  <c r="GW22" i="13"/>
  <c r="HI21" i="22"/>
  <c r="HI9" i="22"/>
  <c r="HI25" i="18"/>
  <c r="HI19" i="16"/>
  <c r="Y34" i="32"/>
  <c r="Y34" i="16"/>
  <c r="Y34" i="11"/>
  <c r="GK10" i="26"/>
  <c r="GW29" i="24"/>
  <c r="GK21" i="34"/>
  <c r="GK22" i="30"/>
  <c r="GK17" i="30"/>
  <c r="GL17" i="30" s="1"/>
  <c r="GK14" i="25"/>
  <c r="GK30" i="12"/>
  <c r="GK28" i="9"/>
  <c r="GW20" i="35"/>
  <c r="GW16" i="34"/>
  <c r="GW15" i="32"/>
  <c r="GW15" i="27"/>
  <c r="GW21" i="25"/>
  <c r="GW27" i="10"/>
  <c r="GW20" i="10"/>
  <c r="GW25" i="9"/>
  <c r="GW10" i="9"/>
  <c r="HI12" i="25"/>
  <c r="HI24" i="16"/>
  <c r="HI15" i="16"/>
  <c r="AG35" i="31"/>
  <c r="AG34" i="31"/>
  <c r="GK24" i="33"/>
  <c r="GK9" i="30"/>
  <c r="GK26" i="14"/>
  <c r="GK22" i="9"/>
  <c r="GW26" i="33"/>
  <c r="HI16" i="31"/>
  <c r="HI21" i="30"/>
  <c r="HI14" i="25"/>
  <c r="GK20" i="23"/>
  <c r="GK24" i="7"/>
  <c r="GW17" i="23"/>
  <c r="HI24" i="36"/>
  <c r="HI17" i="27"/>
  <c r="HI20" i="23"/>
  <c r="GK9" i="35"/>
  <c r="GK15" i="19"/>
  <c r="GK13" i="13"/>
  <c r="GK22" i="11"/>
  <c r="GW29" i="31"/>
  <c r="GW28" i="30"/>
  <c r="GW26" i="30"/>
  <c r="GW17" i="30"/>
  <c r="GW12" i="30"/>
  <c r="GW25" i="29"/>
  <c r="GW27" i="20"/>
  <c r="HI20" i="28"/>
  <c r="HI13" i="24"/>
  <c r="HI18" i="16"/>
  <c r="HI27" i="12"/>
  <c r="AG33" i="9"/>
  <c r="AG34" i="9"/>
  <c r="GK17" i="26"/>
  <c r="GL17" i="26" s="1"/>
  <c r="GK21" i="18"/>
  <c r="GW10" i="28"/>
  <c r="GW9" i="18"/>
  <c r="HI12" i="31"/>
  <c r="HI14" i="26"/>
  <c r="HI27" i="9"/>
  <c r="Y33" i="14"/>
  <c r="Y35" i="14"/>
  <c r="GK21" i="27"/>
  <c r="GK26" i="15"/>
  <c r="GW30" i="22"/>
  <c r="HI27" i="18"/>
  <c r="HI18" i="12"/>
  <c r="AG35" i="20"/>
  <c r="AG34" i="20"/>
  <c r="AN35" i="26"/>
  <c r="AN33" i="26"/>
  <c r="GK30" i="30"/>
  <c r="GK29" i="23"/>
  <c r="GW29" i="27"/>
  <c r="GW20" i="22"/>
  <c r="HI14" i="32"/>
  <c r="HI9" i="30"/>
  <c r="HI20" i="22"/>
  <c r="HI28" i="17"/>
  <c r="HI17" i="15"/>
  <c r="HI12" i="15"/>
  <c r="AG34" i="13"/>
  <c r="AN35" i="33"/>
  <c r="AN33" i="33"/>
  <c r="GK26" i="18"/>
  <c r="GW12" i="31"/>
  <c r="GW16" i="22"/>
  <c r="Y35" i="18"/>
  <c r="Y34" i="18"/>
  <c r="GK11" i="13"/>
  <c r="GW25" i="25"/>
  <c r="GW20" i="14"/>
  <c r="GK27" i="33"/>
  <c r="GK27" i="31"/>
  <c r="GK9" i="31"/>
  <c r="GK26" i="28"/>
  <c r="GK9" i="26"/>
  <c r="GK24" i="19"/>
  <c r="GK12" i="19"/>
  <c r="GK9" i="8"/>
  <c r="GK11" i="7"/>
  <c r="GW10" i="24"/>
  <c r="AG33" i="13"/>
  <c r="AN35" i="30"/>
  <c r="AN34" i="30"/>
  <c r="GW18" i="22"/>
  <c r="GW26" i="20"/>
  <c r="GW21" i="20"/>
  <c r="GW12" i="18"/>
  <c r="GW12" i="13"/>
  <c r="GW17" i="7"/>
  <c r="HI15" i="35"/>
  <c r="HI11" i="35"/>
  <c r="HI31" i="31"/>
  <c r="HI25" i="30"/>
  <c r="HI21" i="26"/>
  <c r="HI17" i="25"/>
  <c r="HI10" i="21"/>
  <c r="HI28" i="20"/>
  <c r="HI22" i="17"/>
  <c r="HI19" i="17"/>
  <c r="HI25" i="16"/>
  <c r="HI30" i="15"/>
  <c r="HI14" i="14"/>
  <c r="HI14" i="13"/>
  <c r="HI11" i="7"/>
  <c r="GW23" i="21"/>
  <c r="GW13" i="17"/>
  <c r="GW22" i="16"/>
  <c r="GW27" i="14"/>
  <c r="GW22" i="10"/>
  <c r="GW27" i="9"/>
  <c r="HI13" i="36"/>
  <c r="HI27" i="35"/>
  <c r="HI25" i="35"/>
  <c r="HI12" i="35"/>
  <c r="HI18" i="31"/>
  <c r="HI19" i="29"/>
  <c r="HI25" i="21"/>
  <c r="HI13" i="21"/>
  <c r="HI15" i="20"/>
  <c r="HI31" i="19"/>
  <c r="HI22" i="19"/>
  <c r="HI17" i="19"/>
  <c r="HI15" i="19"/>
  <c r="HI22" i="18"/>
  <c r="HI23" i="17"/>
  <c r="HI26" i="14"/>
  <c r="HI24" i="14"/>
  <c r="HI29" i="13"/>
  <c r="HI24" i="13"/>
  <c r="HI17" i="13"/>
  <c r="HI24" i="12"/>
  <c r="HI23" i="10"/>
  <c r="HI31" i="7"/>
  <c r="AN34" i="28"/>
  <c r="AN33" i="10"/>
  <c r="GW14" i="15"/>
  <c r="GW21" i="12"/>
  <c r="HI9" i="34"/>
  <c r="HI27" i="29"/>
  <c r="HI31" i="23"/>
  <c r="HI10" i="19"/>
  <c r="HI19" i="14"/>
  <c r="HI31" i="13"/>
  <c r="Y33" i="33"/>
  <c r="GW9" i="20"/>
  <c r="GW31" i="16"/>
  <c r="GW21" i="16"/>
  <c r="HI27" i="36"/>
  <c r="HI25" i="36"/>
  <c r="HI23" i="30"/>
  <c r="HI10" i="28"/>
  <c r="HI30" i="22"/>
  <c r="HI26" i="20"/>
  <c r="HI15" i="18"/>
  <c r="HI20" i="15"/>
  <c r="HI21" i="13"/>
  <c r="HI9" i="11"/>
  <c r="HI25" i="10"/>
  <c r="HI15" i="10"/>
  <c r="HI31" i="9"/>
  <c r="HI24" i="8"/>
  <c r="HI22" i="8"/>
  <c r="Y35" i="11"/>
  <c r="GK20" i="22"/>
  <c r="AG35" i="32"/>
  <c r="AG34" i="32"/>
  <c r="GK11" i="36"/>
  <c r="GK25" i="33"/>
  <c r="GK26" i="29"/>
  <c r="GK28" i="27"/>
  <c r="GK20" i="20"/>
  <c r="GW9" i="30"/>
  <c r="GW11" i="10"/>
  <c r="GK25" i="34"/>
  <c r="GK23" i="33"/>
  <c r="GK16" i="33"/>
  <c r="GK30" i="32"/>
  <c r="GK10" i="29"/>
  <c r="GK30" i="28"/>
  <c r="GK16" i="25"/>
  <c r="GK23" i="24"/>
  <c r="GK9" i="21"/>
  <c r="GK15" i="20"/>
  <c r="GK18" i="19"/>
  <c r="GK23" i="16"/>
  <c r="GK18" i="16"/>
  <c r="GK19" i="15"/>
  <c r="GK21" i="14"/>
  <c r="GW15" i="8"/>
  <c r="HI19" i="34"/>
  <c r="HI15" i="34"/>
  <c r="HI10" i="34"/>
  <c r="HI14" i="29"/>
  <c r="HI15" i="13"/>
  <c r="HI12" i="9"/>
  <c r="HI20" i="7"/>
  <c r="GK10" i="28"/>
  <c r="GW18" i="36"/>
  <c r="GK30" i="14"/>
  <c r="GW12" i="27"/>
  <c r="HI22" i="26"/>
  <c r="GK15" i="33"/>
  <c r="GK31" i="30"/>
  <c r="GK29" i="29"/>
  <c r="GK22" i="28"/>
  <c r="GK19" i="26"/>
  <c r="GK27" i="24"/>
  <c r="GK22" i="24"/>
  <c r="GK16" i="18"/>
  <c r="GK10" i="16"/>
  <c r="GK15" i="14"/>
  <c r="GW9" i="23"/>
  <c r="HI20" i="32"/>
  <c r="HI28" i="31"/>
  <c r="HI27" i="21"/>
  <c r="HI24" i="19"/>
  <c r="Y34" i="27"/>
  <c r="Y35" i="27"/>
  <c r="Y33" i="27"/>
  <c r="GW26" i="35"/>
  <c r="GK24" i="21"/>
  <c r="GK25" i="17"/>
  <c r="GK17" i="33"/>
  <c r="GL17" i="33" s="1"/>
  <c r="GK24" i="32"/>
  <c r="GK16" i="32"/>
  <c r="GK20" i="30"/>
  <c r="GK13" i="30"/>
  <c r="GK29" i="28"/>
  <c r="GK29" i="27"/>
  <c r="GK22" i="27"/>
  <c r="GK26" i="26"/>
  <c r="GK21" i="26"/>
  <c r="GK22" i="17"/>
  <c r="GK11" i="8"/>
  <c r="GW25" i="33"/>
  <c r="GW23" i="33"/>
  <c r="GW30" i="27"/>
  <c r="GW24" i="18"/>
  <c r="HI16" i="30"/>
  <c r="HI12" i="30"/>
  <c r="HI14" i="27"/>
  <c r="HI30" i="26"/>
  <c r="HI30" i="14"/>
  <c r="AN35" i="16"/>
  <c r="AN33" i="16"/>
  <c r="AN34" i="16"/>
  <c r="Y33" i="24"/>
  <c r="Y34" i="24"/>
  <c r="Y35" i="24"/>
  <c r="GK13" i="27"/>
  <c r="GK31" i="28"/>
  <c r="GK18" i="26"/>
  <c r="GK9" i="19"/>
  <c r="GK12" i="11"/>
  <c r="HI11" i="15"/>
  <c r="GK21" i="24"/>
  <c r="GK19" i="22"/>
  <c r="GK25" i="21"/>
  <c r="GK10" i="21"/>
  <c r="GK27" i="15"/>
  <c r="GK17" i="15"/>
  <c r="GL17" i="15" s="1"/>
  <c r="GK14" i="14"/>
  <c r="GK30" i="13"/>
  <c r="GK18" i="12"/>
  <c r="GK31" i="11"/>
  <c r="GK29" i="11"/>
  <c r="GK20" i="11"/>
  <c r="GK13" i="11"/>
  <c r="GW16" i="36"/>
  <c r="GW29" i="34"/>
  <c r="GW11" i="34"/>
  <c r="GW13" i="15"/>
  <c r="HI29" i="33"/>
  <c r="HI29" i="32"/>
  <c r="HI15" i="32"/>
  <c r="HI31" i="30"/>
  <c r="HI30" i="23"/>
  <c r="HI11" i="21"/>
  <c r="HI9" i="21"/>
  <c r="AG35" i="15"/>
  <c r="AG33" i="15"/>
  <c r="AG34" i="15"/>
  <c r="AN35" i="18"/>
  <c r="AN33" i="18"/>
  <c r="AN34" i="18"/>
  <c r="GK9" i="11"/>
  <c r="GK30" i="10"/>
  <c r="GK30" i="9"/>
  <c r="GW20" i="36"/>
  <c r="GW15" i="36"/>
  <c r="GW28" i="35"/>
  <c r="HI24" i="33"/>
  <c r="HI15" i="31"/>
  <c r="HI9" i="31"/>
  <c r="HI25" i="11"/>
  <c r="AN35" i="27"/>
  <c r="AN33" i="27"/>
  <c r="GW24" i="7"/>
  <c r="HI26" i="33"/>
  <c r="HI11" i="31"/>
  <c r="Y34" i="19"/>
  <c r="Y35" i="19"/>
  <c r="Y33" i="15"/>
  <c r="Y34" i="15"/>
  <c r="Y35" i="15"/>
  <c r="GK29" i="22"/>
  <c r="GK12" i="20"/>
  <c r="GK12" i="16"/>
  <c r="GK9" i="15"/>
  <c r="GK10" i="14"/>
  <c r="GK28" i="13"/>
  <c r="GK12" i="9"/>
  <c r="GK20" i="7"/>
  <c r="GW17" i="36"/>
  <c r="GW9" i="28"/>
  <c r="GW19" i="27"/>
  <c r="GW18" i="25"/>
  <c r="GW11" i="25"/>
  <c r="GW19" i="14"/>
  <c r="HI14" i="34"/>
  <c r="HI14" i="28"/>
  <c r="HI19" i="25"/>
  <c r="HI29" i="17"/>
  <c r="HI10" i="16"/>
  <c r="HI29" i="15"/>
  <c r="HI15" i="11"/>
  <c r="GW27" i="31"/>
  <c r="GW24" i="31"/>
  <c r="GW18" i="31"/>
  <c r="GW11" i="27"/>
  <c r="GW17" i="24"/>
  <c r="GW15" i="22"/>
  <c r="GW11" i="22"/>
  <c r="GW16" i="21"/>
  <c r="GW18" i="18"/>
  <c r="GW28" i="14"/>
  <c r="GW9" i="14"/>
  <c r="GW15" i="12"/>
  <c r="GW19" i="11"/>
  <c r="GW23" i="8"/>
  <c r="GW29" i="7"/>
  <c r="GW13" i="7"/>
  <c r="HI21" i="36"/>
  <c r="HI19" i="35"/>
  <c r="HI25" i="31"/>
  <c r="HI20" i="29"/>
  <c r="HI18" i="28"/>
  <c r="HI13" i="27"/>
  <c r="HI15" i="26"/>
  <c r="HI20" i="18"/>
  <c r="HI17" i="17"/>
  <c r="HI11" i="17"/>
  <c r="HI30" i="16"/>
  <c r="HI29" i="12"/>
  <c r="HI17" i="11"/>
  <c r="HI16" i="9"/>
  <c r="HI30" i="7"/>
  <c r="HI12" i="7"/>
  <c r="AG35" i="18"/>
  <c r="AG34" i="18"/>
  <c r="Y33" i="35"/>
  <c r="Y34" i="35"/>
  <c r="Y35" i="35"/>
  <c r="GW11" i="31"/>
  <c r="GW29" i="16"/>
  <c r="HI14" i="31"/>
  <c r="HI28" i="30"/>
  <c r="HI17" i="30"/>
  <c r="HI30" i="29"/>
  <c r="HI26" i="27"/>
  <c r="HI23" i="20"/>
  <c r="HI30" i="19"/>
  <c r="HI26" i="17"/>
  <c r="HI14" i="16"/>
  <c r="HI28" i="13"/>
  <c r="HI20" i="9"/>
  <c r="HI18" i="9"/>
  <c r="HI11" i="9"/>
  <c r="HI19" i="7"/>
  <c r="Y35" i="17"/>
  <c r="Y34" i="17"/>
  <c r="GW29" i="30"/>
  <c r="GW26" i="24"/>
  <c r="GW30" i="18"/>
  <c r="GW10" i="18"/>
  <c r="GW22" i="14"/>
  <c r="GW11" i="14"/>
  <c r="GW9" i="11"/>
  <c r="GW24" i="10"/>
  <c r="GW19" i="9"/>
  <c r="HI12" i="14"/>
  <c r="HI16" i="13"/>
  <c r="GW19" i="31"/>
  <c r="GW23" i="27"/>
  <c r="GW27" i="25"/>
  <c r="GW17" i="20"/>
  <c r="GW27" i="15"/>
  <c r="GW25" i="15"/>
  <c r="GW13" i="14"/>
  <c r="GW26" i="10"/>
  <c r="GW13" i="9"/>
  <c r="HI28" i="36"/>
  <c r="HI31" i="35"/>
  <c r="HI18" i="35"/>
  <c r="HI16" i="35"/>
  <c r="HI10" i="35"/>
  <c r="HI22" i="33"/>
  <c r="HI18" i="33"/>
  <c r="HI16" i="33"/>
  <c r="HI26" i="28"/>
  <c r="HI29" i="25"/>
  <c r="HI23" i="24"/>
  <c r="HI29" i="22"/>
  <c r="HI27" i="22"/>
  <c r="HI20" i="20"/>
  <c r="HI16" i="20"/>
  <c r="HI11" i="19"/>
  <c r="HI16" i="14"/>
  <c r="HI27" i="7"/>
  <c r="AG35" i="12"/>
  <c r="AG33" i="12"/>
  <c r="AG34" i="12"/>
  <c r="HI18" i="29"/>
  <c r="HI12" i="29"/>
  <c r="HI10" i="29"/>
  <c r="HI31" i="28"/>
  <c r="HI25" i="28"/>
  <c r="HI19" i="28"/>
  <c r="HI20" i="25"/>
  <c r="HI24" i="24"/>
  <c r="HI20" i="24"/>
  <c r="HI18" i="20"/>
  <c r="HI11" i="20"/>
  <c r="HI25" i="19"/>
  <c r="HI23" i="19"/>
  <c r="HI19" i="19"/>
  <c r="HI14" i="19"/>
  <c r="HI12" i="18"/>
  <c r="HI10" i="12"/>
  <c r="HI22" i="10"/>
  <c r="AG33" i="36"/>
  <c r="HI23" i="27"/>
  <c r="HI16" i="26"/>
  <c r="HI14" i="20"/>
  <c r="HI27" i="19"/>
  <c r="HI23" i="16"/>
  <c r="HI18" i="11"/>
  <c r="HI14" i="10"/>
  <c r="HI26" i="7"/>
  <c r="Y34" i="21"/>
  <c r="Y33" i="18"/>
  <c r="Y33" i="13"/>
  <c r="Y35" i="10"/>
  <c r="AN33" i="28"/>
  <c r="AN34" i="24"/>
  <c r="AN34" i="20"/>
  <c r="AN34" i="12"/>
  <c r="AN34" i="9"/>
  <c r="HI25" i="29"/>
  <c r="HI11" i="29"/>
  <c r="HI10" i="25"/>
  <c r="HI29" i="21"/>
  <c r="HI22" i="15"/>
  <c r="HI23" i="14"/>
  <c r="HI20" i="11"/>
  <c r="Y33" i="31"/>
  <c r="Y33" i="21"/>
  <c r="Y33" i="10"/>
  <c r="AN34" i="31"/>
  <c r="AN33" i="24"/>
  <c r="AN33" i="20"/>
  <c r="AN33" i="12"/>
  <c r="HI30" i="28"/>
  <c r="HI30" i="25"/>
  <c r="HI13" i="22"/>
  <c r="HI19" i="21"/>
  <c r="HI13" i="11"/>
  <c r="HI15" i="7"/>
  <c r="GK29" i="36"/>
  <c r="GK30" i="36"/>
  <c r="GK14" i="36"/>
  <c r="GK14" i="34"/>
  <c r="GK9" i="33"/>
  <c r="GK17" i="31"/>
  <c r="GL17" i="31" s="1"/>
  <c r="GK23" i="29"/>
  <c r="GK30" i="24"/>
  <c r="GK28" i="20"/>
  <c r="GW21" i="30"/>
  <c r="GW29" i="26"/>
  <c r="GK29" i="33"/>
  <c r="GK9" i="29"/>
  <c r="GK25" i="26"/>
  <c r="GK13" i="24"/>
  <c r="GK25" i="23"/>
  <c r="GK19" i="23"/>
  <c r="GK18" i="22"/>
  <c r="GK27" i="21"/>
  <c r="GK22" i="21"/>
  <c r="GK25" i="19"/>
  <c r="GK18" i="14"/>
  <c r="GK20" i="13"/>
  <c r="GW24" i="35"/>
  <c r="GW16" i="33"/>
  <c r="GW23" i="31"/>
  <c r="GW14" i="28"/>
  <c r="GW22" i="26"/>
  <c r="GW14" i="21"/>
  <c r="GW30" i="17"/>
  <c r="GW10" i="14"/>
  <c r="GW16" i="12"/>
  <c r="HI23" i="32"/>
  <c r="HI30" i="31"/>
  <c r="GK12" i="34"/>
  <c r="GK29" i="31"/>
  <c r="GK31" i="21"/>
  <c r="GW19" i="36"/>
  <c r="GW15" i="26"/>
  <c r="GW20" i="25"/>
  <c r="GW14" i="13"/>
  <c r="GK20" i="36"/>
  <c r="GK17" i="35"/>
  <c r="GL17" i="35" s="1"/>
  <c r="GK11" i="33"/>
  <c r="GK20" i="26"/>
  <c r="GK23" i="22"/>
  <c r="GK12" i="35"/>
  <c r="GK28" i="34"/>
  <c r="GK31" i="31"/>
  <c r="GK22" i="31"/>
  <c r="GK28" i="26"/>
  <c r="GK26" i="25"/>
  <c r="GK21" i="25"/>
  <c r="GK17" i="25"/>
  <c r="GL17" i="25" s="1"/>
  <c r="GK13" i="25"/>
  <c r="GK25" i="24"/>
  <c r="GK30" i="23"/>
  <c r="GK26" i="23"/>
  <c r="GK9" i="23"/>
  <c r="GK28" i="21"/>
  <c r="GK16" i="21"/>
  <c r="GK30" i="20"/>
  <c r="GK13" i="18"/>
  <c r="GK11" i="18"/>
  <c r="GK17" i="13"/>
  <c r="GL17" i="13" s="1"/>
  <c r="GK15" i="10"/>
  <c r="GK23" i="8"/>
  <c r="GW25" i="36"/>
  <c r="GW10" i="12"/>
  <c r="GK13" i="32"/>
  <c r="GK19" i="31"/>
  <c r="GW16" i="28"/>
  <c r="GW20" i="27"/>
  <c r="GW20" i="24"/>
  <c r="GW26" i="18"/>
  <c r="GW15" i="17"/>
  <c r="GK25" i="35"/>
  <c r="GK10" i="34"/>
  <c r="GK24" i="26"/>
  <c r="GK10" i="13"/>
  <c r="GW12" i="29"/>
  <c r="GW11" i="24"/>
  <c r="GK12" i="33"/>
  <c r="GK29" i="32"/>
  <c r="GK14" i="32"/>
  <c r="GK10" i="31"/>
  <c r="GK21" i="28"/>
  <c r="GK16" i="28"/>
  <c r="GK19" i="25"/>
  <c r="GK21" i="22"/>
  <c r="GK10" i="10"/>
  <c r="GK15" i="7"/>
  <c r="GW22" i="32"/>
  <c r="HI28" i="35"/>
  <c r="HI12" i="32"/>
  <c r="GK21" i="30"/>
  <c r="GK22" i="12"/>
  <c r="GK10" i="12"/>
  <c r="GW17" i="29"/>
  <c r="GW18" i="24"/>
  <c r="HI20" i="35"/>
  <c r="GK27" i="35"/>
  <c r="GK18" i="33"/>
  <c r="GK19" i="30"/>
  <c r="GK9" i="25"/>
  <c r="GW9" i="36"/>
  <c r="GW11" i="35"/>
  <c r="GW17" i="27"/>
  <c r="GW30" i="15"/>
  <c r="GK15" i="36"/>
  <c r="GK18" i="35"/>
  <c r="GK30" i="34"/>
  <c r="GK29" i="30"/>
  <c r="GK16" i="30"/>
  <c r="GK14" i="30"/>
  <c r="GK22" i="29"/>
  <c r="GK23" i="28"/>
  <c r="GK31" i="27"/>
  <c r="GK20" i="27"/>
  <c r="GK11" i="23"/>
  <c r="GK27" i="22"/>
  <c r="GK30" i="18"/>
  <c r="GK24" i="17"/>
  <c r="GK9" i="17"/>
  <c r="GK31" i="15"/>
  <c r="GK25" i="12"/>
  <c r="GK23" i="10"/>
  <c r="GK31" i="8"/>
  <c r="GW13" i="36"/>
  <c r="GW17" i="35"/>
  <c r="GW14" i="34"/>
  <c r="GW10" i="33"/>
  <c r="GW24" i="32"/>
  <c r="GW30" i="30"/>
  <c r="GW9" i="29"/>
  <c r="GW17" i="26"/>
  <c r="GW24" i="24"/>
  <c r="GW12" i="21"/>
  <c r="GK23" i="21"/>
  <c r="GK18" i="21"/>
  <c r="GK27" i="20"/>
  <c r="GK12" i="17"/>
  <c r="GK26" i="16"/>
  <c r="GK17" i="16"/>
  <c r="GL17" i="16" s="1"/>
  <c r="GK19" i="14"/>
  <c r="GK12" i="14"/>
  <c r="GK26" i="11"/>
  <c r="GK11" i="10"/>
  <c r="GK24" i="9"/>
  <c r="GK30" i="8"/>
  <c r="GW24" i="36"/>
  <c r="GW30" i="34"/>
  <c r="GW26" i="34"/>
  <c r="GW20" i="34"/>
  <c r="GW18" i="34"/>
  <c r="GW19" i="33"/>
  <c r="GW15" i="33"/>
  <c r="GW23" i="32"/>
  <c r="GW14" i="32"/>
  <c r="GW23" i="29"/>
  <c r="GW14" i="26"/>
  <c r="GW13" i="24"/>
  <c r="GW27" i="23"/>
  <c r="GW11" i="23"/>
  <c r="GW24" i="19"/>
  <c r="GW17" i="19"/>
  <c r="GW12" i="17"/>
  <c r="GW18" i="11"/>
  <c r="HI18" i="36"/>
  <c r="HI11" i="36"/>
  <c r="HI24" i="32"/>
  <c r="HI17" i="26"/>
  <c r="HI18" i="18"/>
  <c r="GK15" i="21"/>
  <c r="GK11" i="20"/>
  <c r="GK15" i="18"/>
  <c r="GK21" i="17"/>
  <c r="GK13" i="17"/>
  <c r="GK30" i="15"/>
  <c r="GK14" i="13"/>
  <c r="GK21" i="11"/>
  <c r="GK14" i="9"/>
  <c r="GK18" i="7"/>
  <c r="GK14" i="7"/>
  <c r="GW18" i="33"/>
  <c r="GW21" i="31"/>
  <c r="GW16" i="29"/>
  <c r="GW20" i="28"/>
  <c r="GW22" i="27"/>
  <c r="GW25" i="26"/>
  <c r="GW21" i="26"/>
  <c r="GW10" i="26"/>
  <c r="GW31" i="25"/>
  <c r="GW28" i="24"/>
  <c r="GW28" i="21"/>
  <c r="GW15" i="15"/>
  <c r="GW30" i="14"/>
  <c r="GW15" i="11"/>
  <c r="HI17" i="36"/>
  <c r="HI23" i="35"/>
  <c r="HI26" i="34"/>
  <c r="HI13" i="33"/>
  <c r="HI21" i="31"/>
  <c r="HI28" i="25"/>
  <c r="HI24" i="25"/>
  <c r="Y34" i="25"/>
  <c r="Y35" i="25"/>
  <c r="GK24" i="18"/>
  <c r="GK23" i="17"/>
  <c r="GK25" i="13"/>
  <c r="GK13" i="12"/>
  <c r="GK11" i="12"/>
  <c r="GK27" i="10"/>
  <c r="GK19" i="10"/>
  <c r="GK16" i="7"/>
  <c r="GW28" i="32"/>
  <c r="GW20" i="30"/>
  <c r="GW26" i="29"/>
  <c r="GW10" i="29"/>
  <c r="GW28" i="26"/>
  <c r="GW19" i="25"/>
  <c r="GW24" i="23"/>
  <c r="GW15" i="21"/>
  <c r="GW17" i="16"/>
  <c r="GW25" i="11"/>
  <c r="GW17" i="11"/>
  <c r="HI26" i="35"/>
  <c r="HI22" i="30"/>
  <c r="HI26" i="23"/>
  <c r="GK29" i="17"/>
  <c r="GK22" i="14"/>
  <c r="GK28" i="12"/>
  <c r="GK18" i="9"/>
  <c r="GK14" i="8"/>
  <c r="GW10" i="36"/>
  <c r="GW16" i="35"/>
  <c r="GW14" i="35"/>
  <c r="GW9" i="34"/>
  <c r="GW13" i="33"/>
  <c r="GW30" i="32"/>
  <c r="GW25" i="32"/>
  <c r="GW10" i="32"/>
  <c r="GW16" i="31"/>
  <c r="GW14" i="30"/>
  <c r="GW24" i="29"/>
  <c r="GW15" i="29"/>
  <c r="GW16" i="27"/>
  <c r="GW14" i="27"/>
  <c r="GW12" i="26"/>
  <c r="GW21" i="22"/>
  <c r="GW28" i="20"/>
  <c r="GW12" i="20"/>
  <c r="GW18" i="19"/>
  <c r="GW11" i="19"/>
  <c r="GW23" i="18"/>
  <c r="GW21" i="18"/>
  <c r="GW21" i="15"/>
  <c r="GW27" i="13"/>
  <c r="GW31" i="12"/>
  <c r="GW13" i="12"/>
  <c r="GW18" i="10"/>
  <c r="GW23" i="9"/>
  <c r="GW19" i="8"/>
  <c r="HI24" i="27"/>
  <c r="HI15" i="27"/>
  <c r="HI30" i="24"/>
  <c r="HI13" i="17"/>
  <c r="GW14" i="19"/>
  <c r="GW21" i="17"/>
  <c r="GW19" i="17"/>
  <c r="GW20" i="16"/>
  <c r="GW16" i="16"/>
  <c r="GW22" i="15"/>
  <c r="GW18" i="14"/>
  <c r="GW16" i="13"/>
  <c r="GW11" i="12"/>
  <c r="GW21" i="11"/>
  <c r="GW30" i="8"/>
  <c r="GW27" i="7"/>
  <c r="HI29" i="36"/>
  <c r="HI23" i="34"/>
  <c r="HI11" i="34"/>
  <c r="HI16" i="29"/>
  <c r="HI9" i="29"/>
  <c r="HI16" i="28"/>
  <c r="HI29" i="27"/>
  <c r="HI18" i="27"/>
  <c r="HI21" i="25"/>
  <c r="HI28" i="23"/>
  <c r="HI9" i="23"/>
  <c r="HI27" i="20"/>
  <c r="GW12" i="9"/>
  <c r="GW9" i="8"/>
  <c r="GW26" i="7"/>
  <c r="GW12" i="7"/>
  <c r="HI24" i="35"/>
  <c r="HI16" i="34"/>
  <c r="HI9" i="33"/>
  <c r="HI28" i="32"/>
  <c r="HI21" i="32"/>
  <c r="HI17" i="32"/>
  <c r="HI9" i="32"/>
  <c r="HI26" i="31"/>
  <c r="HI20" i="30"/>
  <c r="HI28" i="29"/>
  <c r="HI15" i="24"/>
  <c r="HI29" i="23"/>
  <c r="HI10" i="23"/>
  <c r="HI28" i="22"/>
  <c r="HI16" i="18"/>
  <c r="HI27" i="10"/>
  <c r="GW27" i="19"/>
  <c r="GW25" i="19"/>
  <c r="GW10" i="19"/>
  <c r="GW31" i="18"/>
  <c r="GW22" i="18"/>
  <c r="GW14" i="17"/>
  <c r="GW30" i="13"/>
  <c r="GW19" i="13"/>
  <c r="GW9" i="13"/>
  <c r="GW28" i="12"/>
  <c r="GW25" i="10"/>
  <c r="GW26" i="8"/>
  <c r="GW20" i="8"/>
  <c r="HI12" i="36"/>
  <c r="HI9" i="36"/>
  <c r="HI25" i="34"/>
  <c r="HI17" i="33"/>
  <c r="HI14" i="33"/>
  <c r="HI10" i="33"/>
  <c r="HI25" i="32"/>
  <c r="HI13" i="32"/>
  <c r="HI27" i="31"/>
  <c r="HI13" i="31"/>
  <c r="HI18" i="30"/>
  <c r="HI11" i="30"/>
  <c r="HI10" i="27"/>
  <c r="HI24" i="26"/>
  <c r="HI22" i="25"/>
  <c r="HI26" i="22"/>
  <c r="HI19" i="20"/>
  <c r="GW20" i="18"/>
  <c r="GW25" i="17"/>
  <c r="GW9" i="15"/>
  <c r="GW13" i="13"/>
  <c r="GW30" i="10"/>
  <c r="GW14" i="10"/>
  <c r="HI20" i="36"/>
  <c r="HI16" i="36"/>
  <c r="HI25" i="33"/>
  <c r="HI21" i="33"/>
  <c r="HI23" i="31"/>
  <c r="HI31" i="27"/>
  <c r="HI31" i="26"/>
  <c r="HI27" i="26"/>
  <c r="HI16" i="25"/>
  <c r="HI13" i="25"/>
  <c r="HI22" i="24"/>
  <c r="HI9" i="24"/>
  <c r="HI23" i="23"/>
  <c r="HI26" i="18"/>
  <c r="HI30" i="13"/>
  <c r="HI23" i="29"/>
  <c r="HI21" i="28"/>
  <c r="HI28" i="27"/>
  <c r="HI19" i="26"/>
  <c r="HI14" i="24"/>
  <c r="HI11" i="24"/>
  <c r="HI14" i="23"/>
  <c r="HI23" i="22"/>
  <c r="HI23" i="21"/>
  <c r="HI21" i="21"/>
  <c r="HI21" i="18"/>
  <c r="HI19" i="30"/>
  <c r="HI29" i="29"/>
  <c r="HI22" i="29"/>
  <c r="HI13" i="29"/>
  <c r="HI17" i="28"/>
  <c r="HI25" i="27"/>
  <c r="HI16" i="27"/>
  <c r="HI25" i="26"/>
  <c r="HI12" i="26"/>
  <c r="HI11" i="25"/>
  <c r="HI24" i="23"/>
  <c r="HI21" i="23"/>
  <c r="HI12" i="23"/>
  <c r="HI15" i="22"/>
  <c r="HI20" i="21"/>
  <c r="HI25" i="17"/>
  <c r="HI26" i="16"/>
  <c r="AG35" i="11"/>
  <c r="AG33" i="11"/>
  <c r="AG34" i="11"/>
  <c r="HI22" i="27"/>
  <c r="HI9" i="25"/>
  <c r="HI26" i="24"/>
  <c r="HI24" i="20"/>
  <c r="HI9" i="20"/>
  <c r="HI12" i="17"/>
  <c r="HI26" i="13"/>
  <c r="AG33" i="10"/>
  <c r="AG35" i="10"/>
  <c r="AG34" i="10"/>
  <c r="HI11" i="26"/>
  <c r="HI25" i="23"/>
  <c r="HI24" i="22"/>
  <c r="HI13" i="20"/>
  <c r="HI12" i="20"/>
  <c r="HI10" i="20"/>
  <c r="HI14" i="18"/>
  <c r="HI31" i="16"/>
  <c r="HI27" i="15"/>
  <c r="HI9" i="15"/>
  <c r="HI18" i="14"/>
  <c r="Y34" i="20"/>
  <c r="Y33" i="20"/>
  <c r="Y35" i="20"/>
  <c r="AN35" i="13"/>
  <c r="AN33" i="13"/>
  <c r="AN34" i="13"/>
  <c r="AN35" i="6"/>
  <c r="AN34" i="6"/>
  <c r="HI23" i="25"/>
  <c r="HI31" i="24"/>
  <c r="HI10" i="24"/>
  <c r="HI22" i="23"/>
  <c r="HI18" i="23"/>
  <c r="HI9" i="18"/>
  <c r="HI30" i="17"/>
  <c r="HI27" i="17"/>
  <c r="HI12" i="16"/>
  <c r="HI12" i="11"/>
  <c r="HI26" i="26"/>
  <c r="HI27" i="25"/>
  <c r="HI16" i="21"/>
  <c r="HI9" i="17"/>
  <c r="HI11" i="10"/>
  <c r="HI26" i="9"/>
  <c r="AG35" i="35"/>
  <c r="AG33" i="35"/>
  <c r="AG34" i="35"/>
  <c r="Y34" i="22"/>
  <c r="Y35" i="22"/>
  <c r="Y33" i="22"/>
  <c r="AN35" i="19"/>
  <c r="AN33" i="19"/>
  <c r="AN34" i="19"/>
  <c r="AG35" i="19"/>
  <c r="AG33" i="19"/>
  <c r="AG34" i="19"/>
  <c r="HI10" i="22"/>
  <c r="HI24" i="21"/>
  <c r="HI30" i="20"/>
  <c r="HI20" i="13"/>
  <c r="HI9" i="13"/>
  <c r="HI26" i="12"/>
  <c r="HI17" i="12"/>
  <c r="AG35" i="24"/>
  <c r="AG34" i="24"/>
  <c r="AG33" i="24"/>
  <c r="HI31" i="20"/>
  <c r="HI18" i="19"/>
  <c r="HI17" i="18"/>
  <c r="HI25" i="14"/>
  <c r="HI23" i="13"/>
  <c r="HI22" i="12"/>
  <c r="HI14" i="12"/>
  <c r="HI26" i="10"/>
  <c r="HI30" i="9"/>
  <c r="AG35" i="23"/>
  <c r="AG34" i="23"/>
  <c r="AG35" i="16"/>
  <c r="AG33" i="16"/>
  <c r="AN35" i="22"/>
  <c r="AN34" i="22"/>
  <c r="AN33" i="22"/>
  <c r="HI28" i="16"/>
  <c r="HI21" i="16"/>
  <c r="HI20" i="16"/>
  <c r="HI28" i="15"/>
  <c r="HI13" i="15"/>
  <c r="HI10" i="15"/>
  <c r="HI28" i="14"/>
  <c r="HI10" i="13"/>
  <c r="HI30" i="12"/>
  <c r="HI11" i="11"/>
  <c r="HI22" i="7"/>
  <c r="AG35" i="27"/>
  <c r="AG33" i="27"/>
  <c r="AG34" i="27"/>
  <c r="Y33" i="29"/>
  <c r="Y35" i="29"/>
  <c r="Y33" i="23"/>
  <c r="Y34" i="23"/>
  <c r="Y35" i="23"/>
  <c r="AN35" i="15"/>
  <c r="AN34" i="15"/>
  <c r="AN33" i="15"/>
  <c r="HI9" i="14"/>
  <c r="HI13" i="13"/>
  <c r="HI28" i="12"/>
  <c r="HI22" i="11"/>
  <c r="HI22" i="9"/>
  <c r="AN35" i="21"/>
  <c r="AN33" i="21"/>
  <c r="HI9" i="16"/>
  <c r="HI10" i="14"/>
  <c r="HI23" i="12"/>
  <c r="HI20" i="10"/>
  <c r="HI10" i="10"/>
  <c r="HI25" i="9"/>
  <c r="HI10" i="9"/>
  <c r="HI31" i="8"/>
  <c r="HI28" i="8"/>
  <c r="HI15" i="8"/>
  <c r="HI16" i="7"/>
  <c r="HI14" i="7"/>
  <c r="AG35" i="33"/>
  <c r="AG34" i="33"/>
  <c r="AG35" i="34"/>
  <c r="AG34" i="34"/>
  <c r="AG35" i="30"/>
  <c r="AG34" i="30"/>
  <c r="AG33" i="30"/>
  <c r="AG35" i="22"/>
  <c r="AG33" i="22"/>
  <c r="AG34" i="22"/>
  <c r="Y35" i="33"/>
  <c r="Y35" i="31"/>
  <c r="Y35" i="12"/>
  <c r="Y33" i="12"/>
  <c r="Y33" i="9"/>
  <c r="Y34" i="9"/>
  <c r="Y35" i="9"/>
  <c r="AN35" i="36"/>
  <c r="AN33" i="36"/>
  <c r="AN35" i="32"/>
  <c r="AN33" i="32"/>
  <c r="HI29" i="14"/>
  <c r="HI11" i="14"/>
  <c r="HI21" i="12"/>
  <c r="HI12" i="12"/>
  <c r="HI14" i="11"/>
  <c r="AG35" i="29"/>
  <c r="AG34" i="29"/>
  <c r="AG35" i="25"/>
  <c r="AG33" i="25"/>
  <c r="AG35" i="21"/>
  <c r="AG34" i="21"/>
  <c r="AN35" i="29"/>
  <c r="AN34" i="29"/>
  <c r="AN33" i="29"/>
  <c r="AG35" i="28"/>
  <c r="AG33" i="28"/>
  <c r="AG34" i="28"/>
  <c r="Y35" i="34"/>
  <c r="Y33" i="34"/>
  <c r="Y35" i="6"/>
  <c r="Y34" i="6"/>
  <c r="AN35" i="35"/>
  <c r="AN34" i="35"/>
  <c r="AN35" i="23"/>
  <c r="AN34" i="23"/>
  <c r="AN35" i="14"/>
  <c r="AN34" i="14"/>
  <c r="AN35" i="11"/>
  <c r="AN33" i="11"/>
  <c r="HI25" i="13"/>
  <c r="HI18" i="13"/>
  <c r="HI15" i="12"/>
  <c r="HI10" i="11"/>
  <c r="HI16" i="8"/>
  <c r="AG35" i="17"/>
  <c r="AG34" i="17"/>
  <c r="Y33" i="36"/>
  <c r="Y34" i="36"/>
  <c r="Y33" i="30"/>
  <c r="Y34" i="30"/>
  <c r="HI19" i="10"/>
  <c r="AG33" i="32"/>
  <c r="AN33" i="25"/>
  <c r="AN33" i="17"/>
  <c r="Z32" i="36"/>
  <c r="Z34" i="36" s="1"/>
  <c r="AN34" i="34"/>
  <c r="HI31" i="10"/>
  <c r="HI9" i="9"/>
  <c r="HI25" i="7"/>
  <c r="AG34" i="26"/>
  <c r="AG33" i="20"/>
  <c r="AG33" i="14"/>
  <c r="AG33" i="6"/>
  <c r="Y34" i="28"/>
  <c r="HI24" i="9"/>
  <c r="HI20" i="8"/>
  <c r="HI13" i="8"/>
  <c r="AG33" i="26"/>
  <c r="AN34" i="33"/>
  <c r="AN33" i="31"/>
  <c r="AN34" i="27"/>
  <c r="AN34" i="25"/>
  <c r="AN33" i="9"/>
  <c r="HI21" i="8"/>
  <c r="HI17" i="8"/>
  <c r="GW17" i="8"/>
  <c r="GK15" i="8"/>
  <c r="AN34" i="8"/>
  <c r="AN33" i="8"/>
  <c r="AG35" i="8"/>
  <c r="AG34" i="8"/>
  <c r="Y35" i="8"/>
  <c r="Y34" i="8"/>
  <c r="AG35" i="6"/>
  <c r="Y33" i="6"/>
  <c r="AN34" i="7"/>
  <c r="AN33" i="7"/>
  <c r="AG33" i="7"/>
  <c r="AG35" i="7"/>
  <c r="Y35" i="7"/>
  <c r="Y34" i="7"/>
  <c r="HI31" i="36"/>
  <c r="HI30" i="36"/>
  <c r="HI22" i="35"/>
  <c r="HI21" i="35"/>
  <c r="HI13" i="34"/>
  <c r="HI12" i="34"/>
  <c r="HI27" i="32"/>
  <c r="HI26" i="32"/>
  <c r="HI24" i="31"/>
  <c r="HI22" i="31"/>
  <c r="HI10" i="36"/>
  <c r="HI24" i="34"/>
  <c r="HI15" i="33"/>
  <c r="HI29" i="31"/>
  <c r="HI29" i="30"/>
  <c r="HI27" i="30"/>
  <c r="HI15" i="28"/>
  <c r="HI30" i="35"/>
  <c r="HI29" i="35"/>
  <c r="HI21" i="34"/>
  <c r="HI20" i="34"/>
  <c r="HI12" i="33"/>
  <c r="HI11" i="33"/>
  <c r="HI11" i="23"/>
  <c r="HI28" i="34"/>
  <c r="HI19" i="33"/>
  <c r="HI10" i="32"/>
  <c r="HI24" i="28"/>
  <c r="HI28" i="26"/>
  <c r="HI26" i="36"/>
  <c r="HI31" i="33"/>
  <c r="HI10" i="30"/>
  <c r="HI24" i="29"/>
  <c r="HI22" i="28"/>
  <c r="HI23" i="36"/>
  <c r="HI22" i="36"/>
  <c r="HI14" i="35"/>
  <c r="HI13" i="35"/>
  <c r="HI28" i="33"/>
  <c r="HI27" i="33"/>
  <c r="HI19" i="32"/>
  <c r="HI18" i="32"/>
  <c r="HI19" i="31"/>
  <c r="HI10" i="31"/>
  <c r="HI31" i="29"/>
  <c r="HI17" i="29"/>
  <c r="HI29" i="28"/>
  <c r="HI28" i="28"/>
  <c r="HI27" i="28"/>
  <c r="HI29" i="26"/>
  <c r="HI15" i="36"/>
  <c r="HI14" i="36"/>
  <c r="HI29" i="34"/>
  <c r="HI20" i="33"/>
  <c r="HI11" i="32"/>
  <c r="HI17" i="35"/>
  <c r="HI22" i="32"/>
  <c r="HI17" i="31"/>
  <c r="HI26" i="30"/>
  <c r="HI15" i="30"/>
  <c r="HI14" i="30"/>
  <c r="HI13" i="30"/>
  <c r="HI13" i="28"/>
  <c r="HI12" i="28"/>
  <c r="HI9" i="19"/>
  <c r="HI25" i="25"/>
  <c r="HI21" i="27"/>
  <c r="HI30" i="30"/>
  <c r="HI24" i="30"/>
  <c r="HI21" i="29"/>
  <c r="HI15" i="29"/>
  <c r="HI19" i="27"/>
  <c r="HI10" i="26"/>
  <c r="HI25" i="24"/>
  <c r="HI11" i="22"/>
  <c r="HI30" i="27"/>
  <c r="HI18" i="26"/>
  <c r="HI18" i="25"/>
  <c r="HI16" i="16"/>
  <c r="HI21" i="15"/>
  <c r="HI26" i="25"/>
  <c r="HI31" i="22"/>
  <c r="HI28" i="24"/>
  <c r="HI13" i="23"/>
  <c r="HI18" i="15"/>
  <c r="HI14" i="15"/>
  <c r="HI21" i="7"/>
  <c r="HI18" i="24"/>
  <c r="HI17" i="24"/>
  <c r="HI16" i="24"/>
  <c r="HI19" i="23"/>
  <c r="HI29" i="16"/>
  <c r="HI23" i="15"/>
  <c r="HI12" i="24"/>
  <c r="HI21" i="19"/>
  <c r="HI24" i="7"/>
  <c r="HI16" i="23"/>
  <c r="HI15" i="23"/>
  <c r="HI19" i="22"/>
  <c r="HI16" i="22"/>
  <c r="HI12" i="21"/>
  <c r="HI29" i="20"/>
  <c r="HI25" i="20"/>
  <c r="HI20" i="17"/>
  <c r="HI26" i="15"/>
  <c r="HI27" i="13"/>
  <c r="HI29" i="10"/>
  <c r="HI27" i="23"/>
  <c r="HI25" i="22"/>
  <c r="HI18" i="21"/>
  <c r="HI26" i="19"/>
  <c r="HI20" i="19"/>
  <c r="HI16" i="19"/>
  <c r="HI31" i="21"/>
  <c r="HI30" i="21"/>
  <c r="HI22" i="20"/>
  <c r="HI21" i="20"/>
  <c r="HI13" i="19"/>
  <c r="HI12" i="19"/>
  <c r="HI29" i="18"/>
  <c r="HI28" i="18"/>
  <c r="HI14" i="17"/>
  <c r="HI10" i="17"/>
  <c r="HI15" i="21"/>
  <c r="HI14" i="21"/>
  <c r="HI29" i="19"/>
  <c r="HI28" i="19"/>
  <c r="HI10" i="18"/>
  <c r="HI24" i="17"/>
  <c r="HI16" i="17"/>
  <c r="HI17" i="16"/>
  <c r="HI13" i="16"/>
  <c r="HI31" i="14"/>
  <c r="HI27" i="14"/>
  <c r="HI19" i="12"/>
  <c r="HI28" i="11"/>
  <c r="HI26" i="21"/>
  <c r="HI17" i="20"/>
  <c r="HI31" i="17"/>
  <c r="HI22" i="14"/>
  <c r="HI11" i="12"/>
  <c r="HI21" i="11"/>
  <c r="HI16" i="11"/>
  <c r="HI28" i="10"/>
  <c r="HI28" i="9"/>
  <c r="HI22" i="16"/>
  <c r="HI24" i="15"/>
  <c r="HI20" i="14"/>
  <c r="HI17" i="14"/>
  <c r="HI15" i="14"/>
  <c r="HI12" i="13"/>
  <c r="HI27" i="11"/>
  <c r="HI30" i="18"/>
  <c r="HI24" i="18"/>
  <c r="HI21" i="17"/>
  <c r="HI19" i="13"/>
  <c r="HI31" i="12"/>
  <c r="HI25" i="12"/>
  <c r="HI13" i="12"/>
  <c r="HI29" i="11"/>
  <c r="HI19" i="11"/>
  <c r="HI30" i="10"/>
  <c r="HI31" i="15"/>
  <c r="HI22" i="13"/>
  <c r="HI11" i="13"/>
  <c r="HI30" i="11"/>
  <c r="HI20" i="12"/>
  <c r="HI19" i="8"/>
  <c r="HI18" i="10"/>
  <c r="HI23" i="7"/>
  <c r="HI17" i="7"/>
  <c r="HI12" i="8"/>
  <c r="HI11" i="8"/>
  <c r="HI10" i="8"/>
  <c r="HI18" i="8"/>
  <c r="HI14" i="8"/>
  <c r="HI18" i="7"/>
  <c r="HI16" i="10"/>
  <c r="HI30" i="8"/>
  <c r="HI13" i="7"/>
  <c r="HI13" i="10"/>
  <c r="HI12" i="10"/>
  <c r="HI27" i="8"/>
  <c r="HI26" i="8"/>
  <c r="HI10" i="7"/>
  <c r="HI9" i="7"/>
  <c r="HI24" i="10"/>
  <c r="HI15" i="9"/>
  <c r="HI29" i="7"/>
  <c r="GK19" i="33"/>
  <c r="GK28" i="36"/>
  <c r="GK27" i="34"/>
  <c r="GK23" i="34"/>
  <c r="GK30" i="31"/>
  <c r="GK14" i="20"/>
  <c r="GK16" i="15"/>
  <c r="GK15" i="35"/>
  <c r="GK23" i="30"/>
  <c r="GK26" i="31"/>
  <c r="GK21" i="31"/>
  <c r="GK13" i="31"/>
  <c r="GK28" i="29"/>
  <c r="GK21" i="29"/>
  <c r="GK24" i="28"/>
  <c r="GK21" i="12"/>
  <c r="GK31" i="36"/>
  <c r="GK19" i="36"/>
  <c r="GK12" i="36"/>
  <c r="GK28" i="30"/>
  <c r="GK14" i="23"/>
  <c r="GK22" i="36"/>
  <c r="GK18" i="32"/>
  <c r="GK12" i="31"/>
  <c r="GK28" i="25"/>
  <c r="GK11" i="24"/>
  <c r="GK19" i="20"/>
  <c r="GK29" i="19"/>
  <c r="GK13" i="15"/>
  <c r="GK27" i="36"/>
  <c r="GK13" i="36"/>
  <c r="GK24" i="35"/>
  <c r="GK31" i="34"/>
  <c r="GK22" i="34"/>
  <c r="GK15" i="34"/>
  <c r="GK11" i="27"/>
  <c r="GK16" i="26"/>
  <c r="GK22" i="25"/>
  <c r="GK11" i="25"/>
  <c r="GK18" i="23"/>
  <c r="GK14" i="35"/>
  <c r="GK10" i="35"/>
  <c r="GK14" i="19"/>
  <c r="GK18" i="36"/>
  <c r="GK21" i="32"/>
  <c r="GK18" i="28"/>
  <c r="GK23" i="27"/>
  <c r="GK21" i="36"/>
  <c r="GK31" i="33"/>
  <c r="GK20" i="32"/>
  <c r="GK25" i="30"/>
  <c r="GK11" i="19"/>
  <c r="GK28" i="16"/>
  <c r="GK25" i="14"/>
  <c r="GK13" i="14"/>
  <c r="GK11" i="14"/>
  <c r="GK24" i="36"/>
  <c r="GK31" i="35"/>
  <c r="GK28" i="35"/>
  <c r="GK28" i="33"/>
  <c r="GK22" i="32"/>
  <c r="GK17" i="32"/>
  <c r="GL17" i="32" s="1"/>
  <c r="GK12" i="32"/>
  <c r="GK25" i="31"/>
  <c r="GK17" i="29"/>
  <c r="GL17" i="29" s="1"/>
  <c r="GK15" i="28"/>
  <c r="GK31" i="26"/>
  <c r="GK27" i="25"/>
  <c r="GK11" i="22"/>
  <c r="GK19" i="18"/>
  <c r="GW9" i="27"/>
  <c r="GK16" i="35"/>
  <c r="GK13" i="35"/>
  <c r="GK29" i="34"/>
  <c r="GK26" i="34"/>
  <c r="GK11" i="34"/>
  <c r="GK20" i="33"/>
  <c r="GK10" i="33"/>
  <c r="GK28" i="32"/>
  <c r="GK23" i="31"/>
  <c r="GK14" i="31"/>
  <c r="GK24" i="30"/>
  <c r="GK18" i="30"/>
  <c r="GK15" i="30"/>
  <c r="GK31" i="29"/>
  <c r="GK13" i="28"/>
  <c r="GK19" i="27"/>
  <c r="GK12" i="22"/>
  <c r="GK26" i="20"/>
  <c r="GK19" i="19"/>
  <c r="GK31" i="18"/>
  <c r="GK27" i="18"/>
  <c r="GK28" i="17"/>
  <c r="GK29" i="16"/>
  <c r="GK27" i="16"/>
  <c r="GK31" i="13"/>
  <c r="GW30" i="33"/>
  <c r="GW16" i="32"/>
  <c r="GK26" i="36"/>
  <c r="GK23" i="36"/>
  <c r="GK10" i="36"/>
  <c r="GK23" i="35"/>
  <c r="GK20" i="35"/>
  <c r="GK20" i="34"/>
  <c r="GK17" i="34"/>
  <c r="GL17" i="34" s="1"/>
  <c r="GK27" i="29"/>
  <c r="GK11" i="29"/>
  <c r="GK24" i="27"/>
  <c r="GK15" i="27"/>
  <c r="GK12" i="25"/>
  <c r="GK23" i="23"/>
  <c r="GK17" i="19"/>
  <c r="GL17" i="19" s="1"/>
  <c r="GK25" i="16"/>
  <c r="GK14" i="16"/>
  <c r="GK29" i="14"/>
  <c r="GW20" i="32"/>
  <c r="GK12" i="26"/>
  <c r="GK28" i="23"/>
  <c r="GK17" i="23"/>
  <c r="GL17" i="23" s="1"/>
  <c r="GK17" i="22"/>
  <c r="GL17" i="22" s="1"/>
  <c r="GK10" i="22"/>
  <c r="GK30" i="21"/>
  <c r="GK10" i="20"/>
  <c r="GK28" i="19"/>
  <c r="GK20" i="17"/>
  <c r="GK16" i="17"/>
  <c r="GK16" i="16"/>
  <c r="GK13" i="16"/>
  <c r="GK9" i="16"/>
  <c r="GK23" i="15"/>
  <c r="GK28" i="14"/>
  <c r="GK21" i="13"/>
  <c r="GK29" i="12"/>
  <c r="GK17" i="11"/>
  <c r="GL17" i="11" s="1"/>
  <c r="GK25" i="10"/>
  <c r="GK20" i="9"/>
  <c r="GK31" i="7"/>
  <c r="GW31" i="34"/>
  <c r="GK18" i="27"/>
  <c r="GK15" i="26"/>
  <c r="GK30" i="25"/>
  <c r="GK22" i="22"/>
  <c r="GK19" i="21"/>
  <c r="GK31" i="20"/>
  <c r="GK24" i="13"/>
  <c r="GK28" i="11"/>
  <c r="GK22" i="7"/>
  <c r="GW21" i="33"/>
  <c r="GK29" i="24"/>
  <c r="GK26" i="24"/>
  <c r="GK14" i="24"/>
  <c r="GK10" i="23"/>
  <c r="GK30" i="22"/>
  <c r="GK29" i="21"/>
  <c r="GK11" i="21"/>
  <c r="GK24" i="20"/>
  <c r="GK23" i="20"/>
  <c r="GK30" i="19"/>
  <c r="GK21" i="19"/>
  <c r="GK14" i="18"/>
  <c r="GK19" i="17"/>
  <c r="GK18" i="17"/>
  <c r="GK14" i="17"/>
  <c r="GK22" i="16"/>
  <c r="GK28" i="15"/>
  <c r="GK15" i="15"/>
  <c r="GK27" i="14"/>
  <c r="GK18" i="10"/>
  <c r="GK26" i="9"/>
  <c r="GW9" i="33"/>
  <c r="GW14" i="24"/>
  <c r="GK29" i="25"/>
  <c r="GK24" i="23"/>
  <c r="GK13" i="22"/>
  <c r="GK9" i="22"/>
  <c r="GK14" i="21"/>
  <c r="GK17" i="20"/>
  <c r="GL17" i="20" s="1"/>
  <c r="GK20" i="18"/>
  <c r="GK27" i="13"/>
  <c r="GK23" i="13"/>
  <c r="GK16" i="13"/>
  <c r="GK19" i="8"/>
  <c r="GW15" i="25"/>
  <c r="GK15" i="13"/>
  <c r="GK12" i="13"/>
  <c r="GK9" i="13"/>
  <c r="GK18" i="11"/>
  <c r="GK26" i="8"/>
  <c r="GK17" i="8"/>
  <c r="GL17" i="8" s="1"/>
  <c r="GW19" i="34"/>
  <c r="GW29" i="33"/>
  <c r="GW24" i="27"/>
  <c r="GK20" i="12"/>
  <c r="GK14" i="12"/>
  <c r="GW12" i="36"/>
  <c r="GW25" i="35"/>
  <c r="GW24" i="34"/>
  <c r="GW24" i="33"/>
  <c r="GW12" i="32"/>
  <c r="GW30" i="20"/>
  <c r="GK9" i="12"/>
  <c r="GK19" i="11"/>
  <c r="GK22" i="10"/>
  <c r="GK9" i="9"/>
  <c r="GK27" i="7"/>
  <c r="GK23" i="7"/>
  <c r="GW26" i="36"/>
  <c r="GW21" i="36"/>
  <c r="GW11" i="36"/>
  <c r="GW15" i="35"/>
  <c r="GW17" i="34"/>
  <c r="GW17" i="32"/>
  <c r="GK14" i="11"/>
  <c r="GW29" i="36"/>
  <c r="GW18" i="35"/>
  <c r="GK12" i="10"/>
  <c r="GK21" i="8"/>
  <c r="GK29" i="7"/>
  <c r="GK12" i="7"/>
  <c r="GW12" i="35"/>
  <c r="GW29" i="32"/>
  <c r="GW23" i="30"/>
  <c r="GW11" i="30"/>
  <c r="GW14" i="29"/>
  <c r="GW31" i="28"/>
  <c r="GW11" i="28"/>
  <c r="GW21" i="27"/>
  <c r="GW10" i="27"/>
  <c r="GW20" i="26"/>
  <c r="GW15" i="23"/>
  <c r="GK25" i="8"/>
  <c r="GK30" i="7"/>
  <c r="GW25" i="34"/>
  <c r="GW31" i="32"/>
  <c r="GW9" i="32"/>
  <c r="GW30" i="31"/>
  <c r="GW19" i="29"/>
  <c r="GW23" i="26"/>
  <c r="GW28" i="23"/>
  <c r="GK31" i="10"/>
  <c r="GK26" i="10"/>
  <c r="GK27" i="8"/>
  <c r="GK28" i="7"/>
  <c r="GW31" i="35"/>
  <c r="GW10" i="35"/>
  <c r="GW9" i="35"/>
  <c r="GW27" i="34"/>
  <c r="GW10" i="34"/>
  <c r="GW31" i="33"/>
  <c r="GW17" i="33"/>
  <c r="GW11" i="33"/>
  <c r="GW21" i="32"/>
  <c r="GW31" i="30"/>
  <c r="GW18" i="30"/>
  <c r="GW10" i="30"/>
  <c r="GW15" i="28"/>
  <c r="GW22" i="25"/>
  <c r="GW13" i="25"/>
  <c r="GW21" i="24"/>
  <c r="GW12" i="24"/>
  <c r="GW9" i="24"/>
  <c r="GW21" i="23"/>
  <c r="GK14" i="10"/>
  <c r="GK13" i="9"/>
  <c r="GK10" i="8"/>
  <c r="GW15" i="34"/>
  <c r="GW31" i="31"/>
  <c r="GW14" i="31"/>
  <c r="GW22" i="30"/>
  <c r="GW29" i="29"/>
  <c r="GW18" i="29"/>
  <c r="GW30" i="26"/>
  <c r="GW9" i="26"/>
  <c r="GW29" i="25"/>
  <c r="GW12" i="22"/>
  <c r="GW22" i="21"/>
  <c r="GW31" i="8"/>
  <c r="GW26" i="31"/>
  <c r="GW22" i="31"/>
  <c r="GW20" i="31"/>
  <c r="GW13" i="30"/>
  <c r="GW30" i="28"/>
  <c r="GW26" i="28"/>
  <c r="GW19" i="28"/>
  <c r="GW31" i="27"/>
  <c r="GW28" i="25"/>
  <c r="GW12" i="25"/>
  <c r="GW30" i="23"/>
  <c r="GW29" i="23"/>
  <c r="GW23" i="23"/>
  <c r="GW20" i="23"/>
  <c r="GW31" i="21"/>
  <c r="GW29" i="20"/>
  <c r="GW30" i="19"/>
  <c r="GW15" i="31"/>
  <c r="GW16" i="30"/>
  <c r="GW22" i="28"/>
  <c r="GW24" i="25"/>
  <c r="GW14" i="25"/>
  <c r="GW27" i="24"/>
  <c r="GW22" i="24"/>
  <c r="GW26" i="22"/>
  <c r="GX26" i="22" s="1"/>
  <c r="GW23" i="22"/>
  <c r="GW17" i="21"/>
  <c r="GW14" i="20"/>
  <c r="GW18" i="27"/>
  <c r="GW24" i="26"/>
  <c r="GW13" i="26"/>
  <c r="GW15" i="24"/>
  <c r="GW19" i="23"/>
  <c r="GW13" i="22"/>
  <c r="GW30" i="21"/>
  <c r="GW25" i="21"/>
  <c r="GW25" i="20"/>
  <c r="GW29" i="19"/>
  <c r="GW17" i="18"/>
  <c r="GW19" i="16"/>
  <c r="GW15" i="16"/>
  <c r="GW20" i="29"/>
  <c r="GW12" i="28"/>
  <c r="GW16" i="25"/>
  <c r="GW19" i="24"/>
  <c r="GW26" i="23"/>
  <c r="GW22" i="23"/>
  <c r="GW14" i="23"/>
  <c r="GW31" i="22"/>
  <c r="GW29" i="22"/>
  <c r="GW25" i="22"/>
  <c r="GW22" i="22"/>
  <c r="GW23" i="17"/>
  <c r="GW10" i="8"/>
  <c r="GW9" i="22"/>
  <c r="GX9" i="22" s="1"/>
  <c r="GW20" i="21"/>
  <c r="GW23" i="20"/>
  <c r="GW19" i="20"/>
  <c r="GW11" i="20"/>
  <c r="GW21" i="19"/>
  <c r="GW15" i="19"/>
  <c r="GW13" i="16"/>
  <c r="GW9" i="16"/>
  <c r="GW28" i="15"/>
  <c r="GW26" i="14"/>
  <c r="GW25" i="13"/>
  <c r="GW9" i="9"/>
  <c r="GW18" i="23"/>
  <c r="GW10" i="22"/>
  <c r="GW29" i="21"/>
  <c r="GW11" i="21"/>
  <c r="GW24" i="20"/>
  <c r="GW20" i="20"/>
  <c r="GW16" i="20"/>
  <c r="GW28" i="19"/>
  <c r="GW19" i="19"/>
  <c r="GW13" i="19"/>
  <c r="GW9" i="19"/>
  <c r="GW16" i="18"/>
  <c r="GW23" i="16"/>
  <c r="GW12" i="15"/>
  <c r="GW23" i="12"/>
  <c r="GW31" i="11"/>
  <c r="GW25" i="23"/>
  <c r="GW16" i="23"/>
  <c r="GW17" i="22"/>
  <c r="GW18" i="21"/>
  <c r="GW13" i="21"/>
  <c r="GW22" i="20"/>
  <c r="GW18" i="20"/>
  <c r="GW26" i="19"/>
  <c r="GW25" i="18"/>
  <c r="GW9" i="17"/>
  <c r="GW20" i="12"/>
  <c r="GW31" i="9"/>
  <c r="GW27" i="8"/>
  <c r="GW18" i="7"/>
  <c r="GW28" i="18"/>
  <c r="GW24" i="17"/>
  <c r="GW13" i="10"/>
  <c r="GW18" i="17"/>
  <c r="GW18" i="16"/>
  <c r="GW12" i="16"/>
  <c r="GW11" i="16"/>
  <c r="GW29" i="15"/>
  <c r="GW17" i="14"/>
  <c r="GW12" i="14"/>
  <c r="GW21" i="13"/>
  <c r="GW18" i="13"/>
  <c r="GW20" i="11"/>
  <c r="GW28" i="9"/>
  <c r="GW18" i="8"/>
  <c r="GW23" i="7"/>
  <c r="GW31" i="19"/>
  <c r="GW19" i="18"/>
  <c r="GW24" i="16"/>
  <c r="GW14" i="12"/>
  <c r="GW12" i="11"/>
  <c r="GW31" i="10"/>
  <c r="GW19" i="10"/>
  <c r="GW12" i="10"/>
  <c r="GW29" i="8"/>
  <c r="GW16" i="19"/>
  <c r="GW22" i="17"/>
  <c r="GW10" i="17"/>
  <c r="GW26" i="16"/>
  <c r="GW25" i="16"/>
  <c r="GW26" i="15"/>
  <c r="GW24" i="15"/>
  <c r="GW20" i="15"/>
  <c r="GW31" i="13"/>
  <c r="GW17" i="13"/>
  <c r="GW24" i="11"/>
  <c r="GW23" i="10"/>
  <c r="GW31" i="7"/>
  <c r="GW19" i="7"/>
  <c r="GW29" i="18"/>
  <c r="GW17" i="17"/>
  <c r="GW30" i="16"/>
  <c r="GW10" i="16"/>
  <c r="GW17" i="15"/>
  <c r="GW26" i="13"/>
  <c r="GW29" i="12"/>
  <c r="GW19" i="12"/>
  <c r="GW29" i="11"/>
  <c r="GW28" i="8"/>
  <c r="GW16" i="8"/>
  <c r="GW11" i="8"/>
  <c r="GW20" i="7"/>
  <c r="GW28" i="7"/>
  <c r="GW21" i="7"/>
  <c r="GW10" i="15"/>
  <c r="GW24" i="12"/>
  <c r="GW30" i="9"/>
  <c r="GW18" i="9"/>
  <c r="GW11" i="9"/>
  <c r="GW30" i="7"/>
  <c r="GW24" i="14"/>
  <c r="GW29" i="13"/>
  <c r="GW23" i="13"/>
  <c r="GW13" i="11"/>
  <c r="GW29" i="10"/>
  <c r="GW15" i="10"/>
  <c r="GW26" i="9"/>
  <c r="GW20" i="9"/>
  <c r="GW16" i="9"/>
  <c r="GW25" i="8"/>
  <c r="GW14" i="33"/>
  <c r="GW11" i="32"/>
  <c r="GW30" i="36"/>
  <c r="GW14" i="36"/>
  <c r="GW28" i="34"/>
  <c r="GW21" i="34"/>
  <c r="GW12" i="33"/>
  <c r="GW25" i="31"/>
  <c r="GW21" i="29"/>
  <c r="GW28" i="27"/>
  <c r="GW27" i="22"/>
  <c r="GW29" i="35"/>
  <c r="GW28" i="31"/>
  <c r="GW24" i="30"/>
  <c r="GW30" i="35"/>
  <c r="GW27" i="35"/>
  <c r="GW21" i="35"/>
  <c r="GW28" i="33"/>
  <c r="GW13" i="32"/>
  <c r="GW27" i="29"/>
  <c r="GW13" i="29"/>
  <c r="GW21" i="28"/>
  <c r="GW31" i="26"/>
  <c r="GW19" i="26"/>
  <c r="GW17" i="25"/>
  <c r="GW22" i="36"/>
  <c r="GW22" i="35"/>
  <c r="GW19" i="35"/>
  <c r="GW12" i="34"/>
  <c r="GW26" i="32"/>
  <c r="GW10" i="31"/>
  <c r="GW27" i="30"/>
  <c r="GW28" i="28"/>
  <c r="GW27" i="27"/>
  <c r="GW23" i="34"/>
  <c r="GW20" i="33"/>
  <c r="GW27" i="33"/>
  <c r="GW18" i="32"/>
  <c r="GW25" i="30"/>
  <c r="GW19" i="30"/>
  <c r="GW30" i="29"/>
  <c r="GW31" i="36"/>
  <c r="GW28" i="36"/>
  <c r="GW22" i="33"/>
  <c r="GW19" i="32"/>
  <c r="GW9" i="31"/>
  <c r="GW25" i="28"/>
  <c r="GW19" i="22"/>
  <c r="GW23" i="36"/>
  <c r="GW13" i="35"/>
  <c r="GW13" i="34"/>
  <c r="GW27" i="32"/>
  <c r="GW17" i="31"/>
  <c r="GW28" i="29"/>
  <c r="GW22" i="29"/>
  <c r="GW29" i="28"/>
  <c r="GW30" i="25"/>
  <c r="GW26" i="25"/>
  <c r="GW21" i="21"/>
  <c r="GW16" i="26"/>
  <c r="GW9" i="25"/>
  <c r="GW14" i="7"/>
  <c r="GW27" i="26"/>
  <c r="GW26" i="26"/>
  <c r="GW10" i="25"/>
  <c r="GW23" i="24"/>
  <c r="GW16" i="24"/>
  <c r="GW31" i="15"/>
  <c r="GW11" i="29"/>
  <c r="GW18" i="28"/>
  <c r="GW25" i="27"/>
  <c r="GW31" i="24"/>
  <c r="GW30" i="24"/>
  <c r="GW19" i="21"/>
  <c r="GW15" i="30"/>
  <c r="GW13" i="28"/>
  <c r="GW23" i="25"/>
  <c r="GW10" i="23"/>
  <c r="GW28" i="22"/>
  <c r="GW20" i="17"/>
  <c r="GW11" i="26"/>
  <c r="GW25" i="24"/>
  <c r="GW11" i="18"/>
  <c r="GW28" i="17"/>
  <c r="GW11" i="13"/>
  <c r="GW24" i="21"/>
  <c r="GW10" i="21"/>
  <c r="GW31" i="14"/>
  <c r="GW10" i="11"/>
  <c r="GW15" i="13"/>
  <c r="GW28" i="11"/>
  <c r="GW28" i="10"/>
  <c r="GW15" i="20"/>
  <c r="GW11" i="15"/>
  <c r="GW13" i="23"/>
  <c r="GW12" i="23"/>
  <c r="GW27" i="21"/>
  <c r="GW26" i="21"/>
  <c r="GW12" i="19"/>
  <c r="GW16" i="15"/>
  <c r="GW22" i="12"/>
  <c r="GW10" i="20"/>
  <c r="GW20" i="19"/>
  <c r="GW29" i="17"/>
  <c r="GW30" i="12"/>
  <c r="GW21" i="14"/>
  <c r="GW20" i="13"/>
  <c r="GW13" i="20"/>
  <c r="GW23" i="19"/>
  <c r="GW22" i="19"/>
  <c r="GW14" i="18"/>
  <c r="GW13" i="18"/>
  <c r="GW28" i="16"/>
  <c r="GW27" i="16"/>
  <c r="GW19" i="15"/>
  <c r="GW18" i="15"/>
  <c r="GW29" i="14"/>
  <c r="GW16" i="14"/>
  <c r="GW30" i="11"/>
  <c r="GW11" i="11"/>
  <c r="GW21" i="8"/>
  <c r="GW10" i="10"/>
  <c r="GW13" i="8"/>
  <c r="GW26" i="11"/>
  <c r="GW23" i="11"/>
  <c r="GW24" i="8"/>
  <c r="GW14" i="14"/>
  <c r="GW27" i="12"/>
  <c r="GW25" i="12"/>
  <c r="GW17" i="12"/>
  <c r="GW16" i="11"/>
  <c r="GW24" i="9"/>
  <c r="GW14" i="9"/>
  <c r="GW12" i="8"/>
  <c r="GW25" i="14"/>
  <c r="GW24" i="13"/>
  <c r="GW18" i="12"/>
  <c r="GW9" i="12"/>
  <c r="GW25" i="7"/>
  <c r="GW27" i="11"/>
  <c r="GW16" i="10"/>
  <c r="GW12" i="12"/>
  <c r="GW22" i="9"/>
  <c r="GW14" i="8"/>
  <c r="GW10" i="7"/>
  <c r="GW16" i="7"/>
  <c r="GW11" i="7"/>
  <c r="GW22" i="8"/>
  <c r="GK17" i="36"/>
  <c r="GL17" i="36" s="1"/>
  <c r="GK30" i="35"/>
  <c r="GK11" i="35"/>
  <c r="GK24" i="34"/>
  <c r="GK21" i="35"/>
  <c r="GK18" i="34"/>
  <c r="GK25" i="36"/>
  <c r="GK19" i="35"/>
  <c r="GK16" i="34"/>
  <c r="GK16" i="36"/>
  <c r="GK29" i="35"/>
  <c r="GK22" i="35"/>
  <c r="GK19" i="34"/>
  <c r="GK9" i="36"/>
  <c r="GK9" i="34"/>
  <c r="GK15" i="32"/>
  <c r="GK11" i="32"/>
  <c r="GK10" i="32"/>
  <c r="GK12" i="30"/>
  <c r="GK11" i="28"/>
  <c r="GK9" i="28"/>
  <c r="GK25" i="32"/>
  <c r="GK23" i="32"/>
  <c r="GK19" i="32"/>
  <c r="GK27" i="28"/>
  <c r="GK25" i="28"/>
  <c r="GK31" i="32"/>
  <c r="GK27" i="32"/>
  <c r="GK26" i="32"/>
  <c r="GK27" i="30"/>
  <c r="GK24" i="29"/>
  <c r="GK14" i="29"/>
  <c r="GK12" i="29"/>
  <c r="GK26" i="27"/>
  <c r="GK10" i="27"/>
  <c r="GK23" i="26"/>
  <c r="GK24" i="25"/>
  <c r="GK10" i="24"/>
  <c r="GK14" i="33"/>
  <c r="GK26" i="19"/>
  <c r="GK26" i="33"/>
  <c r="GK22" i="33"/>
  <c r="GK21" i="33"/>
  <c r="GK20" i="31"/>
  <c r="GK16" i="31"/>
  <c r="GK15" i="31"/>
  <c r="GK10" i="30"/>
  <c r="GK16" i="29"/>
  <c r="GK13" i="33"/>
  <c r="GK13" i="34"/>
  <c r="GK30" i="33"/>
  <c r="GK28" i="31"/>
  <c r="GK24" i="31"/>
  <c r="GK11" i="30"/>
  <c r="GK30" i="29"/>
  <c r="GK23" i="25"/>
  <c r="GK18" i="25"/>
  <c r="GK28" i="24"/>
  <c r="GK15" i="29"/>
  <c r="GK28" i="28"/>
  <c r="GK12" i="28"/>
  <c r="GK25" i="27"/>
  <c r="GK9" i="27"/>
  <c r="GK22" i="26"/>
  <c r="GK20" i="25"/>
  <c r="GK18" i="24"/>
  <c r="GK16" i="24"/>
  <c r="GK15" i="24"/>
  <c r="GK26" i="21"/>
  <c r="GK21" i="16"/>
  <c r="GK26" i="30"/>
  <c r="GK20" i="29"/>
  <c r="GK19" i="28"/>
  <c r="GK17" i="28"/>
  <c r="GL17" i="28" s="1"/>
  <c r="GK30" i="27"/>
  <c r="GK16" i="27"/>
  <c r="GK14" i="27"/>
  <c r="GK29" i="26"/>
  <c r="GK27" i="26"/>
  <c r="GK13" i="26"/>
  <c r="GK11" i="26"/>
  <c r="GK31" i="24"/>
  <c r="GK20" i="24"/>
  <c r="GK12" i="24"/>
  <c r="GK15" i="23"/>
  <c r="GK13" i="23"/>
  <c r="GK12" i="23"/>
  <c r="GK20" i="28"/>
  <c r="GK17" i="27"/>
  <c r="GL17" i="27" s="1"/>
  <c r="GK30" i="26"/>
  <c r="GK14" i="26"/>
  <c r="GK16" i="20"/>
  <c r="GK25" i="22"/>
  <c r="GK17" i="21"/>
  <c r="GL17" i="21" s="1"/>
  <c r="GK13" i="21"/>
  <c r="GK29" i="20"/>
  <c r="GK20" i="19"/>
  <c r="GK27" i="17"/>
  <c r="GK31" i="25"/>
  <c r="GK19" i="24"/>
  <c r="GK16" i="23"/>
  <c r="GK26" i="22"/>
  <c r="GK13" i="20"/>
  <c r="GK21" i="15"/>
  <c r="GK24" i="24"/>
  <c r="GK21" i="23"/>
  <c r="GK24" i="22"/>
  <c r="GK20" i="21"/>
  <c r="GK10" i="19"/>
  <c r="GK15" i="17"/>
  <c r="GK15" i="25"/>
  <c r="GK28" i="22"/>
  <c r="GK27" i="19"/>
  <c r="GK23" i="19"/>
  <c r="GK31" i="22"/>
  <c r="GK12" i="21"/>
  <c r="GK25" i="20"/>
  <c r="GK9" i="20"/>
  <c r="GK22" i="19"/>
  <c r="GK11" i="16"/>
  <c r="GK31" i="14"/>
  <c r="GK30" i="16"/>
  <c r="GK29" i="15"/>
  <c r="GK21" i="21"/>
  <c r="GK18" i="20"/>
  <c r="GK31" i="19"/>
  <c r="GK28" i="18"/>
  <c r="GK22" i="18"/>
  <c r="GK16" i="22"/>
  <c r="GK15" i="22"/>
  <c r="GK13" i="19"/>
  <c r="GK24" i="16"/>
  <c r="GK12" i="15"/>
  <c r="GK16" i="19"/>
  <c r="GK20" i="16"/>
  <c r="GK19" i="16"/>
  <c r="GK15" i="16"/>
  <c r="GK10" i="15"/>
  <c r="GK31" i="16"/>
  <c r="GK11" i="15"/>
  <c r="GK20" i="14"/>
  <c r="GK26" i="12"/>
  <c r="GK29" i="18"/>
  <c r="GK18" i="18"/>
  <c r="GK17" i="18"/>
  <c r="GL17" i="18" s="1"/>
  <c r="GK31" i="17"/>
  <c r="GK30" i="17"/>
  <c r="GK26" i="17"/>
  <c r="GK25" i="15"/>
  <c r="GK24" i="15"/>
  <c r="GK20" i="15"/>
  <c r="GK22" i="13"/>
  <c r="GK27" i="12"/>
  <c r="GK10" i="18"/>
  <c r="GK9" i="18"/>
  <c r="GK23" i="14"/>
  <c r="GK24" i="14"/>
  <c r="GK29" i="13"/>
  <c r="GK26" i="13"/>
  <c r="GK19" i="12"/>
  <c r="GK12" i="12"/>
  <c r="GK16" i="14"/>
  <c r="GK14" i="15"/>
  <c r="GK24" i="12"/>
  <c r="GK23" i="12"/>
  <c r="GK19" i="13"/>
  <c r="GK18" i="13"/>
  <c r="GK16" i="12"/>
  <c r="GK15" i="12"/>
  <c r="GK31" i="12"/>
  <c r="GK24" i="10"/>
  <c r="GK25" i="9"/>
  <c r="GK10" i="9"/>
  <c r="GK16" i="11"/>
  <c r="GK15" i="11"/>
  <c r="GK22" i="8"/>
  <c r="GK19" i="7"/>
  <c r="GK27" i="11"/>
  <c r="GK11" i="11"/>
  <c r="GK10" i="11"/>
  <c r="GK27" i="9"/>
  <c r="GK23" i="9"/>
  <c r="GK24" i="11"/>
  <c r="GK23" i="11"/>
  <c r="GK29" i="10"/>
  <c r="GK28" i="10"/>
  <c r="GK24" i="8"/>
  <c r="GK20" i="8"/>
  <c r="GK21" i="7"/>
  <c r="GK17" i="7"/>
  <c r="GK11" i="9"/>
  <c r="GK31" i="9"/>
  <c r="GK29" i="8"/>
  <c r="GK28" i="8"/>
  <c r="GK26" i="7"/>
  <c r="GK25" i="7"/>
  <c r="GK16" i="9"/>
  <c r="GK15" i="9"/>
  <c r="GK13" i="8"/>
  <c r="GK12" i="8"/>
  <c r="GK10" i="7"/>
  <c r="GK9" i="7"/>
  <c r="GK19" i="9"/>
  <c r="GK16" i="8"/>
  <c r="GK13" i="7"/>
  <c r="GK8" i="21"/>
  <c r="GK8" i="22"/>
  <c r="GK8" i="25"/>
  <c r="GK8" i="23"/>
  <c r="GK8" i="8"/>
  <c r="GK8" i="32"/>
  <c r="GK8" i="15"/>
  <c r="GK8" i="12"/>
  <c r="GK8" i="36"/>
  <c r="GK8" i="16"/>
  <c r="GK8" i="31"/>
  <c r="GK8" i="34"/>
  <c r="GK8" i="28"/>
  <c r="GK8" i="19"/>
  <c r="GK8" i="26"/>
  <c r="GK8" i="27"/>
  <c r="GK8" i="24"/>
  <c r="GK8" i="18"/>
  <c r="GK8" i="20"/>
  <c r="GK8" i="11"/>
  <c r="GK8" i="10"/>
  <c r="GK8" i="7"/>
  <c r="GK8" i="35"/>
  <c r="GK8" i="33"/>
  <c r="GK8" i="9"/>
  <c r="GK8" i="14"/>
  <c r="GK8" i="13"/>
  <c r="GK8" i="17"/>
  <c r="GK8" i="30"/>
  <c r="GK8" i="29"/>
  <c r="HA17" i="9" l="1"/>
  <c r="AH17" i="9" s="1"/>
  <c r="HA21" i="9"/>
  <c r="AH21" i="9" s="1"/>
  <c r="GX20" i="7"/>
  <c r="HA20" i="7"/>
  <c r="GX10" i="17"/>
  <c r="HA10" i="17"/>
  <c r="GX18" i="16"/>
  <c r="HA18" i="16"/>
  <c r="HA9" i="19"/>
  <c r="AH9" i="19" s="1"/>
  <c r="GX13" i="16"/>
  <c r="HA13" i="16"/>
  <c r="GX26" i="23"/>
  <c r="HA26" i="23"/>
  <c r="GX24" i="26"/>
  <c r="HA24" i="26"/>
  <c r="GX14" i="25"/>
  <c r="HA14" i="25"/>
  <c r="GX20" i="23"/>
  <c r="HA20" i="23"/>
  <c r="GX26" i="28"/>
  <c r="HA26" i="28"/>
  <c r="GX12" i="22"/>
  <c r="HA12" i="22"/>
  <c r="GX31" i="31"/>
  <c r="HA31" i="31"/>
  <c r="HA21" i="24"/>
  <c r="AH21" i="24" s="1"/>
  <c r="GX11" i="33"/>
  <c r="HA11" i="33"/>
  <c r="GL28" i="7"/>
  <c r="GO28" i="7"/>
  <c r="GX30" i="31"/>
  <c r="HA30" i="31"/>
  <c r="GX10" i="27"/>
  <c r="HA10" i="27"/>
  <c r="GX12" i="35"/>
  <c r="HA12" i="35"/>
  <c r="HA17" i="32"/>
  <c r="AH17" i="32" s="1"/>
  <c r="GL9" i="9"/>
  <c r="GO9" i="9"/>
  <c r="Z9" i="9" s="1"/>
  <c r="GX24" i="34"/>
  <c r="HA24" i="34"/>
  <c r="GO17" i="8"/>
  <c r="Z17" i="8" s="1"/>
  <c r="GL16" i="13"/>
  <c r="GO16" i="13"/>
  <c r="GL24" i="23"/>
  <c r="GO24" i="23"/>
  <c r="GL28" i="15"/>
  <c r="GO28" i="15"/>
  <c r="GL23" i="20"/>
  <c r="GO23" i="20"/>
  <c r="GO29" i="24"/>
  <c r="Z29" i="24" s="1"/>
  <c r="GL30" i="25"/>
  <c r="GO30" i="25"/>
  <c r="GO17" i="11"/>
  <c r="Z17" i="11" s="1"/>
  <c r="GL16" i="17"/>
  <c r="GO16" i="17"/>
  <c r="GO17" i="23"/>
  <c r="Z17" i="23" s="1"/>
  <c r="GL23" i="23"/>
  <c r="GO23" i="23"/>
  <c r="GL20" i="35"/>
  <c r="GO20" i="35"/>
  <c r="GL27" i="16"/>
  <c r="GO27" i="16"/>
  <c r="GL19" i="27"/>
  <c r="GO19" i="27"/>
  <c r="GL28" i="32"/>
  <c r="GO28" i="32"/>
  <c r="HA9" i="27"/>
  <c r="AH9" i="27" s="1"/>
  <c r="GL12" i="32"/>
  <c r="GO12" i="32"/>
  <c r="GX15" i="10"/>
  <c r="HA15" i="10"/>
  <c r="HA17" i="15"/>
  <c r="AH17" i="15" s="1"/>
  <c r="GX12" i="11"/>
  <c r="HA12" i="11"/>
  <c r="GX20" i="12"/>
  <c r="HA20" i="12"/>
  <c r="HA29" i="21"/>
  <c r="AH29" i="21" s="1"/>
  <c r="HA29" i="19"/>
  <c r="AH29" i="19" s="1"/>
  <c r="GL8" i="18"/>
  <c r="GO8" i="18"/>
  <c r="GO8" i="22"/>
  <c r="GL8" i="22"/>
  <c r="GL11" i="9"/>
  <c r="GO11" i="9"/>
  <c r="GL15" i="11"/>
  <c r="GO15" i="11"/>
  <c r="GL26" i="13"/>
  <c r="GO26" i="13"/>
  <c r="GO29" i="18"/>
  <c r="Z29" i="18" s="1"/>
  <c r="GL28" i="18"/>
  <c r="GO28" i="18"/>
  <c r="GL15" i="25"/>
  <c r="GO15" i="25"/>
  <c r="GL13" i="21"/>
  <c r="GO13" i="21"/>
  <c r="GL26" i="30"/>
  <c r="GO26" i="30"/>
  <c r="GO30" i="29"/>
  <c r="GL30" i="29"/>
  <c r="GL14" i="33"/>
  <c r="GO14" i="33"/>
  <c r="GL23" i="32"/>
  <c r="GO23" i="32"/>
  <c r="GL25" i="36"/>
  <c r="GO25" i="36"/>
  <c r="GX25" i="7"/>
  <c r="HA25" i="7"/>
  <c r="GX13" i="8"/>
  <c r="HA13" i="8"/>
  <c r="GX20" i="13"/>
  <c r="HA20" i="13"/>
  <c r="GX28" i="11"/>
  <c r="HA28" i="11"/>
  <c r="GX15" i="30"/>
  <c r="HA15" i="30"/>
  <c r="HA21" i="21"/>
  <c r="AH21" i="21" s="1"/>
  <c r="GX28" i="36"/>
  <c r="HA28" i="36"/>
  <c r="GX22" i="35"/>
  <c r="HA22" i="35"/>
  <c r="GX13" i="32"/>
  <c r="HA13" i="32"/>
  <c r="GX27" i="22"/>
  <c r="HA27" i="22"/>
  <c r="GX30" i="36"/>
  <c r="HA30" i="36"/>
  <c r="HA29" i="9"/>
  <c r="AH29" i="9" s="1"/>
  <c r="HM17" i="10"/>
  <c r="AO17" i="10" s="1"/>
  <c r="GX11" i="9"/>
  <c r="HA11" i="9"/>
  <c r="GX24" i="11"/>
  <c r="HA24" i="11"/>
  <c r="GX20" i="11"/>
  <c r="HA20" i="11"/>
  <c r="HA17" i="22"/>
  <c r="AH17" i="22" s="1"/>
  <c r="GX10" i="8"/>
  <c r="HA10" i="8"/>
  <c r="GL8" i="14"/>
  <c r="GO8" i="14"/>
  <c r="GL8" i="16"/>
  <c r="GO8" i="16"/>
  <c r="GL13" i="8"/>
  <c r="GO13" i="8"/>
  <c r="GL24" i="11"/>
  <c r="GO24" i="11"/>
  <c r="GL18" i="13"/>
  <c r="GO18" i="13"/>
  <c r="GL20" i="15"/>
  <c r="GO20" i="15"/>
  <c r="GL20" i="16"/>
  <c r="GO20" i="16"/>
  <c r="GO22" i="19"/>
  <c r="GL22" i="19"/>
  <c r="GL13" i="20"/>
  <c r="GO13" i="20"/>
  <c r="GL12" i="23"/>
  <c r="GO12" i="23"/>
  <c r="GL27" i="26"/>
  <c r="GO27" i="26"/>
  <c r="GL9" i="27"/>
  <c r="GO9" i="27"/>
  <c r="GL10" i="30"/>
  <c r="GO10" i="30"/>
  <c r="GL24" i="29"/>
  <c r="GO24" i="29"/>
  <c r="GL9" i="34"/>
  <c r="GO9" i="34"/>
  <c r="GX11" i="7"/>
  <c r="HA11" i="7"/>
  <c r="GX16" i="11"/>
  <c r="HA16" i="11"/>
  <c r="GX19" i="15"/>
  <c r="HA19" i="15"/>
  <c r="GX12" i="19"/>
  <c r="HA12" i="19"/>
  <c r="GX11" i="18"/>
  <c r="HA11" i="18"/>
  <c r="HA16" i="24"/>
  <c r="GX16" i="24"/>
  <c r="GX13" i="34"/>
  <c r="HA13" i="34"/>
  <c r="GX23" i="34"/>
  <c r="HA23" i="34"/>
  <c r="HM29" i="9"/>
  <c r="AO29" i="9" s="1"/>
  <c r="GL13" i="36"/>
  <c r="GO13" i="36"/>
  <c r="HJ15" i="9"/>
  <c r="HM15" i="9"/>
  <c r="HJ19" i="13"/>
  <c r="HM19" i="13"/>
  <c r="HJ15" i="21"/>
  <c r="HM15" i="21"/>
  <c r="HM29" i="16"/>
  <c r="AO29" i="16" s="1"/>
  <c r="HJ15" i="30"/>
  <c r="HM15" i="30"/>
  <c r="HJ24" i="28"/>
  <c r="HM24" i="28"/>
  <c r="HM9" i="9"/>
  <c r="AO9" i="9" s="1"/>
  <c r="HJ28" i="8"/>
  <c r="HM28" i="8"/>
  <c r="HJ20" i="16"/>
  <c r="HM20" i="16"/>
  <c r="HJ16" i="21"/>
  <c r="HM16" i="21"/>
  <c r="HJ24" i="20"/>
  <c r="HM24" i="20"/>
  <c r="HJ30" i="13"/>
  <c r="HM30" i="13"/>
  <c r="HJ10" i="33"/>
  <c r="HM10" i="33"/>
  <c r="HJ26" i="31"/>
  <c r="HM26" i="31"/>
  <c r="GX16" i="16"/>
  <c r="HA16" i="16"/>
  <c r="GX30" i="32"/>
  <c r="HA30" i="32"/>
  <c r="GL24" i="18"/>
  <c r="GO24" i="18"/>
  <c r="GL15" i="18"/>
  <c r="GO15" i="18"/>
  <c r="GO17" i="16"/>
  <c r="Z17" i="16" s="1"/>
  <c r="GO29" i="30"/>
  <c r="Z29" i="30" s="1"/>
  <c r="GX12" i="29"/>
  <c r="HA12" i="29"/>
  <c r="GL31" i="31"/>
  <c r="GO31" i="31"/>
  <c r="GL19" i="23"/>
  <c r="GO19" i="23"/>
  <c r="HJ18" i="11"/>
  <c r="HM18" i="11"/>
  <c r="HJ20" i="20"/>
  <c r="HM20" i="20"/>
  <c r="GX30" i="18"/>
  <c r="HA30" i="18"/>
  <c r="HJ19" i="35"/>
  <c r="HM19" i="35"/>
  <c r="GL12" i="9"/>
  <c r="GO12" i="9"/>
  <c r="HM29" i="32"/>
  <c r="AO29" i="32" s="1"/>
  <c r="GL11" i="8"/>
  <c r="GO11" i="8"/>
  <c r="HJ10" i="34"/>
  <c r="HM10" i="34"/>
  <c r="GL26" i="29"/>
  <c r="GO26" i="29"/>
  <c r="HA21" i="12"/>
  <c r="AH21" i="12" s="1"/>
  <c r="GX23" i="21"/>
  <c r="HA23" i="21"/>
  <c r="GO9" i="31"/>
  <c r="Z9" i="31" s="1"/>
  <c r="GL9" i="31"/>
  <c r="GO21" i="27"/>
  <c r="Z21" i="27" s="1"/>
  <c r="GL24" i="7"/>
  <c r="GO24" i="7"/>
  <c r="GO12" i="27"/>
  <c r="GL12" i="27"/>
  <c r="HJ18" i="34"/>
  <c r="HM18" i="34"/>
  <c r="HJ20" i="27"/>
  <c r="HM20" i="27"/>
  <c r="HJ14" i="22"/>
  <c r="HM14" i="22"/>
  <c r="GL8" i="36"/>
  <c r="GO8" i="36"/>
  <c r="GL23" i="9"/>
  <c r="GO23" i="9"/>
  <c r="GL24" i="15"/>
  <c r="GO24" i="15"/>
  <c r="GL9" i="20"/>
  <c r="GO9" i="20"/>
  <c r="Z9" i="20" s="1"/>
  <c r="GL13" i="23"/>
  <c r="GO13" i="23"/>
  <c r="GL11" i="30"/>
  <c r="GO11" i="30"/>
  <c r="GL25" i="32"/>
  <c r="GO25" i="32"/>
  <c r="HA9" i="12"/>
  <c r="AH9" i="12" s="1"/>
  <c r="HA21" i="14"/>
  <c r="AH21" i="14" s="1"/>
  <c r="GX25" i="24"/>
  <c r="HA25" i="24"/>
  <c r="GX13" i="35"/>
  <c r="HA13" i="35"/>
  <c r="GX28" i="33"/>
  <c r="HA28" i="33"/>
  <c r="HA21" i="10"/>
  <c r="AH21" i="10" s="1"/>
  <c r="HA17" i="13"/>
  <c r="AH17" i="13" s="1"/>
  <c r="HA18" i="17"/>
  <c r="GX18" i="17"/>
  <c r="GX10" i="22"/>
  <c r="HA10" i="22"/>
  <c r="GX25" i="20"/>
  <c r="HA25" i="20"/>
  <c r="GX30" i="28"/>
  <c r="HA30" i="28"/>
  <c r="HA17" i="33"/>
  <c r="AH17" i="33" s="1"/>
  <c r="GL12" i="7"/>
  <c r="GO12" i="7"/>
  <c r="GL26" i="8"/>
  <c r="GO26" i="8"/>
  <c r="GL24" i="20"/>
  <c r="GO24" i="20"/>
  <c r="GL20" i="17"/>
  <c r="GO20" i="17"/>
  <c r="GO29" i="16"/>
  <c r="Z29" i="16" s="1"/>
  <c r="GO17" i="32"/>
  <c r="Z17" i="32" s="1"/>
  <c r="GL27" i="36"/>
  <c r="GO27" i="36"/>
  <c r="HJ24" i="10"/>
  <c r="HM24" i="10"/>
  <c r="HM21" i="17"/>
  <c r="AO21" i="17" s="1"/>
  <c r="HJ10" i="17"/>
  <c r="HM10" i="17"/>
  <c r="HJ19" i="23"/>
  <c r="HM19" i="23"/>
  <c r="HJ26" i="30"/>
  <c r="HM26" i="30"/>
  <c r="HJ10" i="32"/>
  <c r="HM10" i="32"/>
  <c r="HJ31" i="10"/>
  <c r="HM31" i="10"/>
  <c r="HJ11" i="11"/>
  <c r="HM11" i="11"/>
  <c r="HJ27" i="25"/>
  <c r="HM27" i="25"/>
  <c r="HJ26" i="18"/>
  <c r="HM26" i="18"/>
  <c r="HJ14" i="33"/>
  <c r="HM14" i="33"/>
  <c r="HM9" i="32"/>
  <c r="AO9" i="32" s="1"/>
  <c r="GX20" i="16"/>
  <c r="HA20" i="16"/>
  <c r="GX13" i="33"/>
  <c r="HA13" i="33"/>
  <c r="HA21" i="26"/>
  <c r="AH21" i="26" s="1"/>
  <c r="GX14" i="32"/>
  <c r="HA14" i="32"/>
  <c r="GL11" i="23"/>
  <c r="GO11" i="23"/>
  <c r="GL16" i="28"/>
  <c r="GO16" i="28"/>
  <c r="GL25" i="24"/>
  <c r="GO25" i="24"/>
  <c r="GX24" i="35"/>
  <c r="HA24" i="35"/>
  <c r="HM29" i="21"/>
  <c r="AO29" i="21" s="1"/>
  <c r="HJ24" i="24"/>
  <c r="HM24" i="24"/>
  <c r="GX25" i="15"/>
  <c r="HA25" i="15"/>
  <c r="HJ28" i="30"/>
  <c r="HM28" i="30"/>
  <c r="GX18" i="18"/>
  <c r="HA18" i="18"/>
  <c r="GX20" i="36"/>
  <c r="HA20" i="36"/>
  <c r="HJ14" i="27"/>
  <c r="HM14" i="27"/>
  <c r="HJ22" i="26"/>
  <c r="HM22" i="26"/>
  <c r="GL23" i="33"/>
  <c r="GO23" i="33"/>
  <c r="GX14" i="15"/>
  <c r="HA14" i="15"/>
  <c r="HJ11" i="7"/>
  <c r="HM11" i="7"/>
  <c r="GL27" i="31"/>
  <c r="GO27" i="31"/>
  <c r="HA27" i="20"/>
  <c r="GX27" i="20"/>
  <c r="GX20" i="10"/>
  <c r="HA20" i="10"/>
  <c r="GL18" i="15"/>
  <c r="GO18" i="15"/>
  <c r="HJ13" i="14"/>
  <c r="HM13" i="14"/>
  <c r="HJ20" i="26"/>
  <c r="HM20" i="26"/>
  <c r="HJ27" i="27"/>
  <c r="HM27" i="27"/>
  <c r="GL8" i="12"/>
  <c r="GO8" i="12"/>
  <c r="GL27" i="9"/>
  <c r="GO27" i="9"/>
  <c r="GL25" i="15"/>
  <c r="GO25" i="15"/>
  <c r="GL25" i="20"/>
  <c r="GO25" i="20"/>
  <c r="GL15" i="23"/>
  <c r="GO15" i="23"/>
  <c r="GO24" i="31"/>
  <c r="GL24" i="31"/>
  <c r="GL9" i="28"/>
  <c r="GO9" i="28"/>
  <c r="Z9" i="28" s="1"/>
  <c r="GX18" i="12"/>
  <c r="HA18" i="12"/>
  <c r="GX30" i="12"/>
  <c r="HA30" i="12"/>
  <c r="GX30" i="24"/>
  <c r="HA30" i="24"/>
  <c r="GX30" i="29"/>
  <c r="HA30" i="29"/>
  <c r="HA21" i="29"/>
  <c r="AH21" i="29" s="1"/>
  <c r="GX16" i="8"/>
  <c r="HA16" i="8"/>
  <c r="GX24" i="16"/>
  <c r="HA24" i="16"/>
  <c r="GX25" i="23"/>
  <c r="HA25" i="23"/>
  <c r="GX22" i="22"/>
  <c r="HA22" i="22"/>
  <c r="GX22" i="28"/>
  <c r="HA22" i="28"/>
  <c r="GL10" i="8"/>
  <c r="GO10" i="8"/>
  <c r="GO9" i="10"/>
  <c r="Z9" i="10" s="1"/>
  <c r="GL9" i="10"/>
  <c r="GX15" i="35"/>
  <c r="HA15" i="35"/>
  <c r="GL27" i="13"/>
  <c r="GO27" i="13"/>
  <c r="GL22" i="7"/>
  <c r="GO22" i="7"/>
  <c r="GL12" i="26"/>
  <c r="GO12" i="26"/>
  <c r="GL31" i="29"/>
  <c r="GO31" i="29"/>
  <c r="GL28" i="16"/>
  <c r="GO28" i="16"/>
  <c r="GL14" i="23"/>
  <c r="GO14" i="23"/>
  <c r="HJ16" i="10"/>
  <c r="HM16" i="10"/>
  <c r="HJ22" i="16"/>
  <c r="HM22" i="16"/>
  <c r="HJ31" i="21"/>
  <c r="HM31" i="21"/>
  <c r="HJ31" i="22"/>
  <c r="HM31" i="22"/>
  <c r="HM29" i="26"/>
  <c r="AO29" i="26" s="1"/>
  <c r="HJ22" i="31"/>
  <c r="HM22" i="31"/>
  <c r="HJ19" i="10"/>
  <c r="HM19" i="10"/>
  <c r="HJ31" i="20"/>
  <c r="HM31" i="20"/>
  <c r="HJ10" i="24"/>
  <c r="HM10" i="24"/>
  <c r="HJ24" i="23"/>
  <c r="HM24" i="23"/>
  <c r="HJ23" i="31"/>
  <c r="HM23" i="31"/>
  <c r="HA9" i="13"/>
  <c r="AH9" i="13" s="1"/>
  <c r="HM29" i="27"/>
  <c r="AO29" i="27" s="1"/>
  <c r="GX11" i="19"/>
  <c r="HA11" i="19"/>
  <c r="GO29" i="17"/>
  <c r="Z29" i="17" s="1"/>
  <c r="GX25" i="26"/>
  <c r="HA25" i="26"/>
  <c r="GL30" i="8"/>
  <c r="GO30" i="8"/>
  <c r="GO20" i="27"/>
  <c r="GL20" i="27"/>
  <c r="GO21" i="28"/>
  <c r="Z21" i="28" s="1"/>
  <c r="GL13" i="25"/>
  <c r="GO13" i="25"/>
  <c r="GL20" i="13"/>
  <c r="GO20" i="13"/>
  <c r="HJ10" i="25"/>
  <c r="HM10" i="25"/>
  <c r="HJ14" i="19"/>
  <c r="HM14" i="19"/>
  <c r="HA19" i="9"/>
  <c r="GX19" i="9"/>
  <c r="HJ12" i="7"/>
  <c r="HM12" i="7"/>
  <c r="HJ15" i="11"/>
  <c r="HM15" i="11"/>
  <c r="GL18" i="12"/>
  <c r="GO18" i="12"/>
  <c r="GO24" i="32"/>
  <c r="GL24" i="32"/>
  <c r="HJ19" i="34"/>
  <c r="HM19" i="34"/>
  <c r="HJ15" i="10"/>
  <c r="HM15" i="10"/>
  <c r="HJ15" i="20"/>
  <c r="HM15" i="20"/>
  <c r="GX12" i="18"/>
  <c r="HA12" i="18"/>
  <c r="HM9" i="30"/>
  <c r="AO9" i="30" s="1"/>
  <c r="HJ14" i="25"/>
  <c r="HM14" i="25"/>
  <c r="GX22" i="11"/>
  <c r="HA22" i="11"/>
  <c r="GX26" i="12"/>
  <c r="HA26" i="12"/>
  <c r="GX14" i="22"/>
  <c r="HA14" i="22"/>
  <c r="GL12" i="18"/>
  <c r="GO12" i="18"/>
  <c r="HA9" i="7"/>
  <c r="AH9" i="7" s="1"/>
  <c r="GL8" i="15"/>
  <c r="GO8" i="15"/>
  <c r="GL10" i="11"/>
  <c r="GO10" i="11"/>
  <c r="GL26" i="17"/>
  <c r="GO26" i="17"/>
  <c r="GL12" i="21"/>
  <c r="GO12" i="21"/>
  <c r="GL12" i="24"/>
  <c r="GO12" i="24"/>
  <c r="GO28" i="31"/>
  <c r="GL28" i="31"/>
  <c r="GL11" i="28"/>
  <c r="GO11" i="28"/>
  <c r="GX24" i="13"/>
  <c r="HA24" i="13"/>
  <c r="HA29" i="17"/>
  <c r="AH29" i="17" s="1"/>
  <c r="GX31" i="24"/>
  <c r="HA31" i="24"/>
  <c r="GX19" i="30"/>
  <c r="HA19" i="30"/>
  <c r="GX25" i="31"/>
  <c r="HA25" i="31"/>
  <c r="GX28" i="8"/>
  <c r="HA28" i="8"/>
  <c r="HA29" i="8"/>
  <c r="AH29" i="8" s="1"/>
  <c r="GX26" i="19"/>
  <c r="HA26" i="19"/>
  <c r="GX11" i="20"/>
  <c r="HA11" i="20"/>
  <c r="GX16" i="30"/>
  <c r="HA16" i="30"/>
  <c r="GL13" i="9"/>
  <c r="GO13" i="9"/>
  <c r="GX25" i="34"/>
  <c r="HA25" i="34"/>
  <c r="GL19" i="11"/>
  <c r="GO19" i="11"/>
  <c r="HA9" i="33"/>
  <c r="AH9" i="33" s="1"/>
  <c r="GX31" i="34"/>
  <c r="HA31" i="34"/>
  <c r="GL24" i="27"/>
  <c r="GO24" i="27"/>
  <c r="GL11" i="34"/>
  <c r="GO11" i="34"/>
  <c r="GL11" i="19"/>
  <c r="GO11" i="19"/>
  <c r="GL28" i="30"/>
  <c r="GO28" i="30"/>
  <c r="HJ18" i="7"/>
  <c r="HM18" i="7"/>
  <c r="HM28" i="9"/>
  <c r="HJ28" i="9"/>
  <c r="HJ16" i="19"/>
  <c r="HM16" i="19"/>
  <c r="HJ26" i="25"/>
  <c r="HM26" i="25"/>
  <c r="HJ27" i="28"/>
  <c r="HM27" i="28"/>
  <c r="HJ15" i="28"/>
  <c r="HM15" i="28"/>
  <c r="HM29" i="14"/>
  <c r="AO29" i="14" s="1"/>
  <c r="HJ26" i="10"/>
  <c r="HM26" i="10"/>
  <c r="HJ31" i="24"/>
  <c r="HM31" i="24"/>
  <c r="HJ11" i="25"/>
  <c r="HM11" i="25"/>
  <c r="HM21" i="33"/>
  <c r="AO21" i="33" s="1"/>
  <c r="GX19" i="13"/>
  <c r="HA19" i="13"/>
  <c r="GX12" i="9"/>
  <c r="HA12" i="9"/>
  <c r="HA18" i="10"/>
  <c r="GX18" i="10"/>
  <c r="HJ26" i="23"/>
  <c r="HM26" i="23"/>
  <c r="HA30" i="14"/>
  <c r="GX30" i="14"/>
  <c r="GX15" i="33"/>
  <c r="HA15" i="33"/>
  <c r="GL25" i="12"/>
  <c r="GO25" i="12"/>
  <c r="HJ28" i="35"/>
  <c r="HM28" i="35"/>
  <c r="GL13" i="32"/>
  <c r="GO13" i="32"/>
  <c r="GX19" i="36"/>
  <c r="HA19" i="36"/>
  <c r="GO17" i="31"/>
  <c r="Z17" i="31" s="1"/>
  <c r="HJ14" i="20"/>
  <c r="HM14" i="20"/>
  <c r="GX24" i="10"/>
  <c r="HA24" i="10"/>
  <c r="HJ15" i="26"/>
  <c r="HM15" i="26"/>
  <c r="GX18" i="25"/>
  <c r="HA18" i="25"/>
  <c r="GX11" i="34"/>
  <c r="HA11" i="34"/>
  <c r="GL26" i="26"/>
  <c r="GO26" i="26"/>
  <c r="GL30" i="14"/>
  <c r="GO30" i="14"/>
  <c r="HJ25" i="10"/>
  <c r="HM25" i="10"/>
  <c r="HJ13" i="21"/>
  <c r="HM13" i="21"/>
  <c r="HA21" i="20"/>
  <c r="AH21" i="20" s="1"/>
  <c r="HJ27" i="9"/>
  <c r="HM27" i="9"/>
  <c r="HA21" i="25"/>
  <c r="AH21" i="25" s="1"/>
  <c r="HJ28" i="7"/>
  <c r="HM28" i="7"/>
  <c r="GX11" i="17"/>
  <c r="HA11" i="17"/>
  <c r="GX27" i="28"/>
  <c r="HA27" i="28"/>
  <c r="HJ28" i="21"/>
  <c r="HM28" i="21"/>
  <c r="GL22" i="23"/>
  <c r="GO22" i="23"/>
  <c r="GL8" i="7"/>
  <c r="GO8" i="7"/>
  <c r="GL8" i="19"/>
  <c r="GO8" i="19"/>
  <c r="GL8" i="32"/>
  <c r="GO8" i="32"/>
  <c r="GL19" i="9"/>
  <c r="GO19" i="9"/>
  <c r="GL26" i="7"/>
  <c r="GO26" i="7"/>
  <c r="GL24" i="8"/>
  <c r="GO24" i="8"/>
  <c r="GL11" i="11"/>
  <c r="GO11" i="11"/>
  <c r="GL24" i="10"/>
  <c r="GO24" i="10"/>
  <c r="GL14" i="15"/>
  <c r="GO14" i="15"/>
  <c r="GL9" i="18"/>
  <c r="GO9" i="18"/>
  <c r="Z9" i="18" s="1"/>
  <c r="GL30" i="17"/>
  <c r="GO30" i="17"/>
  <c r="GL31" i="16"/>
  <c r="GO31" i="16"/>
  <c r="GL13" i="19"/>
  <c r="GO13" i="19"/>
  <c r="GO29" i="15"/>
  <c r="Z29" i="15" s="1"/>
  <c r="GL31" i="22"/>
  <c r="GO31" i="22"/>
  <c r="GL24" i="22"/>
  <c r="GO24" i="22"/>
  <c r="GL31" i="25"/>
  <c r="GO31" i="25"/>
  <c r="GO14" i="26"/>
  <c r="GL14" i="26"/>
  <c r="GL20" i="24"/>
  <c r="GO20" i="24"/>
  <c r="GL30" i="27"/>
  <c r="GO30" i="27"/>
  <c r="GL16" i="24"/>
  <c r="GO16" i="24"/>
  <c r="GO15" i="29"/>
  <c r="GL15" i="29"/>
  <c r="GL30" i="33"/>
  <c r="GO30" i="33"/>
  <c r="GO21" i="33"/>
  <c r="Z21" i="33" s="1"/>
  <c r="GL10" i="27"/>
  <c r="GO10" i="27"/>
  <c r="GL31" i="32"/>
  <c r="GO31" i="32"/>
  <c r="GL12" i="30"/>
  <c r="GO12" i="30"/>
  <c r="GO29" i="35"/>
  <c r="Z29" i="35" s="1"/>
  <c r="GL11" i="35"/>
  <c r="GO11" i="35"/>
  <c r="GX22" i="9"/>
  <c r="HA22" i="9"/>
  <c r="GX25" i="14"/>
  <c r="HA25" i="14"/>
  <c r="GX14" i="14"/>
  <c r="HA14" i="14"/>
  <c r="GX30" i="11"/>
  <c r="HA30" i="11"/>
  <c r="GX14" i="18"/>
  <c r="HA14" i="18"/>
  <c r="GX20" i="19"/>
  <c r="HA20" i="19"/>
  <c r="GX13" i="23"/>
  <c r="HA13" i="23"/>
  <c r="GX10" i="21"/>
  <c r="HA10" i="21"/>
  <c r="GX28" i="22"/>
  <c r="HA28" i="22"/>
  <c r="GX25" i="27"/>
  <c r="HA25" i="27"/>
  <c r="GX27" i="26"/>
  <c r="HA27" i="26"/>
  <c r="GX22" i="29"/>
  <c r="HA22" i="29"/>
  <c r="GX25" i="28"/>
  <c r="HA25" i="28"/>
  <c r="HA25" i="30"/>
  <c r="GX25" i="30"/>
  <c r="GX10" i="31"/>
  <c r="HA10" i="31"/>
  <c r="GX31" i="26"/>
  <c r="HA31" i="26"/>
  <c r="GX30" i="35"/>
  <c r="HA30" i="35"/>
  <c r="GX12" i="33"/>
  <c r="HA12" i="33"/>
  <c r="GX16" i="9"/>
  <c r="HA16" i="9"/>
  <c r="GX23" i="13"/>
  <c r="HA23" i="13"/>
  <c r="GX10" i="15"/>
  <c r="HA10" i="15"/>
  <c r="HA29" i="11"/>
  <c r="AH29" i="11" s="1"/>
  <c r="HA29" i="18"/>
  <c r="AH29" i="18" s="1"/>
  <c r="GX24" i="15"/>
  <c r="HA24" i="15"/>
  <c r="GX12" i="10"/>
  <c r="HA12" i="10"/>
  <c r="GX31" i="19"/>
  <c r="HA31" i="19"/>
  <c r="HA17" i="14"/>
  <c r="AH17" i="14" s="1"/>
  <c r="GX28" i="18"/>
  <c r="HA28" i="18"/>
  <c r="GX18" i="20"/>
  <c r="HA18" i="20"/>
  <c r="GX23" i="12"/>
  <c r="HA23" i="12"/>
  <c r="GX16" i="20"/>
  <c r="HA16" i="20"/>
  <c r="GX25" i="13"/>
  <c r="HA25" i="13"/>
  <c r="GX19" i="20"/>
  <c r="HA19" i="20"/>
  <c r="HA29" i="22"/>
  <c r="AH29" i="22" s="1"/>
  <c r="GX20" i="29"/>
  <c r="HA20" i="29"/>
  <c r="GX13" i="22"/>
  <c r="HA13" i="22"/>
  <c r="GX23" i="22"/>
  <c r="HA23" i="22"/>
  <c r="GX15" i="31"/>
  <c r="HA15" i="31"/>
  <c r="GX12" i="25"/>
  <c r="HA12" i="25"/>
  <c r="GX22" i="31"/>
  <c r="HA22" i="31"/>
  <c r="GX18" i="29"/>
  <c r="HA18" i="29"/>
  <c r="GO14" i="10"/>
  <c r="GL14" i="10"/>
  <c r="HA10" i="30"/>
  <c r="GX10" i="30"/>
  <c r="GX27" i="34"/>
  <c r="HA27" i="34"/>
  <c r="GL31" i="10"/>
  <c r="GO31" i="10"/>
  <c r="GL30" i="7"/>
  <c r="GO30" i="7"/>
  <c r="GX14" i="29"/>
  <c r="HA14" i="29"/>
  <c r="GL12" i="10"/>
  <c r="GO12" i="10"/>
  <c r="GX21" i="36"/>
  <c r="HA21" i="36"/>
  <c r="GL9" i="12"/>
  <c r="GO9" i="12"/>
  <c r="Z9" i="12" s="1"/>
  <c r="GL20" i="12"/>
  <c r="GO20" i="12"/>
  <c r="GL12" i="13"/>
  <c r="GO12" i="13"/>
  <c r="GO17" i="20"/>
  <c r="Z17" i="20" s="1"/>
  <c r="GL26" i="9"/>
  <c r="GO26" i="9"/>
  <c r="GL19" i="17"/>
  <c r="GO19" i="17"/>
  <c r="GL30" i="22"/>
  <c r="GO30" i="22"/>
  <c r="GL24" i="13"/>
  <c r="GO24" i="13"/>
  <c r="GL31" i="7"/>
  <c r="GO31" i="7"/>
  <c r="GL23" i="15"/>
  <c r="GO23" i="15"/>
  <c r="GL30" i="21"/>
  <c r="GO30" i="21"/>
  <c r="GO29" i="14"/>
  <c r="Z29" i="14" s="1"/>
  <c r="GL11" i="29"/>
  <c r="GO11" i="29"/>
  <c r="GL26" i="36"/>
  <c r="GO26" i="36"/>
  <c r="GL31" i="18"/>
  <c r="GO31" i="18"/>
  <c r="GL18" i="30"/>
  <c r="GO18" i="30"/>
  <c r="GL26" i="34"/>
  <c r="GO26" i="34"/>
  <c r="GO31" i="26"/>
  <c r="GL31" i="26"/>
  <c r="GL28" i="35"/>
  <c r="GO28" i="35"/>
  <c r="GL25" i="30"/>
  <c r="GO25" i="30"/>
  <c r="GL14" i="19"/>
  <c r="GO14" i="19"/>
  <c r="GL15" i="34"/>
  <c r="GO15" i="34"/>
  <c r="GL19" i="20"/>
  <c r="GO19" i="20"/>
  <c r="GL12" i="36"/>
  <c r="GO12" i="36"/>
  <c r="GO21" i="31"/>
  <c r="Z21" i="31" s="1"/>
  <c r="GO27" i="34"/>
  <c r="GL27" i="34"/>
  <c r="HJ26" i="8"/>
  <c r="HM26" i="8"/>
  <c r="HJ14" i="8"/>
  <c r="HM14" i="8"/>
  <c r="HJ19" i="8"/>
  <c r="HM19" i="8"/>
  <c r="HM29" i="11"/>
  <c r="AO29" i="11" s="1"/>
  <c r="HJ27" i="11"/>
  <c r="HM27" i="11"/>
  <c r="HJ28" i="10"/>
  <c r="HM28" i="10"/>
  <c r="HJ28" i="11"/>
  <c r="HM28" i="11"/>
  <c r="HJ10" i="18"/>
  <c r="HM10" i="18"/>
  <c r="HM29" i="18"/>
  <c r="AO29" i="18" s="1"/>
  <c r="HJ20" i="19"/>
  <c r="HM20" i="19"/>
  <c r="HJ20" i="17"/>
  <c r="HM20" i="17"/>
  <c r="HM24" i="7"/>
  <c r="HJ24" i="7"/>
  <c r="HJ18" i="24"/>
  <c r="HM18" i="24"/>
  <c r="HM21" i="15"/>
  <c r="AO21" i="15" s="1"/>
  <c r="HJ19" i="27"/>
  <c r="HM19" i="27"/>
  <c r="HJ12" i="28"/>
  <c r="HM12" i="28"/>
  <c r="HM17" i="35"/>
  <c r="AO17" i="35" s="1"/>
  <c r="HJ28" i="28"/>
  <c r="HM28" i="28"/>
  <c r="HJ27" i="33"/>
  <c r="HM27" i="33"/>
  <c r="HJ10" i="30"/>
  <c r="HM10" i="30"/>
  <c r="HJ11" i="23"/>
  <c r="HM11" i="23"/>
  <c r="HJ27" i="30"/>
  <c r="HM27" i="30"/>
  <c r="HJ26" i="32"/>
  <c r="HM26" i="32"/>
  <c r="HM17" i="8"/>
  <c r="AO17" i="8" s="1"/>
  <c r="HJ20" i="8"/>
  <c r="HM20" i="8"/>
  <c r="HJ16" i="8"/>
  <c r="HM16" i="8"/>
  <c r="HJ10" i="10"/>
  <c r="HM10" i="10"/>
  <c r="HJ22" i="11"/>
  <c r="HM22" i="11"/>
  <c r="HJ28" i="14"/>
  <c r="HM28" i="14"/>
  <c r="HJ14" i="12"/>
  <c r="HM14" i="12"/>
  <c r="HJ24" i="21"/>
  <c r="HM24" i="21"/>
  <c r="HM12" i="16"/>
  <c r="HJ12" i="16"/>
  <c r="HJ23" i="25"/>
  <c r="HM23" i="25"/>
  <c r="HJ13" i="20"/>
  <c r="HM13" i="20"/>
  <c r="HJ26" i="16"/>
  <c r="HM26" i="16"/>
  <c r="HJ12" i="26"/>
  <c r="HM12" i="26"/>
  <c r="HJ19" i="30"/>
  <c r="HM19" i="30"/>
  <c r="HJ19" i="26"/>
  <c r="HM19" i="26"/>
  <c r="HJ22" i="24"/>
  <c r="HM22" i="24"/>
  <c r="HJ25" i="33"/>
  <c r="HM25" i="33"/>
  <c r="GX20" i="18"/>
  <c r="HA20" i="18"/>
  <c r="HJ13" i="31"/>
  <c r="HM13" i="31"/>
  <c r="HJ9" i="36"/>
  <c r="HM9" i="36"/>
  <c r="GX30" i="13"/>
  <c r="HA30" i="13"/>
  <c r="HM29" i="23"/>
  <c r="AO29" i="23" s="1"/>
  <c r="HJ28" i="32"/>
  <c r="HM28" i="32"/>
  <c r="HM9" i="29"/>
  <c r="AO9" i="29" s="1"/>
  <c r="GX11" i="12"/>
  <c r="HA11" i="12"/>
  <c r="GX14" i="19"/>
  <c r="HA14" i="19"/>
  <c r="GX13" i="12"/>
  <c r="HA13" i="12"/>
  <c r="GX12" i="20"/>
  <c r="HA12" i="20"/>
  <c r="GX14" i="30"/>
  <c r="HA14" i="30"/>
  <c r="GX16" i="35"/>
  <c r="HA16" i="35"/>
  <c r="HJ22" i="30"/>
  <c r="HM22" i="30"/>
  <c r="GX28" i="26"/>
  <c r="HA28" i="26"/>
  <c r="GL11" i="12"/>
  <c r="GO11" i="12"/>
  <c r="HJ28" i="25"/>
  <c r="HM28" i="25"/>
  <c r="GX15" i="15"/>
  <c r="HA15" i="15"/>
  <c r="GX20" i="28"/>
  <c r="HA20" i="28"/>
  <c r="GL14" i="13"/>
  <c r="GO14" i="13"/>
  <c r="HM17" i="26"/>
  <c r="AO17" i="26" s="1"/>
  <c r="GX11" i="23"/>
  <c r="HA11" i="23"/>
  <c r="GX19" i="33"/>
  <c r="HA19" i="33"/>
  <c r="GL11" i="10"/>
  <c r="GO11" i="10"/>
  <c r="GL18" i="21"/>
  <c r="GO18" i="21"/>
  <c r="GX10" i="33"/>
  <c r="HA10" i="33"/>
  <c r="GL31" i="15"/>
  <c r="GO31" i="15"/>
  <c r="GL23" i="28"/>
  <c r="GO23" i="28"/>
  <c r="GX30" i="15"/>
  <c r="HA30" i="15"/>
  <c r="HJ20" i="35"/>
  <c r="HM20" i="35"/>
  <c r="GX22" i="32"/>
  <c r="HA22" i="32"/>
  <c r="GL14" i="32"/>
  <c r="GO14" i="32"/>
  <c r="GL25" i="35"/>
  <c r="GO25" i="35"/>
  <c r="GX10" i="12"/>
  <c r="HA10" i="12"/>
  <c r="GL16" i="21"/>
  <c r="GO16" i="21"/>
  <c r="GO21" i="25"/>
  <c r="Z21" i="25" s="1"/>
  <c r="GL20" i="26"/>
  <c r="GO20" i="26"/>
  <c r="GL31" i="21"/>
  <c r="GO31" i="21"/>
  <c r="GX14" i="21"/>
  <c r="HA14" i="21"/>
  <c r="GL25" i="19"/>
  <c r="GO25" i="19"/>
  <c r="GL9" i="29"/>
  <c r="GO9" i="29"/>
  <c r="Z9" i="29" s="1"/>
  <c r="GL9" i="33"/>
  <c r="GO9" i="33"/>
  <c r="Z9" i="33" s="1"/>
  <c r="HJ13" i="22"/>
  <c r="HM13" i="22"/>
  <c r="HJ25" i="29"/>
  <c r="HM25" i="29"/>
  <c r="HJ16" i="26"/>
  <c r="HM16" i="26"/>
  <c r="HJ23" i="19"/>
  <c r="HM23" i="19"/>
  <c r="HJ25" i="28"/>
  <c r="HM25" i="28"/>
  <c r="HJ27" i="7"/>
  <c r="HM27" i="7"/>
  <c r="HM29" i="25"/>
  <c r="AO29" i="25" s="1"/>
  <c r="HJ31" i="35"/>
  <c r="HM31" i="35"/>
  <c r="GX27" i="25"/>
  <c r="HA27" i="25"/>
  <c r="HA9" i="11"/>
  <c r="AH9" i="11" s="1"/>
  <c r="HJ30" i="19"/>
  <c r="HM30" i="19"/>
  <c r="GX11" i="31"/>
  <c r="HA11" i="31"/>
  <c r="HJ16" i="9"/>
  <c r="HM16" i="9"/>
  <c r="HJ13" i="27"/>
  <c r="HM13" i="27"/>
  <c r="GX23" i="8"/>
  <c r="HA23" i="8"/>
  <c r="GX15" i="22"/>
  <c r="HA15" i="22"/>
  <c r="HJ10" i="16"/>
  <c r="HM10" i="16"/>
  <c r="GX19" i="27"/>
  <c r="HA19" i="27"/>
  <c r="GL12" i="16"/>
  <c r="GO12" i="16"/>
  <c r="HM9" i="31"/>
  <c r="AO9" i="31" s="1"/>
  <c r="GL9" i="11"/>
  <c r="GO9" i="11"/>
  <c r="Z9" i="11" s="1"/>
  <c r="HJ11" i="21"/>
  <c r="HM11" i="21"/>
  <c r="HA29" i="34"/>
  <c r="AH29" i="34" s="1"/>
  <c r="GL14" i="14"/>
  <c r="GO14" i="14"/>
  <c r="GL12" i="11"/>
  <c r="GO12" i="11"/>
  <c r="GX24" i="18"/>
  <c r="HA24" i="18"/>
  <c r="GL22" i="27"/>
  <c r="GO22" i="27"/>
  <c r="GL25" i="17"/>
  <c r="GO25" i="17"/>
  <c r="HJ28" i="31"/>
  <c r="HM28" i="31"/>
  <c r="GL19" i="26"/>
  <c r="GO19" i="26"/>
  <c r="GX18" i="36"/>
  <c r="HA18" i="36"/>
  <c r="HJ20" i="7"/>
  <c r="HM20" i="7"/>
  <c r="GO21" i="14"/>
  <c r="Z21" i="14" s="1"/>
  <c r="GL16" i="25"/>
  <c r="GO16" i="25"/>
  <c r="GX11" i="10"/>
  <c r="HA11" i="10"/>
  <c r="HM9" i="11"/>
  <c r="AO9" i="11" s="1"/>
  <c r="HJ25" i="36"/>
  <c r="HM25" i="36"/>
  <c r="HJ10" i="19"/>
  <c r="HM10" i="19"/>
  <c r="HJ31" i="7"/>
  <c r="HM31" i="7"/>
  <c r="HJ23" i="17"/>
  <c r="HM23" i="17"/>
  <c r="HJ25" i="21"/>
  <c r="HM25" i="21"/>
  <c r="GX22" i="10"/>
  <c r="HA22" i="10"/>
  <c r="HJ30" i="15"/>
  <c r="HM30" i="15"/>
  <c r="HJ25" i="30"/>
  <c r="HM25" i="30"/>
  <c r="GX26" i="20"/>
  <c r="HA26" i="20"/>
  <c r="GL12" i="19"/>
  <c r="GO12" i="19"/>
  <c r="GX25" i="25"/>
  <c r="HA25" i="25"/>
  <c r="GX20" i="22"/>
  <c r="HA20" i="22"/>
  <c r="HJ18" i="12"/>
  <c r="HM18" i="12"/>
  <c r="HJ14" i="26"/>
  <c r="HM14" i="26"/>
  <c r="HA17" i="30"/>
  <c r="AH17" i="30" s="1"/>
  <c r="HJ20" i="23"/>
  <c r="HM20" i="23"/>
  <c r="HJ16" i="31"/>
  <c r="HM16" i="31"/>
  <c r="HJ15" i="16"/>
  <c r="HM15" i="16"/>
  <c r="GX15" i="27"/>
  <c r="HA15" i="27"/>
  <c r="GL22" i="30"/>
  <c r="GO22" i="30"/>
  <c r="HJ25" i="18"/>
  <c r="HM25" i="18"/>
  <c r="HJ19" i="36"/>
  <c r="HM19" i="36"/>
  <c r="HJ14" i="9"/>
  <c r="HM14" i="9"/>
  <c r="GX27" i="17"/>
  <c r="HA27" i="17"/>
  <c r="HJ23" i="11"/>
  <c r="HM23" i="11"/>
  <c r="HJ23" i="8"/>
  <c r="HM23" i="8"/>
  <c r="GX23" i="28"/>
  <c r="HA23" i="28"/>
  <c r="HJ24" i="11"/>
  <c r="HM24" i="11"/>
  <c r="GL13" i="10"/>
  <c r="GO13" i="10"/>
  <c r="HJ22" i="21"/>
  <c r="HM22" i="21"/>
  <c r="HJ18" i="22"/>
  <c r="HM18" i="22"/>
  <c r="GO21" i="20"/>
  <c r="Z21" i="20" s="1"/>
  <c r="HM9" i="35"/>
  <c r="AO9" i="35" s="1"/>
  <c r="HJ16" i="12"/>
  <c r="HM16" i="12"/>
  <c r="GL27" i="27"/>
  <c r="GO27" i="27"/>
  <c r="GX15" i="7"/>
  <c r="HA15" i="7"/>
  <c r="GX14" i="16"/>
  <c r="HA14" i="16"/>
  <c r="GL23" i="27"/>
  <c r="GO23" i="27"/>
  <c r="GL24" i="28"/>
  <c r="GO24" i="28"/>
  <c r="HJ12" i="8"/>
  <c r="HM12" i="8"/>
  <c r="HJ22" i="14"/>
  <c r="HM22" i="14"/>
  <c r="HM16" i="22"/>
  <c r="HJ16" i="22"/>
  <c r="HJ30" i="30"/>
  <c r="HM30" i="30"/>
  <c r="HJ22" i="36"/>
  <c r="HM22" i="36"/>
  <c r="HM21" i="35"/>
  <c r="AO21" i="35" s="1"/>
  <c r="HJ15" i="12"/>
  <c r="HM15" i="12"/>
  <c r="HM17" i="18"/>
  <c r="AO17" i="18" s="1"/>
  <c r="HJ18" i="23"/>
  <c r="HM18" i="23"/>
  <c r="HM23" i="22"/>
  <c r="HJ23" i="22"/>
  <c r="HJ24" i="26"/>
  <c r="HM24" i="26"/>
  <c r="HJ27" i="10"/>
  <c r="HM27" i="10"/>
  <c r="HJ29" i="36"/>
  <c r="HM29" i="36"/>
  <c r="GX14" i="27"/>
  <c r="HA14" i="27"/>
  <c r="GX28" i="32"/>
  <c r="HA28" i="32"/>
  <c r="GL14" i="7"/>
  <c r="GO14" i="7"/>
  <c r="GX30" i="34"/>
  <c r="HA30" i="34"/>
  <c r="GL27" i="22"/>
  <c r="GO27" i="22"/>
  <c r="GL19" i="25"/>
  <c r="GO19" i="25"/>
  <c r="GL30" i="23"/>
  <c r="GO30" i="23"/>
  <c r="GX16" i="33"/>
  <c r="HA16" i="33"/>
  <c r="HJ22" i="15"/>
  <c r="HM22" i="15"/>
  <c r="HJ18" i="29"/>
  <c r="HM18" i="29"/>
  <c r="HJ16" i="13"/>
  <c r="HM16" i="13"/>
  <c r="HJ11" i="17"/>
  <c r="HM11" i="17"/>
  <c r="HJ14" i="34"/>
  <c r="HM14" i="34"/>
  <c r="GO29" i="11"/>
  <c r="Z29" i="11" s="1"/>
  <c r="HJ30" i="26"/>
  <c r="HM30" i="26"/>
  <c r="GL15" i="33"/>
  <c r="GO15" i="33"/>
  <c r="GL16" i="33"/>
  <c r="GO16" i="33"/>
  <c r="HA9" i="20"/>
  <c r="AH9" i="20" s="1"/>
  <c r="HJ22" i="19"/>
  <c r="HM22" i="19"/>
  <c r="HA17" i="7"/>
  <c r="AH17" i="7" s="1"/>
  <c r="GL22" i="11"/>
  <c r="GO22" i="11"/>
  <c r="GL28" i="9"/>
  <c r="GO28" i="9"/>
  <c r="GL9" i="14"/>
  <c r="GO9" i="14"/>
  <c r="Z9" i="14" s="1"/>
  <c r="HJ16" i="32"/>
  <c r="HM16" i="32"/>
  <c r="GL27" i="23"/>
  <c r="GO27" i="23"/>
  <c r="HJ11" i="18"/>
  <c r="HM11" i="18"/>
  <c r="HJ12" i="22"/>
  <c r="HM12" i="22"/>
  <c r="GL8" i="9"/>
  <c r="GO8" i="9"/>
  <c r="GL15" i="9"/>
  <c r="GO15" i="9"/>
  <c r="GL19" i="13"/>
  <c r="GO19" i="13"/>
  <c r="GO16" i="19"/>
  <c r="GL16" i="19"/>
  <c r="GL26" i="22"/>
  <c r="GO26" i="22"/>
  <c r="GO21" i="16"/>
  <c r="Z21" i="16" s="1"/>
  <c r="GL10" i="24"/>
  <c r="GO10" i="24"/>
  <c r="GL18" i="34"/>
  <c r="GO18" i="34"/>
  <c r="GX10" i="10"/>
  <c r="HA10" i="10"/>
  <c r="GX15" i="13"/>
  <c r="HA15" i="13"/>
  <c r="GX26" i="25"/>
  <c r="HA26" i="25"/>
  <c r="GX22" i="36"/>
  <c r="HA22" i="36"/>
  <c r="GX18" i="9"/>
  <c r="HA18" i="9"/>
  <c r="GX22" i="17"/>
  <c r="HA22" i="17"/>
  <c r="HA9" i="17"/>
  <c r="AH9" i="17" s="1"/>
  <c r="GX15" i="19"/>
  <c r="HA15" i="19"/>
  <c r="GX18" i="27"/>
  <c r="HA18" i="27"/>
  <c r="HA29" i="25"/>
  <c r="AH29" i="25" s="1"/>
  <c r="GL27" i="8"/>
  <c r="GO27" i="8"/>
  <c r="HA17" i="34"/>
  <c r="AH17" i="34" s="1"/>
  <c r="GL23" i="13"/>
  <c r="GO23" i="13"/>
  <c r="HA21" i="33"/>
  <c r="AH21" i="33" s="1"/>
  <c r="GL28" i="23"/>
  <c r="GO28" i="23"/>
  <c r="GL13" i="28"/>
  <c r="GO13" i="28"/>
  <c r="GL25" i="14"/>
  <c r="GO25" i="14"/>
  <c r="GL22" i="36"/>
  <c r="GO22" i="36"/>
  <c r="HJ30" i="8"/>
  <c r="HM30" i="8"/>
  <c r="HJ24" i="15"/>
  <c r="HM24" i="15"/>
  <c r="HJ30" i="21"/>
  <c r="HM30" i="21"/>
  <c r="HJ28" i="24"/>
  <c r="HM28" i="24"/>
  <c r="HJ15" i="36"/>
  <c r="HM15" i="36"/>
  <c r="HM29" i="35"/>
  <c r="AO29" i="35" s="1"/>
  <c r="HJ18" i="13"/>
  <c r="HM18" i="13"/>
  <c r="HM21" i="16"/>
  <c r="AO21" i="16" s="1"/>
  <c r="HJ14" i="18"/>
  <c r="HM14" i="18"/>
  <c r="HJ13" i="29"/>
  <c r="HM13" i="29"/>
  <c r="GX13" i="13"/>
  <c r="HA13" i="13"/>
  <c r="GX25" i="19"/>
  <c r="HA25" i="19"/>
  <c r="HJ18" i="27"/>
  <c r="HM18" i="27"/>
  <c r="GX23" i="18"/>
  <c r="HA23" i="18"/>
  <c r="GX15" i="21"/>
  <c r="HA15" i="21"/>
  <c r="GL18" i="7"/>
  <c r="GO18" i="7"/>
  <c r="GX24" i="36"/>
  <c r="HA24" i="36"/>
  <c r="GO21" i="10"/>
  <c r="Z21" i="10" s="1"/>
  <c r="GO21" i="30"/>
  <c r="Z21" i="30" s="1"/>
  <c r="GL10" i="13"/>
  <c r="GO10" i="13"/>
  <c r="GL28" i="34"/>
  <c r="GO28" i="34"/>
  <c r="GL25" i="23"/>
  <c r="GO25" i="23"/>
  <c r="HJ27" i="22"/>
  <c r="HM27" i="22"/>
  <c r="GX26" i="24"/>
  <c r="HA26" i="24"/>
  <c r="HJ21" i="36"/>
  <c r="HM21" i="36"/>
  <c r="GX27" i="31"/>
  <c r="HA27" i="31"/>
  <c r="GL19" i="22"/>
  <c r="GO19" i="22"/>
  <c r="GL16" i="18"/>
  <c r="GO16" i="18"/>
  <c r="GL25" i="33"/>
  <c r="GO25" i="33"/>
  <c r="HM29" i="13"/>
  <c r="AO29" i="13" s="1"/>
  <c r="HJ10" i="21"/>
  <c r="HM10" i="21"/>
  <c r="HJ20" i="22"/>
  <c r="HM20" i="22"/>
  <c r="GL13" i="13"/>
  <c r="GO13" i="13"/>
  <c r="GL30" i="12"/>
  <c r="GO30" i="12"/>
  <c r="HJ30" i="34"/>
  <c r="HM30" i="34"/>
  <c r="GL18" i="31"/>
  <c r="GO18" i="31"/>
  <c r="GX27" i="36"/>
  <c r="HA27" i="36"/>
  <c r="HM21" i="14"/>
  <c r="AO21" i="14" s="1"/>
  <c r="GL8" i="33"/>
  <c r="GO8" i="33"/>
  <c r="GL16" i="9"/>
  <c r="GO16" i="9"/>
  <c r="GO23" i="12"/>
  <c r="GL23" i="12"/>
  <c r="GL12" i="15"/>
  <c r="GO12" i="15"/>
  <c r="GL16" i="23"/>
  <c r="GO16" i="23"/>
  <c r="GL26" i="21"/>
  <c r="GO26" i="21"/>
  <c r="GL24" i="25"/>
  <c r="GO24" i="25"/>
  <c r="GO21" i="35"/>
  <c r="Z21" i="35" s="1"/>
  <c r="GX28" i="16"/>
  <c r="HA28" i="16"/>
  <c r="GX11" i="26"/>
  <c r="HA11" i="26"/>
  <c r="GX23" i="36"/>
  <c r="HA23" i="36"/>
  <c r="HA21" i="35"/>
  <c r="AH21" i="35" s="1"/>
  <c r="GX30" i="9"/>
  <c r="HA30" i="9"/>
  <c r="GX16" i="19"/>
  <c r="HA16" i="19"/>
  <c r="GX25" i="18"/>
  <c r="HA25" i="18"/>
  <c r="HA21" i="19"/>
  <c r="AH21" i="19" s="1"/>
  <c r="GX14" i="20"/>
  <c r="HA14" i="20"/>
  <c r="HA9" i="26"/>
  <c r="AH9" i="26" s="1"/>
  <c r="GX31" i="32"/>
  <c r="HA31" i="32"/>
  <c r="GL22" i="10"/>
  <c r="GO22" i="10"/>
  <c r="GX14" i="24"/>
  <c r="HA14" i="24"/>
  <c r="GL18" i="27"/>
  <c r="GO18" i="27"/>
  <c r="GL15" i="27"/>
  <c r="GO15" i="27"/>
  <c r="GL20" i="33"/>
  <c r="GO20" i="33"/>
  <c r="GO21" i="32"/>
  <c r="Z21" i="32" s="1"/>
  <c r="GL28" i="29"/>
  <c r="GO28" i="29"/>
  <c r="HJ23" i="7"/>
  <c r="HM23" i="7"/>
  <c r="HM17" i="20"/>
  <c r="AO17" i="20" s="1"/>
  <c r="HJ27" i="13"/>
  <c r="HM27" i="13"/>
  <c r="HJ25" i="24"/>
  <c r="HM25" i="24"/>
  <c r="HJ18" i="32"/>
  <c r="HM18" i="32"/>
  <c r="HJ30" i="35"/>
  <c r="HM30" i="35"/>
  <c r="HJ10" i="9"/>
  <c r="HM10" i="9"/>
  <c r="HJ30" i="9"/>
  <c r="HM30" i="9"/>
  <c r="HM9" i="25"/>
  <c r="AO9" i="25" s="1"/>
  <c r="HJ11" i="24"/>
  <c r="HM11" i="24"/>
  <c r="HJ11" i="30"/>
  <c r="HM11" i="30"/>
  <c r="HJ28" i="22"/>
  <c r="HM28" i="22"/>
  <c r="GX30" i="8"/>
  <c r="HA30" i="8"/>
  <c r="GX15" i="29"/>
  <c r="HA15" i="29"/>
  <c r="GL19" i="10"/>
  <c r="GO19" i="10"/>
  <c r="GL15" i="21"/>
  <c r="GO15" i="21"/>
  <c r="GL12" i="17"/>
  <c r="GO12" i="17"/>
  <c r="GL18" i="35"/>
  <c r="GO18" i="35"/>
  <c r="GL24" i="26"/>
  <c r="GO24" i="26"/>
  <c r="GO12" i="35"/>
  <c r="GL12" i="35"/>
  <c r="GL13" i="24"/>
  <c r="GO13" i="24"/>
  <c r="HJ27" i="19"/>
  <c r="HM27" i="19"/>
  <c r="HJ16" i="35"/>
  <c r="HM16" i="35"/>
  <c r="HJ14" i="16"/>
  <c r="HM14" i="16"/>
  <c r="GX13" i="7"/>
  <c r="HA13" i="7"/>
  <c r="GL10" i="14"/>
  <c r="GO10" i="14"/>
  <c r="GO21" i="24"/>
  <c r="Z21" i="24" s="1"/>
  <c r="HJ24" i="19"/>
  <c r="HM24" i="19"/>
  <c r="GL11" i="36"/>
  <c r="GO11" i="36"/>
  <c r="HJ24" i="14"/>
  <c r="HM24" i="14"/>
  <c r="HM17" i="25"/>
  <c r="AO17" i="25" s="1"/>
  <c r="GL27" i="33"/>
  <c r="GO27" i="33"/>
  <c r="GL15" i="19"/>
  <c r="GO15" i="19"/>
  <c r="HJ23" i="33"/>
  <c r="HM23" i="33"/>
  <c r="GL10" i="17"/>
  <c r="GO10" i="17"/>
  <c r="HJ13" i="18"/>
  <c r="HM13" i="18"/>
  <c r="HM17" i="34"/>
  <c r="AO17" i="34" s="1"/>
  <c r="GX23" i="35"/>
  <c r="HA23" i="35"/>
  <c r="GL8" i="26"/>
  <c r="GO8" i="26"/>
  <c r="GL20" i="8"/>
  <c r="GO20" i="8"/>
  <c r="GL23" i="14"/>
  <c r="GO23" i="14"/>
  <c r="GO21" i="21"/>
  <c r="Z21" i="21" s="1"/>
  <c r="GL16" i="20"/>
  <c r="GO16" i="20"/>
  <c r="GL28" i="28"/>
  <c r="GO28" i="28"/>
  <c r="GL27" i="32"/>
  <c r="GO27" i="32"/>
  <c r="GX14" i="8"/>
  <c r="HA14" i="8"/>
  <c r="GX13" i="18"/>
  <c r="HA13" i="18"/>
  <c r="GX20" i="17"/>
  <c r="HA20" i="17"/>
  <c r="GX19" i="22"/>
  <c r="HA19" i="22"/>
  <c r="GX27" i="35"/>
  <c r="HA27" i="35"/>
  <c r="GX24" i="12"/>
  <c r="HA24" i="12"/>
  <c r="GX19" i="18"/>
  <c r="HA19" i="18"/>
  <c r="GX31" i="11"/>
  <c r="HA31" i="11"/>
  <c r="GX25" i="22"/>
  <c r="HA25" i="22"/>
  <c r="HA17" i="21"/>
  <c r="AH17" i="21" s="1"/>
  <c r="GX30" i="26"/>
  <c r="HA30" i="26"/>
  <c r="GL26" i="10"/>
  <c r="GO26" i="10"/>
  <c r="GX11" i="36"/>
  <c r="HA11" i="36"/>
  <c r="GL20" i="18"/>
  <c r="GO20" i="18"/>
  <c r="GO28" i="11"/>
  <c r="GL28" i="11"/>
  <c r="GX20" i="32"/>
  <c r="HA20" i="32"/>
  <c r="GL15" i="30"/>
  <c r="GO15" i="30"/>
  <c r="GL18" i="36"/>
  <c r="GO18" i="36"/>
  <c r="GL13" i="31"/>
  <c r="GO13" i="31"/>
  <c r="HJ18" i="10"/>
  <c r="HM18" i="10"/>
  <c r="HJ26" i="21"/>
  <c r="HM26" i="21"/>
  <c r="HJ16" i="23"/>
  <c r="HM16" i="23"/>
  <c r="HM9" i="19"/>
  <c r="AO9" i="19" s="1"/>
  <c r="HJ24" i="29"/>
  <c r="HM24" i="29"/>
  <c r="HJ31" i="36"/>
  <c r="HM31" i="36"/>
  <c r="HJ10" i="13"/>
  <c r="HM10" i="13"/>
  <c r="HJ22" i="27"/>
  <c r="HM22" i="27"/>
  <c r="HJ14" i="24"/>
  <c r="HM14" i="24"/>
  <c r="HJ18" i="30"/>
  <c r="HM18" i="30"/>
  <c r="HJ16" i="28"/>
  <c r="HM16" i="28"/>
  <c r="GX18" i="19"/>
  <c r="HA18" i="19"/>
  <c r="GX19" i="25"/>
  <c r="HA19" i="25"/>
  <c r="GX22" i="27"/>
  <c r="HA22" i="27"/>
  <c r="GX24" i="19"/>
  <c r="HA24" i="19"/>
  <c r="GX24" i="32"/>
  <c r="HA24" i="32"/>
  <c r="GL27" i="35"/>
  <c r="GO27" i="35"/>
  <c r="GL30" i="20"/>
  <c r="GO30" i="20"/>
  <c r="GX30" i="17"/>
  <c r="HA30" i="17"/>
  <c r="HJ19" i="21"/>
  <c r="HM19" i="21"/>
  <c r="HJ19" i="19"/>
  <c r="HM19" i="19"/>
  <c r="HJ18" i="35"/>
  <c r="HM18" i="35"/>
  <c r="HA29" i="16"/>
  <c r="AH29" i="16" s="1"/>
  <c r="GX11" i="22"/>
  <c r="HA11" i="22"/>
  <c r="HJ25" i="11"/>
  <c r="HM25" i="11"/>
  <c r="GL30" i="13"/>
  <c r="GO30" i="13"/>
  <c r="HJ27" i="21"/>
  <c r="HM27" i="21"/>
  <c r="GL23" i="24"/>
  <c r="GO23" i="24"/>
  <c r="HJ23" i="30"/>
  <c r="HM23" i="30"/>
  <c r="HJ14" i="14"/>
  <c r="HM14" i="14"/>
  <c r="GX20" i="14"/>
  <c r="HA20" i="14"/>
  <c r="HM21" i="30"/>
  <c r="AO21" i="30" s="1"/>
  <c r="GO17" i="30"/>
  <c r="Z17" i="30" s="1"/>
  <c r="GX10" i="13"/>
  <c r="HA10" i="13"/>
  <c r="GX22" i="34"/>
  <c r="HA22" i="34"/>
  <c r="HJ22" i="34"/>
  <c r="HM22" i="34"/>
  <c r="HM18" i="17"/>
  <c r="HJ18" i="17"/>
  <c r="GO8" i="30"/>
  <c r="GL8" i="30"/>
  <c r="GL8" i="10"/>
  <c r="GO8" i="10"/>
  <c r="GL8" i="28"/>
  <c r="GO8" i="28"/>
  <c r="GL8" i="8"/>
  <c r="GO8" i="8"/>
  <c r="GL9" i="7"/>
  <c r="GO9" i="7"/>
  <c r="Z9" i="7" s="1"/>
  <c r="GL28" i="8"/>
  <c r="GO28" i="8"/>
  <c r="GL28" i="10"/>
  <c r="GO28" i="10"/>
  <c r="GL27" i="11"/>
  <c r="GO27" i="11"/>
  <c r="GL31" i="12"/>
  <c r="GO31" i="12"/>
  <c r="GL16" i="14"/>
  <c r="GO16" i="14"/>
  <c r="GL10" i="18"/>
  <c r="GO10" i="18"/>
  <c r="GL31" i="17"/>
  <c r="GO31" i="17"/>
  <c r="GL10" i="15"/>
  <c r="GO10" i="15"/>
  <c r="GL15" i="22"/>
  <c r="GO15" i="22"/>
  <c r="GL30" i="16"/>
  <c r="GO30" i="16"/>
  <c r="GL23" i="19"/>
  <c r="GO23" i="19"/>
  <c r="GO21" i="23"/>
  <c r="Z21" i="23" s="1"/>
  <c r="GL27" i="17"/>
  <c r="GO27" i="17"/>
  <c r="GL30" i="26"/>
  <c r="GO30" i="26"/>
  <c r="GL31" i="24"/>
  <c r="GO31" i="24"/>
  <c r="GO17" i="28"/>
  <c r="Z17" i="28" s="1"/>
  <c r="GL18" i="24"/>
  <c r="GO18" i="24"/>
  <c r="GL28" i="24"/>
  <c r="GO28" i="24"/>
  <c r="GL13" i="34"/>
  <c r="GO13" i="34"/>
  <c r="GL22" i="33"/>
  <c r="GO22" i="33"/>
  <c r="GL26" i="27"/>
  <c r="GO26" i="27"/>
  <c r="GL25" i="28"/>
  <c r="GO25" i="28"/>
  <c r="GL10" i="32"/>
  <c r="GO10" i="32"/>
  <c r="GL16" i="36"/>
  <c r="GO16" i="36"/>
  <c r="GL30" i="35"/>
  <c r="GO30" i="35"/>
  <c r="GX12" i="12"/>
  <c r="HA12" i="12"/>
  <c r="GX12" i="8"/>
  <c r="HA12" i="8"/>
  <c r="GX24" i="8"/>
  <c r="HA24" i="8"/>
  <c r="GX16" i="14"/>
  <c r="HA16" i="14"/>
  <c r="GX22" i="19"/>
  <c r="HA22" i="19"/>
  <c r="GX10" i="20"/>
  <c r="HA10" i="20"/>
  <c r="GX11" i="15"/>
  <c r="HA11" i="15"/>
  <c r="GX24" i="21"/>
  <c r="HA24" i="21"/>
  <c r="GX10" i="23"/>
  <c r="HA10" i="23"/>
  <c r="GX18" i="28"/>
  <c r="HA18" i="28"/>
  <c r="GX14" i="7"/>
  <c r="HA14" i="7"/>
  <c r="GX28" i="29"/>
  <c r="HA28" i="29"/>
  <c r="HA9" i="31"/>
  <c r="AH9" i="31" s="1"/>
  <c r="GX18" i="32"/>
  <c r="HA18" i="32"/>
  <c r="GX26" i="32"/>
  <c r="HA26" i="32"/>
  <c r="HA21" i="28"/>
  <c r="AH21" i="28" s="1"/>
  <c r="GX24" i="30"/>
  <c r="HA24" i="30"/>
  <c r="HA21" i="34"/>
  <c r="AH21" i="34" s="1"/>
  <c r="GX20" i="9"/>
  <c r="HA20" i="9"/>
  <c r="HA29" i="13"/>
  <c r="AH29" i="13" s="1"/>
  <c r="HA21" i="7"/>
  <c r="AH21" i="7" s="1"/>
  <c r="GX19" i="12"/>
  <c r="HA19" i="12"/>
  <c r="GX19" i="7"/>
  <c r="HA19" i="7"/>
  <c r="GX26" i="15"/>
  <c r="HA26" i="15"/>
  <c r="HA17" i="10"/>
  <c r="AH17" i="10" s="1"/>
  <c r="GX23" i="7"/>
  <c r="HA23" i="7"/>
  <c r="HA29" i="15"/>
  <c r="AH29" i="15" s="1"/>
  <c r="HA18" i="7"/>
  <c r="GX18" i="7"/>
  <c r="GX22" i="20"/>
  <c r="HA22" i="20"/>
  <c r="GX12" i="15"/>
  <c r="HA12" i="15"/>
  <c r="GX20" i="20"/>
  <c r="HA20" i="20"/>
  <c r="GX26" i="14"/>
  <c r="HA26" i="14"/>
  <c r="GX23" i="20"/>
  <c r="HA23" i="20"/>
  <c r="GX31" i="22"/>
  <c r="HA31" i="22"/>
  <c r="GX15" i="16"/>
  <c r="HA15" i="16"/>
  <c r="GX19" i="23"/>
  <c r="HA19" i="23"/>
  <c r="HA26" i="22"/>
  <c r="GX30" i="19"/>
  <c r="HA30" i="19"/>
  <c r="GX28" i="25"/>
  <c r="HA28" i="25"/>
  <c r="GX26" i="31"/>
  <c r="HA26" i="31"/>
  <c r="HA29" i="29"/>
  <c r="AH29" i="29" s="1"/>
  <c r="HA21" i="23"/>
  <c r="AH21" i="23" s="1"/>
  <c r="GX18" i="30"/>
  <c r="HA18" i="30"/>
  <c r="HA9" i="35"/>
  <c r="AH9" i="35" s="1"/>
  <c r="GX28" i="23"/>
  <c r="HA28" i="23"/>
  <c r="GL25" i="8"/>
  <c r="GO25" i="8"/>
  <c r="GX11" i="30"/>
  <c r="HA11" i="30"/>
  <c r="GX18" i="35"/>
  <c r="HA18" i="35"/>
  <c r="GX26" i="36"/>
  <c r="HA26" i="36"/>
  <c r="GX30" i="20"/>
  <c r="HA30" i="20"/>
  <c r="GX24" i="27"/>
  <c r="HA24" i="27"/>
  <c r="GL15" i="13"/>
  <c r="GO15" i="13"/>
  <c r="GL14" i="21"/>
  <c r="GO14" i="21"/>
  <c r="GL18" i="10"/>
  <c r="GO18" i="10"/>
  <c r="GL14" i="18"/>
  <c r="GO14" i="18"/>
  <c r="GL10" i="23"/>
  <c r="GO10" i="23"/>
  <c r="GL31" i="20"/>
  <c r="GO31" i="20"/>
  <c r="GL20" i="9"/>
  <c r="GO20" i="9"/>
  <c r="GL9" i="16"/>
  <c r="GO9" i="16"/>
  <c r="Z9" i="16" s="1"/>
  <c r="GO10" i="22"/>
  <c r="GL10" i="22"/>
  <c r="GL14" i="16"/>
  <c r="GO14" i="16"/>
  <c r="GL27" i="29"/>
  <c r="GO27" i="29"/>
  <c r="GX16" i="32"/>
  <c r="HA16" i="32"/>
  <c r="GL19" i="19"/>
  <c r="GO19" i="19"/>
  <c r="GL24" i="30"/>
  <c r="GO24" i="30"/>
  <c r="GO29" i="34"/>
  <c r="Z29" i="34" s="1"/>
  <c r="GL15" i="28"/>
  <c r="GO15" i="28"/>
  <c r="GL31" i="35"/>
  <c r="GO31" i="35"/>
  <c r="GL20" i="32"/>
  <c r="GO20" i="32"/>
  <c r="GL10" i="35"/>
  <c r="GO10" i="35"/>
  <c r="GL22" i="34"/>
  <c r="GO22" i="34"/>
  <c r="GL11" i="24"/>
  <c r="GO11" i="24"/>
  <c r="GL19" i="36"/>
  <c r="GO19" i="36"/>
  <c r="GL26" i="31"/>
  <c r="GO26" i="31"/>
  <c r="GL28" i="36"/>
  <c r="GO28" i="36"/>
  <c r="HJ27" i="8"/>
  <c r="HM27" i="8"/>
  <c r="HJ18" i="8"/>
  <c r="HM18" i="8"/>
  <c r="HJ20" i="12"/>
  <c r="HM20" i="12"/>
  <c r="HJ13" i="12"/>
  <c r="HM13" i="12"/>
  <c r="HJ12" i="13"/>
  <c r="HM12" i="13"/>
  <c r="HJ16" i="11"/>
  <c r="HM16" i="11"/>
  <c r="HJ19" i="12"/>
  <c r="HM19" i="12"/>
  <c r="HJ28" i="19"/>
  <c r="HM28" i="19"/>
  <c r="HJ12" i="19"/>
  <c r="HM12" i="19"/>
  <c r="HJ26" i="19"/>
  <c r="HM26" i="19"/>
  <c r="HM25" i="20"/>
  <c r="HJ25" i="20"/>
  <c r="HM21" i="19"/>
  <c r="AO21" i="19" s="1"/>
  <c r="HM21" i="7"/>
  <c r="AO21" i="7" s="1"/>
  <c r="HJ16" i="16"/>
  <c r="HM16" i="16"/>
  <c r="HJ15" i="29"/>
  <c r="HM15" i="29"/>
  <c r="HJ13" i="28"/>
  <c r="HM13" i="28"/>
  <c r="HJ11" i="32"/>
  <c r="HM11" i="32"/>
  <c r="HM29" i="28"/>
  <c r="AO29" i="28" s="1"/>
  <c r="HJ28" i="33"/>
  <c r="HM28" i="33"/>
  <c r="HJ31" i="33"/>
  <c r="HM31" i="33"/>
  <c r="HJ11" i="33"/>
  <c r="HM11" i="33"/>
  <c r="HM29" i="30"/>
  <c r="AO29" i="30" s="1"/>
  <c r="HJ27" i="32"/>
  <c r="HM27" i="32"/>
  <c r="HM21" i="8"/>
  <c r="AO21" i="8" s="1"/>
  <c r="HJ24" i="9"/>
  <c r="HM24" i="9"/>
  <c r="HJ14" i="7"/>
  <c r="HM14" i="7"/>
  <c r="HJ20" i="10"/>
  <c r="HM20" i="10"/>
  <c r="HJ28" i="12"/>
  <c r="HM28" i="12"/>
  <c r="HJ10" i="15"/>
  <c r="HM10" i="15"/>
  <c r="HJ22" i="12"/>
  <c r="HM22" i="12"/>
  <c r="HJ10" i="22"/>
  <c r="HM10" i="22"/>
  <c r="HJ26" i="9"/>
  <c r="HM26" i="9"/>
  <c r="HJ27" i="17"/>
  <c r="HM27" i="17"/>
  <c r="HJ18" i="14"/>
  <c r="HM18" i="14"/>
  <c r="HJ24" i="22"/>
  <c r="HM24" i="22"/>
  <c r="HJ26" i="13"/>
  <c r="HM26" i="13"/>
  <c r="HJ25" i="17"/>
  <c r="HM25" i="17"/>
  <c r="HJ25" i="26"/>
  <c r="HM25" i="26"/>
  <c r="HM21" i="18"/>
  <c r="AO21" i="18" s="1"/>
  <c r="HJ28" i="27"/>
  <c r="HM28" i="27"/>
  <c r="HJ13" i="25"/>
  <c r="HM13" i="25"/>
  <c r="HJ16" i="36"/>
  <c r="HM16" i="36"/>
  <c r="HJ19" i="20"/>
  <c r="HM19" i="20"/>
  <c r="HJ27" i="31"/>
  <c r="HM27" i="31"/>
  <c r="HJ12" i="36"/>
  <c r="HM12" i="36"/>
  <c r="GX14" i="17"/>
  <c r="HA14" i="17"/>
  <c r="HJ15" i="24"/>
  <c r="HM15" i="24"/>
  <c r="HM9" i="33"/>
  <c r="AO9" i="33" s="1"/>
  <c r="HJ27" i="20"/>
  <c r="HM27" i="20"/>
  <c r="HJ16" i="29"/>
  <c r="HM16" i="29"/>
  <c r="GX16" i="13"/>
  <c r="HA16" i="13"/>
  <c r="HJ13" i="17"/>
  <c r="HM13" i="17"/>
  <c r="GX31" i="12"/>
  <c r="HA31" i="12"/>
  <c r="GX28" i="20"/>
  <c r="HA28" i="20"/>
  <c r="GX16" i="31"/>
  <c r="HA16" i="31"/>
  <c r="GX10" i="36"/>
  <c r="HA10" i="36"/>
  <c r="HJ26" i="35"/>
  <c r="HM26" i="35"/>
  <c r="GX10" i="29"/>
  <c r="HA10" i="29"/>
  <c r="GL13" i="12"/>
  <c r="GO13" i="12"/>
  <c r="HM21" i="31"/>
  <c r="AO21" i="31" s="1"/>
  <c r="GX28" i="21"/>
  <c r="HA28" i="21"/>
  <c r="GX16" i="29"/>
  <c r="HA16" i="29"/>
  <c r="GL30" i="15"/>
  <c r="GO30" i="15"/>
  <c r="HJ24" i="32"/>
  <c r="HM24" i="32"/>
  <c r="GX27" i="23"/>
  <c r="HA27" i="23"/>
  <c r="GX18" i="34"/>
  <c r="HA18" i="34"/>
  <c r="GL26" i="11"/>
  <c r="GO26" i="11"/>
  <c r="GL23" i="21"/>
  <c r="GO23" i="21"/>
  <c r="HA14" i="34"/>
  <c r="GX14" i="34"/>
  <c r="GL9" i="17"/>
  <c r="GO9" i="17"/>
  <c r="Z9" i="17" s="1"/>
  <c r="GL22" i="29"/>
  <c r="GO22" i="29"/>
  <c r="HA17" i="27"/>
  <c r="AH17" i="27" s="1"/>
  <c r="GX18" i="24"/>
  <c r="HA18" i="24"/>
  <c r="GL15" i="7"/>
  <c r="GO15" i="7"/>
  <c r="GO29" i="32"/>
  <c r="Z29" i="32" s="1"/>
  <c r="GX15" i="17"/>
  <c r="HA15" i="17"/>
  <c r="GX25" i="36"/>
  <c r="HA25" i="36"/>
  <c r="GL28" i="21"/>
  <c r="GO28" i="21"/>
  <c r="GL26" i="25"/>
  <c r="GO26" i="25"/>
  <c r="GL11" i="33"/>
  <c r="GO11" i="33"/>
  <c r="GO29" i="31"/>
  <c r="Z29" i="31" s="1"/>
  <c r="GX22" i="26"/>
  <c r="HA22" i="26"/>
  <c r="GL22" i="21"/>
  <c r="GO22" i="21"/>
  <c r="GO29" i="33"/>
  <c r="Z29" i="33" s="1"/>
  <c r="GL14" i="34"/>
  <c r="GO14" i="34"/>
  <c r="HJ30" i="25"/>
  <c r="HM30" i="25"/>
  <c r="HJ23" i="27"/>
  <c r="HM23" i="27"/>
  <c r="HJ25" i="19"/>
  <c r="HM25" i="19"/>
  <c r="HJ31" i="28"/>
  <c r="HM31" i="28"/>
  <c r="HJ16" i="14"/>
  <c r="HM16" i="14"/>
  <c r="HJ26" i="28"/>
  <c r="HM26" i="28"/>
  <c r="HJ28" i="36"/>
  <c r="HM28" i="36"/>
  <c r="GX23" i="27"/>
  <c r="HA23" i="27"/>
  <c r="GX11" i="14"/>
  <c r="HA11" i="14"/>
  <c r="HJ19" i="7"/>
  <c r="HM19" i="7"/>
  <c r="HM23" i="20"/>
  <c r="HJ23" i="20"/>
  <c r="HM17" i="11"/>
  <c r="AO17" i="11" s="1"/>
  <c r="HM18" i="28"/>
  <c r="HJ18" i="28"/>
  <c r="GX19" i="11"/>
  <c r="HA19" i="11"/>
  <c r="HA17" i="24"/>
  <c r="AH17" i="24" s="1"/>
  <c r="HM29" i="17"/>
  <c r="AO29" i="17" s="1"/>
  <c r="HA9" i="28"/>
  <c r="AH9" i="28" s="1"/>
  <c r="GL12" i="20"/>
  <c r="GO12" i="20"/>
  <c r="HJ15" i="31"/>
  <c r="HM15" i="31"/>
  <c r="HJ30" i="23"/>
  <c r="HM30" i="23"/>
  <c r="GX16" i="36"/>
  <c r="HA16" i="36"/>
  <c r="GO17" i="15"/>
  <c r="Z17" i="15" s="1"/>
  <c r="GL9" i="19"/>
  <c r="GO9" i="19"/>
  <c r="Z9" i="19" s="1"/>
  <c r="GX30" i="27"/>
  <c r="HA30" i="27"/>
  <c r="GO29" i="27"/>
  <c r="Z29" i="27" s="1"/>
  <c r="GL24" i="21"/>
  <c r="GO24" i="21"/>
  <c r="HJ20" i="32"/>
  <c r="HM20" i="32"/>
  <c r="GL22" i="28"/>
  <c r="GO22" i="28"/>
  <c r="GL10" i="28"/>
  <c r="GO10" i="28"/>
  <c r="HJ12" i="9"/>
  <c r="HM12" i="9"/>
  <c r="GL19" i="15"/>
  <c r="GO19" i="15"/>
  <c r="GL30" i="28"/>
  <c r="GO30" i="28"/>
  <c r="HA9" i="30"/>
  <c r="AH9" i="30" s="1"/>
  <c r="GL20" i="22"/>
  <c r="GO20" i="22"/>
  <c r="HM21" i="13"/>
  <c r="AO21" i="13" s="1"/>
  <c r="HJ27" i="36"/>
  <c r="HM27" i="36"/>
  <c r="HJ31" i="23"/>
  <c r="HM31" i="23"/>
  <c r="HJ23" i="10"/>
  <c r="HM23" i="10"/>
  <c r="HJ22" i="18"/>
  <c r="HM22" i="18"/>
  <c r="HJ19" i="29"/>
  <c r="HM19" i="29"/>
  <c r="GX27" i="14"/>
  <c r="HA27" i="14"/>
  <c r="HJ25" i="16"/>
  <c r="HM25" i="16"/>
  <c r="HJ31" i="31"/>
  <c r="HM31" i="31"/>
  <c r="GX18" i="22"/>
  <c r="HA18" i="22"/>
  <c r="GL24" i="19"/>
  <c r="GO24" i="19"/>
  <c r="GL11" i="13"/>
  <c r="GO11" i="13"/>
  <c r="HA29" i="27"/>
  <c r="AH29" i="27" s="1"/>
  <c r="HM27" i="18"/>
  <c r="HJ27" i="18"/>
  <c r="HJ12" i="31"/>
  <c r="HM12" i="31"/>
  <c r="HJ27" i="12"/>
  <c r="HM27" i="12"/>
  <c r="GX26" i="30"/>
  <c r="HA26" i="30"/>
  <c r="HM17" i="27"/>
  <c r="AO17" i="27" s="1"/>
  <c r="GX26" i="33"/>
  <c r="HA26" i="33"/>
  <c r="HJ24" i="16"/>
  <c r="HM24" i="16"/>
  <c r="GX15" i="32"/>
  <c r="HA15" i="32"/>
  <c r="GO21" i="34"/>
  <c r="Z21" i="34" s="1"/>
  <c r="HM9" i="22"/>
  <c r="AO9" i="22" s="1"/>
  <c r="GX31" i="20"/>
  <c r="HA31" i="20"/>
  <c r="HJ23" i="9"/>
  <c r="HM23" i="9"/>
  <c r="GX24" i="22"/>
  <c r="HA24" i="22"/>
  <c r="HJ15" i="17"/>
  <c r="HM15" i="17"/>
  <c r="HJ26" i="11"/>
  <c r="HM26" i="11"/>
  <c r="GX31" i="29"/>
  <c r="HA31" i="29"/>
  <c r="HJ19" i="15"/>
  <c r="HM19" i="15"/>
  <c r="GL20" i="10"/>
  <c r="GO20" i="10"/>
  <c r="HM9" i="26"/>
  <c r="AO9" i="26" s="1"/>
  <c r="HM9" i="27"/>
  <c r="AO9" i="27" s="1"/>
  <c r="GX14" i="11"/>
  <c r="HA14" i="11"/>
  <c r="HJ19" i="24"/>
  <c r="HM19" i="24"/>
  <c r="GL9" i="24"/>
  <c r="GO9" i="24"/>
  <c r="Z9" i="24" s="1"/>
  <c r="GL13" i="29"/>
  <c r="GO13" i="29"/>
  <c r="HJ19" i="9"/>
  <c r="HM19" i="9"/>
  <c r="GL31" i="23"/>
  <c r="GO31" i="23"/>
  <c r="HM9" i="12"/>
  <c r="AO9" i="12" s="1"/>
  <c r="HJ12" i="27"/>
  <c r="HM12" i="27"/>
  <c r="GO29" i="9"/>
  <c r="Z29" i="9" s="1"/>
  <c r="GL11" i="25"/>
  <c r="GO11" i="25"/>
  <c r="GO16" i="15"/>
  <c r="GL16" i="15"/>
  <c r="HJ22" i="13"/>
  <c r="HM22" i="13"/>
  <c r="HJ13" i="16"/>
  <c r="HM13" i="16"/>
  <c r="HJ27" i="23"/>
  <c r="HM27" i="23"/>
  <c r="HJ30" i="27"/>
  <c r="HM30" i="27"/>
  <c r="HJ10" i="31"/>
  <c r="HM10" i="31"/>
  <c r="HM21" i="34"/>
  <c r="AO21" i="34" s="1"/>
  <c r="HJ12" i="12"/>
  <c r="HM12" i="12"/>
  <c r="HJ22" i="7"/>
  <c r="HM22" i="7"/>
  <c r="HJ31" i="16"/>
  <c r="HM31" i="16"/>
  <c r="HJ12" i="23"/>
  <c r="HM12" i="23"/>
  <c r="HJ31" i="26"/>
  <c r="HM31" i="26"/>
  <c r="GX25" i="10"/>
  <c r="HA25" i="10"/>
  <c r="GX12" i="7"/>
  <c r="HA12" i="7"/>
  <c r="HJ24" i="27"/>
  <c r="HM24" i="27"/>
  <c r="GL28" i="12"/>
  <c r="GO28" i="12"/>
  <c r="HJ23" i="35"/>
  <c r="HM23" i="35"/>
  <c r="GX18" i="11"/>
  <c r="HA18" i="11"/>
  <c r="HA17" i="26"/>
  <c r="AH17" i="26" s="1"/>
  <c r="GL9" i="25"/>
  <c r="GO9" i="25"/>
  <c r="Z9" i="25" s="1"/>
  <c r="GX20" i="27"/>
  <c r="HA20" i="27"/>
  <c r="GX14" i="13"/>
  <c r="HA14" i="13"/>
  <c r="GL28" i="20"/>
  <c r="GO28" i="20"/>
  <c r="HJ20" i="24"/>
  <c r="HM20" i="24"/>
  <c r="GX13" i="14"/>
  <c r="HA13" i="14"/>
  <c r="HM17" i="30"/>
  <c r="AO17" i="30" s="1"/>
  <c r="GX24" i="31"/>
  <c r="HA24" i="31"/>
  <c r="GX15" i="36"/>
  <c r="HA15" i="36"/>
  <c r="GL13" i="27"/>
  <c r="GO13" i="27"/>
  <c r="GL10" i="16"/>
  <c r="GO10" i="16"/>
  <c r="GL18" i="19"/>
  <c r="GO18" i="19"/>
  <c r="HJ26" i="20"/>
  <c r="HM26" i="20"/>
  <c r="HJ25" i="35"/>
  <c r="HM25" i="35"/>
  <c r="GX16" i="22"/>
  <c r="HA16" i="22"/>
  <c r="GX10" i="28"/>
  <c r="HA10" i="28"/>
  <c r="GL9" i="30"/>
  <c r="GO9" i="30"/>
  <c r="HJ25" i="8"/>
  <c r="HM25" i="8"/>
  <c r="HJ13" i="26"/>
  <c r="HM13" i="26"/>
  <c r="HJ13" i="9"/>
  <c r="HM13" i="9"/>
  <c r="HM29" i="24"/>
  <c r="AO29" i="24" s="1"/>
  <c r="HJ27" i="24"/>
  <c r="HM27" i="24"/>
  <c r="GL8" i="24"/>
  <c r="GO8" i="24"/>
  <c r="GL17" i="7"/>
  <c r="GO17" i="7"/>
  <c r="Z17" i="7" s="1"/>
  <c r="GO29" i="13"/>
  <c r="Z29" i="13" s="1"/>
  <c r="GL31" i="19"/>
  <c r="GO31" i="19"/>
  <c r="GO17" i="21"/>
  <c r="Z17" i="21" s="1"/>
  <c r="GL25" i="27"/>
  <c r="GO25" i="27"/>
  <c r="GL27" i="30"/>
  <c r="GO27" i="30"/>
  <c r="GX16" i="7"/>
  <c r="HA16" i="7"/>
  <c r="GX27" i="16"/>
  <c r="HA27" i="16"/>
  <c r="GX19" i="21"/>
  <c r="HA19" i="21"/>
  <c r="GX31" i="36"/>
  <c r="HA31" i="36"/>
  <c r="GX28" i="27"/>
  <c r="HA28" i="27"/>
  <c r="GX11" i="8"/>
  <c r="HA11" i="8"/>
  <c r="GX14" i="12"/>
  <c r="HA14" i="12"/>
  <c r="GX16" i="23"/>
  <c r="HA16" i="23"/>
  <c r="GX23" i="17"/>
  <c r="HA23" i="17"/>
  <c r="GX24" i="25"/>
  <c r="HA24" i="25"/>
  <c r="GX15" i="34"/>
  <c r="HA15" i="34"/>
  <c r="HA9" i="32"/>
  <c r="AH9" i="32" s="1"/>
  <c r="GX25" i="35"/>
  <c r="HA25" i="35"/>
  <c r="GL22" i="16"/>
  <c r="GO22" i="16"/>
  <c r="GO29" i="12"/>
  <c r="Z29" i="12" s="1"/>
  <c r="GL23" i="35"/>
  <c r="GO23" i="35"/>
  <c r="GL19" i="18"/>
  <c r="GO19" i="18"/>
  <c r="GL22" i="25"/>
  <c r="GO22" i="25"/>
  <c r="GL14" i="20"/>
  <c r="GO14" i="20"/>
  <c r="HJ31" i="15"/>
  <c r="HM31" i="15"/>
  <c r="HM17" i="16"/>
  <c r="AO17" i="16" s="1"/>
  <c r="HJ19" i="22"/>
  <c r="HM19" i="22"/>
  <c r="HM21" i="27"/>
  <c r="AO21" i="27" s="1"/>
  <c r="HJ23" i="36"/>
  <c r="HM23" i="36"/>
  <c r="HJ22" i="35"/>
  <c r="HM22" i="35"/>
  <c r="HM21" i="12"/>
  <c r="AO21" i="12" s="1"/>
  <c r="HJ18" i="19"/>
  <c r="HM18" i="19"/>
  <c r="HJ26" i="24"/>
  <c r="HM26" i="24"/>
  <c r="HJ14" i="23"/>
  <c r="HM14" i="23"/>
  <c r="HJ10" i="27"/>
  <c r="HM10" i="27"/>
  <c r="HJ16" i="18"/>
  <c r="HM16" i="18"/>
  <c r="GX27" i="7"/>
  <c r="HA27" i="7"/>
  <c r="GX16" i="27"/>
  <c r="HA16" i="27"/>
  <c r="GL16" i="7"/>
  <c r="GO16" i="7"/>
  <c r="GL11" i="20"/>
  <c r="GO11" i="20"/>
  <c r="GL26" i="16"/>
  <c r="GO26" i="16"/>
  <c r="GL19" i="30"/>
  <c r="GO19" i="30"/>
  <c r="GX16" i="28"/>
  <c r="HA16" i="28"/>
  <c r="GX20" i="25"/>
  <c r="HA20" i="25"/>
  <c r="GL30" i="24"/>
  <c r="GO30" i="24"/>
  <c r="HJ23" i="16"/>
  <c r="HM23" i="16"/>
  <c r="HJ12" i="14"/>
  <c r="HM12" i="14"/>
  <c r="HM17" i="17"/>
  <c r="AO17" i="17" s="1"/>
  <c r="GX19" i="14"/>
  <c r="HA19" i="14"/>
  <c r="HM29" i="33"/>
  <c r="AO29" i="33" s="1"/>
  <c r="GL16" i="32"/>
  <c r="GO16" i="32"/>
  <c r="HJ15" i="34"/>
  <c r="HM15" i="34"/>
  <c r="HJ31" i="9"/>
  <c r="HM31" i="9"/>
  <c r="HJ31" i="19"/>
  <c r="HM31" i="19"/>
  <c r="GX12" i="13"/>
  <c r="HA12" i="13"/>
  <c r="GX12" i="31"/>
  <c r="HA12" i="31"/>
  <c r="GL20" i="23"/>
  <c r="GO20" i="23"/>
  <c r="HJ31" i="18"/>
  <c r="HM31" i="18"/>
  <c r="HJ26" i="29"/>
  <c r="HM26" i="29"/>
  <c r="HJ30" i="32"/>
  <c r="HM30" i="32"/>
  <c r="GO17" i="24"/>
  <c r="Z17" i="24" s="1"/>
  <c r="HJ31" i="32"/>
  <c r="HM31" i="32"/>
  <c r="HJ19" i="18"/>
  <c r="HM19" i="18"/>
  <c r="GL13" i="7"/>
  <c r="GO13" i="7"/>
  <c r="GL10" i="9"/>
  <c r="GO10" i="9"/>
  <c r="GL20" i="14"/>
  <c r="GO20" i="14"/>
  <c r="GL10" i="19"/>
  <c r="GO10" i="19"/>
  <c r="GL14" i="27"/>
  <c r="GO14" i="27"/>
  <c r="GL16" i="31"/>
  <c r="GO16" i="31"/>
  <c r="GL19" i="34"/>
  <c r="GO19" i="34"/>
  <c r="GX25" i="12"/>
  <c r="HA25" i="12"/>
  <c r="GX27" i="21"/>
  <c r="HA27" i="21"/>
  <c r="GX10" i="25"/>
  <c r="HA10" i="25"/>
  <c r="GX28" i="28"/>
  <c r="HA28" i="28"/>
  <c r="GX14" i="33"/>
  <c r="HA14" i="33"/>
  <c r="GX30" i="16"/>
  <c r="HA30" i="16"/>
  <c r="HA21" i="13"/>
  <c r="AH21" i="13" s="1"/>
  <c r="GX19" i="19"/>
  <c r="HA19" i="19"/>
  <c r="GX16" i="25"/>
  <c r="HA16" i="25"/>
  <c r="HA29" i="23"/>
  <c r="AH29" i="23" s="1"/>
  <c r="GX22" i="25"/>
  <c r="HA22" i="25"/>
  <c r="GX11" i="28"/>
  <c r="HA11" i="28"/>
  <c r="GX12" i="36"/>
  <c r="HA12" i="36"/>
  <c r="GL14" i="17"/>
  <c r="GO14" i="17"/>
  <c r="GO21" i="13"/>
  <c r="Z21" i="13" s="1"/>
  <c r="GL10" i="36"/>
  <c r="GO10" i="36"/>
  <c r="GL11" i="22"/>
  <c r="GO11" i="22"/>
  <c r="GL16" i="26"/>
  <c r="GO16" i="26"/>
  <c r="GL30" i="31"/>
  <c r="GO30" i="31"/>
  <c r="HJ30" i="10"/>
  <c r="HM30" i="10"/>
  <c r="HJ16" i="17"/>
  <c r="HM16" i="17"/>
  <c r="HJ15" i="23"/>
  <c r="HM15" i="23"/>
  <c r="HJ25" i="25"/>
  <c r="HM25" i="25"/>
  <c r="HJ22" i="28"/>
  <c r="HM22" i="28"/>
  <c r="HJ30" i="36"/>
  <c r="HM30" i="36"/>
  <c r="HJ11" i="14"/>
  <c r="HM11" i="14"/>
  <c r="HJ28" i="16"/>
  <c r="HM28" i="16"/>
  <c r="HJ26" i="26"/>
  <c r="HM26" i="26"/>
  <c r="HJ22" i="29"/>
  <c r="HM22" i="29"/>
  <c r="HA9" i="15"/>
  <c r="AH9" i="15" s="1"/>
  <c r="GX27" i="19"/>
  <c r="HA27" i="19"/>
  <c r="HA9" i="8"/>
  <c r="AH9" i="8" s="1"/>
  <c r="GX23" i="9"/>
  <c r="HA23" i="9"/>
  <c r="GX24" i="23"/>
  <c r="HA24" i="23"/>
  <c r="GL14" i="9"/>
  <c r="GO14" i="9"/>
  <c r="GX23" i="32"/>
  <c r="HA23" i="32"/>
  <c r="GL23" i="10"/>
  <c r="GO23" i="10"/>
  <c r="HJ12" i="32"/>
  <c r="HM12" i="32"/>
  <c r="GL13" i="18"/>
  <c r="GO13" i="18"/>
  <c r="GX10" i="14"/>
  <c r="HA10" i="14"/>
  <c r="HJ13" i="11"/>
  <c r="HM13" i="11"/>
  <c r="HM29" i="22"/>
  <c r="AO29" i="22" s="1"/>
  <c r="HA29" i="30"/>
  <c r="AH29" i="30" s="1"/>
  <c r="HJ20" i="18"/>
  <c r="HM20" i="18"/>
  <c r="GX11" i="25"/>
  <c r="HA11" i="25"/>
  <c r="GX13" i="15"/>
  <c r="HA13" i="15"/>
  <c r="GO21" i="26"/>
  <c r="Z21" i="26" s="1"/>
  <c r="GX12" i="27"/>
  <c r="HA12" i="27"/>
  <c r="GL25" i="34"/>
  <c r="GO25" i="34"/>
  <c r="HJ10" i="28"/>
  <c r="HM10" i="28"/>
  <c r="HJ14" i="13"/>
  <c r="HM14" i="13"/>
  <c r="GL26" i="18"/>
  <c r="GO26" i="18"/>
  <c r="GX25" i="29"/>
  <c r="HA25" i="29"/>
  <c r="GL14" i="25"/>
  <c r="GO14" i="25"/>
  <c r="GL25" i="25"/>
  <c r="GO25" i="25"/>
  <c r="GX13" i="27"/>
  <c r="HA13" i="27"/>
  <c r="GL18" i="29"/>
  <c r="GO18" i="29"/>
  <c r="GL11" i="17"/>
  <c r="GO11" i="17"/>
  <c r="GL16" i="8"/>
  <c r="GO16" i="8"/>
  <c r="GL25" i="9"/>
  <c r="GO25" i="9"/>
  <c r="GL11" i="15"/>
  <c r="GO11" i="15"/>
  <c r="GL20" i="21"/>
  <c r="GO20" i="21"/>
  <c r="GL16" i="27"/>
  <c r="GO16" i="27"/>
  <c r="GL20" i="31"/>
  <c r="GO20" i="31"/>
  <c r="GL22" i="35"/>
  <c r="GO22" i="35"/>
  <c r="GX27" i="12"/>
  <c r="HA27" i="12"/>
  <c r="GX12" i="23"/>
  <c r="HA12" i="23"/>
  <c r="GX26" i="26"/>
  <c r="HA26" i="26"/>
  <c r="GX27" i="30"/>
  <c r="HA27" i="30"/>
  <c r="GX25" i="8"/>
  <c r="HA25" i="8"/>
  <c r="HA17" i="17"/>
  <c r="AH17" i="17" s="1"/>
  <c r="GX12" i="14"/>
  <c r="HA12" i="14"/>
  <c r="GX28" i="19"/>
  <c r="HA28" i="19"/>
  <c r="GX12" i="28"/>
  <c r="HA12" i="28"/>
  <c r="GX30" i="23"/>
  <c r="HA30" i="23"/>
  <c r="HA15" i="28"/>
  <c r="GX15" i="28"/>
  <c r="GX31" i="28"/>
  <c r="HA31" i="28"/>
  <c r="GL14" i="12"/>
  <c r="GO14" i="12"/>
  <c r="GL18" i="17"/>
  <c r="GO18" i="17"/>
  <c r="GL28" i="14"/>
  <c r="GO28" i="14"/>
  <c r="GO23" i="36"/>
  <c r="GL23" i="36"/>
  <c r="GL27" i="25"/>
  <c r="GO27" i="25"/>
  <c r="GL11" i="27"/>
  <c r="GO11" i="27"/>
  <c r="GL23" i="34"/>
  <c r="GO23" i="34"/>
  <c r="HJ19" i="11"/>
  <c r="HM19" i="11"/>
  <c r="HJ24" i="17"/>
  <c r="HM24" i="17"/>
  <c r="HJ26" i="15"/>
  <c r="HM26" i="15"/>
  <c r="HJ10" i="26"/>
  <c r="HM10" i="26"/>
  <c r="HJ19" i="32"/>
  <c r="HM19" i="32"/>
  <c r="HJ24" i="31"/>
  <c r="HM24" i="31"/>
  <c r="HA17" i="8"/>
  <c r="AH17" i="8" s="1"/>
  <c r="HJ22" i="9"/>
  <c r="HM22" i="9"/>
  <c r="HJ30" i="20"/>
  <c r="HM30" i="20"/>
  <c r="HJ12" i="20"/>
  <c r="HM12" i="20"/>
  <c r="HM9" i="24"/>
  <c r="AO9" i="24" s="1"/>
  <c r="HJ25" i="34"/>
  <c r="HM25" i="34"/>
  <c r="HM21" i="32"/>
  <c r="AO21" i="32" s="1"/>
  <c r="HA21" i="17"/>
  <c r="AH21" i="17" s="1"/>
  <c r="GX14" i="35"/>
  <c r="HA14" i="35"/>
  <c r="HJ24" i="25"/>
  <c r="HM24" i="25"/>
  <c r="HJ18" i="18"/>
  <c r="HM18" i="18"/>
  <c r="GL27" i="20"/>
  <c r="GO27" i="20"/>
  <c r="GO15" i="36"/>
  <c r="GL15" i="36"/>
  <c r="GL10" i="34"/>
  <c r="GO10" i="34"/>
  <c r="GL23" i="22"/>
  <c r="GO23" i="22"/>
  <c r="GL25" i="26"/>
  <c r="GO25" i="26"/>
  <c r="HJ19" i="28"/>
  <c r="HM19" i="28"/>
  <c r="HA17" i="20"/>
  <c r="AH17" i="20" s="1"/>
  <c r="HJ30" i="7"/>
  <c r="HM30" i="7"/>
  <c r="HM29" i="15"/>
  <c r="AO29" i="15" s="1"/>
  <c r="GL30" i="10"/>
  <c r="GO30" i="10"/>
  <c r="HJ11" i="15"/>
  <c r="HM11" i="15"/>
  <c r="GO17" i="33"/>
  <c r="Z17" i="33" s="1"/>
  <c r="GX15" i="8"/>
  <c r="HA15" i="8"/>
  <c r="HJ26" i="14"/>
  <c r="HM26" i="14"/>
  <c r="HM21" i="26"/>
  <c r="AO21" i="26" s="1"/>
  <c r="HJ14" i="32"/>
  <c r="HM14" i="32"/>
  <c r="GL9" i="35"/>
  <c r="GO9" i="35"/>
  <c r="Z9" i="35" s="1"/>
  <c r="HJ19" i="16"/>
  <c r="HM19" i="16"/>
  <c r="GL25" i="29"/>
  <c r="GO25" i="29"/>
  <c r="HM17" i="21"/>
  <c r="AO17" i="21" s="1"/>
  <c r="GO17" i="14"/>
  <c r="Z17" i="14" s="1"/>
  <c r="HJ11" i="28"/>
  <c r="HM11" i="28"/>
  <c r="GL8" i="29"/>
  <c r="GO8" i="29"/>
  <c r="GL8" i="17"/>
  <c r="GO8" i="17"/>
  <c r="GL8" i="11"/>
  <c r="GO8" i="11"/>
  <c r="GL8" i="34"/>
  <c r="GO8" i="34"/>
  <c r="GL8" i="23"/>
  <c r="GO8" i="23"/>
  <c r="GL10" i="7"/>
  <c r="GO10" i="7"/>
  <c r="GO29" i="8"/>
  <c r="Z29" i="8" s="1"/>
  <c r="GO29" i="10"/>
  <c r="Z29" i="10" s="1"/>
  <c r="GL19" i="7"/>
  <c r="GO19" i="7"/>
  <c r="GL15" i="12"/>
  <c r="GO15" i="12"/>
  <c r="GL12" i="12"/>
  <c r="GO12" i="12"/>
  <c r="GL27" i="12"/>
  <c r="GO27" i="12"/>
  <c r="GO17" i="18"/>
  <c r="Z17" i="18" s="1"/>
  <c r="GL15" i="16"/>
  <c r="GO15" i="16"/>
  <c r="GL16" i="22"/>
  <c r="GO16" i="22"/>
  <c r="GL31" i="14"/>
  <c r="GO31" i="14"/>
  <c r="GL27" i="19"/>
  <c r="GO27" i="19"/>
  <c r="GL24" i="24"/>
  <c r="GO24" i="24"/>
  <c r="GL20" i="19"/>
  <c r="GO20" i="19"/>
  <c r="GO17" i="27"/>
  <c r="Z17" i="27" s="1"/>
  <c r="GL11" i="26"/>
  <c r="GO11" i="26"/>
  <c r="GL19" i="28"/>
  <c r="GO19" i="28"/>
  <c r="GL20" i="25"/>
  <c r="GO20" i="25"/>
  <c r="GL18" i="25"/>
  <c r="GO18" i="25"/>
  <c r="GL13" i="33"/>
  <c r="GO13" i="33"/>
  <c r="GL26" i="33"/>
  <c r="GO26" i="33"/>
  <c r="GL12" i="29"/>
  <c r="GO12" i="29"/>
  <c r="GL27" i="28"/>
  <c r="GO27" i="28"/>
  <c r="GL11" i="32"/>
  <c r="GO11" i="32"/>
  <c r="GL16" i="34"/>
  <c r="GO16" i="34"/>
  <c r="GO17" i="36"/>
  <c r="GX16" i="10"/>
  <c r="HA16" i="10"/>
  <c r="GX14" i="9"/>
  <c r="HA14" i="9"/>
  <c r="GX23" i="11"/>
  <c r="HA23" i="11"/>
  <c r="HA29" i="14"/>
  <c r="AH29" i="14" s="1"/>
  <c r="GX23" i="19"/>
  <c r="HA23" i="19"/>
  <c r="GX22" i="12"/>
  <c r="HA22" i="12"/>
  <c r="GX15" i="20"/>
  <c r="HA15" i="20"/>
  <c r="GX11" i="13"/>
  <c r="HA11" i="13"/>
  <c r="GX23" i="25"/>
  <c r="HA23" i="25"/>
  <c r="GX11" i="29"/>
  <c r="HA11" i="29"/>
  <c r="HA9" i="25"/>
  <c r="AH9" i="25" s="1"/>
  <c r="HA17" i="31"/>
  <c r="AH17" i="31" s="1"/>
  <c r="GX19" i="32"/>
  <c r="HA19" i="32"/>
  <c r="HA27" i="33"/>
  <c r="GX27" i="33"/>
  <c r="GX12" i="34"/>
  <c r="HA12" i="34"/>
  <c r="GX13" i="29"/>
  <c r="HA13" i="29"/>
  <c r="GX28" i="31"/>
  <c r="HA28" i="31"/>
  <c r="GX28" i="34"/>
  <c r="HA28" i="34"/>
  <c r="GX24" i="14"/>
  <c r="HA24" i="14"/>
  <c r="GX28" i="7"/>
  <c r="HA28" i="7"/>
  <c r="HA29" i="12"/>
  <c r="AH29" i="12" s="1"/>
  <c r="GX31" i="7"/>
  <c r="HA31" i="7"/>
  <c r="GX25" i="16"/>
  <c r="HA25" i="16"/>
  <c r="GX19" i="10"/>
  <c r="HA19" i="10"/>
  <c r="GX18" i="8"/>
  <c r="HA18" i="8"/>
  <c r="GX11" i="16"/>
  <c r="HA11" i="16"/>
  <c r="GX27" i="8"/>
  <c r="HA27" i="8"/>
  <c r="GX13" i="21"/>
  <c r="HA13" i="21"/>
  <c r="GX23" i="16"/>
  <c r="HA23" i="16"/>
  <c r="GX24" i="20"/>
  <c r="HA24" i="20"/>
  <c r="GX28" i="15"/>
  <c r="HA28" i="15"/>
  <c r="GX20" i="21"/>
  <c r="HA20" i="21"/>
  <c r="GX14" i="23"/>
  <c r="HA14" i="23"/>
  <c r="GX19" i="16"/>
  <c r="HA19" i="16"/>
  <c r="HA15" i="24"/>
  <c r="GX15" i="24"/>
  <c r="GX22" i="24"/>
  <c r="HA22" i="24"/>
  <c r="HA29" i="20"/>
  <c r="AH29" i="20" s="1"/>
  <c r="GX31" i="27"/>
  <c r="HA31" i="27"/>
  <c r="GX31" i="8"/>
  <c r="HA31" i="8"/>
  <c r="GX22" i="30"/>
  <c r="HA22" i="30"/>
  <c r="HA9" i="24"/>
  <c r="AH9" i="24" s="1"/>
  <c r="GX31" i="30"/>
  <c r="HA31" i="30"/>
  <c r="GX10" i="35"/>
  <c r="HA10" i="35"/>
  <c r="GX23" i="26"/>
  <c r="HA23" i="26"/>
  <c r="GX15" i="23"/>
  <c r="HA15" i="23"/>
  <c r="GX23" i="30"/>
  <c r="HA23" i="30"/>
  <c r="GX29" i="36"/>
  <c r="HA29" i="36"/>
  <c r="GL23" i="7"/>
  <c r="GO23" i="7"/>
  <c r="GX12" i="32"/>
  <c r="HA12" i="32"/>
  <c r="HA29" i="33"/>
  <c r="AH29" i="33" s="1"/>
  <c r="GX15" i="25"/>
  <c r="HA15" i="25"/>
  <c r="GL9" i="22"/>
  <c r="GO9" i="22"/>
  <c r="Z9" i="22" s="1"/>
  <c r="GL27" i="14"/>
  <c r="GO27" i="14"/>
  <c r="GO21" i="19"/>
  <c r="Z21" i="19" s="1"/>
  <c r="GL14" i="24"/>
  <c r="GO14" i="24"/>
  <c r="GL19" i="21"/>
  <c r="GO19" i="21"/>
  <c r="GO17" i="10"/>
  <c r="Z17" i="10" s="1"/>
  <c r="GL13" i="16"/>
  <c r="GO13" i="16"/>
  <c r="GL14" i="22"/>
  <c r="GO14" i="22"/>
  <c r="GL25" i="16"/>
  <c r="GO25" i="16"/>
  <c r="GO17" i="34"/>
  <c r="Z17" i="34" s="1"/>
  <c r="GX30" i="33"/>
  <c r="HA30" i="33"/>
  <c r="GL26" i="20"/>
  <c r="GO26" i="20"/>
  <c r="GL14" i="31"/>
  <c r="GO14" i="31"/>
  <c r="GL13" i="35"/>
  <c r="GO13" i="35"/>
  <c r="GO17" i="29"/>
  <c r="Z17" i="29" s="1"/>
  <c r="GL24" i="36"/>
  <c r="GO24" i="36"/>
  <c r="GL31" i="33"/>
  <c r="GO31" i="33"/>
  <c r="GL14" i="35"/>
  <c r="GO14" i="35"/>
  <c r="GL31" i="34"/>
  <c r="GO31" i="34"/>
  <c r="GL28" i="25"/>
  <c r="GO28" i="25"/>
  <c r="GL31" i="36"/>
  <c r="GO31" i="36"/>
  <c r="GL23" i="30"/>
  <c r="GO23" i="30"/>
  <c r="GL19" i="33"/>
  <c r="GO19" i="33"/>
  <c r="HJ12" i="10"/>
  <c r="HM12" i="10"/>
  <c r="HJ10" i="8"/>
  <c r="HM10" i="8"/>
  <c r="HJ30" i="11"/>
  <c r="HM30" i="11"/>
  <c r="HJ25" i="12"/>
  <c r="HM25" i="12"/>
  <c r="HJ15" i="14"/>
  <c r="HM15" i="14"/>
  <c r="HM21" i="11"/>
  <c r="AO21" i="11" s="1"/>
  <c r="HJ27" i="14"/>
  <c r="HM27" i="14"/>
  <c r="HM29" i="19"/>
  <c r="AO29" i="19" s="1"/>
  <c r="HJ13" i="19"/>
  <c r="HM13" i="19"/>
  <c r="HJ18" i="21"/>
  <c r="HM18" i="21"/>
  <c r="HM29" i="20"/>
  <c r="AO29" i="20" s="1"/>
  <c r="HJ12" i="24"/>
  <c r="HM12" i="24"/>
  <c r="HJ14" i="15"/>
  <c r="HM14" i="15"/>
  <c r="HJ18" i="25"/>
  <c r="HM18" i="25"/>
  <c r="HM21" i="29"/>
  <c r="AO21" i="29" s="1"/>
  <c r="HJ13" i="30"/>
  <c r="HM13" i="30"/>
  <c r="HJ20" i="33"/>
  <c r="HM20" i="33"/>
  <c r="HM17" i="29"/>
  <c r="AO17" i="29" s="1"/>
  <c r="HJ13" i="35"/>
  <c r="HM13" i="35"/>
  <c r="HJ26" i="36"/>
  <c r="HM26" i="36"/>
  <c r="HJ12" i="33"/>
  <c r="HM12" i="33"/>
  <c r="HM29" i="31"/>
  <c r="AO29" i="31" s="1"/>
  <c r="HJ12" i="34"/>
  <c r="HM12" i="34"/>
  <c r="HM9" i="10"/>
  <c r="AO9" i="10" s="1"/>
  <c r="HM21" i="9"/>
  <c r="AO21" i="9" s="1"/>
  <c r="HJ16" i="7"/>
  <c r="HM16" i="7"/>
  <c r="HJ23" i="12"/>
  <c r="HM23" i="12"/>
  <c r="HJ13" i="13"/>
  <c r="HM13" i="13"/>
  <c r="HJ13" i="15"/>
  <c r="HM13" i="15"/>
  <c r="HJ23" i="13"/>
  <c r="HM23" i="13"/>
  <c r="HM17" i="9"/>
  <c r="AO17" i="9" s="1"/>
  <c r="HJ11" i="10"/>
  <c r="HM11" i="10"/>
  <c r="HJ30" i="17"/>
  <c r="HM30" i="17"/>
  <c r="HM9" i="15"/>
  <c r="AO9" i="15" s="1"/>
  <c r="HJ25" i="23"/>
  <c r="HM25" i="23"/>
  <c r="HJ12" i="17"/>
  <c r="HM12" i="17"/>
  <c r="HJ20" i="21"/>
  <c r="HM20" i="21"/>
  <c r="HJ16" i="27"/>
  <c r="HM16" i="27"/>
  <c r="HM21" i="21"/>
  <c r="AO21" i="21" s="1"/>
  <c r="HM21" i="28"/>
  <c r="AO21" i="28" s="1"/>
  <c r="HJ16" i="25"/>
  <c r="HM16" i="25"/>
  <c r="HJ20" i="36"/>
  <c r="HM20" i="36"/>
  <c r="HJ26" i="22"/>
  <c r="HM26" i="22"/>
  <c r="HJ13" i="32"/>
  <c r="HM13" i="32"/>
  <c r="GX20" i="8"/>
  <c r="HA20" i="8"/>
  <c r="GX22" i="18"/>
  <c r="HA22" i="18"/>
  <c r="HJ28" i="29"/>
  <c r="HM28" i="29"/>
  <c r="HJ16" i="34"/>
  <c r="HM16" i="34"/>
  <c r="HM9" i="23"/>
  <c r="AO9" i="23" s="1"/>
  <c r="HJ11" i="34"/>
  <c r="HM11" i="34"/>
  <c r="GX18" i="14"/>
  <c r="HA18" i="14"/>
  <c r="HJ30" i="24"/>
  <c r="HM30" i="24"/>
  <c r="GX27" i="13"/>
  <c r="HA27" i="13"/>
  <c r="HA21" i="22"/>
  <c r="AH21" i="22" s="1"/>
  <c r="GX10" i="32"/>
  <c r="HA10" i="32"/>
  <c r="GL14" i="8"/>
  <c r="GO14" i="8"/>
  <c r="HA17" i="11"/>
  <c r="AH17" i="11" s="1"/>
  <c r="GX26" i="29"/>
  <c r="HA26" i="29"/>
  <c r="GL25" i="13"/>
  <c r="GO25" i="13"/>
  <c r="HJ13" i="33"/>
  <c r="HM13" i="33"/>
  <c r="GX28" i="24"/>
  <c r="HA28" i="24"/>
  <c r="HA21" i="31"/>
  <c r="AH21" i="31" s="1"/>
  <c r="GL13" i="17"/>
  <c r="GO13" i="17"/>
  <c r="HJ11" i="36"/>
  <c r="HM11" i="36"/>
  <c r="GX13" i="24"/>
  <c r="HA13" i="24"/>
  <c r="GX20" i="34"/>
  <c r="HA20" i="34"/>
  <c r="GL12" i="14"/>
  <c r="GO12" i="14"/>
  <c r="GX12" i="21"/>
  <c r="HA12" i="21"/>
  <c r="HA17" i="35"/>
  <c r="AH17" i="35" s="1"/>
  <c r="GL24" i="17"/>
  <c r="GO24" i="17"/>
  <c r="GL14" i="30"/>
  <c r="GO14" i="30"/>
  <c r="GX11" i="35"/>
  <c r="HA11" i="35"/>
  <c r="HA17" i="29"/>
  <c r="AH17" i="29" s="1"/>
  <c r="GL10" i="10"/>
  <c r="GO10" i="10"/>
  <c r="GL12" i="33"/>
  <c r="GO12" i="33"/>
  <c r="GX26" i="18"/>
  <c r="HA26" i="18"/>
  <c r="GL23" i="8"/>
  <c r="GO23" i="8"/>
  <c r="GL9" i="23"/>
  <c r="GO9" i="23"/>
  <c r="Z9" i="23" s="1"/>
  <c r="GL28" i="26"/>
  <c r="GO28" i="26"/>
  <c r="GO17" i="35"/>
  <c r="Z17" i="35" s="1"/>
  <c r="GL12" i="34"/>
  <c r="GO12" i="34"/>
  <c r="GX14" i="28"/>
  <c r="HA14" i="28"/>
  <c r="GL27" i="21"/>
  <c r="GO27" i="21"/>
  <c r="HA29" i="26"/>
  <c r="AH29" i="26" s="1"/>
  <c r="GL14" i="36"/>
  <c r="GO14" i="36"/>
  <c r="HJ30" i="28"/>
  <c r="HM30" i="28"/>
  <c r="HJ20" i="11"/>
  <c r="HM20" i="11"/>
  <c r="HJ26" i="7"/>
  <c r="HM26" i="7"/>
  <c r="HJ11" i="20"/>
  <c r="HM11" i="20"/>
  <c r="HJ10" i="29"/>
  <c r="HM10" i="29"/>
  <c r="HJ11" i="19"/>
  <c r="HM11" i="19"/>
  <c r="HJ16" i="33"/>
  <c r="HM16" i="33"/>
  <c r="GX13" i="9"/>
  <c r="HA13" i="9"/>
  <c r="GX19" i="31"/>
  <c r="HA19" i="31"/>
  <c r="GX22" i="14"/>
  <c r="HA22" i="14"/>
  <c r="HJ11" i="9"/>
  <c r="HM11" i="9"/>
  <c r="HJ26" i="27"/>
  <c r="HM26" i="27"/>
  <c r="HM29" i="12"/>
  <c r="AO29" i="12" s="1"/>
  <c r="HJ20" i="29"/>
  <c r="HM20" i="29"/>
  <c r="GX15" i="12"/>
  <c r="HA15" i="12"/>
  <c r="GX11" i="27"/>
  <c r="HA11" i="27"/>
  <c r="HJ19" i="25"/>
  <c r="HM19" i="25"/>
  <c r="GX17" i="36"/>
  <c r="HA17" i="36"/>
  <c r="GO29" i="22"/>
  <c r="Z29" i="22" s="1"/>
  <c r="HJ11" i="31"/>
  <c r="HM11" i="31"/>
  <c r="HJ24" i="33"/>
  <c r="HM24" i="33"/>
  <c r="HJ31" i="30"/>
  <c r="HM31" i="30"/>
  <c r="GL13" i="11"/>
  <c r="GO13" i="11"/>
  <c r="GL27" i="15"/>
  <c r="GO27" i="15"/>
  <c r="GO18" i="26"/>
  <c r="GL18" i="26"/>
  <c r="GX23" i="33"/>
  <c r="HA23" i="33"/>
  <c r="GO29" i="28"/>
  <c r="Z29" i="28" s="1"/>
  <c r="GX26" i="35"/>
  <c r="HA26" i="35"/>
  <c r="HA9" i="23"/>
  <c r="AH9" i="23" s="1"/>
  <c r="GO29" i="29"/>
  <c r="Z29" i="29" s="1"/>
  <c r="HJ15" i="13"/>
  <c r="HM15" i="13"/>
  <c r="GL18" i="16"/>
  <c r="GO18" i="16"/>
  <c r="GL10" i="29"/>
  <c r="GO10" i="29"/>
  <c r="GL20" i="20"/>
  <c r="GO20" i="20"/>
  <c r="HJ20" i="15"/>
  <c r="HM20" i="15"/>
  <c r="HA21" i="16"/>
  <c r="AH21" i="16" s="1"/>
  <c r="HJ27" i="29"/>
  <c r="HM27" i="29"/>
  <c r="HJ24" i="12"/>
  <c r="HM24" i="12"/>
  <c r="HJ15" i="19"/>
  <c r="HM15" i="19"/>
  <c r="HJ18" i="31"/>
  <c r="HM18" i="31"/>
  <c r="GX22" i="16"/>
  <c r="HA22" i="16"/>
  <c r="HJ19" i="17"/>
  <c r="HM19" i="17"/>
  <c r="HJ11" i="35"/>
  <c r="HM11" i="35"/>
  <c r="GL9" i="26"/>
  <c r="GO9" i="26"/>
  <c r="Z9" i="26" s="1"/>
  <c r="HJ12" i="15"/>
  <c r="HM12" i="15"/>
  <c r="GO29" i="23"/>
  <c r="Z29" i="23" s="1"/>
  <c r="HA30" i="22"/>
  <c r="GX30" i="22"/>
  <c r="HJ18" i="16"/>
  <c r="HM18" i="16"/>
  <c r="GX28" i="30"/>
  <c r="HA28" i="30"/>
  <c r="HJ24" i="36"/>
  <c r="HM24" i="36"/>
  <c r="GL22" i="9"/>
  <c r="GO22" i="9"/>
  <c r="HJ12" i="25"/>
  <c r="HM12" i="25"/>
  <c r="GX16" i="34"/>
  <c r="HA16" i="34"/>
  <c r="HA29" i="24"/>
  <c r="AH29" i="24" s="1"/>
  <c r="HM21" i="22"/>
  <c r="AO21" i="22" s="1"/>
  <c r="GX13" i="31"/>
  <c r="HA13" i="31"/>
  <c r="HM21" i="24"/>
  <c r="AO21" i="24" s="1"/>
  <c r="GX31" i="23"/>
  <c r="HA31" i="23"/>
  <c r="HJ15" i="25"/>
  <c r="HM15" i="25"/>
  <c r="HJ31" i="11"/>
  <c r="HM31" i="11"/>
  <c r="GO25" i="11"/>
  <c r="GL25" i="11"/>
  <c r="HJ11" i="16"/>
  <c r="HM11" i="16"/>
  <c r="HM9" i="8"/>
  <c r="AO9" i="8" s="1"/>
  <c r="HJ11" i="27"/>
  <c r="HM11" i="27"/>
  <c r="GX27" i="18"/>
  <c r="HA27" i="18"/>
  <c r="HJ31" i="34"/>
  <c r="HM31" i="34"/>
  <c r="HJ15" i="15"/>
  <c r="HM15" i="15"/>
  <c r="GX23" i="14"/>
  <c r="HA23" i="14"/>
  <c r="GX16" i="17"/>
  <c r="HA16" i="17"/>
  <c r="GL14" i="28"/>
  <c r="GO14" i="28"/>
  <c r="HM9" i="28"/>
  <c r="AO9" i="28" s="1"/>
  <c r="GX15" i="14"/>
  <c r="HA15" i="14"/>
  <c r="GO17" i="12"/>
  <c r="Z17" i="12" s="1"/>
  <c r="HA17" i="28"/>
  <c r="AH17" i="28" s="1"/>
  <c r="GX15" i="18"/>
  <c r="HA15" i="18"/>
  <c r="GL13" i="14"/>
  <c r="GO13" i="14"/>
  <c r="GL18" i="32"/>
  <c r="GO18" i="32"/>
  <c r="HJ13" i="7"/>
  <c r="HM13" i="7"/>
  <c r="HJ20" i="14"/>
  <c r="HM20" i="14"/>
  <c r="HJ22" i="20"/>
  <c r="HM22" i="20"/>
  <c r="HJ13" i="23"/>
  <c r="HM13" i="23"/>
  <c r="HJ14" i="36"/>
  <c r="HM14" i="36"/>
  <c r="HJ24" i="34"/>
  <c r="HM24" i="34"/>
  <c r="HM9" i="16"/>
  <c r="AO9" i="16" s="1"/>
  <c r="HJ26" i="12"/>
  <c r="HM26" i="12"/>
  <c r="HM17" i="28"/>
  <c r="AO17" i="28" s="1"/>
  <c r="GX30" i="10"/>
  <c r="HA30" i="10"/>
  <c r="GX10" i="19"/>
  <c r="HA10" i="19"/>
  <c r="HM21" i="25"/>
  <c r="AO21" i="25" s="1"/>
  <c r="HA21" i="18"/>
  <c r="AH21" i="18" s="1"/>
  <c r="HA17" i="16"/>
  <c r="AH17" i="16" s="1"/>
  <c r="GX10" i="26"/>
  <c r="HA10" i="26"/>
  <c r="GX23" i="29"/>
  <c r="HA23" i="29"/>
  <c r="GL31" i="8"/>
  <c r="GO31" i="8"/>
  <c r="GL22" i="12"/>
  <c r="GO22" i="12"/>
  <c r="GO17" i="13"/>
  <c r="Z17" i="13" s="1"/>
  <c r="HJ23" i="32"/>
  <c r="HM23" i="32"/>
  <c r="GL29" i="36"/>
  <c r="GO29" i="36"/>
  <c r="HJ10" i="12"/>
  <c r="HM10" i="12"/>
  <c r="HJ22" i="33"/>
  <c r="HM22" i="33"/>
  <c r="HJ20" i="9"/>
  <c r="HM20" i="9"/>
  <c r="GX28" i="14"/>
  <c r="HA28" i="14"/>
  <c r="GX24" i="7"/>
  <c r="HA24" i="7"/>
  <c r="GL25" i="21"/>
  <c r="GO25" i="21"/>
  <c r="GL20" i="30"/>
  <c r="GO20" i="30"/>
  <c r="HJ24" i="8"/>
  <c r="HM24" i="8"/>
  <c r="HJ24" i="13"/>
  <c r="HM24" i="13"/>
  <c r="HJ28" i="20"/>
  <c r="HM28" i="20"/>
  <c r="HJ28" i="17"/>
  <c r="HM28" i="17"/>
  <c r="HJ20" i="28"/>
  <c r="HM20" i="28"/>
  <c r="GX25" i="9"/>
  <c r="HA25" i="9"/>
  <c r="HJ30" i="33"/>
  <c r="HM30" i="33"/>
  <c r="GX26" i="27"/>
  <c r="HA26" i="27"/>
  <c r="GL19" i="29"/>
  <c r="GO19" i="29"/>
  <c r="GX31" i="17"/>
  <c r="HA31" i="17"/>
  <c r="GL26" i="35"/>
  <c r="GO26" i="35"/>
  <c r="GL8" i="21"/>
  <c r="GO8" i="21"/>
  <c r="GL16" i="11"/>
  <c r="GO16" i="11"/>
  <c r="GL26" i="12"/>
  <c r="GO26" i="12"/>
  <c r="GL15" i="17"/>
  <c r="GO15" i="17"/>
  <c r="GO29" i="26"/>
  <c r="Z29" i="26" s="1"/>
  <c r="GL15" i="31"/>
  <c r="GO15" i="31"/>
  <c r="GL9" i="36"/>
  <c r="GO9" i="36"/>
  <c r="HA17" i="12"/>
  <c r="AH17" i="12" s="1"/>
  <c r="GX26" i="21"/>
  <c r="HA26" i="21"/>
  <c r="GX23" i="24"/>
  <c r="HA23" i="24"/>
  <c r="GX27" i="27"/>
  <c r="HA27" i="27"/>
  <c r="GX11" i="32"/>
  <c r="HA11" i="32"/>
  <c r="GX10" i="16"/>
  <c r="HA10" i="16"/>
  <c r="GX18" i="13"/>
  <c r="HA18" i="13"/>
  <c r="HA13" i="19"/>
  <c r="GX13" i="19"/>
  <c r="GX19" i="24"/>
  <c r="HA19" i="24"/>
  <c r="GX23" i="23"/>
  <c r="HA23" i="23"/>
  <c r="GX13" i="25"/>
  <c r="HA13" i="25"/>
  <c r="HA21" i="27"/>
  <c r="AH21" i="27" s="1"/>
  <c r="GO21" i="9"/>
  <c r="Z21" i="9" s="1"/>
  <c r="GO29" i="25"/>
  <c r="Z29" i="25" s="1"/>
  <c r="GL15" i="26"/>
  <c r="GO15" i="26"/>
  <c r="GL12" i="25"/>
  <c r="GO12" i="25"/>
  <c r="GL10" i="33"/>
  <c r="GO10" i="33"/>
  <c r="GL18" i="28"/>
  <c r="GO18" i="28"/>
  <c r="GO21" i="29"/>
  <c r="Z21" i="29" s="1"/>
  <c r="HM17" i="7"/>
  <c r="AO17" i="7" s="1"/>
  <c r="HJ31" i="17"/>
  <c r="HM31" i="17"/>
  <c r="HM29" i="10"/>
  <c r="AO29" i="10" s="1"/>
  <c r="HJ11" i="22"/>
  <c r="HM11" i="22"/>
  <c r="HJ19" i="31"/>
  <c r="HM19" i="31"/>
  <c r="HJ10" i="36"/>
  <c r="HM10" i="36"/>
  <c r="HJ31" i="8"/>
  <c r="HM31" i="8"/>
  <c r="HM9" i="13"/>
  <c r="AO9" i="13" s="1"/>
  <c r="HJ22" i="23"/>
  <c r="HM22" i="23"/>
  <c r="HM21" i="23"/>
  <c r="AO21" i="23" s="1"/>
  <c r="HJ31" i="27"/>
  <c r="HM31" i="27"/>
  <c r="GX28" i="12"/>
  <c r="HA28" i="12"/>
  <c r="GX26" i="7"/>
  <c r="HA26" i="7"/>
  <c r="GX19" i="8"/>
  <c r="HA19" i="8"/>
  <c r="GL22" i="14"/>
  <c r="GO22" i="14"/>
  <c r="HJ17" i="36"/>
  <c r="HM17" i="36"/>
  <c r="GX12" i="17"/>
  <c r="HA12" i="17"/>
  <c r="HA9" i="29"/>
  <c r="AH9" i="29" s="1"/>
  <c r="GL30" i="34"/>
  <c r="GO30" i="34"/>
  <c r="GL11" i="18"/>
  <c r="GO11" i="18"/>
  <c r="GX16" i="12"/>
  <c r="HA16" i="12"/>
  <c r="HJ15" i="7"/>
  <c r="HM15" i="7"/>
  <c r="HJ12" i="18"/>
  <c r="HM12" i="18"/>
  <c r="HJ10" i="35"/>
  <c r="HM10" i="35"/>
  <c r="HJ28" i="13"/>
  <c r="HM28" i="13"/>
  <c r="GL28" i="13"/>
  <c r="GO28" i="13"/>
  <c r="GL31" i="11"/>
  <c r="GO31" i="11"/>
  <c r="GL22" i="17"/>
  <c r="GO22" i="17"/>
  <c r="GL15" i="20"/>
  <c r="GO15" i="20"/>
  <c r="HJ30" i="22"/>
  <c r="HM30" i="22"/>
  <c r="HJ27" i="35"/>
  <c r="HM27" i="35"/>
  <c r="GX10" i="24"/>
  <c r="HA10" i="24"/>
  <c r="GO21" i="18"/>
  <c r="Z21" i="18" s="1"/>
  <c r="GL24" i="33"/>
  <c r="GO24" i="33"/>
  <c r="GX15" i="9"/>
  <c r="HA15" i="9"/>
  <c r="GL16" i="10"/>
  <c r="GO16" i="10"/>
  <c r="GX22" i="7"/>
  <c r="HA22" i="7"/>
  <c r="GL22" i="20"/>
  <c r="GO22" i="20"/>
  <c r="HJ16" i="15"/>
  <c r="HM16" i="15"/>
  <c r="GL8" i="27"/>
  <c r="GO8" i="27"/>
  <c r="GO21" i="7"/>
  <c r="Z21" i="7" s="1"/>
  <c r="GL24" i="14"/>
  <c r="GO24" i="14"/>
  <c r="GL18" i="20"/>
  <c r="GO18" i="20"/>
  <c r="GL25" i="22"/>
  <c r="GO25" i="22"/>
  <c r="GL12" i="28"/>
  <c r="GO12" i="28"/>
  <c r="GL26" i="32"/>
  <c r="GO26" i="32"/>
  <c r="GX10" i="7"/>
  <c r="HA10" i="7"/>
  <c r="HA21" i="8"/>
  <c r="AH21" i="8" s="1"/>
  <c r="GX10" i="11"/>
  <c r="HA10" i="11"/>
  <c r="GX30" i="25"/>
  <c r="HA30" i="25"/>
  <c r="HA17" i="25"/>
  <c r="AH17" i="25" s="1"/>
  <c r="HA29" i="10"/>
  <c r="AH29" i="10" s="1"/>
  <c r="GX31" i="13"/>
  <c r="HA31" i="13"/>
  <c r="GX13" i="10"/>
  <c r="HA13" i="10"/>
  <c r="GX18" i="23"/>
  <c r="HA18" i="23"/>
  <c r="GX25" i="21"/>
  <c r="HA25" i="21"/>
  <c r="GX13" i="30"/>
  <c r="HA13" i="30"/>
  <c r="GX31" i="33"/>
  <c r="HA31" i="33"/>
  <c r="GO29" i="7"/>
  <c r="Z29" i="7" s="1"/>
  <c r="GL18" i="11"/>
  <c r="GO18" i="11"/>
  <c r="GL11" i="21"/>
  <c r="GO11" i="21"/>
  <c r="GL28" i="19"/>
  <c r="GO28" i="19"/>
  <c r="GL28" i="17"/>
  <c r="GO28" i="17"/>
  <c r="GL22" i="32"/>
  <c r="GO22" i="32"/>
  <c r="GL13" i="15"/>
  <c r="GO13" i="15"/>
  <c r="HM9" i="7"/>
  <c r="HJ24" i="18"/>
  <c r="HM24" i="18"/>
  <c r="HJ14" i="17"/>
  <c r="HM14" i="17"/>
  <c r="HJ16" i="24"/>
  <c r="HM16" i="24"/>
  <c r="HM17" i="31"/>
  <c r="AO17" i="31" s="1"/>
  <c r="HJ19" i="33"/>
  <c r="HM19" i="33"/>
  <c r="GL15" i="8"/>
  <c r="GO15" i="8"/>
  <c r="HJ25" i="13"/>
  <c r="HM25" i="13"/>
  <c r="HJ30" i="12"/>
  <c r="HM30" i="12"/>
  <c r="HJ20" i="13"/>
  <c r="HM20" i="13"/>
  <c r="HJ10" i="20"/>
  <c r="HM10" i="20"/>
  <c r="HJ23" i="23"/>
  <c r="HM23" i="23"/>
  <c r="HM17" i="33"/>
  <c r="AO17" i="33" s="1"/>
  <c r="HM17" i="32"/>
  <c r="AO17" i="32" s="1"/>
  <c r="GX19" i="17"/>
  <c r="HA19" i="17"/>
  <c r="HA9" i="34"/>
  <c r="AH9" i="34" s="1"/>
  <c r="GX15" i="11"/>
  <c r="HA15" i="11"/>
  <c r="HA17" i="19"/>
  <c r="AH17" i="19" s="1"/>
  <c r="GX30" i="30"/>
  <c r="HA30" i="30"/>
  <c r="GO18" i="33"/>
  <c r="GL18" i="33"/>
  <c r="GL19" i="31"/>
  <c r="GO19" i="31"/>
  <c r="GX15" i="26"/>
  <c r="HA15" i="26"/>
  <c r="GL23" i="29"/>
  <c r="GO23" i="29"/>
  <c r="HJ20" i="25"/>
  <c r="HM20" i="25"/>
  <c r="GX27" i="15"/>
  <c r="HA27" i="15"/>
  <c r="HJ14" i="31"/>
  <c r="HM14" i="31"/>
  <c r="GX16" i="21"/>
  <c r="HA16" i="21"/>
  <c r="GL30" i="9"/>
  <c r="GO30" i="9"/>
  <c r="HJ12" i="30"/>
  <c r="HM12" i="30"/>
  <c r="GL22" i="24"/>
  <c r="GO22" i="24"/>
  <c r="GL9" i="21"/>
  <c r="GO9" i="21"/>
  <c r="Z9" i="21" s="1"/>
  <c r="HM31" i="13"/>
  <c r="HJ31" i="13"/>
  <c r="HJ13" i="36"/>
  <c r="HM13" i="36"/>
  <c r="GO11" i="7"/>
  <c r="GL11" i="7"/>
  <c r="GO17" i="26"/>
  <c r="Z17" i="26" s="1"/>
  <c r="GX27" i="10"/>
  <c r="HA27" i="10"/>
  <c r="GX28" i="13"/>
  <c r="HA28" i="13"/>
  <c r="GL9" i="32"/>
  <c r="GO9" i="32"/>
  <c r="Z9" i="32" s="1"/>
  <c r="GL18" i="8"/>
  <c r="GO18" i="8"/>
  <c r="HJ27" i="16"/>
  <c r="HM27" i="16"/>
  <c r="GL8" i="35"/>
  <c r="GO8" i="35"/>
  <c r="GL25" i="7"/>
  <c r="GO25" i="7"/>
  <c r="GL24" i="12"/>
  <c r="GO24" i="12"/>
  <c r="GL24" i="16"/>
  <c r="GO24" i="16"/>
  <c r="GL19" i="24"/>
  <c r="GO19" i="24"/>
  <c r="GL15" i="24"/>
  <c r="GO15" i="24"/>
  <c r="GL23" i="26"/>
  <c r="GO23" i="26"/>
  <c r="GL24" i="34"/>
  <c r="GO24" i="34"/>
  <c r="GX11" i="11"/>
  <c r="HA11" i="11"/>
  <c r="GX31" i="14"/>
  <c r="HA31" i="14"/>
  <c r="HA29" i="28"/>
  <c r="AH29" i="28" s="1"/>
  <c r="GX19" i="26"/>
  <c r="HA19" i="26"/>
  <c r="GX13" i="11"/>
  <c r="HA13" i="11"/>
  <c r="GX20" i="15"/>
  <c r="HA20" i="15"/>
  <c r="GX24" i="17"/>
  <c r="HA24" i="17"/>
  <c r="HA9" i="9"/>
  <c r="AH9" i="9" s="1"/>
  <c r="GX30" i="21"/>
  <c r="HA30" i="21"/>
  <c r="GX20" i="31"/>
  <c r="HA20" i="31"/>
  <c r="GX10" i="34"/>
  <c r="HA10" i="34"/>
  <c r="GO21" i="8"/>
  <c r="Z21" i="8" s="1"/>
  <c r="GL9" i="13"/>
  <c r="GO9" i="13"/>
  <c r="Z9" i="13" s="1"/>
  <c r="GO29" i="21"/>
  <c r="Z29" i="21" s="1"/>
  <c r="GL10" i="20"/>
  <c r="GO10" i="20"/>
  <c r="GL27" i="18"/>
  <c r="GO27" i="18"/>
  <c r="GL28" i="33"/>
  <c r="GO28" i="33"/>
  <c r="GO29" i="19"/>
  <c r="Z29" i="19" s="1"/>
  <c r="HJ10" i="7"/>
  <c r="HM10" i="7"/>
  <c r="HJ30" i="18"/>
  <c r="HM30" i="18"/>
  <c r="HJ28" i="18"/>
  <c r="HM28" i="18"/>
  <c r="HM17" i="24"/>
  <c r="AO17" i="24" s="1"/>
  <c r="HJ22" i="32"/>
  <c r="HM22" i="32"/>
  <c r="HJ28" i="34"/>
  <c r="HM28" i="34"/>
  <c r="HJ13" i="8"/>
  <c r="HM13" i="8"/>
  <c r="HJ25" i="9"/>
  <c r="HM25" i="9"/>
  <c r="HJ12" i="11"/>
  <c r="HM12" i="11"/>
  <c r="HM29" i="29"/>
  <c r="AO29" i="29" s="1"/>
  <c r="GX25" i="17"/>
  <c r="HA25" i="17"/>
  <c r="HJ10" i="23"/>
  <c r="HM10" i="23"/>
  <c r="HA21" i="11"/>
  <c r="AH21" i="11" s="1"/>
  <c r="GX24" i="29"/>
  <c r="HA24" i="29"/>
  <c r="GL27" i="10"/>
  <c r="GO27" i="10"/>
  <c r="GO21" i="11"/>
  <c r="Z21" i="11" s="1"/>
  <c r="GL24" i="9"/>
  <c r="GO24" i="9"/>
  <c r="GL31" i="27"/>
  <c r="GO31" i="27"/>
  <c r="GL10" i="31"/>
  <c r="GO10" i="31"/>
  <c r="GO17" i="25"/>
  <c r="Z17" i="25" s="1"/>
  <c r="GO18" i="14"/>
  <c r="GL18" i="14"/>
  <c r="HJ11" i="29"/>
  <c r="HM11" i="29"/>
  <c r="HJ23" i="24"/>
  <c r="HM23" i="24"/>
  <c r="HJ26" i="17"/>
  <c r="HM26" i="17"/>
  <c r="HA29" i="7"/>
  <c r="AH29" i="7" s="1"/>
  <c r="GL9" i="15"/>
  <c r="GO9" i="15"/>
  <c r="Z9" i="15" s="1"/>
  <c r="HM9" i="21"/>
  <c r="AO9" i="21" s="1"/>
  <c r="HJ16" i="30"/>
  <c r="HM16" i="30"/>
  <c r="GL27" i="24"/>
  <c r="GO27" i="24"/>
  <c r="HJ19" i="14"/>
  <c r="HM19" i="14"/>
  <c r="GX27" i="9"/>
  <c r="HA27" i="9"/>
  <c r="GL9" i="8"/>
  <c r="GO9" i="8"/>
  <c r="Z9" i="8" s="1"/>
  <c r="GX12" i="30"/>
  <c r="HA12" i="30"/>
  <c r="HJ27" i="34"/>
  <c r="HM27" i="34"/>
  <c r="GO17" i="17"/>
  <c r="Z17" i="17" s="1"/>
  <c r="HJ23" i="18"/>
  <c r="HM23" i="18"/>
  <c r="HJ23" i="26"/>
  <c r="HM23" i="26"/>
  <c r="GL8" i="13"/>
  <c r="GO8" i="13"/>
  <c r="GL8" i="20"/>
  <c r="GO8" i="20"/>
  <c r="GL8" i="31"/>
  <c r="GO8" i="31"/>
  <c r="GL8" i="25"/>
  <c r="GO8" i="25"/>
  <c r="GL12" i="8"/>
  <c r="GO12" i="8"/>
  <c r="GO31" i="9"/>
  <c r="GL31" i="9"/>
  <c r="GL23" i="11"/>
  <c r="GO23" i="11"/>
  <c r="GL22" i="8"/>
  <c r="GO22" i="8"/>
  <c r="GL16" i="12"/>
  <c r="GO16" i="12"/>
  <c r="GL19" i="12"/>
  <c r="GO19" i="12"/>
  <c r="GL22" i="13"/>
  <c r="GO22" i="13"/>
  <c r="GL18" i="18"/>
  <c r="GO18" i="18"/>
  <c r="GL19" i="16"/>
  <c r="GO19" i="16"/>
  <c r="GL22" i="18"/>
  <c r="GO22" i="18"/>
  <c r="GL11" i="16"/>
  <c r="GO11" i="16"/>
  <c r="GL28" i="22"/>
  <c r="GO28" i="22"/>
  <c r="GO21" i="15"/>
  <c r="Z21" i="15" s="1"/>
  <c r="GO29" i="20"/>
  <c r="Z29" i="20" s="1"/>
  <c r="GL20" i="28"/>
  <c r="GO20" i="28"/>
  <c r="GO13" i="26"/>
  <c r="GL13" i="26"/>
  <c r="GL20" i="29"/>
  <c r="GO20" i="29"/>
  <c r="GL22" i="26"/>
  <c r="GO22" i="26"/>
  <c r="GL23" i="25"/>
  <c r="GO23" i="25"/>
  <c r="GL16" i="29"/>
  <c r="GO16" i="29"/>
  <c r="GL26" i="19"/>
  <c r="GO26" i="19"/>
  <c r="GL14" i="29"/>
  <c r="GO14" i="29"/>
  <c r="GL19" i="32"/>
  <c r="GO19" i="32"/>
  <c r="GL15" i="32"/>
  <c r="GO15" i="32"/>
  <c r="GL19" i="35"/>
  <c r="GO19" i="35"/>
  <c r="GX22" i="8"/>
  <c r="HA22" i="8"/>
  <c r="GX27" i="11"/>
  <c r="HA27" i="11"/>
  <c r="GX24" i="9"/>
  <c r="HA24" i="9"/>
  <c r="GX26" i="11"/>
  <c r="HA26" i="11"/>
  <c r="GX18" i="15"/>
  <c r="HA18" i="15"/>
  <c r="GX13" i="20"/>
  <c r="HA13" i="20"/>
  <c r="GX16" i="15"/>
  <c r="HA16" i="15"/>
  <c r="GX28" i="10"/>
  <c r="HA28" i="10"/>
  <c r="GX28" i="17"/>
  <c r="HA28" i="17"/>
  <c r="GX13" i="28"/>
  <c r="HA13" i="28"/>
  <c r="GX31" i="15"/>
  <c r="HA31" i="15"/>
  <c r="GX16" i="26"/>
  <c r="HA16" i="26"/>
  <c r="GX27" i="32"/>
  <c r="HA27" i="32"/>
  <c r="GX22" i="33"/>
  <c r="HA22" i="33"/>
  <c r="GX20" i="33"/>
  <c r="HA20" i="33"/>
  <c r="GX19" i="35"/>
  <c r="HA19" i="35"/>
  <c r="HA27" i="29"/>
  <c r="GX27" i="29"/>
  <c r="HA29" i="35"/>
  <c r="AH29" i="35" s="1"/>
  <c r="AH32" i="35" s="1"/>
  <c r="AH33" i="35" s="1"/>
  <c r="GX14" i="36"/>
  <c r="HA14" i="36"/>
  <c r="GX26" i="9"/>
  <c r="HA26" i="9"/>
  <c r="GX30" i="7"/>
  <c r="HA30" i="7"/>
  <c r="GX26" i="13"/>
  <c r="HA26" i="13"/>
  <c r="GX23" i="10"/>
  <c r="HA23" i="10"/>
  <c r="GX26" i="16"/>
  <c r="HA26" i="16"/>
  <c r="GX31" i="10"/>
  <c r="HA31" i="10"/>
  <c r="GX28" i="9"/>
  <c r="HA28" i="9"/>
  <c r="GX12" i="16"/>
  <c r="HA12" i="16"/>
  <c r="GX31" i="9"/>
  <c r="HA31" i="9"/>
  <c r="GX18" i="21"/>
  <c r="HA18" i="21"/>
  <c r="GX16" i="18"/>
  <c r="HA16" i="18"/>
  <c r="GX11" i="21"/>
  <c r="HA11" i="21"/>
  <c r="HA9" i="16"/>
  <c r="AH9" i="16" s="1"/>
  <c r="HA9" i="22"/>
  <c r="AH9" i="22" s="1"/>
  <c r="GX22" i="23"/>
  <c r="HA22" i="23"/>
  <c r="HA17" i="18"/>
  <c r="AH17" i="18" s="1"/>
  <c r="GX13" i="26"/>
  <c r="HA13" i="26"/>
  <c r="GX27" i="24"/>
  <c r="HA27" i="24"/>
  <c r="GX31" i="21"/>
  <c r="HA31" i="21"/>
  <c r="GX19" i="28"/>
  <c r="HA19" i="28"/>
  <c r="HA22" i="21"/>
  <c r="GX22" i="21"/>
  <c r="GX14" i="31"/>
  <c r="HA14" i="31"/>
  <c r="GX12" i="24"/>
  <c r="HA12" i="24"/>
  <c r="HA21" i="32"/>
  <c r="AH21" i="32" s="1"/>
  <c r="GX31" i="35"/>
  <c r="HA31" i="35"/>
  <c r="GX19" i="29"/>
  <c r="HA19" i="29"/>
  <c r="GX20" i="26"/>
  <c r="HA20" i="26"/>
  <c r="HA29" i="32"/>
  <c r="AH29" i="32" s="1"/>
  <c r="GL14" i="11"/>
  <c r="GO14" i="11"/>
  <c r="GL27" i="7"/>
  <c r="GO27" i="7"/>
  <c r="GX24" i="33"/>
  <c r="HA24" i="33"/>
  <c r="GX19" i="34"/>
  <c r="HA19" i="34"/>
  <c r="GL19" i="8"/>
  <c r="GO19" i="8"/>
  <c r="GL13" i="22"/>
  <c r="GO13" i="22"/>
  <c r="GL15" i="15"/>
  <c r="GO15" i="15"/>
  <c r="GL30" i="19"/>
  <c r="GO30" i="19"/>
  <c r="GL26" i="24"/>
  <c r="GO26" i="24"/>
  <c r="GL22" i="22"/>
  <c r="GO22" i="22"/>
  <c r="GL25" i="10"/>
  <c r="GO25" i="10"/>
  <c r="GL16" i="16"/>
  <c r="GO16" i="16"/>
  <c r="GO17" i="22"/>
  <c r="Z17" i="22" s="1"/>
  <c r="GO17" i="19"/>
  <c r="Z17" i="19" s="1"/>
  <c r="GL20" i="34"/>
  <c r="GO20" i="34"/>
  <c r="GL31" i="13"/>
  <c r="GO31" i="13"/>
  <c r="GL12" i="22"/>
  <c r="GO12" i="22"/>
  <c r="GL23" i="31"/>
  <c r="GO23" i="31"/>
  <c r="GL16" i="35"/>
  <c r="GO16" i="35"/>
  <c r="GL25" i="31"/>
  <c r="GO25" i="31"/>
  <c r="GL11" i="14"/>
  <c r="GO11" i="14"/>
  <c r="GL21" i="36"/>
  <c r="GO21" i="36"/>
  <c r="GL18" i="23"/>
  <c r="GO18" i="23"/>
  <c r="GL24" i="35"/>
  <c r="GO24" i="35"/>
  <c r="GL12" i="31"/>
  <c r="GO12" i="31"/>
  <c r="GO21" i="12"/>
  <c r="Z21" i="12" s="1"/>
  <c r="GL15" i="35"/>
  <c r="GO15" i="35"/>
  <c r="HM29" i="7"/>
  <c r="AO29" i="7" s="1"/>
  <c r="HJ13" i="10"/>
  <c r="HM13" i="10"/>
  <c r="HJ11" i="8"/>
  <c r="HM11" i="8"/>
  <c r="HJ11" i="13"/>
  <c r="HM11" i="13"/>
  <c r="HJ31" i="12"/>
  <c r="HM31" i="12"/>
  <c r="HM17" i="14"/>
  <c r="AO17" i="14" s="1"/>
  <c r="HJ11" i="12"/>
  <c r="HM11" i="12"/>
  <c r="HJ31" i="14"/>
  <c r="HM31" i="14"/>
  <c r="HJ14" i="21"/>
  <c r="HM14" i="21"/>
  <c r="HM21" i="20"/>
  <c r="AO21" i="20" s="1"/>
  <c r="HJ25" i="22"/>
  <c r="HM25" i="22"/>
  <c r="HJ12" i="21"/>
  <c r="HM12" i="21"/>
  <c r="HJ23" i="15"/>
  <c r="HM23" i="15"/>
  <c r="HJ18" i="15"/>
  <c r="HM18" i="15"/>
  <c r="HJ18" i="26"/>
  <c r="HM18" i="26"/>
  <c r="HJ24" i="30"/>
  <c r="HM24" i="30"/>
  <c r="HJ14" i="30"/>
  <c r="HM14" i="30"/>
  <c r="HM29" i="34"/>
  <c r="AO29" i="34" s="1"/>
  <c r="HJ31" i="29"/>
  <c r="HM31" i="29"/>
  <c r="HJ14" i="35"/>
  <c r="HM14" i="35"/>
  <c r="HJ28" i="26"/>
  <c r="HM28" i="26"/>
  <c r="HJ20" i="34"/>
  <c r="HM20" i="34"/>
  <c r="HJ15" i="33"/>
  <c r="HM15" i="33"/>
  <c r="HJ13" i="34"/>
  <c r="HM13" i="34"/>
  <c r="HM25" i="7"/>
  <c r="HJ25" i="7"/>
  <c r="HJ10" i="11"/>
  <c r="HM10" i="11"/>
  <c r="HJ14" i="11"/>
  <c r="HM14" i="11"/>
  <c r="HJ15" i="8"/>
  <c r="HM15" i="8"/>
  <c r="HJ10" i="14"/>
  <c r="HM10" i="14"/>
  <c r="HM9" i="14"/>
  <c r="AO9" i="14" s="1"/>
  <c r="HJ28" i="15"/>
  <c r="HM28" i="15"/>
  <c r="HJ25" i="14"/>
  <c r="HM25" i="14"/>
  <c r="HM17" i="12"/>
  <c r="AO17" i="12" s="1"/>
  <c r="HM9" i="17"/>
  <c r="AO9" i="17" s="1"/>
  <c r="HM9" i="18"/>
  <c r="AO9" i="18" s="1"/>
  <c r="HJ27" i="15"/>
  <c r="HM27" i="15"/>
  <c r="HJ11" i="26"/>
  <c r="HM11" i="26"/>
  <c r="HM9" i="20"/>
  <c r="AO9" i="20" s="1"/>
  <c r="HJ15" i="22"/>
  <c r="HM15" i="22"/>
  <c r="HJ25" i="27"/>
  <c r="HM25" i="27"/>
  <c r="HM23" i="21"/>
  <c r="HJ23" i="21"/>
  <c r="HJ23" i="29"/>
  <c r="HM23" i="29"/>
  <c r="HJ27" i="26"/>
  <c r="HM27" i="26"/>
  <c r="GX14" i="10"/>
  <c r="HA14" i="10"/>
  <c r="HJ22" i="25"/>
  <c r="HM22" i="25"/>
  <c r="HJ25" i="32"/>
  <c r="HM25" i="32"/>
  <c r="GX26" i="8"/>
  <c r="HA26" i="8"/>
  <c r="GX31" i="18"/>
  <c r="HA31" i="18"/>
  <c r="HJ20" i="30"/>
  <c r="HM20" i="30"/>
  <c r="HJ24" i="35"/>
  <c r="HM24" i="35"/>
  <c r="HJ28" i="23"/>
  <c r="HM28" i="23"/>
  <c r="HJ23" i="34"/>
  <c r="HM23" i="34"/>
  <c r="GX22" i="15"/>
  <c r="HA22" i="15"/>
  <c r="HJ15" i="27"/>
  <c r="HM15" i="27"/>
  <c r="HA21" i="15"/>
  <c r="AH21" i="15" s="1"/>
  <c r="GX12" i="26"/>
  <c r="HA12" i="26"/>
  <c r="GX25" i="32"/>
  <c r="HA25" i="32"/>
  <c r="GL18" i="9"/>
  <c r="GO18" i="9"/>
  <c r="GX25" i="11"/>
  <c r="HA25" i="11"/>
  <c r="GX20" i="30"/>
  <c r="HA20" i="30"/>
  <c r="GL23" i="17"/>
  <c r="GO23" i="17"/>
  <c r="HM26" i="34"/>
  <c r="HJ26" i="34"/>
  <c r="GX31" i="25"/>
  <c r="HA31" i="25"/>
  <c r="GX18" i="33"/>
  <c r="HA18" i="33"/>
  <c r="GO21" i="17"/>
  <c r="Z21" i="17" s="1"/>
  <c r="HJ18" i="36"/>
  <c r="HM18" i="36"/>
  <c r="GX14" i="26"/>
  <c r="HA14" i="26"/>
  <c r="GX26" i="34"/>
  <c r="HA26" i="34"/>
  <c r="GL19" i="14"/>
  <c r="GO19" i="14"/>
  <c r="GX24" i="24"/>
  <c r="HA24" i="24"/>
  <c r="GX13" i="36"/>
  <c r="HA13" i="36"/>
  <c r="GL30" i="18"/>
  <c r="GO30" i="18"/>
  <c r="GL16" i="30"/>
  <c r="GO16" i="30"/>
  <c r="GX9" i="36"/>
  <c r="HA9" i="36"/>
  <c r="GL10" i="12"/>
  <c r="GO10" i="12"/>
  <c r="GO21" i="22"/>
  <c r="Z21" i="22" s="1"/>
  <c r="GX11" i="24"/>
  <c r="HA11" i="24"/>
  <c r="GX20" i="24"/>
  <c r="HA20" i="24"/>
  <c r="GL15" i="10"/>
  <c r="GO15" i="10"/>
  <c r="GL26" i="23"/>
  <c r="GO26" i="23"/>
  <c r="GO22" i="31"/>
  <c r="GL22" i="31"/>
  <c r="GL20" i="36"/>
  <c r="GO20" i="36"/>
  <c r="HJ30" i="31"/>
  <c r="HM30" i="31"/>
  <c r="GX23" i="31"/>
  <c r="HA23" i="31"/>
  <c r="GL18" i="22"/>
  <c r="GO18" i="22"/>
  <c r="HA21" i="30"/>
  <c r="AH21" i="30" s="1"/>
  <c r="GL30" i="36"/>
  <c r="GO30" i="36"/>
  <c r="HJ23" i="14"/>
  <c r="HM23" i="14"/>
  <c r="HJ14" i="10"/>
  <c r="HM14" i="10"/>
  <c r="HJ22" i="10"/>
  <c r="HM22" i="10"/>
  <c r="HJ18" i="20"/>
  <c r="HM18" i="20"/>
  <c r="HJ12" i="29"/>
  <c r="HM12" i="29"/>
  <c r="HJ16" i="20"/>
  <c r="HM16" i="20"/>
  <c r="HJ18" i="33"/>
  <c r="HM18" i="33"/>
  <c r="GX26" i="10"/>
  <c r="HA26" i="10"/>
  <c r="GX10" i="18"/>
  <c r="HA10" i="18"/>
  <c r="HJ18" i="9"/>
  <c r="HM18" i="9"/>
  <c r="HJ30" i="29"/>
  <c r="HM30" i="29"/>
  <c r="HJ30" i="16"/>
  <c r="HM30" i="16"/>
  <c r="HJ25" i="31"/>
  <c r="HM25" i="31"/>
  <c r="HA9" i="14"/>
  <c r="AH9" i="14" s="1"/>
  <c r="GX18" i="31"/>
  <c r="HA18" i="31"/>
  <c r="HJ14" i="28"/>
  <c r="HM14" i="28"/>
  <c r="GL20" i="7"/>
  <c r="GO20" i="7"/>
  <c r="HJ26" i="33"/>
  <c r="HM26" i="33"/>
  <c r="GX28" i="35"/>
  <c r="HA28" i="35"/>
  <c r="HJ15" i="32"/>
  <c r="HM15" i="32"/>
  <c r="GL20" i="11"/>
  <c r="GO20" i="11"/>
  <c r="GL10" i="21"/>
  <c r="GO10" i="21"/>
  <c r="GL31" i="28"/>
  <c r="GO31" i="28"/>
  <c r="HJ30" i="14"/>
  <c r="HM30" i="14"/>
  <c r="GX25" i="33"/>
  <c r="HA25" i="33"/>
  <c r="GL13" i="30"/>
  <c r="GO13" i="30"/>
  <c r="GL15" i="14"/>
  <c r="GO15" i="14"/>
  <c r="GL31" i="30"/>
  <c r="GO31" i="30"/>
  <c r="HJ14" i="29"/>
  <c r="HM14" i="29"/>
  <c r="GL23" i="16"/>
  <c r="GO23" i="16"/>
  <c r="GL30" i="32"/>
  <c r="GO30" i="32"/>
  <c r="GL28" i="27"/>
  <c r="GO28" i="27"/>
  <c r="HJ22" i="8"/>
  <c r="HM22" i="8"/>
  <c r="HJ15" i="18"/>
  <c r="HM15" i="18"/>
  <c r="GX31" i="16"/>
  <c r="HA31" i="16"/>
  <c r="HM9" i="34"/>
  <c r="HM17" i="13"/>
  <c r="AO17" i="13" s="1"/>
  <c r="HM17" i="19"/>
  <c r="AO17" i="19" s="1"/>
  <c r="HJ12" i="35"/>
  <c r="HM12" i="35"/>
  <c r="GX13" i="17"/>
  <c r="HA13" i="17"/>
  <c r="HJ22" i="17"/>
  <c r="HM22" i="17"/>
  <c r="HJ15" i="35"/>
  <c r="HM15" i="35"/>
  <c r="GL26" i="28"/>
  <c r="GO26" i="28"/>
  <c r="HM17" i="15"/>
  <c r="AO17" i="15" s="1"/>
  <c r="GO30" i="30"/>
  <c r="GL30" i="30"/>
  <c r="GO26" i="15"/>
  <c r="GL26" i="15"/>
  <c r="HA9" i="18"/>
  <c r="AH9" i="18" s="1"/>
  <c r="HJ13" i="24"/>
  <c r="HM13" i="24"/>
  <c r="HA29" i="31"/>
  <c r="AH29" i="31" s="1"/>
  <c r="HA17" i="23"/>
  <c r="AH17" i="23" s="1"/>
  <c r="GL26" i="14"/>
  <c r="GO26" i="14"/>
  <c r="GX10" i="9"/>
  <c r="HA10" i="9"/>
  <c r="GX20" i="35"/>
  <c r="HA20" i="35"/>
  <c r="GL10" i="26"/>
  <c r="GO10" i="26"/>
  <c r="GX22" i="13"/>
  <c r="HA22" i="13"/>
  <c r="GL10" i="25"/>
  <c r="GO10" i="25"/>
  <c r="HJ23" i="28"/>
  <c r="HM23" i="28"/>
  <c r="GX18" i="26"/>
  <c r="HA18" i="26"/>
  <c r="HJ31" i="25"/>
  <c r="HM31" i="25"/>
  <c r="HM17" i="22"/>
  <c r="AO17" i="22" s="1"/>
  <c r="GL22" i="15"/>
  <c r="GO22" i="15"/>
  <c r="HJ20" i="31"/>
  <c r="HM20" i="31"/>
  <c r="HM29" i="8"/>
  <c r="AO29" i="8" s="1"/>
  <c r="GX24" i="28"/>
  <c r="HA24" i="28"/>
  <c r="GL30" i="11"/>
  <c r="GO30" i="11"/>
  <c r="GX23" i="15"/>
  <c r="HA23" i="15"/>
  <c r="HM17" i="23"/>
  <c r="AO17" i="23" s="1"/>
  <c r="GX26" i="17"/>
  <c r="HA26" i="17"/>
  <c r="HA9" i="21"/>
  <c r="AH9" i="21" s="1"/>
  <c r="HJ25" i="15"/>
  <c r="HM25" i="15"/>
  <c r="GL25" i="18"/>
  <c r="GO25" i="18"/>
  <c r="GL23" i="18"/>
  <c r="GO23" i="18"/>
  <c r="GL11" i="31"/>
  <c r="GO11" i="31"/>
  <c r="HJ22" i="22"/>
  <c r="HM22" i="22"/>
  <c r="GO17" i="9"/>
  <c r="Z17" i="9" s="1"/>
  <c r="AH34" i="35"/>
  <c r="Z33" i="36"/>
  <c r="Z35" i="36"/>
  <c r="AH35" i="35" l="1"/>
  <c r="AO32" i="35"/>
  <c r="Z32" i="35"/>
  <c r="Z35" i="35" s="1"/>
  <c r="AH32" i="34"/>
  <c r="AH33" i="34" s="1"/>
  <c r="AO9" i="34"/>
  <c r="AO32" i="34" s="1"/>
  <c r="Z9" i="34"/>
  <c r="Z32" i="34" s="1"/>
  <c r="Z9" i="30"/>
  <c r="Z32" i="30" s="1"/>
  <c r="Z9" i="27"/>
  <c r="Z32" i="27" s="1"/>
  <c r="AO9" i="7"/>
  <c r="AO32" i="7" s="1"/>
  <c r="AH32" i="24"/>
  <c r="AH33" i="24" s="1"/>
  <c r="AH34" i="34"/>
  <c r="AH32" i="30"/>
  <c r="AH34" i="30" s="1"/>
  <c r="AO32" i="33"/>
  <c r="AO35" i="33" s="1"/>
  <c r="AH32" i="33"/>
  <c r="AH34" i="33" s="1"/>
  <c r="Z32" i="33"/>
  <c r="Z34" i="33" s="1"/>
  <c r="AH32" i="32"/>
  <c r="Z32" i="32"/>
  <c r="AO32" i="32"/>
  <c r="AH32" i="31"/>
  <c r="AH35" i="31" s="1"/>
  <c r="AO32" i="31"/>
  <c r="AO33" i="31" s="1"/>
  <c r="Z32" i="31"/>
  <c r="AO32" i="30"/>
  <c r="AO33" i="30" s="1"/>
  <c r="AH32" i="29"/>
  <c r="AH34" i="29" s="1"/>
  <c r="Z32" i="29"/>
  <c r="AO32" i="29"/>
  <c r="Z32" i="28"/>
  <c r="Z35" i="28" s="1"/>
  <c r="AO32" i="28"/>
  <c r="AH32" i="28"/>
  <c r="AH34" i="28" s="1"/>
  <c r="AO32" i="27"/>
  <c r="AO34" i="27" s="1"/>
  <c r="AH32" i="27"/>
  <c r="AH33" i="27" s="1"/>
  <c r="AO32" i="26"/>
  <c r="AO33" i="26" s="1"/>
  <c r="Z32" i="26"/>
  <c r="Z34" i="26" s="1"/>
  <c r="AH32" i="26"/>
  <c r="AO32" i="25"/>
  <c r="AO33" i="25" s="1"/>
  <c r="Z32" i="25"/>
  <c r="Z35" i="25" s="1"/>
  <c r="AH32" i="25"/>
  <c r="AO32" i="24"/>
  <c r="AO35" i="24" s="1"/>
  <c r="AH35" i="24"/>
  <c r="Z32" i="24"/>
  <c r="Z32" i="23"/>
  <c r="Z34" i="23" s="1"/>
  <c r="AO32" i="23"/>
  <c r="AO35" i="23" s="1"/>
  <c r="AH32" i="23"/>
  <c r="AH35" i="23" s="1"/>
  <c r="AH32" i="9"/>
  <c r="AH33" i="9" s="1"/>
  <c r="AO32" i="22"/>
  <c r="AH32" i="22"/>
  <c r="AO32" i="8"/>
  <c r="AO34" i="8" s="1"/>
  <c r="AH32" i="18"/>
  <c r="Z32" i="22"/>
  <c r="Z32" i="18"/>
  <c r="Z32" i="9"/>
  <c r="AO32" i="10"/>
  <c r="AO33" i="10" s="1"/>
  <c r="Z32" i="10"/>
  <c r="AO32" i="16"/>
  <c r="Z32" i="8"/>
  <c r="Z34" i="8" s="1"/>
  <c r="AO32" i="9"/>
  <c r="AH32" i="8"/>
  <c r="GL32" i="36"/>
  <c r="GF32" i="36" s="1"/>
  <c r="C38" i="67" s="1"/>
  <c r="AH32" i="21"/>
  <c r="AH35" i="21" s="1"/>
  <c r="AO32" i="18"/>
  <c r="AO33" i="18" s="1"/>
  <c r="Z32" i="21"/>
  <c r="Z34" i="21" s="1"/>
  <c r="AO32" i="21"/>
  <c r="Z32" i="20"/>
  <c r="Z34" i="20" s="1"/>
  <c r="AH32" i="20"/>
  <c r="AH34" i="20" s="1"/>
  <c r="AO32" i="20"/>
  <c r="Z32" i="19"/>
  <c r="AH32" i="19"/>
  <c r="AH33" i="19" s="1"/>
  <c r="Z32" i="17"/>
  <c r="Z34" i="17" s="1"/>
  <c r="AO32" i="17"/>
  <c r="AH32" i="17"/>
  <c r="Z32" i="16"/>
  <c r="Z34" i="16" s="1"/>
  <c r="AH32" i="16"/>
  <c r="AO32" i="15"/>
  <c r="AO35" i="15" s="1"/>
  <c r="AH32" i="15"/>
  <c r="AH33" i="15" s="1"/>
  <c r="Z32" i="15"/>
  <c r="Z34" i="15" s="1"/>
  <c r="Z32" i="14"/>
  <c r="AO32" i="14"/>
  <c r="AO33" i="14" s="1"/>
  <c r="AH32" i="14"/>
  <c r="AH32" i="13"/>
  <c r="AO32" i="13"/>
  <c r="Z32" i="13"/>
  <c r="Z32" i="12"/>
  <c r="Z34" i="12" s="1"/>
  <c r="AO32" i="12"/>
  <c r="AH32" i="12"/>
  <c r="AO32" i="11"/>
  <c r="AO33" i="11" s="1"/>
  <c r="AH32" i="11"/>
  <c r="AH35" i="11" s="1"/>
  <c r="Z32" i="11"/>
  <c r="AH32" i="10"/>
  <c r="AH33" i="10" s="1"/>
  <c r="Z32" i="7"/>
  <c r="Z34" i="7" s="1"/>
  <c r="AO32" i="6"/>
  <c r="AO33" i="6" s="1"/>
  <c r="AH32" i="6"/>
  <c r="AH33" i="6" s="1"/>
  <c r="Z32" i="6"/>
  <c r="Z34" i="6" s="1"/>
  <c r="AO33" i="35" l="1"/>
  <c r="AO34" i="35"/>
  <c r="AO35" i="35"/>
  <c r="Z33" i="35"/>
  <c r="Z34" i="35"/>
  <c r="AH35" i="34"/>
  <c r="AO35" i="34"/>
  <c r="AO34" i="34"/>
  <c r="AO33" i="34"/>
  <c r="Z33" i="34"/>
  <c r="Z34" i="34"/>
  <c r="Z35" i="34"/>
  <c r="AH33" i="30"/>
  <c r="Z35" i="30"/>
  <c r="Z33" i="30"/>
  <c r="Z34" i="30"/>
  <c r="Z35" i="27"/>
  <c r="Z33" i="27"/>
  <c r="Z34" i="27"/>
  <c r="AH34" i="24"/>
  <c r="AO33" i="7"/>
  <c r="AO35" i="7"/>
  <c r="AO34" i="7"/>
  <c r="AO34" i="25"/>
  <c r="AO34" i="26"/>
  <c r="AH34" i="9"/>
  <c r="AH35" i="30"/>
  <c r="AH33" i="31"/>
  <c r="AH35" i="9"/>
  <c r="AO34" i="33"/>
  <c r="AO33" i="33"/>
  <c r="AH33" i="33"/>
  <c r="AH35" i="33"/>
  <c r="Z33" i="33"/>
  <c r="Z35" i="33"/>
  <c r="Z35" i="32"/>
  <c r="Z34" i="32"/>
  <c r="Z33" i="32"/>
  <c r="AH34" i="32"/>
  <c r="AH33" i="32"/>
  <c r="AH35" i="32"/>
  <c r="AO33" i="32"/>
  <c r="AO34" i="32"/>
  <c r="AO35" i="32"/>
  <c r="AO35" i="31"/>
  <c r="AO34" i="31"/>
  <c r="AH34" i="31"/>
  <c r="Z33" i="31"/>
  <c r="Z34" i="31"/>
  <c r="Z35" i="31"/>
  <c r="AO34" i="30"/>
  <c r="AO35" i="30"/>
  <c r="AH33" i="29"/>
  <c r="AH35" i="29"/>
  <c r="AO35" i="29"/>
  <c r="AO34" i="29"/>
  <c r="AO33" i="29"/>
  <c r="Z34" i="29"/>
  <c r="Z35" i="29"/>
  <c r="Z33" i="29"/>
  <c r="AH33" i="28"/>
  <c r="AH35" i="28"/>
  <c r="AO33" i="28"/>
  <c r="AO34" i="28"/>
  <c r="AO35" i="28"/>
  <c r="Z34" i="28"/>
  <c r="Z33" i="28"/>
  <c r="AO33" i="27"/>
  <c r="AO35" i="27"/>
  <c r="AH34" i="27"/>
  <c r="AH35" i="27"/>
  <c r="AO35" i="26"/>
  <c r="AH33" i="26"/>
  <c r="AH34" i="26"/>
  <c r="AH35" i="26"/>
  <c r="Z33" i="26"/>
  <c r="Z35" i="26"/>
  <c r="AO35" i="25"/>
  <c r="Z34" i="25"/>
  <c r="Z33" i="25"/>
  <c r="AH35" i="25"/>
  <c r="AH34" i="25"/>
  <c r="AH33" i="25"/>
  <c r="AO33" i="24"/>
  <c r="AO34" i="24"/>
  <c r="Z33" i="24"/>
  <c r="Z34" i="24"/>
  <c r="Z35" i="24"/>
  <c r="Z33" i="23"/>
  <c r="Z35" i="23"/>
  <c r="AH33" i="23"/>
  <c r="AH34" i="23"/>
  <c r="AO33" i="23"/>
  <c r="AO34" i="23"/>
  <c r="AH34" i="18"/>
  <c r="AH33" i="18"/>
  <c r="AO33" i="22"/>
  <c r="AO35" i="22"/>
  <c r="Z33" i="8"/>
  <c r="AH34" i="22"/>
  <c r="AH35" i="22"/>
  <c r="AH33" i="22"/>
  <c r="AH35" i="18"/>
  <c r="GE32" i="36"/>
  <c r="B38" i="67" s="1"/>
  <c r="Z35" i="8"/>
  <c r="GK32" i="36"/>
  <c r="H38" i="67" s="1"/>
  <c r="AO35" i="8"/>
  <c r="AO33" i="8"/>
  <c r="AO34" i="22"/>
  <c r="Z35" i="22"/>
  <c r="Z33" i="22"/>
  <c r="Z34" i="22"/>
  <c r="AO34" i="18"/>
  <c r="AO35" i="18"/>
  <c r="Z33" i="9"/>
  <c r="Z35" i="9"/>
  <c r="Z34" i="9"/>
  <c r="AO34" i="10"/>
  <c r="GG32" i="36"/>
  <c r="D38" i="67" s="1"/>
  <c r="AO34" i="16"/>
  <c r="AO35" i="16"/>
  <c r="AO33" i="16"/>
  <c r="Z35" i="10"/>
  <c r="Z33" i="10"/>
  <c r="Z34" i="10"/>
  <c r="AO33" i="9"/>
  <c r="AO35" i="9"/>
  <c r="AO34" i="9"/>
  <c r="Z33" i="18"/>
  <c r="Z34" i="18"/>
  <c r="Z35" i="18"/>
  <c r="Z35" i="21"/>
  <c r="AO35" i="10"/>
  <c r="AH33" i="21"/>
  <c r="GH32" i="36"/>
  <c r="E38" i="67" s="1"/>
  <c r="Z33" i="21"/>
  <c r="AH35" i="8"/>
  <c r="AH34" i="8"/>
  <c r="AH33" i="8"/>
  <c r="I38" i="67"/>
  <c r="GI32" i="36"/>
  <c r="F38" i="67" s="1"/>
  <c r="GJ32" i="36"/>
  <c r="G38" i="67" s="1"/>
  <c r="AH34" i="21"/>
  <c r="AH35" i="10"/>
  <c r="AH34" i="10"/>
  <c r="AO34" i="14"/>
  <c r="AO33" i="21"/>
  <c r="AO34" i="21"/>
  <c r="AO35" i="21"/>
  <c r="AH33" i="20"/>
  <c r="AO33" i="20"/>
  <c r="AO35" i="20"/>
  <c r="AO34" i="20"/>
  <c r="AH35" i="20"/>
  <c r="Z35" i="20"/>
  <c r="Z33" i="20"/>
  <c r="AH35" i="19"/>
  <c r="AH34" i="19"/>
  <c r="Z35" i="19"/>
  <c r="Z33" i="19"/>
  <c r="Z34" i="19"/>
  <c r="AO34" i="6"/>
  <c r="AO35" i="14"/>
  <c r="AO34" i="15"/>
  <c r="AO35" i="6"/>
  <c r="AH34" i="6"/>
  <c r="AH35" i="6"/>
  <c r="Z35" i="6"/>
  <c r="Z35" i="16"/>
  <c r="Z33" i="15"/>
  <c r="Z35" i="7"/>
  <c r="Z35" i="17"/>
  <c r="Z33" i="17"/>
  <c r="Z33" i="6"/>
  <c r="AH34" i="17"/>
  <c r="AH33" i="17"/>
  <c r="AH35" i="17"/>
  <c r="AO35" i="17"/>
  <c r="AO33" i="17"/>
  <c r="AO34" i="17"/>
  <c r="Z33" i="16"/>
  <c r="AH33" i="16"/>
  <c r="AH35" i="16"/>
  <c r="AH34" i="16"/>
  <c r="AO33" i="15"/>
  <c r="AH35" i="15"/>
  <c r="AH34" i="15"/>
  <c r="Z35" i="15"/>
  <c r="AH33" i="14"/>
  <c r="AH34" i="14"/>
  <c r="AH35" i="14"/>
  <c r="Z35" i="14"/>
  <c r="Z33" i="14"/>
  <c r="Z34" i="14"/>
  <c r="Z35" i="13"/>
  <c r="Z34" i="13"/>
  <c r="Z33" i="13"/>
  <c r="AO35" i="13"/>
  <c r="AO33" i="13"/>
  <c r="AO34" i="13"/>
  <c r="AH33" i="13"/>
  <c r="AH35" i="13"/>
  <c r="AH34" i="13"/>
  <c r="AO35" i="12"/>
  <c r="AO33" i="12"/>
  <c r="AO34" i="12"/>
  <c r="Z33" i="12"/>
  <c r="Z35" i="12"/>
  <c r="AH34" i="12"/>
  <c r="AH35" i="12"/>
  <c r="AH33" i="12"/>
  <c r="AO35" i="11"/>
  <c r="AO34" i="11"/>
  <c r="Z34" i="11"/>
  <c r="Z33" i="11"/>
  <c r="Z35" i="11"/>
  <c r="AH33" i="11"/>
  <c r="AH34" i="11"/>
  <c r="Z33" i="7"/>
  <c r="H21" i="53" l="1"/>
  <c r="AF13" i="37"/>
  <c r="AF1" i="37" s="1"/>
  <c r="AE13" i="37"/>
  <c r="AE1" i="37" s="1"/>
  <c r="AD13" i="37"/>
  <c r="AD1" i="37" s="1"/>
  <c r="AC13" i="37"/>
  <c r="AC1" i="37" s="1"/>
  <c r="AB13" i="37"/>
  <c r="AB1" i="37" s="1"/>
  <c r="AA13" i="37"/>
  <c r="AA1" i="37" s="1"/>
  <c r="Z13" i="37"/>
  <c r="Z1" i="37" s="1"/>
  <c r="Y13" i="37"/>
  <c r="Y1" i="37" s="1"/>
  <c r="X13" i="37"/>
  <c r="X1" i="37" s="1"/>
  <c r="W13" i="37"/>
  <c r="W1" i="37" s="1"/>
  <c r="V13" i="37"/>
  <c r="V1" i="37" s="1"/>
  <c r="U13" i="37"/>
  <c r="U1" i="37" s="1"/>
  <c r="T13" i="37"/>
  <c r="T1" i="37" s="1"/>
  <c r="S13" i="37"/>
  <c r="S1" i="37" s="1"/>
  <c r="R13" i="37"/>
  <c r="R1" i="37" s="1"/>
  <c r="Q13" i="37"/>
  <c r="Q1" i="37" s="1"/>
  <c r="P13" i="37"/>
  <c r="P1" i="37" s="1"/>
  <c r="O13" i="37"/>
  <c r="O1" i="37" s="1"/>
  <c r="N13" i="37"/>
  <c r="N1" i="37" s="1"/>
  <c r="M13" i="37"/>
  <c r="M1" i="37" s="1"/>
  <c r="L13" i="37"/>
  <c r="L1" i="37" s="1"/>
  <c r="K13" i="37"/>
  <c r="K1" i="37" s="1"/>
  <c r="J13" i="37"/>
  <c r="J1" i="37" s="1"/>
  <c r="I13" i="37"/>
  <c r="I1" i="37" s="1"/>
  <c r="H13" i="37"/>
  <c r="H1" i="37" s="1"/>
  <c r="G13" i="37"/>
  <c r="G1" i="37" s="1"/>
  <c r="F13" i="37"/>
  <c r="F1" i="37" s="1"/>
  <c r="E13" i="37"/>
  <c r="E1" i="37" s="1"/>
  <c r="D13" i="37"/>
  <c r="D1" i="37" s="1"/>
  <c r="C13" i="37"/>
  <c r="C1" i="37" s="1"/>
  <c r="B1" i="37"/>
  <c r="B3" i="37"/>
  <c r="C3" i="37" s="1"/>
  <c r="D3" i="37" s="1"/>
  <c r="E3" i="37" s="1"/>
  <c r="F3" i="37" s="1"/>
  <c r="G3" i="37" s="1"/>
  <c r="H3" i="37" s="1"/>
  <c r="I3" i="37" s="1"/>
  <c r="J3" i="37" l="1"/>
  <c r="I2" i="37"/>
  <c r="K3" i="37" l="1"/>
  <c r="J2" i="37"/>
  <c r="O116" i="39"/>
  <c r="P116" i="39"/>
  <c r="Q116" i="39" s="1"/>
  <c r="O117" i="39"/>
  <c r="P117" i="39"/>
  <c r="O118" i="39"/>
  <c r="P118" i="39"/>
  <c r="Q118" i="39" s="1"/>
  <c r="O119" i="39"/>
  <c r="P119" i="39"/>
  <c r="O120" i="39"/>
  <c r="P120" i="39"/>
  <c r="Q120" i="39" s="1"/>
  <c r="V72" i="2"/>
  <c r="U72" i="2"/>
  <c r="L63" i="2"/>
  <c r="L62" i="2"/>
  <c r="L61" i="2"/>
  <c r="D53" i="65"/>
  <c r="D54" i="65"/>
  <c r="D52" i="65"/>
  <c r="C53" i="65"/>
  <c r="C54" i="65"/>
  <c r="C52" i="65"/>
  <c r="B53" i="65"/>
  <c r="B54" i="65"/>
  <c r="E54" i="65" s="1"/>
  <c r="B52" i="65"/>
  <c r="E52" i="65" s="1"/>
  <c r="L3" i="37" l="1"/>
  <c r="K2" i="37"/>
  <c r="F53" i="65"/>
  <c r="F52" i="65"/>
  <c r="G52" i="65" s="1"/>
  <c r="H52" i="65" s="1"/>
  <c r="E53" i="65"/>
  <c r="F54" i="65"/>
  <c r="G54" i="65" s="1"/>
  <c r="H54" i="65" s="1"/>
  <c r="BB36" i="18"/>
  <c r="BB36" i="34"/>
  <c r="Q33" i="18"/>
  <c r="AP33" i="18"/>
  <c r="Q34" i="18"/>
  <c r="AP34" i="18"/>
  <c r="Q35" i="18"/>
  <c r="AP35" i="18"/>
  <c r="Q33" i="22"/>
  <c r="R33" i="22"/>
  <c r="AY33" i="22"/>
  <c r="Q34" i="22"/>
  <c r="R34" i="22"/>
  <c r="AY34" i="22"/>
  <c r="Q35" i="22"/>
  <c r="R35" i="22"/>
  <c r="AY35" i="22"/>
  <c r="AC33" i="25"/>
  <c r="V22" i="54" s="1"/>
  <c r="AC34" i="25"/>
  <c r="AC35" i="25"/>
  <c r="AY33" i="29"/>
  <c r="AY34" i="29"/>
  <c r="AY35" i="29"/>
  <c r="AP33" i="34"/>
  <c r="AP34" i="34"/>
  <c r="AP35" i="34"/>
  <c r="B32" i="6"/>
  <c r="E32" i="6"/>
  <c r="M3" i="37" l="1"/>
  <c r="L2" i="37"/>
  <c r="G53" i="65"/>
  <c r="H53" i="65" s="1"/>
  <c r="B35" i="6"/>
  <c r="B34" i="6"/>
  <c r="B33" i="6"/>
  <c r="E35" i="6"/>
  <c r="F9" i="56" s="1"/>
  <c r="E33" i="6"/>
  <c r="E34" i="6"/>
  <c r="B7" i="38" l="1"/>
  <c r="N3" i="37"/>
  <c r="M2" i="37"/>
  <c r="BX37" i="81"/>
  <c r="O3" i="37" l="1"/>
  <c r="N2" i="37"/>
  <c r="J40" i="65"/>
  <c r="J39" i="65"/>
  <c r="J38" i="65"/>
  <c r="G40" i="65"/>
  <c r="G45" i="65" s="1"/>
  <c r="D40" i="65"/>
  <c r="F45" i="65" s="1"/>
  <c r="G39" i="65"/>
  <c r="G44" i="65" s="1"/>
  <c r="D39" i="65"/>
  <c r="F44" i="65" s="1"/>
  <c r="G38" i="65"/>
  <c r="G43" i="65" s="1"/>
  <c r="D38" i="65"/>
  <c r="F43" i="65" s="1"/>
  <c r="P747" i="39"/>
  <c r="Q747" i="39" s="1"/>
  <c r="O747" i="39"/>
  <c r="N747" i="39"/>
  <c r="U747" i="39" s="1"/>
  <c r="M747" i="39"/>
  <c r="K747" i="39"/>
  <c r="J747" i="39"/>
  <c r="I747" i="39"/>
  <c r="H747" i="39"/>
  <c r="G747" i="39"/>
  <c r="T747" i="39" s="1"/>
  <c r="F747" i="39"/>
  <c r="S747" i="39" s="1"/>
  <c r="E747" i="39"/>
  <c r="R747" i="39" s="1"/>
  <c r="D747" i="39"/>
  <c r="P746" i="39"/>
  <c r="Q746" i="39" s="1"/>
  <c r="O746" i="39"/>
  <c r="N746" i="39"/>
  <c r="U746" i="39" s="1"/>
  <c r="M746" i="39"/>
  <c r="K746" i="39"/>
  <c r="J746" i="39"/>
  <c r="I746" i="39"/>
  <c r="H746" i="39"/>
  <c r="G746" i="39"/>
  <c r="T746" i="39" s="1"/>
  <c r="F746" i="39"/>
  <c r="S746" i="39" s="1"/>
  <c r="E746" i="39"/>
  <c r="R746" i="39" s="1"/>
  <c r="D746" i="39"/>
  <c r="P745" i="39"/>
  <c r="Q745" i="39" s="1"/>
  <c r="O745" i="39"/>
  <c r="N745" i="39"/>
  <c r="U745" i="39" s="1"/>
  <c r="M745" i="39"/>
  <c r="K745" i="39"/>
  <c r="J745" i="39"/>
  <c r="I745" i="39"/>
  <c r="H745" i="39"/>
  <c r="G745" i="39"/>
  <c r="T745" i="39" s="1"/>
  <c r="F745" i="39"/>
  <c r="S745" i="39" s="1"/>
  <c r="E745" i="39"/>
  <c r="R745" i="39" s="1"/>
  <c r="D745" i="39"/>
  <c r="P744" i="39"/>
  <c r="Q744" i="39" s="1"/>
  <c r="O744" i="39"/>
  <c r="N744" i="39"/>
  <c r="U744" i="39" s="1"/>
  <c r="M744" i="39"/>
  <c r="K744" i="39"/>
  <c r="J744" i="39"/>
  <c r="I744" i="39"/>
  <c r="H744" i="39"/>
  <c r="G744" i="39"/>
  <c r="T744" i="39" s="1"/>
  <c r="F744" i="39"/>
  <c r="S744" i="39" s="1"/>
  <c r="E744" i="39"/>
  <c r="R744" i="39" s="1"/>
  <c r="D744" i="39"/>
  <c r="P743" i="39"/>
  <c r="Q743" i="39" s="1"/>
  <c r="O743" i="39"/>
  <c r="N743" i="39"/>
  <c r="U743" i="39" s="1"/>
  <c r="M743" i="39"/>
  <c r="K743" i="39"/>
  <c r="J743" i="39"/>
  <c r="I743" i="39"/>
  <c r="H743" i="39"/>
  <c r="G743" i="39"/>
  <c r="T743" i="39" s="1"/>
  <c r="F743" i="39"/>
  <c r="S743" i="39" s="1"/>
  <c r="E743" i="39"/>
  <c r="R743" i="39" s="1"/>
  <c r="D743" i="39"/>
  <c r="P742" i="39"/>
  <c r="Q742" i="39" s="1"/>
  <c r="O742" i="39"/>
  <c r="N742" i="39"/>
  <c r="U742" i="39" s="1"/>
  <c r="M742" i="39"/>
  <c r="K742" i="39"/>
  <c r="J742" i="39"/>
  <c r="I742" i="39"/>
  <c r="H742" i="39"/>
  <c r="G742" i="39"/>
  <c r="T742" i="39" s="1"/>
  <c r="F742" i="39"/>
  <c r="S742" i="39" s="1"/>
  <c r="E742" i="39"/>
  <c r="R742" i="39" s="1"/>
  <c r="D742" i="39"/>
  <c r="P741" i="39"/>
  <c r="Q741" i="39" s="1"/>
  <c r="O741" i="39"/>
  <c r="N741" i="39"/>
  <c r="U741" i="39" s="1"/>
  <c r="M741" i="39"/>
  <c r="K741" i="39"/>
  <c r="J741" i="39"/>
  <c r="I741" i="39"/>
  <c r="H741" i="39"/>
  <c r="G741" i="39"/>
  <c r="T741" i="39" s="1"/>
  <c r="F741" i="39"/>
  <c r="S741" i="39" s="1"/>
  <c r="E741" i="39"/>
  <c r="R741" i="39" s="1"/>
  <c r="D741" i="39"/>
  <c r="P740" i="39"/>
  <c r="Q740" i="39" s="1"/>
  <c r="O740" i="39"/>
  <c r="N740" i="39"/>
  <c r="U740" i="39" s="1"/>
  <c r="M740" i="39"/>
  <c r="K740" i="39"/>
  <c r="J740" i="39"/>
  <c r="I740" i="39"/>
  <c r="H740" i="39"/>
  <c r="G740" i="39"/>
  <c r="F740" i="39"/>
  <c r="E740" i="39"/>
  <c r="D740" i="39"/>
  <c r="S740" i="39" s="1"/>
  <c r="P739" i="39"/>
  <c r="Q739" i="39" s="1"/>
  <c r="O739" i="39"/>
  <c r="N739" i="39"/>
  <c r="U739" i="39" s="1"/>
  <c r="M739" i="39"/>
  <c r="K739" i="39"/>
  <c r="J739" i="39"/>
  <c r="I739" i="39"/>
  <c r="H739" i="39"/>
  <c r="G739" i="39"/>
  <c r="F739" i="39"/>
  <c r="E739" i="39"/>
  <c r="D739" i="39"/>
  <c r="T739" i="39" s="1"/>
  <c r="P738" i="39"/>
  <c r="Q738" i="39" s="1"/>
  <c r="O738" i="39"/>
  <c r="N738" i="39"/>
  <c r="U738" i="39" s="1"/>
  <c r="M738" i="39"/>
  <c r="K738" i="39"/>
  <c r="J738" i="39"/>
  <c r="I738" i="39"/>
  <c r="H738" i="39"/>
  <c r="G738" i="39"/>
  <c r="F738" i="39"/>
  <c r="E738" i="39"/>
  <c r="D738" i="39"/>
  <c r="R738" i="39" s="1"/>
  <c r="P737" i="39"/>
  <c r="Q737" i="39" s="1"/>
  <c r="O737" i="39"/>
  <c r="N737" i="39"/>
  <c r="U737" i="39" s="1"/>
  <c r="M737" i="39"/>
  <c r="K737" i="39"/>
  <c r="J737" i="39"/>
  <c r="I737" i="39"/>
  <c r="H737" i="39"/>
  <c r="G737" i="39"/>
  <c r="F737" i="39"/>
  <c r="E737" i="39"/>
  <c r="D737" i="39"/>
  <c r="P736" i="39"/>
  <c r="Q736" i="39" s="1"/>
  <c r="O736" i="39"/>
  <c r="N736" i="39"/>
  <c r="U736" i="39" s="1"/>
  <c r="M736" i="39"/>
  <c r="K736" i="39"/>
  <c r="J736" i="39"/>
  <c r="I736" i="39"/>
  <c r="H736" i="39"/>
  <c r="G736" i="39"/>
  <c r="F736" i="39"/>
  <c r="E736" i="39"/>
  <c r="D736" i="39"/>
  <c r="R736" i="39" s="1"/>
  <c r="P735" i="39"/>
  <c r="Q735" i="39" s="1"/>
  <c r="O735" i="39"/>
  <c r="N735" i="39"/>
  <c r="U735" i="39" s="1"/>
  <c r="M735" i="39"/>
  <c r="K735" i="39"/>
  <c r="J735" i="39"/>
  <c r="I735" i="39"/>
  <c r="H735" i="39"/>
  <c r="G735" i="39"/>
  <c r="F735" i="39"/>
  <c r="E735" i="39"/>
  <c r="D735" i="39"/>
  <c r="P734" i="39"/>
  <c r="Q734" i="39" s="1"/>
  <c r="O734" i="39"/>
  <c r="N734" i="39"/>
  <c r="U734" i="39" s="1"/>
  <c r="M734" i="39"/>
  <c r="K734" i="39"/>
  <c r="J734" i="39"/>
  <c r="I734" i="39"/>
  <c r="H734" i="39"/>
  <c r="G734" i="39"/>
  <c r="F734" i="39"/>
  <c r="E734" i="39"/>
  <c r="D734" i="39"/>
  <c r="P733" i="39"/>
  <c r="Q733" i="39" s="1"/>
  <c r="O733" i="39"/>
  <c r="N733" i="39"/>
  <c r="U733" i="39" s="1"/>
  <c r="M733" i="39"/>
  <c r="K733" i="39"/>
  <c r="J733" i="39"/>
  <c r="I733" i="39"/>
  <c r="H733" i="39"/>
  <c r="G733" i="39"/>
  <c r="F733" i="39"/>
  <c r="E733" i="39"/>
  <c r="D733" i="39"/>
  <c r="P732" i="39"/>
  <c r="Q732" i="39" s="1"/>
  <c r="O732" i="39"/>
  <c r="N732" i="39"/>
  <c r="U732" i="39" s="1"/>
  <c r="M732" i="39"/>
  <c r="K732" i="39"/>
  <c r="J732" i="39"/>
  <c r="I732" i="39"/>
  <c r="H732" i="39"/>
  <c r="G732" i="39"/>
  <c r="F732" i="39"/>
  <c r="E732" i="39"/>
  <c r="D732" i="39"/>
  <c r="S732" i="39" s="1"/>
  <c r="P731" i="39"/>
  <c r="O731" i="39"/>
  <c r="N731" i="39"/>
  <c r="U731" i="39" s="1"/>
  <c r="M731" i="39"/>
  <c r="K731" i="39"/>
  <c r="J731" i="39"/>
  <c r="I731" i="39"/>
  <c r="H731" i="39"/>
  <c r="G731" i="39"/>
  <c r="F731" i="39"/>
  <c r="E731" i="39"/>
  <c r="D731" i="39"/>
  <c r="P730" i="39"/>
  <c r="Q730" i="39" s="1"/>
  <c r="O730" i="39"/>
  <c r="N730" i="39"/>
  <c r="U730" i="39" s="1"/>
  <c r="M730" i="39"/>
  <c r="K730" i="39"/>
  <c r="J730" i="39"/>
  <c r="I730" i="39"/>
  <c r="H730" i="39"/>
  <c r="G730" i="39"/>
  <c r="F730" i="39"/>
  <c r="E730" i="39"/>
  <c r="D730" i="39"/>
  <c r="R730" i="39" s="1"/>
  <c r="P729" i="39"/>
  <c r="O729" i="39"/>
  <c r="N729" i="39"/>
  <c r="U729" i="39" s="1"/>
  <c r="M729" i="39"/>
  <c r="K729" i="39"/>
  <c r="J729" i="39"/>
  <c r="I729" i="39"/>
  <c r="H729" i="39"/>
  <c r="G729" i="39"/>
  <c r="F729" i="39"/>
  <c r="E729" i="39"/>
  <c r="D729" i="39"/>
  <c r="P728" i="39"/>
  <c r="Q728" i="39" s="1"/>
  <c r="O728" i="39"/>
  <c r="N728" i="39"/>
  <c r="U728" i="39" s="1"/>
  <c r="M728" i="39"/>
  <c r="K728" i="39"/>
  <c r="J728" i="39"/>
  <c r="I728" i="39"/>
  <c r="H728" i="39"/>
  <c r="G728" i="39"/>
  <c r="F728" i="39"/>
  <c r="E728" i="39"/>
  <c r="D728" i="39"/>
  <c r="S728" i="39" s="1"/>
  <c r="P727" i="39"/>
  <c r="O727" i="39"/>
  <c r="N727" i="39"/>
  <c r="U727" i="39" s="1"/>
  <c r="M727" i="39"/>
  <c r="K727" i="39"/>
  <c r="J727" i="39"/>
  <c r="I727" i="39"/>
  <c r="H727" i="39"/>
  <c r="G727" i="39"/>
  <c r="F727" i="39"/>
  <c r="E727" i="39"/>
  <c r="D727" i="39"/>
  <c r="P726" i="39"/>
  <c r="Q726" i="39" s="1"/>
  <c r="O726" i="39"/>
  <c r="N726" i="39"/>
  <c r="U726" i="39" s="1"/>
  <c r="M726" i="39"/>
  <c r="K726" i="39"/>
  <c r="J726" i="39"/>
  <c r="I726" i="39"/>
  <c r="H726" i="39"/>
  <c r="G726" i="39"/>
  <c r="F726" i="39"/>
  <c r="E726" i="39"/>
  <c r="D726" i="39"/>
  <c r="R726" i="39" s="1"/>
  <c r="P725" i="39"/>
  <c r="Q725" i="39" s="1"/>
  <c r="O725" i="39"/>
  <c r="N725" i="39"/>
  <c r="U725" i="39" s="1"/>
  <c r="M725" i="39"/>
  <c r="K725" i="39"/>
  <c r="J725" i="39"/>
  <c r="I725" i="39"/>
  <c r="H725" i="39"/>
  <c r="G725" i="39"/>
  <c r="F725" i="39"/>
  <c r="E725" i="39"/>
  <c r="D725" i="39"/>
  <c r="P724" i="39"/>
  <c r="Q724" i="39" s="1"/>
  <c r="O724" i="39"/>
  <c r="N724" i="39"/>
  <c r="U724" i="39" s="1"/>
  <c r="M724" i="39"/>
  <c r="K724" i="39"/>
  <c r="J724" i="39"/>
  <c r="I724" i="39"/>
  <c r="H724" i="39"/>
  <c r="G724" i="39"/>
  <c r="F724" i="39"/>
  <c r="E724" i="39"/>
  <c r="D724" i="39"/>
  <c r="S724" i="39" s="1"/>
  <c r="P723" i="39"/>
  <c r="O723" i="39"/>
  <c r="N723" i="39"/>
  <c r="U723" i="39" s="1"/>
  <c r="M723" i="39"/>
  <c r="K723" i="39"/>
  <c r="J723" i="39"/>
  <c r="I723" i="39"/>
  <c r="H723" i="39"/>
  <c r="G723" i="39"/>
  <c r="F723" i="39"/>
  <c r="E723" i="39"/>
  <c r="D723" i="39"/>
  <c r="P722" i="39"/>
  <c r="Q722" i="39" s="1"/>
  <c r="O722" i="39"/>
  <c r="N722" i="39"/>
  <c r="U722" i="39" s="1"/>
  <c r="M722" i="39"/>
  <c r="K722" i="39"/>
  <c r="J722" i="39"/>
  <c r="I722" i="39"/>
  <c r="H722" i="39"/>
  <c r="G722" i="39"/>
  <c r="F722" i="39"/>
  <c r="E722" i="39"/>
  <c r="D722" i="39"/>
  <c r="S722" i="39" s="1"/>
  <c r="P721" i="39"/>
  <c r="O721" i="39"/>
  <c r="N721" i="39"/>
  <c r="U721" i="39" s="1"/>
  <c r="M721" i="39"/>
  <c r="K721" i="39"/>
  <c r="J721" i="39"/>
  <c r="I721" i="39"/>
  <c r="H721" i="39"/>
  <c r="G721" i="39"/>
  <c r="F721" i="39"/>
  <c r="E721" i="39"/>
  <c r="D721" i="39"/>
  <c r="P720" i="39"/>
  <c r="Q720" i="39" s="1"/>
  <c r="O720" i="39"/>
  <c r="N720" i="39"/>
  <c r="U720" i="39" s="1"/>
  <c r="M720" i="39"/>
  <c r="K720" i="39"/>
  <c r="J720" i="39"/>
  <c r="I720" i="39"/>
  <c r="H720" i="39"/>
  <c r="G720" i="39"/>
  <c r="F720" i="39"/>
  <c r="E720" i="39"/>
  <c r="D720" i="39"/>
  <c r="P719" i="39"/>
  <c r="O719" i="39"/>
  <c r="N719" i="39"/>
  <c r="U719" i="39" s="1"/>
  <c r="M719" i="39"/>
  <c r="K719" i="39"/>
  <c r="J719" i="39"/>
  <c r="I719" i="39"/>
  <c r="H719" i="39"/>
  <c r="G719" i="39"/>
  <c r="F719" i="39"/>
  <c r="E719" i="39"/>
  <c r="D719" i="39"/>
  <c r="P718" i="39"/>
  <c r="Q718" i="39" s="1"/>
  <c r="O718" i="39"/>
  <c r="N718" i="39"/>
  <c r="U718" i="39" s="1"/>
  <c r="M718" i="39"/>
  <c r="K718" i="39"/>
  <c r="J718" i="39"/>
  <c r="I718" i="39"/>
  <c r="H718" i="39"/>
  <c r="G718" i="39"/>
  <c r="F718" i="39"/>
  <c r="E718" i="39"/>
  <c r="D718" i="39"/>
  <c r="P717" i="39"/>
  <c r="O717" i="39"/>
  <c r="N717" i="39"/>
  <c r="U717" i="39" s="1"/>
  <c r="M717" i="39"/>
  <c r="K717" i="39"/>
  <c r="J717" i="39"/>
  <c r="I717" i="39"/>
  <c r="H717" i="39"/>
  <c r="G717" i="39"/>
  <c r="F717" i="39"/>
  <c r="E717" i="39"/>
  <c r="D717" i="39"/>
  <c r="P716" i="39"/>
  <c r="Q716" i="39" s="1"/>
  <c r="O716" i="39"/>
  <c r="N716" i="39"/>
  <c r="U716" i="39" s="1"/>
  <c r="M716" i="39"/>
  <c r="K716" i="39"/>
  <c r="J716" i="39"/>
  <c r="I716" i="39"/>
  <c r="H716" i="39"/>
  <c r="G716" i="39"/>
  <c r="F716" i="39"/>
  <c r="E716" i="39"/>
  <c r="D716" i="39"/>
  <c r="S716" i="39" s="1"/>
  <c r="P715" i="39"/>
  <c r="O715" i="39"/>
  <c r="N715" i="39"/>
  <c r="U715" i="39" s="1"/>
  <c r="M715" i="39"/>
  <c r="K715" i="39"/>
  <c r="J715" i="39"/>
  <c r="I715" i="39"/>
  <c r="H715" i="39"/>
  <c r="G715" i="39"/>
  <c r="F715" i="39"/>
  <c r="E715" i="39"/>
  <c r="D715" i="39"/>
  <c r="P714" i="39"/>
  <c r="Q714" i="39" s="1"/>
  <c r="O714" i="39"/>
  <c r="N714" i="39"/>
  <c r="U714" i="39" s="1"/>
  <c r="M714" i="39"/>
  <c r="K714" i="39"/>
  <c r="J714" i="39"/>
  <c r="I714" i="39"/>
  <c r="H714" i="39"/>
  <c r="G714" i="39"/>
  <c r="F714" i="39"/>
  <c r="E714" i="39"/>
  <c r="D714" i="39"/>
  <c r="P713" i="39"/>
  <c r="O713" i="39"/>
  <c r="N713" i="39"/>
  <c r="U713" i="39" s="1"/>
  <c r="M713" i="39"/>
  <c r="K713" i="39"/>
  <c r="J713" i="39"/>
  <c r="I713" i="39"/>
  <c r="H713" i="39"/>
  <c r="G713" i="39"/>
  <c r="F713" i="39"/>
  <c r="E713" i="39"/>
  <c r="D713" i="39"/>
  <c r="P712" i="39"/>
  <c r="Q712" i="39" s="1"/>
  <c r="O712" i="39"/>
  <c r="N712" i="39"/>
  <c r="U712" i="39" s="1"/>
  <c r="M712" i="39"/>
  <c r="K712" i="39"/>
  <c r="J712" i="39"/>
  <c r="I712" i="39"/>
  <c r="H712" i="39"/>
  <c r="G712" i="39"/>
  <c r="F712" i="39"/>
  <c r="E712" i="39"/>
  <c r="D712" i="39"/>
  <c r="R712" i="39" s="1"/>
  <c r="P711" i="39"/>
  <c r="O711" i="39"/>
  <c r="N711" i="39"/>
  <c r="U711" i="39" s="1"/>
  <c r="M711" i="39"/>
  <c r="K711" i="39"/>
  <c r="J711" i="39"/>
  <c r="I711" i="39"/>
  <c r="H711" i="39"/>
  <c r="G711" i="39"/>
  <c r="F711" i="39"/>
  <c r="E711" i="39"/>
  <c r="D711" i="39"/>
  <c r="P710" i="39"/>
  <c r="Q710" i="39" s="1"/>
  <c r="O710" i="39"/>
  <c r="N710" i="39"/>
  <c r="U710" i="39" s="1"/>
  <c r="M710" i="39"/>
  <c r="K710" i="39"/>
  <c r="J710" i="39"/>
  <c r="I710" i="39"/>
  <c r="H710" i="39"/>
  <c r="G710" i="39"/>
  <c r="F710" i="39"/>
  <c r="E710" i="39"/>
  <c r="D710" i="39"/>
  <c r="S710" i="39" s="1"/>
  <c r="P709" i="39"/>
  <c r="Q709" i="39" s="1"/>
  <c r="O709" i="39"/>
  <c r="N709" i="39"/>
  <c r="U709" i="39" s="1"/>
  <c r="M709" i="39"/>
  <c r="K709" i="39"/>
  <c r="J709" i="39"/>
  <c r="I709" i="39"/>
  <c r="H709" i="39"/>
  <c r="G709" i="39"/>
  <c r="F709" i="39"/>
  <c r="E709" i="39"/>
  <c r="D709" i="39"/>
  <c r="P708" i="39"/>
  <c r="Q708" i="39" s="1"/>
  <c r="O708" i="39"/>
  <c r="N708" i="39"/>
  <c r="U708" i="39" s="1"/>
  <c r="M708" i="39"/>
  <c r="K708" i="39"/>
  <c r="J708" i="39"/>
  <c r="I708" i="39"/>
  <c r="H708" i="39"/>
  <c r="G708" i="39"/>
  <c r="F708" i="39"/>
  <c r="E708" i="39"/>
  <c r="D708" i="39"/>
  <c r="P707" i="39"/>
  <c r="O707" i="39"/>
  <c r="N707" i="39"/>
  <c r="U707" i="39" s="1"/>
  <c r="M707" i="39"/>
  <c r="K707" i="39"/>
  <c r="J707" i="39"/>
  <c r="I707" i="39"/>
  <c r="H707" i="39"/>
  <c r="G707" i="39"/>
  <c r="F707" i="39"/>
  <c r="E707" i="39"/>
  <c r="D707" i="39"/>
  <c r="P706" i="39"/>
  <c r="Q706" i="39" s="1"/>
  <c r="O706" i="39"/>
  <c r="N706" i="39"/>
  <c r="U706" i="39" s="1"/>
  <c r="M706" i="39"/>
  <c r="K706" i="39"/>
  <c r="J706" i="39"/>
  <c r="I706" i="39"/>
  <c r="H706" i="39"/>
  <c r="G706" i="39"/>
  <c r="F706" i="39"/>
  <c r="E706" i="39"/>
  <c r="D706" i="39"/>
  <c r="P705" i="39"/>
  <c r="Q705" i="39" s="1"/>
  <c r="O705" i="39"/>
  <c r="N705" i="39"/>
  <c r="U705" i="39" s="1"/>
  <c r="M705" i="39"/>
  <c r="K705" i="39"/>
  <c r="J705" i="39"/>
  <c r="I705" i="39"/>
  <c r="H705" i="39"/>
  <c r="G705" i="39"/>
  <c r="F705" i="39"/>
  <c r="E705" i="39"/>
  <c r="D705" i="39"/>
  <c r="P704" i="39"/>
  <c r="Q704" i="39" s="1"/>
  <c r="O704" i="39"/>
  <c r="N704" i="39"/>
  <c r="U704" i="39" s="1"/>
  <c r="M704" i="39"/>
  <c r="K704" i="39"/>
  <c r="J704" i="39"/>
  <c r="I704" i="39"/>
  <c r="H704" i="39"/>
  <c r="G704" i="39"/>
  <c r="F704" i="39"/>
  <c r="E704" i="39"/>
  <c r="D704" i="39"/>
  <c r="R704" i="39" s="1"/>
  <c r="P703" i="39"/>
  <c r="O703" i="39"/>
  <c r="N703" i="39"/>
  <c r="U703" i="39" s="1"/>
  <c r="M703" i="39"/>
  <c r="K703" i="39"/>
  <c r="J703" i="39"/>
  <c r="I703" i="39"/>
  <c r="H703" i="39"/>
  <c r="G703" i="39"/>
  <c r="F703" i="39"/>
  <c r="E703" i="39"/>
  <c r="D703" i="39"/>
  <c r="P702" i="39"/>
  <c r="Q702" i="39" s="1"/>
  <c r="O702" i="39"/>
  <c r="N702" i="39"/>
  <c r="U702" i="39" s="1"/>
  <c r="M702" i="39"/>
  <c r="K702" i="39"/>
  <c r="J702" i="39"/>
  <c r="I702" i="39"/>
  <c r="H702" i="39"/>
  <c r="G702" i="39"/>
  <c r="F702" i="39"/>
  <c r="E702" i="39"/>
  <c r="D702" i="39"/>
  <c r="P701" i="39"/>
  <c r="O701" i="39"/>
  <c r="N701" i="39"/>
  <c r="U701" i="39" s="1"/>
  <c r="M701" i="39"/>
  <c r="K701" i="39"/>
  <c r="J701" i="39"/>
  <c r="I701" i="39"/>
  <c r="H701" i="39"/>
  <c r="G701" i="39"/>
  <c r="F701" i="39"/>
  <c r="E701" i="39"/>
  <c r="D701" i="39"/>
  <c r="P700" i="39"/>
  <c r="Q700" i="39" s="1"/>
  <c r="O700" i="39"/>
  <c r="N700" i="39"/>
  <c r="U700" i="39" s="1"/>
  <c r="M700" i="39"/>
  <c r="K700" i="39"/>
  <c r="J700" i="39"/>
  <c r="I700" i="39"/>
  <c r="H700" i="39"/>
  <c r="G700" i="39"/>
  <c r="F700" i="39"/>
  <c r="E700" i="39"/>
  <c r="D700" i="39"/>
  <c r="S700" i="39" s="1"/>
  <c r="P699" i="39"/>
  <c r="O699" i="39"/>
  <c r="N699" i="39"/>
  <c r="U699" i="39" s="1"/>
  <c r="M699" i="39"/>
  <c r="K699" i="39"/>
  <c r="J699" i="39"/>
  <c r="I699" i="39"/>
  <c r="H699" i="39"/>
  <c r="G699" i="39"/>
  <c r="F699" i="39"/>
  <c r="E699" i="39"/>
  <c r="D699" i="39"/>
  <c r="P698" i="39"/>
  <c r="Q698" i="39" s="1"/>
  <c r="O698" i="39"/>
  <c r="N698" i="39"/>
  <c r="U698" i="39" s="1"/>
  <c r="M698" i="39"/>
  <c r="K698" i="39"/>
  <c r="J698" i="39"/>
  <c r="I698" i="39"/>
  <c r="H698" i="39"/>
  <c r="G698" i="39"/>
  <c r="F698" i="39"/>
  <c r="E698" i="39"/>
  <c r="D698" i="39"/>
  <c r="T698" i="39" s="1"/>
  <c r="P697" i="39"/>
  <c r="Q697" i="39" s="1"/>
  <c r="O697" i="39"/>
  <c r="N697" i="39"/>
  <c r="U697" i="39" s="1"/>
  <c r="M697" i="39"/>
  <c r="K697" i="39"/>
  <c r="J697" i="39"/>
  <c r="I697" i="39"/>
  <c r="H697" i="39"/>
  <c r="G697" i="39"/>
  <c r="F697" i="39"/>
  <c r="E697" i="39"/>
  <c r="D697" i="39"/>
  <c r="P696" i="39"/>
  <c r="Q696" i="39" s="1"/>
  <c r="O696" i="39"/>
  <c r="N696" i="39"/>
  <c r="U696" i="39" s="1"/>
  <c r="M696" i="39"/>
  <c r="K696" i="39"/>
  <c r="J696" i="39"/>
  <c r="I696" i="39"/>
  <c r="H696" i="39"/>
  <c r="G696" i="39"/>
  <c r="F696" i="39"/>
  <c r="E696" i="39"/>
  <c r="D696" i="39"/>
  <c r="T696" i="39" s="1"/>
  <c r="P695" i="39"/>
  <c r="O695" i="39"/>
  <c r="N695" i="39"/>
  <c r="U695" i="39" s="1"/>
  <c r="M695" i="39"/>
  <c r="K695" i="39"/>
  <c r="J695" i="39"/>
  <c r="I695" i="39"/>
  <c r="H695" i="39"/>
  <c r="G695" i="39"/>
  <c r="F695" i="39"/>
  <c r="E695" i="39"/>
  <c r="D695" i="39"/>
  <c r="P694" i="39"/>
  <c r="Q694" i="39" s="1"/>
  <c r="O694" i="39"/>
  <c r="N694" i="39"/>
  <c r="U694" i="39" s="1"/>
  <c r="M694" i="39"/>
  <c r="K694" i="39"/>
  <c r="J694" i="39"/>
  <c r="I694" i="39"/>
  <c r="H694" i="39"/>
  <c r="G694" i="39"/>
  <c r="F694" i="39"/>
  <c r="E694" i="39"/>
  <c r="D694" i="39"/>
  <c r="P693" i="39"/>
  <c r="Q693" i="39" s="1"/>
  <c r="O693" i="39"/>
  <c r="N693" i="39"/>
  <c r="U693" i="39" s="1"/>
  <c r="M693" i="39"/>
  <c r="K693" i="39"/>
  <c r="J693" i="39"/>
  <c r="I693" i="39"/>
  <c r="H693" i="39"/>
  <c r="G693" i="39"/>
  <c r="F693" i="39"/>
  <c r="E693" i="39"/>
  <c r="D693" i="39"/>
  <c r="P692" i="39"/>
  <c r="Q692" i="39" s="1"/>
  <c r="O692" i="39"/>
  <c r="N692" i="39"/>
  <c r="U692" i="39" s="1"/>
  <c r="M692" i="39"/>
  <c r="K692" i="39"/>
  <c r="J692" i="39"/>
  <c r="I692" i="39"/>
  <c r="H692" i="39"/>
  <c r="G692" i="39"/>
  <c r="F692" i="39"/>
  <c r="E692" i="39"/>
  <c r="D692" i="39"/>
  <c r="P691" i="39"/>
  <c r="O691" i="39"/>
  <c r="N691" i="39"/>
  <c r="U691" i="39" s="1"/>
  <c r="M691" i="39"/>
  <c r="K691" i="39"/>
  <c r="J691" i="39"/>
  <c r="I691" i="39"/>
  <c r="H691" i="39"/>
  <c r="G691" i="39"/>
  <c r="F691" i="39"/>
  <c r="E691" i="39"/>
  <c r="D691" i="39"/>
  <c r="P690" i="39"/>
  <c r="Q690" i="39" s="1"/>
  <c r="O690" i="39"/>
  <c r="N690" i="39"/>
  <c r="U690" i="39" s="1"/>
  <c r="M690" i="39"/>
  <c r="K690" i="39"/>
  <c r="J690" i="39"/>
  <c r="I690" i="39"/>
  <c r="H690" i="39"/>
  <c r="G690" i="39"/>
  <c r="F690" i="39"/>
  <c r="E690" i="39"/>
  <c r="D690" i="39"/>
  <c r="P689" i="39"/>
  <c r="Q689" i="39" s="1"/>
  <c r="O689" i="39"/>
  <c r="N689" i="39"/>
  <c r="U689" i="39" s="1"/>
  <c r="M689" i="39"/>
  <c r="K689" i="39"/>
  <c r="J689" i="39"/>
  <c r="I689" i="39"/>
  <c r="H689" i="39"/>
  <c r="G689" i="39"/>
  <c r="F689" i="39"/>
  <c r="E689" i="39"/>
  <c r="D689" i="39"/>
  <c r="P688" i="39"/>
  <c r="Q688" i="39" s="1"/>
  <c r="O688" i="39"/>
  <c r="N688" i="39"/>
  <c r="U688" i="39" s="1"/>
  <c r="M688" i="39"/>
  <c r="K688" i="39"/>
  <c r="J688" i="39"/>
  <c r="I688" i="39"/>
  <c r="H688" i="39"/>
  <c r="G688" i="39"/>
  <c r="F688" i="39"/>
  <c r="E688" i="39"/>
  <c r="D688" i="39"/>
  <c r="S688" i="39" s="1"/>
  <c r="P687" i="39"/>
  <c r="O687" i="39"/>
  <c r="N687" i="39"/>
  <c r="U687" i="39" s="1"/>
  <c r="M687" i="39"/>
  <c r="K687" i="39"/>
  <c r="J687" i="39"/>
  <c r="I687" i="39"/>
  <c r="H687" i="39"/>
  <c r="G687" i="39"/>
  <c r="F687" i="39"/>
  <c r="E687" i="39"/>
  <c r="D687" i="39"/>
  <c r="P686" i="39"/>
  <c r="Q686" i="39" s="1"/>
  <c r="O686" i="39"/>
  <c r="N686" i="39"/>
  <c r="U686" i="39" s="1"/>
  <c r="M686" i="39"/>
  <c r="K686" i="39"/>
  <c r="J686" i="39"/>
  <c r="I686" i="39"/>
  <c r="H686" i="39"/>
  <c r="G686" i="39"/>
  <c r="F686" i="39"/>
  <c r="E686" i="39"/>
  <c r="D686" i="39"/>
  <c r="P685" i="39"/>
  <c r="Q685" i="39" s="1"/>
  <c r="O685" i="39"/>
  <c r="N685" i="39"/>
  <c r="U685" i="39" s="1"/>
  <c r="M685" i="39"/>
  <c r="K685" i="39"/>
  <c r="J685" i="39"/>
  <c r="I685" i="39"/>
  <c r="H685" i="39"/>
  <c r="G685" i="39"/>
  <c r="F685" i="39"/>
  <c r="E685" i="39"/>
  <c r="D685" i="39"/>
  <c r="P684" i="39"/>
  <c r="Q684" i="39" s="1"/>
  <c r="O684" i="39"/>
  <c r="N684" i="39"/>
  <c r="U684" i="39" s="1"/>
  <c r="M684" i="39"/>
  <c r="K684" i="39"/>
  <c r="J684" i="39"/>
  <c r="I684" i="39"/>
  <c r="H684" i="39"/>
  <c r="G684" i="39"/>
  <c r="F684" i="39"/>
  <c r="E684" i="39"/>
  <c r="D684" i="39"/>
  <c r="P683" i="39"/>
  <c r="O683" i="39"/>
  <c r="N683" i="39"/>
  <c r="U683" i="39" s="1"/>
  <c r="M683" i="39"/>
  <c r="K683" i="39"/>
  <c r="J683" i="39"/>
  <c r="I683" i="39"/>
  <c r="H683" i="39"/>
  <c r="G683" i="39"/>
  <c r="F683" i="39"/>
  <c r="E683" i="39"/>
  <c r="D683" i="39"/>
  <c r="P682" i="39"/>
  <c r="Q682" i="39" s="1"/>
  <c r="O682" i="39"/>
  <c r="N682" i="39"/>
  <c r="U682" i="39" s="1"/>
  <c r="M682" i="39"/>
  <c r="K682" i="39"/>
  <c r="J682" i="39"/>
  <c r="I682" i="39"/>
  <c r="H682" i="39"/>
  <c r="G682" i="39"/>
  <c r="F682" i="39"/>
  <c r="E682" i="39"/>
  <c r="D682" i="39"/>
  <c r="T682" i="39" s="1"/>
  <c r="P681" i="39"/>
  <c r="Q681" i="39" s="1"/>
  <c r="O681" i="39"/>
  <c r="N681" i="39"/>
  <c r="U681" i="39" s="1"/>
  <c r="M681" i="39"/>
  <c r="K681" i="39"/>
  <c r="J681" i="39"/>
  <c r="I681" i="39"/>
  <c r="H681" i="39"/>
  <c r="G681" i="39"/>
  <c r="F681" i="39"/>
  <c r="E681" i="39"/>
  <c r="D681" i="39"/>
  <c r="P680" i="39"/>
  <c r="Q680" i="39" s="1"/>
  <c r="O680" i="39"/>
  <c r="N680" i="39"/>
  <c r="U680" i="39" s="1"/>
  <c r="M680" i="39"/>
  <c r="K680" i="39"/>
  <c r="J680" i="39"/>
  <c r="I680" i="39"/>
  <c r="H680" i="39"/>
  <c r="G680" i="39"/>
  <c r="F680" i="39"/>
  <c r="E680" i="39"/>
  <c r="D680" i="39"/>
  <c r="T680" i="39" s="1"/>
  <c r="P679" i="39"/>
  <c r="O679" i="39"/>
  <c r="N679" i="39"/>
  <c r="U679" i="39" s="1"/>
  <c r="M679" i="39"/>
  <c r="K679" i="39"/>
  <c r="J679" i="39"/>
  <c r="I679" i="39"/>
  <c r="H679" i="39"/>
  <c r="G679" i="39"/>
  <c r="F679" i="39"/>
  <c r="E679" i="39"/>
  <c r="D679" i="39"/>
  <c r="P678" i="39"/>
  <c r="Q678" i="39" s="1"/>
  <c r="O678" i="39"/>
  <c r="N678" i="39"/>
  <c r="U678" i="39" s="1"/>
  <c r="M678" i="39"/>
  <c r="K678" i="39"/>
  <c r="J678" i="39"/>
  <c r="I678" i="39"/>
  <c r="H678" i="39"/>
  <c r="G678" i="39"/>
  <c r="F678" i="39"/>
  <c r="E678" i="39"/>
  <c r="D678" i="39"/>
  <c r="T678" i="39" s="1"/>
  <c r="P677" i="39"/>
  <c r="Q677" i="39" s="1"/>
  <c r="O677" i="39"/>
  <c r="N677" i="39"/>
  <c r="U677" i="39" s="1"/>
  <c r="M677" i="39"/>
  <c r="K677" i="39"/>
  <c r="J677" i="39"/>
  <c r="I677" i="39"/>
  <c r="H677" i="39"/>
  <c r="G677" i="39"/>
  <c r="F677" i="39"/>
  <c r="E677" i="39"/>
  <c r="D677" i="39"/>
  <c r="P676" i="39"/>
  <c r="Q676" i="39" s="1"/>
  <c r="O676" i="39"/>
  <c r="N676" i="39"/>
  <c r="U676" i="39" s="1"/>
  <c r="M676" i="39"/>
  <c r="K676" i="39"/>
  <c r="J676" i="39"/>
  <c r="I676" i="39"/>
  <c r="H676" i="39"/>
  <c r="G676" i="39"/>
  <c r="F676" i="39"/>
  <c r="E676" i="39"/>
  <c r="D676" i="39"/>
  <c r="T676" i="39" s="1"/>
  <c r="P675" i="39"/>
  <c r="O675" i="39"/>
  <c r="N675" i="39"/>
  <c r="U675" i="39" s="1"/>
  <c r="M675" i="39"/>
  <c r="K675" i="39"/>
  <c r="J675" i="39"/>
  <c r="I675" i="39"/>
  <c r="H675" i="39"/>
  <c r="G675" i="39"/>
  <c r="F675" i="39"/>
  <c r="E675" i="39"/>
  <c r="D675" i="39"/>
  <c r="P674" i="39"/>
  <c r="Q674" i="39" s="1"/>
  <c r="O674" i="39"/>
  <c r="N674" i="39"/>
  <c r="U674" i="39" s="1"/>
  <c r="M674" i="39"/>
  <c r="K674" i="39"/>
  <c r="J674" i="39"/>
  <c r="I674" i="39"/>
  <c r="H674" i="39"/>
  <c r="G674" i="39"/>
  <c r="F674" i="39"/>
  <c r="E674" i="39"/>
  <c r="D674" i="39"/>
  <c r="P673" i="39"/>
  <c r="O673" i="39"/>
  <c r="N673" i="39"/>
  <c r="U673" i="39" s="1"/>
  <c r="M673" i="39"/>
  <c r="K673" i="39"/>
  <c r="J673" i="39"/>
  <c r="I673" i="39"/>
  <c r="H673" i="39"/>
  <c r="G673" i="39"/>
  <c r="F673" i="39"/>
  <c r="E673" i="39"/>
  <c r="D673" i="39"/>
  <c r="P672" i="39"/>
  <c r="Q672" i="39" s="1"/>
  <c r="O672" i="39"/>
  <c r="N672" i="39"/>
  <c r="U672" i="39" s="1"/>
  <c r="M672" i="39"/>
  <c r="K672" i="39"/>
  <c r="J672" i="39"/>
  <c r="I672" i="39"/>
  <c r="H672" i="39"/>
  <c r="G672" i="39"/>
  <c r="F672" i="39"/>
  <c r="E672" i="39"/>
  <c r="D672" i="39"/>
  <c r="T672" i="39" s="1"/>
  <c r="P671" i="39"/>
  <c r="O671" i="39"/>
  <c r="N671" i="39"/>
  <c r="U671" i="39" s="1"/>
  <c r="M671" i="39"/>
  <c r="K671" i="39"/>
  <c r="J671" i="39"/>
  <c r="I671" i="39"/>
  <c r="H671" i="39"/>
  <c r="G671" i="39"/>
  <c r="F671" i="39"/>
  <c r="E671" i="39"/>
  <c r="D671" i="39"/>
  <c r="P670" i="39"/>
  <c r="Q670" i="39" s="1"/>
  <c r="O670" i="39"/>
  <c r="N670" i="39"/>
  <c r="U670" i="39" s="1"/>
  <c r="M670" i="39"/>
  <c r="K670" i="39"/>
  <c r="J670" i="39"/>
  <c r="I670" i="39"/>
  <c r="H670" i="39"/>
  <c r="G670" i="39"/>
  <c r="F670" i="39"/>
  <c r="E670" i="39"/>
  <c r="D670" i="39"/>
  <c r="R670" i="39" s="1"/>
  <c r="P669" i="39"/>
  <c r="O669" i="39"/>
  <c r="N669" i="39"/>
  <c r="U669" i="39" s="1"/>
  <c r="M669" i="39"/>
  <c r="K669" i="39"/>
  <c r="J669" i="39"/>
  <c r="I669" i="39"/>
  <c r="H669" i="39"/>
  <c r="G669" i="39"/>
  <c r="F669" i="39"/>
  <c r="E669" i="39"/>
  <c r="D669" i="39"/>
  <c r="P668" i="39"/>
  <c r="Q668" i="39" s="1"/>
  <c r="O668" i="39"/>
  <c r="N668" i="39"/>
  <c r="U668" i="39" s="1"/>
  <c r="M668" i="39"/>
  <c r="K668" i="39"/>
  <c r="J668" i="39"/>
  <c r="I668" i="39"/>
  <c r="H668" i="39"/>
  <c r="G668" i="39"/>
  <c r="F668" i="39"/>
  <c r="E668" i="39"/>
  <c r="D668" i="39"/>
  <c r="P667" i="39"/>
  <c r="O667" i="39"/>
  <c r="N667" i="39"/>
  <c r="U667" i="39" s="1"/>
  <c r="M667" i="39"/>
  <c r="K667" i="39"/>
  <c r="J667" i="39"/>
  <c r="I667" i="39"/>
  <c r="H667" i="39"/>
  <c r="G667" i="39"/>
  <c r="F667" i="39"/>
  <c r="E667" i="39"/>
  <c r="D667" i="39"/>
  <c r="P666" i="39"/>
  <c r="Q666" i="39" s="1"/>
  <c r="O666" i="39"/>
  <c r="N666" i="39"/>
  <c r="U666" i="39" s="1"/>
  <c r="M666" i="39"/>
  <c r="K666" i="39"/>
  <c r="J666" i="39"/>
  <c r="I666" i="39"/>
  <c r="H666" i="39"/>
  <c r="G666" i="39"/>
  <c r="F666" i="39"/>
  <c r="E666" i="39"/>
  <c r="D666" i="39"/>
  <c r="P665" i="39"/>
  <c r="O665" i="39"/>
  <c r="N665" i="39"/>
  <c r="U665" i="39" s="1"/>
  <c r="M665" i="39"/>
  <c r="K665" i="39"/>
  <c r="J665" i="39"/>
  <c r="I665" i="39"/>
  <c r="H665" i="39"/>
  <c r="G665" i="39"/>
  <c r="F665" i="39"/>
  <c r="E665" i="39"/>
  <c r="D665" i="39"/>
  <c r="P664" i="39"/>
  <c r="Q664" i="39" s="1"/>
  <c r="O664" i="39"/>
  <c r="N664" i="39"/>
  <c r="U664" i="39" s="1"/>
  <c r="M664" i="39"/>
  <c r="K664" i="39"/>
  <c r="J664" i="39"/>
  <c r="I664" i="39"/>
  <c r="H664" i="39"/>
  <c r="G664" i="39"/>
  <c r="F664" i="39"/>
  <c r="E664" i="39"/>
  <c r="D664" i="39"/>
  <c r="T664" i="39" s="1"/>
  <c r="P663" i="39"/>
  <c r="O663" i="39"/>
  <c r="N663" i="39"/>
  <c r="U663" i="39" s="1"/>
  <c r="M663" i="39"/>
  <c r="K663" i="39"/>
  <c r="J663" i="39"/>
  <c r="I663" i="39"/>
  <c r="H663" i="39"/>
  <c r="G663" i="39"/>
  <c r="F663" i="39"/>
  <c r="E663" i="39"/>
  <c r="D663" i="39"/>
  <c r="P662" i="39"/>
  <c r="Q662" i="39" s="1"/>
  <c r="O662" i="39"/>
  <c r="N662" i="39"/>
  <c r="U662" i="39" s="1"/>
  <c r="M662" i="39"/>
  <c r="K662" i="39"/>
  <c r="J662" i="39"/>
  <c r="I662" i="39"/>
  <c r="H662" i="39"/>
  <c r="G662" i="39"/>
  <c r="F662" i="39"/>
  <c r="E662" i="39"/>
  <c r="D662" i="39"/>
  <c r="P661" i="39"/>
  <c r="Q661" i="39" s="1"/>
  <c r="O661" i="39"/>
  <c r="N661" i="39"/>
  <c r="U661" i="39" s="1"/>
  <c r="M661" i="39"/>
  <c r="K661" i="39"/>
  <c r="J661" i="39"/>
  <c r="I661" i="39"/>
  <c r="H661" i="39"/>
  <c r="G661" i="39"/>
  <c r="F661" i="39"/>
  <c r="E661" i="39"/>
  <c r="D661" i="39"/>
  <c r="P660" i="39"/>
  <c r="Q660" i="39" s="1"/>
  <c r="O660" i="39"/>
  <c r="N660" i="39"/>
  <c r="U660" i="39" s="1"/>
  <c r="M660" i="39"/>
  <c r="K660" i="39"/>
  <c r="J660" i="39"/>
  <c r="I660" i="39"/>
  <c r="H660" i="39"/>
  <c r="G660" i="39"/>
  <c r="F660" i="39"/>
  <c r="E660" i="39"/>
  <c r="D660" i="39"/>
  <c r="P659" i="39"/>
  <c r="O659" i="39"/>
  <c r="N659" i="39"/>
  <c r="U659" i="39" s="1"/>
  <c r="M659" i="39"/>
  <c r="K659" i="39"/>
  <c r="J659" i="39"/>
  <c r="I659" i="39"/>
  <c r="H659" i="39"/>
  <c r="G659" i="39"/>
  <c r="F659" i="39"/>
  <c r="E659" i="39"/>
  <c r="D659" i="39"/>
  <c r="P658" i="39"/>
  <c r="Q658" i="39" s="1"/>
  <c r="O658" i="39"/>
  <c r="N658" i="39"/>
  <c r="U658" i="39" s="1"/>
  <c r="M658" i="39"/>
  <c r="K658" i="39"/>
  <c r="J658" i="39"/>
  <c r="I658" i="39"/>
  <c r="H658" i="39"/>
  <c r="G658" i="39"/>
  <c r="F658" i="39"/>
  <c r="E658" i="39"/>
  <c r="D658" i="39"/>
  <c r="R658" i="39" s="1"/>
  <c r="P657" i="39"/>
  <c r="Q657" i="39" s="1"/>
  <c r="O657" i="39"/>
  <c r="N657" i="39"/>
  <c r="U657" i="39" s="1"/>
  <c r="M657" i="39"/>
  <c r="K657" i="39"/>
  <c r="J657" i="39"/>
  <c r="I657" i="39"/>
  <c r="H657" i="39"/>
  <c r="G657" i="39"/>
  <c r="F657" i="39"/>
  <c r="E657" i="39"/>
  <c r="D657" i="39"/>
  <c r="P656" i="39"/>
  <c r="Q656" i="39" s="1"/>
  <c r="O656" i="39"/>
  <c r="N656" i="39"/>
  <c r="U656" i="39" s="1"/>
  <c r="M656" i="39"/>
  <c r="K656" i="39"/>
  <c r="J656" i="39"/>
  <c r="I656" i="39"/>
  <c r="H656" i="39"/>
  <c r="G656" i="39"/>
  <c r="F656" i="39"/>
  <c r="E656" i="39"/>
  <c r="D656" i="39"/>
  <c r="T656" i="39" s="1"/>
  <c r="P655" i="39"/>
  <c r="O655" i="39"/>
  <c r="N655" i="39"/>
  <c r="U655" i="39" s="1"/>
  <c r="M655" i="39"/>
  <c r="K655" i="39"/>
  <c r="J655" i="39"/>
  <c r="I655" i="39"/>
  <c r="H655" i="39"/>
  <c r="G655" i="39"/>
  <c r="F655" i="39"/>
  <c r="E655" i="39"/>
  <c r="D655" i="39"/>
  <c r="P654" i="39"/>
  <c r="Q654" i="39" s="1"/>
  <c r="O654" i="39"/>
  <c r="N654" i="39"/>
  <c r="U654" i="39" s="1"/>
  <c r="M654" i="39"/>
  <c r="K654" i="39"/>
  <c r="J654" i="39"/>
  <c r="I654" i="39"/>
  <c r="H654" i="39"/>
  <c r="G654" i="39"/>
  <c r="F654" i="39"/>
  <c r="E654" i="39"/>
  <c r="D654" i="39"/>
  <c r="R654" i="39" s="1"/>
  <c r="P653" i="39"/>
  <c r="Q653" i="39" s="1"/>
  <c r="O653" i="39"/>
  <c r="N653" i="39"/>
  <c r="U653" i="39" s="1"/>
  <c r="M653" i="39"/>
  <c r="K653" i="39"/>
  <c r="J653" i="39"/>
  <c r="I653" i="39"/>
  <c r="H653" i="39"/>
  <c r="G653" i="39"/>
  <c r="F653" i="39"/>
  <c r="E653" i="39"/>
  <c r="D653" i="39"/>
  <c r="P652" i="39"/>
  <c r="Q652" i="39" s="1"/>
  <c r="O652" i="39"/>
  <c r="N652" i="39"/>
  <c r="U652" i="39" s="1"/>
  <c r="M652" i="39"/>
  <c r="K652" i="39"/>
  <c r="J652" i="39"/>
  <c r="I652" i="39"/>
  <c r="H652" i="39"/>
  <c r="G652" i="39"/>
  <c r="F652" i="39"/>
  <c r="E652" i="39"/>
  <c r="D652" i="39"/>
  <c r="P651" i="39"/>
  <c r="O651" i="39"/>
  <c r="N651" i="39"/>
  <c r="U651" i="39" s="1"/>
  <c r="M651" i="39"/>
  <c r="K651" i="39"/>
  <c r="J651" i="39"/>
  <c r="I651" i="39"/>
  <c r="H651" i="39"/>
  <c r="G651" i="39"/>
  <c r="F651" i="39"/>
  <c r="E651" i="39"/>
  <c r="D651" i="39"/>
  <c r="P650" i="39"/>
  <c r="Q650" i="39" s="1"/>
  <c r="O650" i="39"/>
  <c r="N650" i="39"/>
  <c r="U650" i="39" s="1"/>
  <c r="M650" i="39"/>
  <c r="K650" i="39"/>
  <c r="J650" i="39"/>
  <c r="I650" i="39"/>
  <c r="H650" i="39"/>
  <c r="G650" i="39"/>
  <c r="F650" i="39"/>
  <c r="E650" i="39"/>
  <c r="D650" i="39"/>
  <c r="R650" i="39" s="1"/>
  <c r="P649" i="39"/>
  <c r="Q649" i="39" s="1"/>
  <c r="O649" i="39"/>
  <c r="N649" i="39"/>
  <c r="U649" i="39" s="1"/>
  <c r="M649" i="39"/>
  <c r="K649" i="39"/>
  <c r="J649" i="39"/>
  <c r="I649" i="39"/>
  <c r="H649" i="39"/>
  <c r="G649" i="39"/>
  <c r="F649" i="39"/>
  <c r="E649" i="39"/>
  <c r="D649" i="39"/>
  <c r="P648" i="39"/>
  <c r="Q648" i="39" s="1"/>
  <c r="O648" i="39"/>
  <c r="N648" i="39"/>
  <c r="U648" i="39" s="1"/>
  <c r="M648" i="39"/>
  <c r="K648" i="39"/>
  <c r="J648" i="39"/>
  <c r="I648" i="39"/>
  <c r="H648" i="39"/>
  <c r="G648" i="39"/>
  <c r="F648" i="39"/>
  <c r="E648" i="39"/>
  <c r="D648" i="39"/>
  <c r="R648" i="39" s="1"/>
  <c r="P647" i="39"/>
  <c r="O647" i="39"/>
  <c r="N647" i="39"/>
  <c r="U647" i="39" s="1"/>
  <c r="M647" i="39"/>
  <c r="K647" i="39"/>
  <c r="J647" i="39"/>
  <c r="I647" i="39"/>
  <c r="H647" i="39"/>
  <c r="G647" i="39"/>
  <c r="F647" i="39"/>
  <c r="E647" i="39"/>
  <c r="D647" i="39"/>
  <c r="P646" i="39"/>
  <c r="Q646" i="39" s="1"/>
  <c r="O646" i="39"/>
  <c r="N646" i="39"/>
  <c r="U646" i="39" s="1"/>
  <c r="M646" i="39"/>
  <c r="K646" i="39"/>
  <c r="J646" i="39"/>
  <c r="I646" i="39"/>
  <c r="H646" i="39"/>
  <c r="G646" i="39"/>
  <c r="F646" i="39"/>
  <c r="E646" i="39"/>
  <c r="D646" i="39"/>
  <c r="S646" i="39" s="1"/>
  <c r="P645" i="39"/>
  <c r="O645" i="39"/>
  <c r="N645" i="39"/>
  <c r="U645" i="39" s="1"/>
  <c r="M645" i="39"/>
  <c r="K645" i="39"/>
  <c r="J645" i="39"/>
  <c r="I645" i="39"/>
  <c r="H645" i="39"/>
  <c r="G645" i="39"/>
  <c r="F645" i="39"/>
  <c r="E645" i="39"/>
  <c r="D645" i="39"/>
  <c r="P644" i="39"/>
  <c r="Q644" i="39" s="1"/>
  <c r="O644" i="39"/>
  <c r="N644" i="39"/>
  <c r="U644" i="39" s="1"/>
  <c r="M644" i="39"/>
  <c r="K644" i="39"/>
  <c r="J644" i="39"/>
  <c r="I644" i="39"/>
  <c r="H644" i="39"/>
  <c r="G644" i="39"/>
  <c r="F644" i="39"/>
  <c r="E644" i="39"/>
  <c r="D644" i="39"/>
  <c r="R644" i="39" s="1"/>
  <c r="P643" i="39"/>
  <c r="O643" i="39"/>
  <c r="N643" i="39"/>
  <c r="U643" i="39" s="1"/>
  <c r="M643" i="39"/>
  <c r="K643" i="39"/>
  <c r="J643" i="39"/>
  <c r="I643" i="39"/>
  <c r="H643" i="39"/>
  <c r="G643" i="39"/>
  <c r="F643" i="39"/>
  <c r="E643" i="39"/>
  <c r="D643" i="39"/>
  <c r="P642" i="39"/>
  <c r="Q642" i="39" s="1"/>
  <c r="O642" i="39"/>
  <c r="N642" i="39"/>
  <c r="U642" i="39" s="1"/>
  <c r="M642" i="39"/>
  <c r="K642" i="39"/>
  <c r="J642" i="39"/>
  <c r="I642" i="39"/>
  <c r="H642" i="39"/>
  <c r="G642" i="39"/>
  <c r="F642" i="39"/>
  <c r="E642" i="39"/>
  <c r="D642" i="39"/>
  <c r="P641" i="39"/>
  <c r="O641" i="39"/>
  <c r="N641" i="39"/>
  <c r="U641" i="39" s="1"/>
  <c r="M641" i="39"/>
  <c r="K641" i="39"/>
  <c r="J641" i="39"/>
  <c r="I641" i="39"/>
  <c r="H641" i="39"/>
  <c r="G641" i="39"/>
  <c r="F641" i="39"/>
  <c r="E641" i="39"/>
  <c r="D641" i="39"/>
  <c r="P640" i="39"/>
  <c r="Q640" i="39" s="1"/>
  <c r="O640" i="39"/>
  <c r="N640" i="39"/>
  <c r="U640" i="39" s="1"/>
  <c r="M640" i="39"/>
  <c r="K640" i="39"/>
  <c r="J640" i="39"/>
  <c r="I640" i="39"/>
  <c r="H640" i="39"/>
  <c r="G640" i="39"/>
  <c r="F640" i="39"/>
  <c r="E640" i="39"/>
  <c r="D640" i="39"/>
  <c r="P639" i="39"/>
  <c r="O639" i="39"/>
  <c r="N639" i="39"/>
  <c r="U639" i="39" s="1"/>
  <c r="M639" i="39"/>
  <c r="K639" i="39"/>
  <c r="J639" i="39"/>
  <c r="I639" i="39"/>
  <c r="H639" i="39"/>
  <c r="G639" i="39"/>
  <c r="F639" i="39"/>
  <c r="E639" i="39"/>
  <c r="D639" i="39"/>
  <c r="P638" i="39"/>
  <c r="Q638" i="39" s="1"/>
  <c r="O638" i="39"/>
  <c r="N638" i="39"/>
  <c r="U638" i="39" s="1"/>
  <c r="M638" i="39"/>
  <c r="K638" i="39"/>
  <c r="J638" i="39"/>
  <c r="I638" i="39"/>
  <c r="H638" i="39"/>
  <c r="G638" i="39"/>
  <c r="F638" i="39"/>
  <c r="E638" i="39"/>
  <c r="D638" i="39"/>
  <c r="R638" i="39" s="1"/>
  <c r="P637" i="39"/>
  <c r="Q637" i="39" s="1"/>
  <c r="O637" i="39"/>
  <c r="N637" i="39"/>
  <c r="U637" i="39" s="1"/>
  <c r="M637" i="39"/>
  <c r="K637" i="39"/>
  <c r="J637" i="39"/>
  <c r="I637" i="39"/>
  <c r="H637" i="39"/>
  <c r="G637" i="39"/>
  <c r="F637" i="39"/>
  <c r="E637" i="39"/>
  <c r="D637" i="39"/>
  <c r="P636" i="39"/>
  <c r="Q636" i="39" s="1"/>
  <c r="O636" i="39"/>
  <c r="N636" i="39"/>
  <c r="U636" i="39" s="1"/>
  <c r="M636" i="39"/>
  <c r="K636" i="39"/>
  <c r="J636" i="39"/>
  <c r="I636" i="39"/>
  <c r="H636" i="39"/>
  <c r="G636" i="39"/>
  <c r="F636" i="39"/>
  <c r="E636" i="39"/>
  <c r="D636" i="39"/>
  <c r="R636" i="39" s="1"/>
  <c r="P635" i="39"/>
  <c r="O635" i="39"/>
  <c r="N635" i="39"/>
  <c r="U635" i="39" s="1"/>
  <c r="M635" i="39"/>
  <c r="K635" i="39"/>
  <c r="J635" i="39"/>
  <c r="I635" i="39"/>
  <c r="H635" i="39"/>
  <c r="G635" i="39"/>
  <c r="F635" i="39"/>
  <c r="E635" i="39"/>
  <c r="D635" i="39"/>
  <c r="P634" i="39"/>
  <c r="Q634" i="39" s="1"/>
  <c r="O634" i="39"/>
  <c r="N634" i="39"/>
  <c r="U634" i="39" s="1"/>
  <c r="M634" i="39"/>
  <c r="K634" i="39"/>
  <c r="J634" i="39"/>
  <c r="I634" i="39"/>
  <c r="H634" i="39"/>
  <c r="G634" i="39"/>
  <c r="F634" i="39"/>
  <c r="E634" i="39"/>
  <c r="D634" i="39"/>
  <c r="S634" i="39" s="1"/>
  <c r="P633" i="39"/>
  <c r="Q633" i="39" s="1"/>
  <c r="O633" i="39"/>
  <c r="N633" i="39"/>
  <c r="U633" i="39" s="1"/>
  <c r="M633" i="39"/>
  <c r="K633" i="39"/>
  <c r="J633" i="39"/>
  <c r="I633" i="39"/>
  <c r="H633" i="39"/>
  <c r="G633" i="39"/>
  <c r="F633" i="39"/>
  <c r="E633" i="39"/>
  <c r="D633" i="39"/>
  <c r="P632" i="39"/>
  <c r="Q632" i="39" s="1"/>
  <c r="O632" i="39"/>
  <c r="N632" i="39"/>
  <c r="U632" i="39" s="1"/>
  <c r="M632" i="39"/>
  <c r="K632" i="39"/>
  <c r="J632" i="39"/>
  <c r="I632" i="39"/>
  <c r="H632" i="39"/>
  <c r="G632" i="39"/>
  <c r="F632" i="39"/>
  <c r="E632" i="39"/>
  <c r="D632" i="39"/>
  <c r="R632" i="39" s="1"/>
  <c r="P631" i="39"/>
  <c r="O631" i="39"/>
  <c r="N631" i="39"/>
  <c r="U631" i="39" s="1"/>
  <c r="M631" i="39"/>
  <c r="K631" i="39"/>
  <c r="J631" i="39"/>
  <c r="I631" i="39"/>
  <c r="H631" i="39"/>
  <c r="G631" i="39"/>
  <c r="F631" i="39"/>
  <c r="E631" i="39"/>
  <c r="D631" i="39"/>
  <c r="P630" i="39"/>
  <c r="Q630" i="39" s="1"/>
  <c r="O630" i="39"/>
  <c r="N630" i="39"/>
  <c r="U630" i="39" s="1"/>
  <c r="M630" i="39"/>
  <c r="K630" i="39"/>
  <c r="J630" i="39"/>
  <c r="I630" i="39"/>
  <c r="H630" i="39"/>
  <c r="G630" i="39"/>
  <c r="F630" i="39"/>
  <c r="E630" i="39"/>
  <c r="D630" i="39"/>
  <c r="P629" i="39"/>
  <c r="O629" i="39"/>
  <c r="N629" i="39"/>
  <c r="U629" i="39" s="1"/>
  <c r="M629" i="39"/>
  <c r="K629" i="39"/>
  <c r="J629" i="39"/>
  <c r="I629" i="39"/>
  <c r="H629" i="39"/>
  <c r="G629" i="39"/>
  <c r="F629" i="39"/>
  <c r="E629" i="39"/>
  <c r="D629" i="39"/>
  <c r="P628" i="39"/>
  <c r="Q628" i="39" s="1"/>
  <c r="O628" i="39"/>
  <c r="N628" i="39"/>
  <c r="U628" i="39" s="1"/>
  <c r="M628" i="39"/>
  <c r="K628" i="39"/>
  <c r="J628" i="39"/>
  <c r="I628" i="39"/>
  <c r="H628" i="39"/>
  <c r="G628" i="39"/>
  <c r="F628" i="39"/>
  <c r="E628" i="39"/>
  <c r="D628" i="39"/>
  <c r="R628" i="39" s="1"/>
  <c r="P627" i="39"/>
  <c r="O627" i="39"/>
  <c r="N627" i="39"/>
  <c r="U627" i="39" s="1"/>
  <c r="M627" i="39"/>
  <c r="K627" i="39"/>
  <c r="J627" i="39"/>
  <c r="I627" i="39"/>
  <c r="H627" i="39"/>
  <c r="G627" i="39"/>
  <c r="F627" i="39"/>
  <c r="E627" i="39"/>
  <c r="D627" i="39"/>
  <c r="P626" i="39"/>
  <c r="Q626" i="39" s="1"/>
  <c r="O626" i="39"/>
  <c r="N626" i="39"/>
  <c r="U626" i="39" s="1"/>
  <c r="M626" i="39"/>
  <c r="K626" i="39"/>
  <c r="J626" i="39"/>
  <c r="I626" i="39"/>
  <c r="H626" i="39"/>
  <c r="G626" i="39"/>
  <c r="F626" i="39"/>
  <c r="E626" i="39"/>
  <c r="D626" i="39"/>
  <c r="S626" i="39" s="1"/>
  <c r="P625" i="39"/>
  <c r="Q625" i="39" s="1"/>
  <c r="O625" i="39"/>
  <c r="N625" i="39"/>
  <c r="U625" i="39" s="1"/>
  <c r="M625" i="39"/>
  <c r="K625" i="39"/>
  <c r="J625" i="39"/>
  <c r="I625" i="39"/>
  <c r="H625" i="39"/>
  <c r="G625" i="39"/>
  <c r="F625" i="39"/>
  <c r="E625" i="39"/>
  <c r="D625" i="39"/>
  <c r="P624" i="39"/>
  <c r="Q624" i="39" s="1"/>
  <c r="O624" i="39"/>
  <c r="N624" i="39"/>
  <c r="U624" i="39" s="1"/>
  <c r="M624" i="39"/>
  <c r="K624" i="39"/>
  <c r="J624" i="39"/>
  <c r="I624" i="39"/>
  <c r="H624" i="39"/>
  <c r="G624" i="39"/>
  <c r="F624" i="39"/>
  <c r="E624" i="39"/>
  <c r="D624" i="39"/>
  <c r="P623" i="39"/>
  <c r="O623" i="39"/>
  <c r="N623" i="39"/>
  <c r="U623" i="39" s="1"/>
  <c r="M623" i="39"/>
  <c r="K623" i="39"/>
  <c r="J623" i="39"/>
  <c r="I623" i="39"/>
  <c r="H623" i="39"/>
  <c r="G623" i="39"/>
  <c r="F623" i="39"/>
  <c r="E623" i="39"/>
  <c r="D623" i="39"/>
  <c r="P622" i="39"/>
  <c r="Q622" i="39" s="1"/>
  <c r="O622" i="39"/>
  <c r="N622" i="39"/>
  <c r="U622" i="39" s="1"/>
  <c r="M622" i="39"/>
  <c r="K622" i="39"/>
  <c r="J622" i="39"/>
  <c r="I622" i="39"/>
  <c r="H622" i="39"/>
  <c r="G622" i="39"/>
  <c r="F622" i="39"/>
  <c r="E622" i="39"/>
  <c r="D622" i="39"/>
  <c r="T622" i="39" s="1"/>
  <c r="P621" i="39"/>
  <c r="Q621" i="39" s="1"/>
  <c r="O621" i="39"/>
  <c r="N621" i="39"/>
  <c r="U621" i="39" s="1"/>
  <c r="M621" i="39"/>
  <c r="K621" i="39"/>
  <c r="J621" i="39"/>
  <c r="I621" i="39"/>
  <c r="H621" i="39"/>
  <c r="G621" i="39"/>
  <c r="F621" i="39"/>
  <c r="E621" i="39"/>
  <c r="D621" i="39"/>
  <c r="P620" i="39"/>
  <c r="Q620" i="39" s="1"/>
  <c r="O620" i="39"/>
  <c r="N620" i="39"/>
  <c r="U620" i="39" s="1"/>
  <c r="M620" i="39"/>
  <c r="K620" i="39"/>
  <c r="J620" i="39"/>
  <c r="I620" i="39"/>
  <c r="H620" i="39"/>
  <c r="G620" i="39"/>
  <c r="F620" i="39"/>
  <c r="E620" i="39"/>
  <c r="D620" i="39"/>
  <c r="R620" i="39" s="1"/>
  <c r="P619" i="39"/>
  <c r="O619" i="39"/>
  <c r="N619" i="39"/>
  <c r="U619" i="39" s="1"/>
  <c r="M619" i="39"/>
  <c r="K619" i="39"/>
  <c r="J619" i="39"/>
  <c r="I619" i="39"/>
  <c r="H619" i="39"/>
  <c r="G619" i="39"/>
  <c r="F619" i="39"/>
  <c r="E619" i="39"/>
  <c r="D619" i="39"/>
  <c r="P618" i="39"/>
  <c r="Q618" i="39" s="1"/>
  <c r="O618" i="39"/>
  <c r="N618" i="39"/>
  <c r="U618" i="39" s="1"/>
  <c r="M618" i="39"/>
  <c r="K618" i="39"/>
  <c r="J618" i="39"/>
  <c r="I618" i="39"/>
  <c r="H618" i="39"/>
  <c r="G618" i="39"/>
  <c r="F618" i="39"/>
  <c r="E618" i="39"/>
  <c r="D618" i="39"/>
  <c r="S618" i="39" s="1"/>
  <c r="P617" i="39"/>
  <c r="Q617" i="39" s="1"/>
  <c r="O617" i="39"/>
  <c r="N617" i="39"/>
  <c r="U617" i="39" s="1"/>
  <c r="M617" i="39"/>
  <c r="K617" i="39"/>
  <c r="J617" i="39"/>
  <c r="I617" i="39"/>
  <c r="H617" i="39"/>
  <c r="G617" i="39"/>
  <c r="F617" i="39"/>
  <c r="E617" i="39"/>
  <c r="D617" i="39"/>
  <c r="P616" i="39"/>
  <c r="Q616" i="39" s="1"/>
  <c r="O616" i="39"/>
  <c r="N616" i="39"/>
  <c r="U616" i="39" s="1"/>
  <c r="M616" i="39"/>
  <c r="K616" i="39"/>
  <c r="J616" i="39"/>
  <c r="I616" i="39"/>
  <c r="H616" i="39"/>
  <c r="G616" i="39"/>
  <c r="F616" i="39"/>
  <c r="E616" i="39"/>
  <c r="D616" i="39"/>
  <c r="P615" i="39"/>
  <c r="O615" i="39"/>
  <c r="N615" i="39"/>
  <c r="U615" i="39" s="1"/>
  <c r="M615" i="39"/>
  <c r="K615" i="39"/>
  <c r="J615" i="39"/>
  <c r="I615" i="39"/>
  <c r="H615" i="39"/>
  <c r="G615" i="39"/>
  <c r="F615" i="39"/>
  <c r="E615" i="39"/>
  <c r="D615" i="39"/>
  <c r="P614" i="39"/>
  <c r="Q614" i="39" s="1"/>
  <c r="O614" i="39"/>
  <c r="N614" i="39"/>
  <c r="U614" i="39" s="1"/>
  <c r="M614" i="39"/>
  <c r="K614" i="39"/>
  <c r="J614" i="39"/>
  <c r="I614" i="39"/>
  <c r="H614" i="39"/>
  <c r="G614" i="39"/>
  <c r="F614" i="39"/>
  <c r="E614" i="39"/>
  <c r="D614" i="39"/>
  <c r="P613" i="39"/>
  <c r="O613" i="39"/>
  <c r="N613" i="39"/>
  <c r="U613" i="39" s="1"/>
  <c r="M613" i="39"/>
  <c r="K613" i="39"/>
  <c r="J613" i="39"/>
  <c r="I613" i="39"/>
  <c r="H613" i="39"/>
  <c r="G613" i="39"/>
  <c r="F613" i="39"/>
  <c r="E613" i="39"/>
  <c r="D613" i="39"/>
  <c r="P612" i="39"/>
  <c r="Q612" i="39" s="1"/>
  <c r="O612" i="39"/>
  <c r="N612" i="39"/>
  <c r="U612" i="39" s="1"/>
  <c r="M612" i="39"/>
  <c r="K612" i="39"/>
  <c r="J612" i="39"/>
  <c r="I612" i="39"/>
  <c r="H612" i="39"/>
  <c r="G612" i="39"/>
  <c r="F612" i="39"/>
  <c r="E612" i="39"/>
  <c r="D612" i="39"/>
  <c r="T612" i="39" s="1"/>
  <c r="P611" i="39"/>
  <c r="O611" i="39"/>
  <c r="N611" i="39"/>
  <c r="U611" i="39" s="1"/>
  <c r="M611" i="39"/>
  <c r="K611" i="39"/>
  <c r="J611" i="39"/>
  <c r="I611" i="39"/>
  <c r="H611" i="39"/>
  <c r="G611" i="39"/>
  <c r="F611" i="39"/>
  <c r="E611" i="39"/>
  <c r="D611" i="39"/>
  <c r="P610" i="39"/>
  <c r="Q610" i="39" s="1"/>
  <c r="O610" i="39"/>
  <c r="N610" i="39"/>
  <c r="U610" i="39" s="1"/>
  <c r="M610" i="39"/>
  <c r="K610" i="39"/>
  <c r="J610" i="39"/>
  <c r="I610" i="39"/>
  <c r="H610" i="39"/>
  <c r="G610" i="39"/>
  <c r="F610" i="39"/>
  <c r="E610" i="39"/>
  <c r="D610" i="39"/>
  <c r="S610" i="39" s="1"/>
  <c r="P609" i="39"/>
  <c r="O609" i="39"/>
  <c r="N609" i="39"/>
  <c r="U609" i="39" s="1"/>
  <c r="M609" i="39"/>
  <c r="K609" i="39"/>
  <c r="J609" i="39"/>
  <c r="I609" i="39"/>
  <c r="H609" i="39"/>
  <c r="G609" i="39"/>
  <c r="F609" i="39"/>
  <c r="E609" i="39"/>
  <c r="D609" i="39"/>
  <c r="P608" i="39"/>
  <c r="Q608" i="39" s="1"/>
  <c r="O608" i="39"/>
  <c r="N608" i="39"/>
  <c r="U608" i="39" s="1"/>
  <c r="M608" i="39"/>
  <c r="K608" i="39"/>
  <c r="J608" i="39"/>
  <c r="I608" i="39"/>
  <c r="H608" i="39"/>
  <c r="G608" i="39"/>
  <c r="F608" i="39"/>
  <c r="E608" i="39"/>
  <c r="D608" i="39"/>
  <c r="T608" i="39" s="1"/>
  <c r="P607" i="39"/>
  <c r="O607" i="39"/>
  <c r="N607" i="39"/>
  <c r="U607" i="39" s="1"/>
  <c r="M607" i="39"/>
  <c r="K607" i="39"/>
  <c r="J607" i="39"/>
  <c r="I607" i="39"/>
  <c r="H607" i="39"/>
  <c r="G607" i="39"/>
  <c r="F607" i="39"/>
  <c r="E607" i="39"/>
  <c r="D607" i="39"/>
  <c r="P606" i="39"/>
  <c r="Q606" i="39" s="1"/>
  <c r="O606" i="39"/>
  <c r="N606" i="39"/>
  <c r="U606" i="39" s="1"/>
  <c r="M606" i="39"/>
  <c r="K606" i="39"/>
  <c r="J606" i="39"/>
  <c r="I606" i="39"/>
  <c r="H606" i="39"/>
  <c r="G606" i="39"/>
  <c r="F606" i="39"/>
  <c r="E606" i="39"/>
  <c r="D606" i="39"/>
  <c r="P605" i="39"/>
  <c r="O605" i="39"/>
  <c r="N605" i="39"/>
  <c r="U605" i="39" s="1"/>
  <c r="M605" i="39"/>
  <c r="K605" i="39"/>
  <c r="J605" i="39"/>
  <c r="I605" i="39"/>
  <c r="H605" i="39"/>
  <c r="G605" i="39"/>
  <c r="F605" i="39"/>
  <c r="E605" i="39"/>
  <c r="D605" i="39"/>
  <c r="P604" i="39"/>
  <c r="Q604" i="39" s="1"/>
  <c r="O604" i="39"/>
  <c r="N604" i="39"/>
  <c r="U604" i="39" s="1"/>
  <c r="M604" i="39"/>
  <c r="K604" i="39"/>
  <c r="J604" i="39"/>
  <c r="I604" i="39"/>
  <c r="H604" i="39"/>
  <c r="G604" i="39"/>
  <c r="F604" i="39"/>
  <c r="E604" i="39"/>
  <c r="D604" i="39"/>
  <c r="T604" i="39" s="1"/>
  <c r="P603" i="39"/>
  <c r="O603" i="39"/>
  <c r="N603" i="39"/>
  <c r="U603" i="39" s="1"/>
  <c r="M603" i="39"/>
  <c r="K603" i="39"/>
  <c r="J603" i="39"/>
  <c r="I603" i="39"/>
  <c r="H603" i="39"/>
  <c r="G603" i="39"/>
  <c r="F603" i="39"/>
  <c r="E603" i="39"/>
  <c r="D603" i="39"/>
  <c r="P602" i="39"/>
  <c r="Q602" i="39" s="1"/>
  <c r="O602" i="39"/>
  <c r="N602" i="39"/>
  <c r="U602" i="39" s="1"/>
  <c r="M602" i="39"/>
  <c r="K602" i="39"/>
  <c r="J602" i="39"/>
  <c r="I602" i="39"/>
  <c r="H602" i="39"/>
  <c r="G602" i="39"/>
  <c r="F602" i="39"/>
  <c r="E602" i="39"/>
  <c r="D602" i="39"/>
  <c r="T602" i="39" s="1"/>
  <c r="P601" i="39"/>
  <c r="Q601" i="39" s="1"/>
  <c r="O601" i="39"/>
  <c r="N601" i="39"/>
  <c r="U601" i="39" s="1"/>
  <c r="M601" i="39"/>
  <c r="K601" i="39"/>
  <c r="J601" i="39"/>
  <c r="I601" i="39"/>
  <c r="H601" i="39"/>
  <c r="G601" i="39"/>
  <c r="F601" i="39"/>
  <c r="E601" i="39"/>
  <c r="D601" i="39"/>
  <c r="P600" i="39"/>
  <c r="Q600" i="39" s="1"/>
  <c r="O600" i="39"/>
  <c r="N600" i="39"/>
  <c r="U600" i="39" s="1"/>
  <c r="M600" i="39"/>
  <c r="K600" i="39"/>
  <c r="J600" i="39"/>
  <c r="I600" i="39"/>
  <c r="H600" i="39"/>
  <c r="G600" i="39"/>
  <c r="F600" i="39"/>
  <c r="E600" i="39"/>
  <c r="D600" i="39"/>
  <c r="R600" i="39" s="1"/>
  <c r="P599" i="39"/>
  <c r="O599" i="39"/>
  <c r="N599" i="39"/>
  <c r="U599" i="39" s="1"/>
  <c r="M599" i="39"/>
  <c r="K599" i="39"/>
  <c r="J599" i="39"/>
  <c r="I599" i="39"/>
  <c r="H599" i="39"/>
  <c r="G599" i="39"/>
  <c r="F599" i="39"/>
  <c r="E599" i="39"/>
  <c r="D599" i="39"/>
  <c r="P598" i="39"/>
  <c r="Q598" i="39" s="1"/>
  <c r="O598" i="39"/>
  <c r="N598" i="39"/>
  <c r="U598" i="39" s="1"/>
  <c r="M598" i="39"/>
  <c r="K598" i="39"/>
  <c r="J598" i="39"/>
  <c r="I598" i="39"/>
  <c r="H598" i="39"/>
  <c r="G598" i="39"/>
  <c r="F598" i="39"/>
  <c r="E598" i="39"/>
  <c r="D598" i="39"/>
  <c r="P597" i="39"/>
  <c r="Q597" i="39" s="1"/>
  <c r="O597" i="39"/>
  <c r="N597" i="39"/>
  <c r="U597" i="39" s="1"/>
  <c r="M597" i="39"/>
  <c r="K597" i="39"/>
  <c r="J597" i="39"/>
  <c r="I597" i="39"/>
  <c r="H597" i="39"/>
  <c r="G597" i="39"/>
  <c r="F597" i="39"/>
  <c r="E597" i="39"/>
  <c r="D597" i="39"/>
  <c r="P596" i="39"/>
  <c r="Q596" i="39" s="1"/>
  <c r="O596" i="39"/>
  <c r="N596" i="39"/>
  <c r="U596" i="39" s="1"/>
  <c r="M596" i="39"/>
  <c r="K596" i="39"/>
  <c r="J596" i="39"/>
  <c r="I596" i="39"/>
  <c r="H596" i="39"/>
  <c r="G596" i="39"/>
  <c r="F596" i="39"/>
  <c r="E596" i="39"/>
  <c r="D596" i="39"/>
  <c r="R596" i="39" s="1"/>
  <c r="P595" i="39"/>
  <c r="O595" i="39"/>
  <c r="N595" i="39"/>
  <c r="U595" i="39" s="1"/>
  <c r="M595" i="39"/>
  <c r="K595" i="39"/>
  <c r="J595" i="39"/>
  <c r="I595" i="39"/>
  <c r="H595" i="39"/>
  <c r="G595" i="39"/>
  <c r="F595" i="39"/>
  <c r="E595" i="39"/>
  <c r="D595" i="39"/>
  <c r="P594" i="39"/>
  <c r="Q594" i="39" s="1"/>
  <c r="O594" i="39"/>
  <c r="N594" i="39"/>
  <c r="U594" i="39" s="1"/>
  <c r="M594" i="39"/>
  <c r="K594" i="39"/>
  <c r="J594" i="39"/>
  <c r="I594" i="39"/>
  <c r="H594" i="39"/>
  <c r="G594" i="39"/>
  <c r="F594" i="39"/>
  <c r="E594" i="39"/>
  <c r="D594" i="39"/>
  <c r="S594" i="39" s="1"/>
  <c r="P593" i="39"/>
  <c r="O593" i="39"/>
  <c r="N593" i="39"/>
  <c r="U593" i="39" s="1"/>
  <c r="M593" i="39"/>
  <c r="K593" i="39"/>
  <c r="J593" i="39"/>
  <c r="I593" i="39"/>
  <c r="H593" i="39"/>
  <c r="G593" i="39"/>
  <c r="F593" i="39"/>
  <c r="E593" i="39"/>
  <c r="D593" i="39"/>
  <c r="P592" i="39"/>
  <c r="Q592" i="39" s="1"/>
  <c r="O592" i="39"/>
  <c r="N592" i="39"/>
  <c r="U592" i="39" s="1"/>
  <c r="M592" i="39"/>
  <c r="K592" i="39"/>
  <c r="J592" i="39"/>
  <c r="I592" i="39"/>
  <c r="H592" i="39"/>
  <c r="G592" i="39"/>
  <c r="F592" i="39"/>
  <c r="E592" i="39"/>
  <c r="D592" i="39"/>
  <c r="P591" i="39"/>
  <c r="O591" i="39"/>
  <c r="N591" i="39"/>
  <c r="U591" i="39" s="1"/>
  <c r="M591" i="39"/>
  <c r="K591" i="39"/>
  <c r="J591" i="39"/>
  <c r="I591" i="39"/>
  <c r="H591" i="39"/>
  <c r="G591" i="39"/>
  <c r="F591" i="39"/>
  <c r="E591" i="39"/>
  <c r="D591" i="39"/>
  <c r="P590" i="39"/>
  <c r="Q590" i="39" s="1"/>
  <c r="O590" i="39"/>
  <c r="N590" i="39"/>
  <c r="U590" i="39" s="1"/>
  <c r="M590" i="39"/>
  <c r="K590" i="39"/>
  <c r="J590" i="39"/>
  <c r="I590" i="39"/>
  <c r="H590" i="39"/>
  <c r="G590" i="39"/>
  <c r="F590" i="39"/>
  <c r="E590" i="39"/>
  <c r="D590" i="39"/>
  <c r="P589" i="39"/>
  <c r="Q589" i="39" s="1"/>
  <c r="O589" i="39"/>
  <c r="N589" i="39"/>
  <c r="U589" i="39" s="1"/>
  <c r="M589" i="39"/>
  <c r="K589" i="39"/>
  <c r="J589" i="39"/>
  <c r="I589" i="39"/>
  <c r="H589" i="39"/>
  <c r="G589" i="39"/>
  <c r="F589" i="39"/>
  <c r="E589" i="39"/>
  <c r="D589" i="39"/>
  <c r="P588" i="39"/>
  <c r="Q588" i="39" s="1"/>
  <c r="O588" i="39"/>
  <c r="N588" i="39"/>
  <c r="U588" i="39" s="1"/>
  <c r="M588" i="39"/>
  <c r="K588" i="39"/>
  <c r="J588" i="39"/>
  <c r="I588" i="39"/>
  <c r="H588" i="39"/>
  <c r="G588" i="39"/>
  <c r="F588" i="39"/>
  <c r="E588" i="39"/>
  <c r="D588" i="39"/>
  <c r="P587" i="39"/>
  <c r="O587" i="39"/>
  <c r="N587" i="39"/>
  <c r="U587" i="39" s="1"/>
  <c r="M587" i="39"/>
  <c r="K587" i="39"/>
  <c r="J587" i="39"/>
  <c r="I587" i="39"/>
  <c r="H587" i="39"/>
  <c r="G587" i="39"/>
  <c r="F587" i="39"/>
  <c r="E587" i="39"/>
  <c r="D587" i="39"/>
  <c r="P586" i="39"/>
  <c r="Q586" i="39" s="1"/>
  <c r="O586" i="39"/>
  <c r="N586" i="39"/>
  <c r="U586" i="39" s="1"/>
  <c r="M586" i="39"/>
  <c r="K586" i="39"/>
  <c r="J586" i="39"/>
  <c r="I586" i="39"/>
  <c r="H586" i="39"/>
  <c r="G586" i="39"/>
  <c r="F586" i="39"/>
  <c r="E586" i="39"/>
  <c r="D586" i="39"/>
  <c r="T586" i="39" s="1"/>
  <c r="P585" i="39"/>
  <c r="Q585" i="39" s="1"/>
  <c r="O585" i="39"/>
  <c r="N585" i="39"/>
  <c r="U585" i="39" s="1"/>
  <c r="M585" i="39"/>
  <c r="K585" i="39"/>
  <c r="J585" i="39"/>
  <c r="I585" i="39"/>
  <c r="H585" i="39"/>
  <c r="G585" i="39"/>
  <c r="F585" i="39"/>
  <c r="E585" i="39"/>
  <c r="D585" i="39"/>
  <c r="P584" i="39"/>
  <c r="Q584" i="39" s="1"/>
  <c r="O584" i="39"/>
  <c r="N584" i="39"/>
  <c r="U584" i="39" s="1"/>
  <c r="M584" i="39"/>
  <c r="K584" i="39"/>
  <c r="J584" i="39"/>
  <c r="I584" i="39"/>
  <c r="H584" i="39"/>
  <c r="G584" i="39"/>
  <c r="F584" i="39"/>
  <c r="E584" i="39"/>
  <c r="D584" i="39"/>
  <c r="R584" i="39" s="1"/>
  <c r="P583" i="39"/>
  <c r="O583" i="39"/>
  <c r="N583" i="39"/>
  <c r="U583" i="39" s="1"/>
  <c r="M583" i="39"/>
  <c r="K583" i="39"/>
  <c r="J583" i="39"/>
  <c r="I583" i="39"/>
  <c r="H583" i="39"/>
  <c r="G583" i="39"/>
  <c r="F583" i="39"/>
  <c r="E583" i="39"/>
  <c r="D583" i="39"/>
  <c r="P582" i="39"/>
  <c r="Q582" i="39" s="1"/>
  <c r="O582" i="39"/>
  <c r="N582" i="39"/>
  <c r="U582" i="39" s="1"/>
  <c r="M582" i="39"/>
  <c r="K582" i="39"/>
  <c r="J582" i="39"/>
  <c r="I582" i="39"/>
  <c r="H582" i="39"/>
  <c r="G582" i="39"/>
  <c r="F582" i="39"/>
  <c r="E582" i="39"/>
  <c r="D582" i="39"/>
  <c r="P581" i="39"/>
  <c r="Q581" i="39" s="1"/>
  <c r="O581" i="39"/>
  <c r="N581" i="39"/>
  <c r="U581" i="39" s="1"/>
  <c r="M581" i="39"/>
  <c r="K581" i="39"/>
  <c r="J581" i="39"/>
  <c r="I581" i="39"/>
  <c r="H581" i="39"/>
  <c r="G581" i="39"/>
  <c r="F581" i="39"/>
  <c r="E581" i="39"/>
  <c r="D581" i="39"/>
  <c r="P580" i="39"/>
  <c r="Q580" i="39" s="1"/>
  <c r="O580" i="39"/>
  <c r="N580" i="39"/>
  <c r="U580" i="39" s="1"/>
  <c r="M580" i="39"/>
  <c r="K580" i="39"/>
  <c r="J580" i="39"/>
  <c r="I580" i="39"/>
  <c r="H580" i="39"/>
  <c r="G580" i="39"/>
  <c r="F580" i="39"/>
  <c r="E580" i="39"/>
  <c r="D580" i="39"/>
  <c r="R580" i="39" s="1"/>
  <c r="P579" i="39"/>
  <c r="O579" i="39"/>
  <c r="N579" i="39"/>
  <c r="U579" i="39" s="1"/>
  <c r="M579" i="39"/>
  <c r="K579" i="39"/>
  <c r="J579" i="39"/>
  <c r="I579" i="39"/>
  <c r="H579" i="39"/>
  <c r="G579" i="39"/>
  <c r="F579" i="39"/>
  <c r="E579" i="39"/>
  <c r="D579" i="39"/>
  <c r="P578" i="39"/>
  <c r="Q578" i="39" s="1"/>
  <c r="O578" i="39"/>
  <c r="N578" i="39"/>
  <c r="U578" i="39" s="1"/>
  <c r="M578" i="39"/>
  <c r="K578" i="39"/>
  <c r="J578" i="39"/>
  <c r="I578" i="39"/>
  <c r="H578" i="39"/>
  <c r="G578" i="39"/>
  <c r="F578" i="39"/>
  <c r="E578" i="39"/>
  <c r="D578" i="39"/>
  <c r="P577" i="39"/>
  <c r="Q577" i="39" s="1"/>
  <c r="O577" i="39"/>
  <c r="N577" i="39"/>
  <c r="U577" i="39" s="1"/>
  <c r="M577" i="39"/>
  <c r="K577" i="39"/>
  <c r="J577" i="39"/>
  <c r="I577" i="39"/>
  <c r="H577" i="39"/>
  <c r="G577" i="39"/>
  <c r="F577" i="39"/>
  <c r="E577" i="39"/>
  <c r="D577" i="39"/>
  <c r="P576" i="39"/>
  <c r="Q576" i="39" s="1"/>
  <c r="O576" i="39"/>
  <c r="N576" i="39"/>
  <c r="U576" i="39" s="1"/>
  <c r="M576" i="39"/>
  <c r="K576" i="39"/>
  <c r="J576" i="39"/>
  <c r="I576" i="39"/>
  <c r="H576" i="39"/>
  <c r="G576" i="39"/>
  <c r="F576" i="39"/>
  <c r="E576" i="39"/>
  <c r="D576" i="39"/>
  <c r="S576" i="39" s="1"/>
  <c r="P575" i="39"/>
  <c r="O575" i="39"/>
  <c r="N575" i="39"/>
  <c r="U575" i="39" s="1"/>
  <c r="M575" i="39"/>
  <c r="K575" i="39"/>
  <c r="J575" i="39"/>
  <c r="I575" i="39"/>
  <c r="H575" i="39"/>
  <c r="G575" i="39"/>
  <c r="F575" i="39"/>
  <c r="E575" i="39"/>
  <c r="D575" i="39"/>
  <c r="P574" i="39"/>
  <c r="Q574" i="39" s="1"/>
  <c r="O574" i="39"/>
  <c r="N574" i="39"/>
  <c r="U574" i="39" s="1"/>
  <c r="M574" i="39"/>
  <c r="K574" i="39"/>
  <c r="J574" i="39"/>
  <c r="I574" i="39"/>
  <c r="H574" i="39"/>
  <c r="G574" i="39"/>
  <c r="F574" i="39"/>
  <c r="E574" i="39"/>
  <c r="D574" i="39"/>
  <c r="S574" i="39" s="1"/>
  <c r="P573" i="39"/>
  <c r="O573" i="39"/>
  <c r="N573" i="39"/>
  <c r="U573" i="39" s="1"/>
  <c r="M573" i="39"/>
  <c r="K573" i="39"/>
  <c r="J573" i="39"/>
  <c r="I573" i="39"/>
  <c r="H573" i="39"/>
  <c r="G573" i="39"/>
  <c r="F573" i="39"/>
  <c r="E573" i="39"/>
  <c r="D573" i="39"/>
  <c r="P572" i="39"/>
  <c r="Q572" i="39" s="1"/>
  <c r="O572" i="39"/>
  <c r="N572" i="39"/>
  <c r="U572" i="39" s="1"/>
  <c r="M572" i="39"/>
  <c r="K572" i="39"/>
  <c r="J572" i="39"/>
  <c r="I572" i="39"/>
  <c r="H572" i="39"/>
  <c r="G572" i="39"/>
  <c r="F572" i="39"/>
  <c r="E572" i="39"/>
  <c r="D572" i="39"/>
  <c r="P571" i="39"/>
  <c r="O571" i="39"/>
  <c r="N571" i="39"/>
  <c r="U571" i="39" s="1"/>
  <c r="M571" i="39"/>
  <c r="K571" i="39"/>
  <c r="J571" i="39"/>
  <c r="I571" i="39"/>
  <c r="H571" i="39"/>
  <c r="G571" i="39"/>
  <c r="F571" i="39"/>
  <c r="E571" i="39"/>
  <c r="D571" i="39"/>
  <c r="P570" i="39"/>
  <c r="Q570" i="39" s="1"/>
  <c r="O570" i="39"/>
  <c r="N570" i="39"/>
  <c r="U570" i="39" s="1"/>
  <c r="M570" i="39"/>
  <c r="K570" i="39"/>
  <c r="J570" i="39"/>
  <c r="I570" i="39"/>
  <c r="H570" i="39"/>
  <c r="G570" i="39"/>
  <c r="F570" i="39"/>
  <c r="E570" i="39"/>
  <c r="D570" i="39"/>
  <c r="R570" i="39" s="1"/>
  <c r="P569" i="39"/>
  <c r="O569" i="39"/>
  <c r="N569" i="39"/>
  <c r="U569" i="39" s="1"/>
  <c r="M569" i="39"/>
  <c r="K569" i="39"/>
  <c r="J569" i="39"/>
  <c r="I569" i="39"/>
  <c r="H569" i="39"/>
  <c r="G569" i="39"/>
  <c r="F569" i="39"/>
  <c r="E569" i="39"/>
  <c r="D569" i="39"/>
  <c r="P568" i="39"/>
  <c r="Q568" i="39" s="1"/>
  <c r="O568" i="39"/>
  <c r="N568" i="39"/>
  <c r="U568" i="39" s="1"/>
  <c r="M568" i="39"/>
  <c r="K568" i="39"/>
  <c r="J568" i="39"/>
  <c r="I568" i="39"/>
  <c r="H568" i="39"/>
  <c r="G568" i="39"/>
  <c r="F568" i="39"/>
  <c r="E568" i="39"/>
  <c r="D568" i="39"/>
  <c r="S568" i="39" s="1"/>
  <c r="P567" i="39"/>
  <c r="O567" i="39"/>
  <c r="N567" i="39"/>
  <c r="U567" i="39" s="1"/>
  <c r="M567" i="39"/>
  <c r="K567" i="39"/>
  <c r="J567" i="39"/>
  <c r="I567" i="39"/>
  <c r="H567" i="39"/>
  <c r="G567" i="39"/>
  <c r="F567" i="39"/>
  <c r="E567" i="39"/>
  <c r="D567" i="39"/>
  <c r="P566" i="39"/>
  <c r="Q566" i="39" s="1"/>
  <c r="O566" i="39"/>
  <c r="N566" i="39"/>
  <c r="U566" i="39" s="1"/>
  <c r="M566" i="39"/>
  <c r="K566" i="39"/>
  <c r="J566" i="39"/>
  <c r="I566" i="39"/>
  <c r="H566" i="39"/>
  <c r="G566" i="39"/>
  <c r="F566" i="39"/>
  <c r="E566" i="39"/>
  <c r="D566" i="39"/>
  <c r="P565" i="39"/>
  <c r="O565" i="39"/>
  <c r="N565" i="39"/>
  <c r="U565" i="39" s="1"/>
  <c r="M565" i="39"/>
  <c r="K565" i="39"/>
  <c r="J565" i="39"/>
  <c r="I565" i="39"/>
  <c r="H565" i="39"/>
  <c r="G565" i="39"/>
  <c r="F565" i="39"/>
  <c r="E565" i="39"/>
  <c r="D565" i="39"/>
  <c r="P564" i="39"/>
  <c r="Q564" i="39" s="1"/>
  <c r="O564" i="39"/>
  <c r="N564" i="39"/>
  <c r="U564" i="39" s="1"/>
  <c r="M564" i="39"/>
  <c r="K564" i="39"/>
  <c r="J564" i="39"/>
  <c r="I564" i="39"/>
  <c r="H564" i="39"/>
  <c r="G564" i="39"/>
  <c r="F564" i="39"/>
  <c r="E564" i="39"/>
  <c r="D564" i="39"/>
  <c r="R564" i="39" s="1"/>
  <c r="P563" i="39"/>
  <c r="O563" i="39"/>
  <c r="N563" i="39"/>
  <c r="U563" i="39" s="1"/>
  <c r="M563" i="39"/>
  <c r="K563" i="39"/>
  <c r="J563" i="39"/>
  <c r="I563" i="39"/>
  <c r="H563" i="39"/>
  <c r="G563" i="39"/>
  <c r="F563" i="39"/>
  <c r="E563" i="39"/>
  <c r="D563" i="39"/>
  <c r="P562" i="39"/>
  <c r="Q562" i="39" s="1"/>
  <c r="O562" i="39"/>
  <c r="N562" i="39"/>
  <c r="U562" i="39" s="1"/>
  <c r="M562" i="39"/>
  <c r="K562" i="39"/>
  <c r="J562" i="39"/>
  <c r="I562" i="39"/>
  <c r="H562" i="39"/>
  <c r="G562" i="39"/>
  <c r="F562" i="39"/>
  <c r="E562" i="39"/>
  <c r="D562" i="39"/>
  <c r="T562" i="39" s="1"/>
  <c r="P561" i="39"/>
  <c r="O561" i="39"/>
  <c r="N561" i="39"/>
  <c r="U561" i="39" s="1"/>
  <c r="M561" i="39"/>
  <c r="K561" i="39"/>
  <c r="J561" i="39"/>
  <c r="I561" i="39"/>
  <c r="H561" i="39"/>
  <c r="G561" i="39"/>
  <c r="F561" i="39"/>
  <c r="E561" i="39"/>
  <c r="D561" i="39"/>
  <c r="P560" i="39"/>
  <c r="Q560" i="39" s="1"/>
  <c r="O560" i="39"/>
  <c r="N560" i="39"/>
  <c r="U560" i="39" s="1"/>
  <c r="M560" i="39"/>
  <c r="K560" i="39"/>
  <c r="J560" i="39"/>
  <c r="I560" i="39"/>
  <c r="H560" i="39"/>
  <c r="G560" i="39"/>
  <c r="F560" i="39"/>
  <c r="E560" i="39"/>
  <c r="D560" i="39"/>
  <c r="P559" i="39"/>
  <c r="O559" i="39"/>
  <c r="N559" i="39"/>
  <c r="U559" i="39" s="1"/>
  <c r="M559" i="39"/>
  <c r="K559" i="39"/>
  <c r="J559" i="39"/>
  <c r="I559" i="39"/>
  <c r="H559" i="39"/>
  <c r="G559" i="39"/>
  <c r="F559" i="39"/>
  <c r="E559" i="39"/>
  <c r="D559" i="39"/>
  <c r="P558" i="39"/>
  <c r="Q558" i="39" s="1"/>
  <c r="O558" i="39"/>
  <c r="N558" i="39"/>
  <c r="U558" i="39" s="1"/>
  <c r="M558" i="39"/>
  <c r="K558" i="39"/>
  <c r="J558" i="39"/>
  <c r="I558" i="39"/>
  <c r="H558" i="39"/>
  <c r="G558" i="39"/>
  <c r="F558" i="39"/>
  <c r="E558" i="39"/>
  <c r="D558" i="39"/>
  <c r="T558" i="39" s="1"/>
  <c r="P557" i="39"/>
  <c r="Q557" i="39" s="1"/>
  <c r="O557" i="39"/>
  <c r="N557" i="39"/>
  <c r="U557" i="39" s="1"/>
  <c r="M557" i="39"/>
  <c r="K557" i="39"/>
  <c r="J557" i="39"/>
  <c r="I557" i="39"/>
  <c r="H557" i="39"/>
  <c r="G557" i="39"/>
  <c r="F557" i="39"/>
  <c r="E557" i="39"/>
  <c r="D557" i="39"/>
  <c r="P556" i="39"/>
  <c r="Q556" i="39" s="1"/>
  <c r="O556" i="39"/>
  <c r="N556" i="39"/>
  <c r="U556" i="39" s="1"/>
  <c r="M556" i="39"/>
  <c r="K556" i="39"/>
  <c r="J556" i="39"/>
  <c r="I556" i="39"/>
  <c r="H556" i="39"/>
  <c r="G556" i="39"/>
  <c r="F556" i="39"/>
  <c r="E556" i="39"/>
  <c r="D556" i="39"/>
  <c r="R556" i="39" s="1"/>
  <c r="P555" i="39"/>
  <c r="O555" i="39"/>
  <c r="N555" i="39"/>
  <c r="U555" i="39" s="1"/>
  <c r="M555" i="39"/>
  <c r="K555" i="39"/>
  <c r="J555" i="39"/>
  <c r="I555" i="39"/>
  <c r="H555" i="39"/>
  <c r="G555" i="39"/>
  <c r="F555" i="39"/>
  <c r="E555" i="39"/>
  <c r="D555" i="39"/>
  <c r="P554" i="39"/>
  <c r="Q554" i="39" s="1"/>
  <c r="O554" i="39"/>
  <c r="N554" i="39"/>
  <c r="U554" i="39" s="1"/>
  <c r="M554" i="39"/>
  <c r="K554" i="39"/>
  <c r="J554" i="39"/>
  <c r="I554" i="39"/>
  <c r="H554" i="39"/>
  <c r="G554" i="39"/>
  <c r="F554" i="39"/>
  <c r="E554" i="39"/>
  <c r="D554" i="39"/>
  <c r="P553" i="39"/>
  <c r="Q553" i="39" s="1"/>
  <c r="O553" i="39"/>
  <c r="N553" i="39"/>
  <c r="U553" i="39" s="1"/>
  <c r="M553" i="39"/>
  <c r="K553" i="39"/>
  <c r="J553" i="39"/>
  <c r="I553" i="39"/>
  <c r="H553" i="39"/>
  <c r="G553" i="39"/>
  <c r="F553" i="39"/>
  <c r="E553" i="39"/>
  <c r="D553" i="39"/>
  <c r="P552" i="39"/>
  <c r="Q552" i="39" s="1"/>
  <c r="O552" i="39"/>
  <c r="N552" i="39"/>
  <c r="U552" i="39" s="1"/>
  <c r="M552" i="39"/>
  <c r="K552" i="39"/>
  <c r="J552" i="39"/>
  <c r="I552" i="39"/>
  <c r="H552" i="39"/>
  <c r="G552" i="39"/>
  <c r="F552" i="39"/>
  <c r="E552" i="39"/>
  <c r="D552" i="39"/>
  <c r="P551" i="39"/>
  <c r="O551" i="39"/>
  <c r="N551" i="39"/>
  <c r="U551" i="39" s="1"/>
  <c r="M551" i="39"/>
  <c r="K551" i="39"/>
  <c r="J551" i="39"/>
  <c r="I551" i="39"/>
  <c r="H551" i="39"/>
  <c r="G551" i="39"/>
  <c r="F551" i="39"/>
  <c r="E551" i="39"/>
  <c r="D551" i="39"/>
  <c r="P550" i="39"/>
  <c r="Q550" i="39" s="1"/>
  <c r="O550" i="39"/>
  <c r="N550" i="39"/>
  <c r="U550" i="39" s="1"/>
  <c r="M550" i="39"/>
  <c r="K550" i="39"/>
  <c r="J550" i="39"/>
  <c r="I550" i="39"/>
  <c r="H550" i="39"/>
  <c r="G550" i="39"/>
  <c r="F550" i="39"/>
  <c r="E550" i="39"/>
  <c r="D550" i="39"/>
  <c r="P549" i="39"/>
  <c r="Q549" i="39" s="1"/>
  <c r="O549" i="39"/>
  <c r="N549" i="39"/>
  <c r="U549" i="39" s="1"/>
  <c r="M549" i="39"/>
  <c r="K549" i="39"/>
  <c r="J549" i="39"/>
  <c r="I549" i="39"/>
  <c r="H549" i="39"/>
  <c r="G549" i="39"/>
  <c r="F549" i="39"/>
  <c r="E549" i="39"/>
  <c r="D549" i="39"/>
  <c r="P548" i="39"/>
  <c r="Q548" i="39" s="1"/>
  <c r="O548" i="39"/>
  <c r="N548" i="39"/>
  <c r="U548" i="39" s="1"/>
  <c r="M548" i="39"/>
  <c r="K548" i="39"/>
  <c r="J548" i="39"/>
  <c r="I548" i="39"/>
  <c r="H548" i="39"/>
  <c r="G548" i="39"/>
  <c r="F548" i="39"/>
  <c r="E548" i="39"/>
  <c r="D548" i="39"/>
  <c r="S548" i="39" s="1"/>
  <c r="P547" i="39"/>
  <c r="O547" i="39"/>
  <c r="N547" i="39"/>
  <c r="U547" i="39" s="1"/>
  <c r="M547" i="39"/>
  <c r="K547" i="39"/>
  <c r="J547" i="39"/>
  <c r="I547" i="39"/>
  <c r="H547" i="39"/>
  <c r="G547" i="39"/>
  <c r="F547" i="39"/>
  <c r="E547" i="39"/>
  <c r="D547" i="39"/>
  <c r="P546" i="39"/>
  <c r="Q546" i="39" s="1"/>
  <c r="O546" i="39"/>
  <c r="N546" i="39"/>
  <c r="U546" i="39" s="1"/>
  <c r="M546" i="39"/>
  <c r="K546" i="39"/>
  <c r="J546" i="39"/>
  <c r="I546" i="39"/>
  <c r="H546" i="39"/>
  <c r="G546" i="39"/>
  <c r="F546" i="39"/>
  <c r="E546" i="39"/>
  <c r="D546" i="39"/>
  <c r="T546" i="39" s="1"/>
  <c r="P545" i="39"/>
  <c r="O545" i="39"/>
  <c r="N545" i="39"/>
  <c r="U545" i="39" s="1"/>
  <c r="M545" i="39"/>
  <c r="K545" i="39"/>
  <c r="J545" i="39"/>
  <c r="I545" i="39"/>
  <c r="H545" i="39"/>
  <c r="G545" i="39"/>
  <c r="F545" i="39"/>
  <c r="E545" i="39"/>
  <c r="D545" i="39"/>
  <c r="P544" i="39"/>
  <c r="Q544" i="39" s="1"/>
  <c r="O544" i="39"/>
  <c r="N544" i="39"/>
  <c r="U544" i="39" s="1"/>
  <c r="M544" i="39"/>
  <c r="K544" i="39"/>
  <c r="J544" i="39"/>
  <c r="I544" i="39"/>
  <c r="H544" i="39"/>
  <c r="G544" i="39"/>
  <c r="F544" i="39"/>
  <c r="E544" i="39"/>
  <c r="D544" i="39"/>
  <c r="P543" i="39"/>
  <c r="O543" i="39"/>
  <c r="N543" i="39"/>
  <c r="U543" i="39" s="1"/>
  <c r="M543" i="39"/>
  <c r="K543" i="39"/>
  <c r="J543" i="39"/>
  <c r="I543" i="39"/>
  <c r="H543" i="39"/>
  <c r="G543" i="39"/>
  <c r="F543" i="39"/>
  <c r="E543" i="39"/>
  <c r="D543" i="39"/>
  <c r="P542" i="39"/>
  <c r="Q542" i="39" s="1"/>
  <c r="O542" i="39"/>
  <c r="N542" i="39"/>
  <c r="U542" i="39" s="1"/>
  <c r="M542" i="39"/>
  <c r="K542" i="39"/>
  <c r="J542" i="39"/>
  <c r="I542" i="39"/>
  <c r="H542" i="39"/>
  <c r="G542" i="39"/>
  <c r="F542" i="39"/>
  <c r="E542" i="39"/>
  <c r="D542" i="39"/>
  <c r="T542" i="39" s="1"/>
  <c r="P541" i="39"/>
  <c r="O541" i="39"/>
  <c r="N541" i="39"/>
  <c r="U541" i="39" s="1"/>
  <c r="M541" i="39"/>
  <c r="K541" i="39"/>
  <c r="J541" i="39"/>
  <c r="I541" i="39"/>
  <c r="H541" i="39"/>
  <c r="G541" i="39"/>
  <c r="F541" i="39"/>
  <c r="E541" i="39"/>
  <c r="D541" i="39"/>
  <c r="P540" i="39"/>
  <c r="Q540" i="39" s="1"/>
  <c r="O540" i="39"/>
  <c r="N540" i="39"/>
  <c r="U540" i="39" s="1"/>
  <c r="M540" i="39"/>
  <c r="K540" i="39"/>
  <c r="J540" i="39"/>
  <c r="I540" i="39"/>
  <c r="H540" i="39"/>
  <c r="G540" i="39"/>
  <c r="F540" i="39"/>
  <c r="E540" i="39"/>
  <c r="D540" i="39"/>
  <c r="T540" i="39" s="1"/>
  <c r="P539" i="39"/>
  <c r="O539" i="39"/>
  <c r="N539" i="39"/>
  <c r="U539" i="39" s="1"/>
  <c r="M539" i="39"/>
  <c r="K539" i="39"/>
  <c r="J539" i="39"/>
  <c r="I539" i="39"/>
  <c r="H539" i="39"/>
  <c r="G539" i="39"/>
  <c r="F539" i="39"/>
  <c r="E539" i="39"/>
  <c r="D539" i="39"/>
  <c r="P538" i="39"/>
  <c r="Q538" i="39" s="1"/>
  <c r="O538" i="39"/>
  <c r="N538" i="39"/>
  <c r="U538" i="39" s="1"/>
  <c r="M538" i="39"/>
  <c r="K538" i="39"/>
  <c r="J538" i="39"/>
  <c r="I538" i="39"/>
  <c r="H538" i="39"/>
  <c r="G538" i="39"/>
  <c r="F538" i="39"/>
  <c r="E538" i="39"/>
  <c r="D538" i="39"/>
  <c r="T538" i="39" s="1"/>
  <c r="P537" i="39"/>
  <c r="O537" i="39"/>
  <c r="N537" i="39"/>
  <c r="U537" i="39" s="1"/>
  <c r="M537" i="39"/>
  <c r="K537" i="39"/>
  <c r="J537" i="39"/>
  <c r="I537" i="39"/>
  <c r="H537" i="39"/>
  <c r="G537" i="39"/>
  <c r="F537" i="39"/>
  <c r="E537" i="39"/>
  <c r="D537" i="39"/>
  <c r="P536" i="39"/>
  <c r="Q536" i="39" s="1"/>
  <c r="O536" i="39"/>
  <c r="N536" i="39"/>
  <c r="U536" i="39" s="1"/>
  <c r="M536" i="39"/>
  <c r="K536" i="39"/>
  <c r="J536" i="39"/>
  <c r="I536" i="39"/>
  <c r="H536" i="39"/>
  <c r="G536" i="39"/>
  <c r="F536" i="39"/>
  <c r="E536" i="39"/>
  <c r="D536" i="39"/>
  <c r="T536" i="39" s="1"/>
  <c r="P535" i="39"/>
  <c r="O535" i="39"/>
  <c r="N535" i="39"/>
  <c r="U535" i="39" s="1"/>
  <c r="M535" i="39"/>
  <c r="K535" i="39"/>
  <c r="J535" i="39"/>
  <c r="I535" i="39"/>
  <c r="H535" i="39"/>
  <c r="G535" i="39"/>
  <c r="F535" i="39"/>
  <c r="E535" i="39"/>
  <c r="D535" i="39"/>
  <c r="P534" i="39"/>
  <c r="Q534" i="39" s="1"/>
  <c r="O534" i="39"/>
  <c r="N534" i="39"/>
  <c r="U534" i="39" s="1"/>
  <c r="M534" i="39"/>
  <c r="K534" i="39"/>
  <c r="J534" i="39"/>
  <c r="I534" i="39"/>
  <c r="H534" i="39"/>
  <c r="G534" i="39"/>
  <c r="F534" i="39"/>
  <c r="E534" i="39"/>
  <c r="D534" i="39"/>
  <c r="P533" i="39"/>
  <c r="Q533" i="39" s="1"/>
  <c r="O533" i="39"/>
  <c r="N533" i="39"/>
  <c r="U533" i="39" s="1"/>
  <c r="M533" i="39"/>
  <c r="K533" i="39"/>
  <c r="J533" i="39"/>
  <c r="I533" i="39"/>
  <c r="H533" i="39"/>
  <c r="G533" i="39"/>
  <c r="F533" i="39"/>
  <c r="E533" i="39"/>
  <c r="D533" i="39"/>
  <c r="P532" i="39"/>
  <c r="Q532" i="39" s="1"/>
  <c r="O532" i="39"/>
  <c r="N532" i="39"/>
  <c r="U532" i="39" s="1"/>
  <c r="M532" i="39"/>
  <c r="K532" i="39"/>
  <c r="J532" i="39"/>
  <c r="I532" i="39"/>
  <c r="H532" i="39"/>
  <c r="G532" i="39"/>
  <c r="F532" i="39"/>
  <c r="E532" i="39"/>
  <c r="D532" i="39"/>
  <c r="T532" i="39" s="1"/>
  <c r="P531" i="39"/>
  <c r="O531" i="39"/>
  <c r="N531" i="39"/>
  <c r="U531" i="39" s="1"/>
  <c r="M531" i="39"/>
  <c r="K531" i="39"/>
  <c r="J531" i="39"/>
  <c r="I531" i="39"/>
  <c r="H531" i="39"/>
  <c r="G531" i="39"/>
  <c r="F531" i="39"/>
  <c r="E531" i="39"/>
  <c r="D531" i="39"/>
  <c r="P530" i="39"/>
  <c r="Q530" i="39" s="1"/>
  <c r="O530" i="39"/>
  <c r="N530" i="39"/>
  <c r="U530" i="39" s="1"/>
  <c r="M530" i="39"/>
  <c r="K530" i="39"/>
  <c r="J530" i="39"/>
  <c r="I530" i="39"/>
  <c r="H530" i="39"/>
  <c r="G530" i="39"/>
  <c r="F530" i="39"/>
  <c r="E530" i="39"/>
  <c r="D530" i="39"/>
  <c r="S530" i="39" s="1"/>
  <c r="P529" i="39"/>
  <c r="Q529" i="39" s="1"/>
  <c r="O529" i="39"/>
  <c r="N529" i="39"/>
  <c r="U529" i="39" s="1"/>
  <c r="M529" i="39"/>
  <c r="K529" i="39"/>
  <c r="J529" i="39"/>
  <c r="I529" i="39"/>
  <c r="H529" i="39"/>
  <c r="G529" i="39"/>
  <c r="F529" i="39"/>
  <c r="E529" i="39"/>
  <c r="D529" i="39"/>
  <c r="P528" i="39"/>
  <c r="Q528" i="39" s="1"/>
  <c r="O528" i="39"/>
  <c r="N528" i="39"/>
  <c r="U528" i="39" s="1"/>
  <c r="M528" i="39"/>
  <c r="K528" i="39"/>
  <c r="J528" i="39"/>
  <c r="I528" i="39"/>
  <c r="H528" i="39"/>
  <c r="G528" i="39"/>
  <c r="F528" i="39"/>
  <c r="E528" i="39"/>
  <c r="D528" i="39"/>
  <c r="R528" i="39" s="1"/>
  <c r="P527" i="39"/>
  <c r="O527" i="39"/>
  <c r="N527" i="39"/>
  <c r="U527" i="39" s="1"/>
  <c r="M527" i="39"/>
  <c r="K527" i="39"/>
  <c r="J527" i="39"/>
  <c r="I527" i="39"/>
  <c r="H527" i="39"/>
  <c r="G527" i="39"/>
  <c r="F527" i="39"/>
  <c r="E527" i="39"/>
  <c r="D527" i="39"/>
  <c r="P526" i="39"/>
  <c r="Q526" i="39" s="1"/>
  <c r="O526" i="39"/>
  <c r="N526" i="39"/>
  <c r="U526" i="39" s="1"/>
  <c r="M526" i="39"/>
  <c r="K526" i="39"/>
  <c r="J526" i="39"/>
  <c r="I526" i="39"/>
  <c r="H526" i="39"/>
  <c r="G526" i="39"/>
  <c r="F526" i="39"/>
  <c r="E526" i="39"/>
  <c r="D526" i="39"/>
  <c r="P525" i="39"/>
  <c r="O525" i="39"/>
  <c r="N525" i="39"/>
  <c r="U525" i="39" s="1"/>
  <c r="M525" i="39"/>
  <c r="K525" i="39"/>
  <c r="J525" i="39"/>
  <c r="I525" i="39"/>
  <c r="H525" i="39"/>
  <c r="G525" i="39"/>
  <c r="F525" i="39"/>
  <c r="E525" i="39"/>
  <c r="D525" i="39"/>
  <c r="P524" i="39"/>
  <c r="Q524" i="39" s="1"/>
  <c r="O524" i="39"/>
  <c r="N524" i="39"/>
  <c r="U524" i="39" s="1"/>
  <c r="M524" i="39"/>
  <c r="K524" i="39"/>
  <c r="J524" i="39"/>
  <c r="I524" i="39"/>
  <c r="H524" i="39"/>
  <c r="G524" i="39"/>
  <c r="F524" i="39"/>
  <c r="E524" i="39"/>
  <c r="D524" i="39"/>
  <c r="R524" i="39" s="1"/>
  <c r="P523" i="39"/>
  <c r="O523" i="39"/>
  <c r="N523" i="39"/>
  <c r="U523" i="39" s="1"/>
  <c r="M523" i="39"/>
  <c r="K523" i="39"/>
  <c r="J523" i="39"/>
  <c r="I523" i="39"/>
  <c r="H523" i="39"/>
  <c r="G523" i="39"/>
  <c r="F523" i="39"/>
  <c r="E523" i="39"/>
  <c r="D523" i="39"/>
  <c r="P522" i="39"/>
  <c r="Q522" i="39" s="1"/>
  <c r="O522" i="39"/>
  <c r="N522" i="39"/>
  <c r="U522" i="39" s="1"/>
  <c r="M522" i="39"/>
  <c r="K522" i="39"/>
  <c r="J522" i="39"/>
  <c r="I522" i="39"/>
  <c r="H522" i="39"/>
  <c r="G522" i="39"/>
  <c r="F522" i="39"/>
  <c r="E522" i="39"/>
  <c r="D522" i="39"/>
  <c r="P521" i="39"/>
  <c r="O521" i="39"/>
  <c r="N521" i="39"/>
  <c r="U521" i="39" s="1"/>
  <c r="M521" i="39"/>
  <c r="K521" i="39"/>
  <c r="J521" i="39"/>
  <c r="I521" i="39"/>
  <c r="H521" i="39"/>
  <c r="G521" i="39"/>
  <c r="F521" i="39"/>
  <c r="E521" i="39"/>
  <c r="D521" i="39"/>
  <c r="P520" i="39"/>
  <c r="Q520" i="39" s="1"/>
  <c r="O520" i="39"/>
  <c r="N520" i="39"/>
  <c r="U520" i="39" s="1"/>
  <c r="M520" i="39"/>
  <c r="K520" i="39"/>
  <c r="J520" i="39"/>
  <c r="I520" i="39"/>
  <c r="H520" i="39"/>
  <c r="G520" i="39"/>
  <c r="F520" i="39"/>
  <c r="E520" i="39"/>
  <c r="D520" i="39"/>
  <c r="T520" i="39" s="1"/>
  <c r="P519" i="39"/>
  <c r="O519" i="39"/>
  <c r="N519" i="39"/>
  <c r="U519" i="39" s="1"/>
  <c r="M519" i="39"/>
  <c r="K519" i="39"/>
  <c r="J519" i="39"/>
  <c r="I519" i="39"/>
  <c r="H519" i="39"/>
  <c r="G519" i="39"/>
  <c r="F519" i="39"/>
  <c r="E519" i="39"/>
  <c r="D519" i="39"/>
  <c r="P518" i="39"/>
  <c r="Q518" i="39" s="1"/>
  <c r="O518" i="39"/>
  <c r="N518" i="39"/>
  <c r="U518" i="39" s="1"/>
  <c r="M518" i="39"/>
  <c r="K518" i="39"/>
  <c r="J518" i="39"/>
  <c r="I518" i="39"/>
  <c r="H518" i="39"/>
  <c r="G518" i="39"/>
  <c r="F518" i="39"/>
  <c r="E518" i="39"/>
  <c r="D518" i="39"/>
  <c r="T518" i="39" s="1"/>
  <c r="P517" i="39"/>
  <c r="O517" i="39"/>
  <c r="N517" i="39"/>
  <c r="U517" i="39" s="1"/>
  <c r="M517" i="39"/>
  <c r="K517" i="39"/>
  <c r="J517" i="39"/>
  <c r="I517" i="39"/>
  <c r="H517" i="39"/>
  <c r="G517" i="39"/>
  <c r="F517" i="39"/>
  <c r="E517" i="39"/>
  <c r="D517" i="39"/>
  <c r="P516" i="39"/>
  <c r="Q516" i="39" s="1"/>
  <c r="O516" i="39"/>
  <c r="N516" i="39"/>
  <c r="U516" i="39" s="1"/>
  <c r="M516" i="39"/>
  <c r="K516" i="39"/>
  <c r="J516" i="39"/>
  <c r="I516" i="39"/>
  <c r="H516" i="39"/>
  <c r="G516" i="39"/>
  <c r="F516" i="39"/>
  <c r="E516" i="39"/>
  <c r="D516" i="39"/>
  <c r="T516" i="39" s="1"/>
  <c r="P515" i="39"/>
  <c r="O515" i="39"/>
  <c r="N515" i="39"/>
  <c r="U515" i="39" s="1"/>
  <c r="M515" i="39"/>
  <c r="K515" i="39"/>
  <c r="J515" i="39"/>
  <c r="I515" i="39"/>
  <c r="H515" i="39"/>
  <c r="G515" i="39"/>
  <c r="F515" i="39"/>
  <c r="E515" i="39"/>
  <c r="D515" i="39"/>
  <c r="P514" i="39"/>
  <c r="Q514" i="39" s="1"/>
  <c r="O514" i="39"/>
  <c r="N514" i="39"/>
  <c r="U514" i="39" s="1"/>
  <c r="M514" i="39"/>
  <c r="K514" i="39"/>
  <c r="J514" i="39"/>
  <c r="I514" i="39"/>
  <c r="H514" i="39"/>
  <c r="G514" i="39"/>
  <c r="F514" i="39"/>
  <c r="E514" i="39"/>
  <c r="D514" i="39"/>
  <c r="T514" i="39" s="1"/>
  <c r="P513" i="39"/>
  <c r="O513" i="39"/>
  <c r="N513" i="39"/>
  <c r="U513" i="39" s="1"/>
  <c r="M513" i="39"/>
  <c r="K513" i="39"/>
  <c r="J513" i="39"/>
  <c r="I513" i="39"/>
  <c r="H513" i="39"/>
  <c r="G513" i="39"/>
  <c r="F513" i="39"/>
  <c r="E513" i="39"/>
  <c r="D513" i="39"/>
  <c r="P512" i="39"/>
  <c r="Q512" i="39" s="1"/>
  <c r="O512" i="39"/>
  <c r="N512" i="39"/>
  <c r="U512" i="39" s="1"/>
  <c r="M512" i="39"/>
  <c r="K512" i="39"/>
  <c r="J512" i="39"/>
  <c r="I512" i="39"/>
  <c r="H512" i="39"/>
  <c r="G512" i="39"/>
  <c r="F512" i="39"/>
  <c r="E512" i="39"/>
  <c r="D512" i="39"/>
  <c r="T512" i="39" s="1"/>
  <c r="P511" i="39"/>
  <c r="O511" i="39"/>
  <c r="N511" i="39"/>
  <c r="U511" i="39" s="1"/>
  <c r="M511" i="39"/>
  <c r="K511" i="39"/>
  <c r="J511" i="39"/>
  <c r="I511" i="39"/>
  <c r="H511" i="39"/>
  <c r="G511" i="39"/>
  <c r="F511" i="39"/>
  <c r="E511" i="39"/>
  <c r="D511" i="39"/>
  <c r="P510" i="39"/>
  <c r="Q510" i="39" s="1"/>
  <c r="O510" i="39"/>
  <c r="N510" i="39"/>
  <c r="U510" i="39" s="1"/>
  <c r="M510" i="39"/>
  <c r="K510" i="39"/>
  <c r="J510" i="39"/>
  <c r="I510" i="39"/>
  <c r="H510" i="39"/>
  <c r="G510" i="39"/>
  <c r="F510" i="39"/>
  <c r="E510" i="39"/>
  <c r="D510" i="39"/>
  <c r="T510" i="39" s="1"/>
  <c r="P509" i="39"/>
  <c r="O509" i="39"/>
  <c r="N509" i="39"/>
  <c r="U509" i="39" s="1"/>
  <c r="M509" i="39"/>
  <c r="K509" i="39"/>
  <c r="J509" i="39"/>
  <c r="I509" i="39"/>
  <c r="H509" i="39"/>
  <c r="G509" i="39"/>
  <c r="F509" i="39"/>
  <c r="E509" i="39"/>
  <c r="D509" i="39"/>
  <c r="P508" i="39"/>
  <c r="Q508" i="39" s="1"/>
  <c r="O508" i="39"/>
  <c r="N508" i="39"/>
  <c r="U508" i="39" s="1"/>
  <c r="M508" i="39"/>
  <c r="K508" i="39"/>
  <c r="J508" i="39"/>
  <c r="I508" i="39"/>
  <c r="H508" i="39"/>
  <c r="G508" i="39"/>
  <c r="F508" i="39"/>
  <c r="E508" i="39"/>
  <c r="D508" i="39"/>
  <c r="S508" i="39" s="1"/>
  <c r="P507" i="39"/>
  <c r="O507" i="39"/>
  <c r="N507" i="39"/>
  <c r="U507" i="39" s="1"/>
  <c r="M507" i="39"/>
  <c r="K507" i="39"/>
  <c r="J507" i="39"/>
  <c r="I507" i="39"/>
  <c r="H507" i="39"/>
  <c r="G507" i="39"/>
  <c r="F507" i="39"/>
  <c r="E507" i="39"/>
  <c r="D507" i="39"/>
  <c r="P506" i="39"/>
  <c r="Q506" i="39" s="1"/>
  <c r="O506" i="39"/>
  <c r="N506" i="39"/>
  <c r="U506" i="39" s="1"/>
  <c r="M506" i="39"/>
  <c r="K506" i="39"/>
  <c r="J506" i="39"/>
  <c r="I506" i="39"/>
  <c r="H506" i="39"/>
  <c r="G506" i="39"/>
  <c r="F506" i="39"/>
  <c r="E506" i="39"/>
  <c r="D506" i="39"/>
  <c r="T506" i="39" s="1"/>
  <c r="P505" i="39"/>
  <c r="Q505" i="39" s="1"/>
  <c r="O505" i="39"/>
  <c r="N505" i="39"/>
  <c r="U505" i="39" s="1"/>
  <c r="M505" i="39"/>
  <c r="K505" i="39"/>
  <c r="J505" i="39"/>
  <c r="I505" i="39"/>
  <c r="H505" i="39"/>
  <c r="G505" i="39"/>
  <c r="F505" i="39"/>
  <c r="E505" i="39"/>
  <c r="D505" i="39"/>
  <c r="P504" i="39"/>
  <c r="Q504" i="39" s="1"/>
  <c r="O504" i="39"/>
  <c r="N504" i="39"/>
  <c r="U504" i="39" s="1"/>
  <c r="M504" i="39"/>
  <c r="K504" i="39"/>
  <c r="J504" i="39"/>
  <c r="I504" i="39"/>
  <c r="H504" i="39"/>
  <c r="G504" i="39"/>
  <c r="F504" i="39"/>
  <c r="E504" i="39"/>
  <c r="D504" i="39"/>
  <c r="T504" i="39" s="1"/>
  <c r="P503" i="39"/>
  <c r="O503" i="39"/>
  <c r="N503" i="39"/>
  <c r="U503" i="39" s="1"/>
  <c r="M503" i="39"/>
  <c r="K503" i="39"/>
  <c r="J503" i="39"/>
  <c r="I503" i="39"/>
  <c r="H503" i="39"/>
  <c r="G503" i="39"/>
  <c r="F503" i="39"/>
  <c r="E503" i="39"/>
  <c r="D503" i="39"/>
  <c r="P502" i="39"/>
  <c r="Q502" i="39" s="1"/>
  <c r="O502" i="39"/>
  <c r="N502" i="39"/>
  <c r="U502" i="39" s="1"/>
  <c r="M502" i="39"/>
  <c r="K502" i="39"/>
  <c r="J502" i="39"/>
  <c r="I502" i="39"/>
  <c r="H502" i="39"/>
  <c r="G502" i="39"/>
  <c r="F502" i="39"/>
  <c r="E502" i="39"/>
  <c r="D502" i="39"/>
  <c r="T502" i="39" s="1"/>
  <c r="P501" i="39"/>
  <c r="Q501" i="39" s="1"/>
  <c r="O501" i="39"/>
  <c r="N501" i="39"/>
  <c r="U501" i="39" s="1"/>
  <c r="M501" i="39"/>
  <c r="K501" i="39"/>
  <c r="J501" i="39"/>
  <c r="I501" i="39"/>
  <c r="H501" i="39"/>
  <c r="G501" i="39"/>
  <c r="F501" i="39"/>
  <c r="E501" i="39"/>
  <c r="D501" i="39"/>
  <c r="P500" i="39"/>
  <c r="Q500" i="39" s="1"/>
  <c r="O500" i="39"/>
  <c r="N500" i="39"/>
  <c r="U500" i="39" s="1"/>
  <c r="M500" i="39"/>
  <c r="K500" i="39"/>
  <c r="J500" i="39"/>
  <c r="I500" i="39"/>
  <c r="H500" i="39"/>
  <c r="G500" i="39"/>
  <c r="F500" i="39"/>
  <c r="E500" i="39"/>
  <c r="D500" i="39"/>
  <c r="P499" i="39"/>
  <c r="O499" i="39"/>
  <c r="N499" i="39"/>
  <c r="U499" i="39" s="1"/>
  <c r="M499" i="39"/>
  <c r="K499" i="39"/>
  <c r="J499" i="39"/>
  <c r="I499" i="39"/>
  <c r="H499" i="39"/>
  <c r="G499" i="39"/>
  <c r="F499" i="39"/>
  <c r="E499" i="39"/>
  <c r="D499" i="39"/>
  <c r="P498" i="39"/>
  <c r="Q498" i="39" s="1"/>
  <c r="O498" i="39"/>
  <c r="N498" i="39"/>
  <c r="U498" i="39" s="1"/>
  <c r="M498" i="39"/>
  <c r="K498" i="39"/>
  <c r="J498" i="39"/>
  <c r="I498" i="39"/>
  <c r="H498" i="39"/>
  <c r="G498" i="39"/>
  <c r="F498" i="39"/>
  <c r="E498" i="39"/>
  <c r="D498" i="39"/>
  <c r="T498" i="39" s="1"/>
  <c r="P497" i="39"/>
  <c r="O497" i="39"/>
  <c r="N497" i="39"/>
  <c r="M497" i="39"/>
  <c r="K497" i="39"/>
  <c r="J497" i="39"/>
  <c r="I497" i="39"/>
  <c r="H497" i="39"/>
  <c r="G497" i="39"/>
  <c r="F497" i="39"/>
  <c r="E497" i="39"/>
  <c r="D497" i="39"/>
  <c r="P496" i="39"/>
  <c r="Q496" i="39" s="1"/>
  <c r="O496" i="39"/>
  <c r="N496" i="39"/>
  <c r="U496" i="39" s="1"/>
  <c r="M496" i="39"/>
  <c r="K496" i="39"/>
  <c r="J496" i="39"/>
  <c r="I496" i="39"/>
  <c r="H496" i="39"/>
  <c r="G496" i="39"/>
  <c r="F496" i="39"/>
  <c r="E496" i="39"/>
  <c r="D496" i="39"/>
  <c r="T496" i="39" s="1"/>
  <c r="P495" i="39"/>
  <c r="O495" i="39"/>
  <c r="N495" i="39"/>
  <c r="U495" i="39" s="1"/>
  <c r="M495" i="39"/>
  <c r="K495" i="39"/>
  <c r="J495" i="39"/>
  <c r="I495" i="39"/>
  <c r="H495" i="39"/>
  <c r="G495" i="39"/>
  <c r="F495" i="39"/>
  <c r="E495" i="39"/>
  <c r="D495" i="39"/>
  <c r="P494" i="39"/>
  <c r="Q494" i="39" s="1"/>
  <c r="O494" i="39"/>
  <c r="N494" i="39"/>
  <c r="U494" i="39" s="1"/>
  <c r="M494" i="39"/>
  <c r="K494" i="39"/>
  <c r="J494" i="39"/>
  <c r="I494" i="39"/>
  <c r="H494" i="39"/>
  <c r="G494" i="39"/>
  <c r="F494" i="39"/>
  <c r="E494" i="39"/>
  <c r="D494" i="39"/>
  <c r="P493" i="39"/>
  <c r="O493" i="39"/>
  <c r="N493" i="39"/>
  <c r="U493" i="39" s="1"/>
  <c r="M493" i="39"/>
  <c r="K493" i="39"/>
  <c r="J493" i="39"/>
  <c r="I493" i="39"/>
  <c r="H493" i="39"/>
  <c r="G493" i="39"/>
  <c r="F493" i="39"/>
  <c r="E493" i="39"/>
  <c r="D493" i="39"/>
  <c r="P492" i="39"/>
  <c r="Q492" i="39" s="1"/>
  <c r="O492" i="39"/>
  <c r="N492" i="39"/>
  <c r="U492" i="39" s="1"/>
  <c r="M492" i="39"/>
  <c r="K492" i="39"/>
  <c r="J492" i="39"/>
  <c r="I492" i="39"/>
  <c r="H492" i="39"/>
  <c r="G492" i="39"/>
  <c r="F492" i="39"/>
  <c r="E492" i="39"/>
  <c r="D492" i="39"/>
  <c r="P491" i="39"/>
  <c r="O491" i="39"/>
  <c r="N491" i="39"/>
  <c r="U491" i="39" s="1"/>
  <c r="M491" i="39"/>
  <c r="K491" i="39"/>
  <c r="J491" i="39"/>
  <c r="I491" i="39"/>
  <c r="H491" i="39"/>
  <c r="G491" i="39"/>
  <c r="F491" i="39"/>
  <c r="E491" i="39"/>
  <c r="D491" i="39"/>
  <c r="P490" i="39"/>
  <c r="Q490" i="39" s="1"/>
  <c r="O490" i="39"/>
  <c r="N490" i="39"/>
  <c r="U490" i="39" s="1"/>
  <c r="M490" i="39"/>
  <c r="K490" i="39"/>
  <c r="J490" i="39"/>
  <c r="I490" i="39"/>
  <c r="H490" i="39"/>
  <c r="G490" i="39"/>
  <c r="F490" i="39"/>
  <c r="E490" i="39"/>
  <c r="D490" i="39"/>
  <c r="P489" i="39"/>
  <c r="O489" i="39"/>
  <c r="N489" i="39"/>
  <c r="U489" i="39" s="1"/>
  <c r="M489" i="39"/>
  <c r="K489" i="39"/>
  <c r="J489" i="39"/>
  <c r="I489" i="39"/>
  <c r="H489" i="39"/>
  <c r="G489" i="39"/>
  <c r="F489" i="39"/>
  <c r="E489" i="39"/>
  <c r="D489" i="39"/>
  <c r="P488" i="39"/>
  <c r="Q488" i="39" s="1"/>
  <c r="O488" i="39"/>
  <c r="N488" i="39"/>
  <c r="U488" i="39" s="1"/>
  <c r="M488" i="39"/>
  <c r="K488" i="39"/>
  <c r="J488" i="39"/>
  <c r="I488" i="39"/>
  <c r="H488" i="39"/>
  <c r="G488" i="39"/>
  <c r="F488" i="39"/>
  <c r="E488" i="39"/>
  <c r="D488" i="39"/>
  <c r="T488" i="39" s="1"/>
  <c r="P487" i="39"/>
  <c r="O487" i="39"/>
  <c r="N487" i="39"/>
  <c r="U487" i="39" s="1"/>
  <c r="M487" i="39"/>
  <c r="K487" i="39"/>
  <c r="J487" i="39"/>
  <c r="I487" i="39"/>
  <c r="H487" i="39"/>
  <c r="G487" i="39"/>
  <c r="F487" i="39"/>
  <c r="E487" i="39"/>
  <c r="D487" i="39"/>
  <c r="P486" i="39"/>
  <c r="Q486" i="39" s="1"/>
  <c r="O486" i="39"/>
  <c r="N486" i="39"/>
  <c r="U486" i="39" s="1"/>
  <c r="M486" i="39"/>
  <c r="K486" i="39"/>
  <c r="J486" i="39"/>
  <c r="I486" i="39"/>
  <c r="H486" i="39"/>
  <c r="G486" i="39"/>
  <c r="F486" i="39"/>
  <c r="E486" i="39"/>
  <c r="D486" i="39"/>
  <c r="P485" i="39"/>
  <c r="O485" i="39"/>
  <c r="N485" i="39"/>
  <c r="U485" i="39" s="1"/>
  <c r="M485" i="39"/>
  <c r="K485" i="39"/>
  <c r="J485" i="39"/>
  <c r="I485" i="39"/>
  <c r="H485" i="39"/>
  <c r="G485" i="39"/>
  <c r="F485" i="39"/>
  <c r="E485" i="39"/>
  <c r="D485" i="39"/>
  <c r="P484" i="39"/>
  <c r="Q484" i="39" s="1"/>
  <c r="O484" i="39"/>
  <c r="N484" i="39"/>
  <c r="U484" i="39" s="1"/>
  <c r="M484" i="39"/>
  <c r="K484" i="39"/>
  <c r="J484" i="39"/>
  <c r="I484" i="39"/>
  <c r="H484" i="39"/>
  <c r="G484" i="39"/>
  <c r="F484" i="39"/>
  <c r="E484" i="39"/>
  <c r="D484" i="39"/>
  <c r="T484" i="39" s="1"/>
  <c r="P483" i="39"/>
  <c r="O483" i="39"/>
  <c r="N483" i="39"/>
  <c r="U483" i="39" s="1"/>
  <c r="M483" i="39"/>
  <c r="K483" i="39"/>
  <c r="J483" i="39"/>
  <c r="I483" i="39"/>
  <c r="H483" i="39"/>
  <c r="G483" i="39"/>
  <c r="F483" i="39"/>
  <c r="E483" i="39"/>
  <c r="D483" i="39"/>
  <c r="V40" i="65"/>
  <c r="V39" i="65"/>
  <c r="V38" i="65"/>
  <c r="W38" i="65" s="1"/>
  <c r="R691" i="39" l="1"/>
  <c r="Q511" i="39"/>
  <c r="Q527" i="39"/>
  <c r="Q543" i="39"/>
  <c r="Q555" i="39"/>
  <c r="Q583" i="39"/>
  <c r="Q603" i="39"/>
  <c r="Q611" i="39"/>
  <c r="Q627" i="39"/>
  <c r="Q635" i="39"/>
  <c r="Q639" i="39"/>
  <c r="Q647" i="39"/>
  <c r="Q655" i="39"/>
  <c r="Q675" i="39"/>
  <c r="Q679" i="39"/>
  <c r="Q683" i="39"/>
  <c r="Q687" i="39"/>
  <c r="Q691" i="39"/>
  <c r="Q703" i="39"/>
  <c r="Q707" i="39"/>
  <c r="Q711" i="39"/>
  <c r="Q719" i="39"/>
  <c r="Q507" i="39"/>
  <c r="Q515" i="39"/>
  <c r="Q499" i="39"/>
  <c r="R679" i="39"/>
  <c r="Q651" i="39"/>
  <c r="L496" i="39"/>
  <c r="P3" i="37"/>
  <c r="O2" i="37"/>
  <c r="Q663" i="39"/>
  <c r="R653" i="39"/>
  <c r="Q641" i="39"/>
  <c r="Q643" i="39"/>
  <c r="Q645" i="39"/>
  <c r="Q631" i="39"/>
  <c r="Q629" i="39"/>
  <c r="Q623" i="39"/>
  <c r="Q619" i="39"/>
  <c r="Q613" i="39"/>
  <c r="Q615" i="39"/>
  <c r="Q609" i="39"/>
  <c r="Q605" i="39"/>
  <c r="Q599" i="39"/>
  <c r="Q591" i="39"/>
  <c r="Q593" i="39"/>
  <c r="Q595" i="39"/>
  <c r="Q587" i="39"/>
  <c r="Q575" i="39"/>
  <c r="Q573" i="39"/>
  <c r="Q569" i="39"/>
  <c r="Q571" i="39"/>
  <c r="Q551" i="39"/>
  <c r="Q539" i="39"/>
  <c r="Q541" i="39"/>
  <c r="Q535" i="39"/>
  <c r="Q531" i="39"/>
  <c r="Q523" i="39"/>
  <c r="L498" i="39"/>
  <c r="L500" i="39"/>
  <c r="L502" i="39"/>
  <c r="L504" i="39"/>
  <c r="L506" i="39"/>
  <c r="L508" i="39"/>
  <c r="L510" i="39"/>
  <c r="L512" i="39"/>
  <c r="L514" i="39"/>
  <c r="L516" i="39"/>
  <c r="L518" i="39"/>
  <c r="L520" i="39"/>
  <c r="L522" i="39"/>
  <c r="L524" i="39"/>
  <c r="L526" i="39"/>
  <c r="L528" i="39"/>
  <c r="L530" i="39"/>
  <c r="L532" i="39"/>
  <c r="L534" i="39"/>
  <c r="L536" i="39"/>
  <c r="L538" i="39"/>
  <c r="L540" i="39"/>
  <c r="L542" i="39"/>
  <c r="L544" i="39"/>
  <c r="L546" i="39"/>
  <c r="L548" i="39"/>
  <c r="L550" i="39"/>
  <c r="L552" i="39"/>
  <c r="L554" i="39"/>
  <c r="L556" i="39"/>
  <c r="L558" i="39"/>
  <c r="L560" i="39"/>
  <c r="L562" i="39"/>
  <c r="L564" i="39"/>
  <c r="L566" i="39"/>
  <c r="L568" i="39"/>
  <c r="L570" i="39"/>
  <c r="L572" i="39"/>
  <c r="L574" i="39"/>
  <c r="L576" i="39"/>
  <c r="L578" i="39"/>
  <c r="L580" i="39"/>
  <c r="L582" i="39"/>
  <c r="L584" i="39"/>
  <c r="L586" i="39"/>
  <c r="L588" i="39"/>
  <c r="L590" i="39"/>
  <c r="L592" i="39"/>
  <c r="L594" i="39"/>
  <c r="L596" i="39"/>
  <c r="L608" i="39"/>
  <c r="L610" i="39"/>
  <c r="L612" i="39"/>
  <c r="L614" i="39"/>
  <c r="L616" i="39"/>
  <c r="L618" i="39"/>
  <c r="L620" i="39"/>
  <c r="L622" i="39"/>
  <c r="L624" i="39"/>
  <c r="L626" i="39"/>
  <c r="L628" i="39"/>
  <c r="L630" i="39"/>
  <c r="L632" i="39"/>
  <c r="L634" i="39"/>
  <c r="L636" i="39"/>
  <c r="L638" i="39"/>
  <c r="L640" i="39"/>
  <c r="L642" i="39"/>
  <c r="L644" i="39"/>
  <c r="L646" i="39"/>
  <c r="L648" i="39"/>
  <c r="L650" i="39"/>
  <c r="L652" i="39"/>
  <c r="L654" i="39"/>
  <c r="L656" i="39"/>
  <c r="L658" i="39"/>
  <c r="L660" i="39"/>
  <c r="L662" i="39"/>
  <c r="L664" i="39"/>
  <c r="L666" i="39"/>
  <c r="L668" i="39"/>
  <c r="L670" i="39"/>
  <c r="L672" i="39"/>
  <c r="L674" i="39"/>
  <c r="L676" i="39"/>
  <c r="L678" i="39"/>
  <c r="L680" i="39"/>
  <c r="L682" i="39"/>
  <c r="L684" i="39"/>
  <c r="L686" i="39"/>
  <c r="L688" i="39"/>
  <c r="L690" i="39"/>
  <c r="L692" i="39"/>
  <c r="L694" i="39"/>
  <c r="L696" i="39"/>
  <c r="L698" i="39"/>
  <c r="L700" i="39"/>
  <c r="L702" i="39"/>
  <c r="L704" i="39"/>
  <c r="L706" i="39"/>
  <c r="L708" i="39"/>
  <c r="L710" i="39"/>
  <c r="L712" i="39"/>
  <c r="L714" i="39"/>
  <c r="L716" i="39"/>
  <c r="L718" i="39"/>
  <c r="L720" i="39"/>
  <c r="L722" i="39"/>
  <c r="L724" i="39"/>
  <c r="L726" i="39"/>
  <c r="L728" i="39"/>
  <c r="L730" i="39"/>
  <c r="L732" i="39"/>
  <c r="L734" i="39"/>
  <c r="L736" i="39"/>
  <c r="L738" i="39"/>
  <c r="L740" i="39"/>
  <c r="L744" i="39"/>
  <c r="L746" i="39"/>
  <c r="L600" i="39"/>
  <c r="L604" i="39"/>
  <c r="L598" i="39"/>
  <c r="L602" i="39"/>
  <c r="L606" i="39"/>
  <c r="L741" i="39"/>
  <c r="L745" i="39"/>
  <c r="L747" i="39"/>
  <c r="L742" i="39"/>
  <c r="L499" i="39"/>
  <c r="L503" i="39"/>
  <c r="L505" i="39"/>
  <c r="L507" i="39"/>
  <c r="L509" i="39"/>
  <c r="L511" i="39"/>
  <c r="L513" i="39"/>
  <c r="L515" i="39"/>
  <c r="L517" i="39"/>
  <c r="L519" i="39"/>
  <c r="L521" i="39"/>
  <c r="L523" i="39"/>
  <c r="L525" i="39"/>
  <c r="L527" i="39"/>
  <c r="L529" i="39"/>
  <c r="L531" i="39"/>
  <c r="L533" i="39"/>
  <c r="L535" i="39"/>
  <c r="L537" i="39"/>
  <c r="L539" i="39"/>
  <c r="L541" i="39"/>
  <c r="L543" i="39"/>
  <c r="L545" i="39"/>
  <c r="L547" i="39"/>
  <c r="L549" i="39"/>
  <c r="L551" i="39"/>
  <c r="L553" i="39"/>
  <c r="L555" i="39"/>
  <c r="L557" i="39"/>
  <c r="L559" i="39"/>
  <c r="L561" i="39"/>
  <c r="L563" i="39"/>
  <c r="L565" i="39"/>
  <c r="L567" i="39"/>
  <c r="L569" i="39"/>
  <c r="L571" i="39"/>
  <c r="L573" i="39"/>
  <c r="L575" i="39"/>
  <c r="L577" i="39"/>
  <c r="L579" i="39"/>
  <c r="L581" i="39"/>
  <c r="L583" i="39"/>
  <c r="L585" i="39"/>
  <c r="L587" i="39"/>
  <c r="L589" i="39"/>
  <c r="L591" i="39"/>
  <c r="L593" i="39"/>
  <c r="L595" i="39"/>
  <c r="L597" i="39"/>
  <c r="L599" i="39"/>
  <c r="L601" i="39"/>
  <c r="L603" i="39"/>
  <c r="L605" i="39"/>
  <c r="L607" i="39"/>
  <c r="L609" i="39"/>
  <c r="L611" i="39"/>
  <c r="L613" i="39"/>
  <c r="L615" i="39"/>
  <c r="L617" i="39"/>
  <c r="L619" i="39"/>
  <c r="L621" i="39"/>
  <c r="L623" i="39"/>
  <c r="L625" i="39"/>
  <c r="L627" i="39"/>
  <c r="L629" i="39"/>
  <c r="L631" i="39"/>
  <c r="L633" i="39"/>
  <c r="L635" i="39"/>
  <c r="L637" i="39"/>
  <c r="L639" i="39"/>
  <c r="L641" i="39"/>
  <c r="L643" i="39"/>
  <c r="L645" i="39"/>
  <c r="L647" i="39"/>
  <c r="L649" i="39"/>
  <c r="L651" i="39"/>
  <c r="L653" i="39"/>
  <c r="L655" i="39"/>
  <c r="L657" i="39"/>
  <c r="L659" i="39"/>
  <c r="L661" i="39"/>
  <c r="L663" i="39"/>
  <c r="L665" i="39"/>
  <c r="L667" i="39"/>
  <c r="L669" i="39"/>
  <c r="L671" i="39"/>
  <c r="L673" i="39"/>
  <c r="L675" i="39"/>
  <c r="L677" i="39"/>
  <c r="L679" i="39"/>
  <c r="L681" i="39"/>
  <c r="L683" i="39"/>
  <c r="L685" i="39"/>
  <c r="L687" i="39"/>
  <c r="L689" i="39"/>
  <c r="L691" i="39"/>
  <c r="L693" i="39"/>
  <c r="L695" i="39"/>
  <c r="L697" i="39"/>
  <c r="L699" i="39"/>
  <c r="L701" i="39"/>
  <c r="L703" i="39"/>
  <c r="L705" i="39"/>
  <c r="L707" i="39"/>
  <c r="L709" i="39"/>
  <c r="L711" i="39"/>
  <c r="L713" i="39"/>
  <c r="L715" i="39"/>
  <c r="L717" i="39"/>
  <c r="L719" i="39"/>
  <c r="L721" i="39"/>
  <c r="L723" i="39"/>
  <c r="L725" i="39"/>
  <c r="L727" i="39"/>
  <c r="L729" i="39"/>
  <c r="L731" i="39"/>
  <c r="L733" i="39"/>
  <c r="L735" i="39"/>
  <c r="L737" i="39"/>
  <c r="L739" i="39"/>
  <c r="L743" i="39"/>
  <c r="L497" i="39"/>
  <c r="L501" i="39"/>
  <c r="R541" i="39"/>
  <c r="R507" i="39"/>
  <c r="S510" i="39"/>
  <c r="S556" i="39"/>
  <c r="R558" i="39"/>
  <c r="T570" i="39"/>
  <c r="Q727" i="39"/>
  <c r="Q729" i="39"/>
  <c r="Q731" i="39"/>
  <c r="Q721" i="39"/>
  <c r="Q723" i="39"/>
  <c r="Q715" i="39"/>
  <c r="Q717" i="39"/>
  <c r="R717" i="39"/>
  <c r="Q713" i="39"/>
  <c r="R713" i="39"/>
  <c r="Q701" i="39"/>
  <c r="Q699" i="39"/>
  <c r="Q695" i="39"/>
  <c r="R695" i="39"/>
  <c r="R687" i="39"/>
  <c r="Q671" i="39"/>
  <c r="Q673" i="39"/>
  <c r="R669" i="39"/>
  <c r="Q665" i="39"/>
  <c r="Q667" i="39"/>
  <c r="Q669" i="39"/>
  <c r="R661" i="39"/>
  <c r="Q659" i="39"/>
  <c r="R611" i="39"/>
  <c r="R609" i="39"/>
  <c r="Q607" i="39"/>
  <c r="Q579" i="39"/>
  <c r="R563" i="39"/>
  <c r="Q563" i="39"/>
  <c r="Q565" i="39"/>
  <c r="Q567" i="39"/>
  <c r="Q561" i="39"/>
  <c r="Q559" i="39"/>
  <c r="Q545" i="39"/>
  <c r="Q547" i="39"/>
  <c r="Q537" i="39"/>
  <c r="H44" i="65"/>
  <c r="C44" i="65" s="1"/>
  <c r="H45" i="65"/>
  <c r="C45" i="65" s="1"/>
  <c r="H43" i="65"/>
  <c r="C43" i="65" s="1"/>
  <c r="R618" i="39"/>
  <c r="R508" i="39"/>
  <c r="T712" i="39"/>
  <c r="R485" i="39"/>
  <c r="S538" i="39"/>
  <c r="S488" i="39"/>
  <c r="S540" i="39"/>
  <c r="S602" i="39"/>
  <c r="S704" i="39"/>
  <c r="R525" i="39"/>
  <c r="Q525" i="39"/>
  <c r="Q521" i="39"/>
  <c r="Q517" i="39"/>
  <c r="Q519" i="39"/>
  <c r="R539" i="39"/>
  <c r="S739" i="39"/>
  <c r="S484" i="39"/>
  <c r="S586" i="39"/>
  <c r="S628" i="39"/>
  <c r="S676" i="39"/>
  <c r="R489" i="39"/>
  <c r="R732" i="39"/>
  <c r="R574" i="39"/>
  <c r="S496" i="39"/>
  <c r="Q513" i="39"/>
  <c r="T688" i="39"/>
  <c r="R509" i="39"/>
  <c r="Q483" i="39"/>
  <c r="T530" i="39"/>
  <c r="T620" i="39"/>
  <c r="R716" i="39"/>
  <c r="Q485" i="39"/>
  <c r="Q487" i="39"/>
  <c r="R512" i="39"/>
  <c r="S562" i="39"/>
  <c r="R607" i="39"/>
  <c r="R689" i="39"/>
  <c r="R700" i="39"/>
  <c r="Q489" i="39"/>
  <c r="Q491" i="39"/>
  <c r="Q493" i="39"/>
  <c r="Q495" i="39"/>
  <c r="R504" i="39"/>
  <c r="R532" i="39"/>
  <c r="S542" i="39"/>
  <c r="R646" i="39"/>
  <c r="R493" i="39"/>
  <c r="S504" i="39"/>
  <c r="R517" i="39"/>
  <c r="T610" i="39"/>
  <c r="R665" i="39"/>
  <c r="Q509" i="39"/>
  <c r="Q503" i="39"/>
  <c r="U497" i="39"/>
  <c r="Q497" i="39"/>
  <c r="R523" i="39"/>
  <c r="S544" i="39"/>
  <c r="T544" i="39"/>
  <c r="T500" i="39"/>
  <c r="R500" i="39"/>
  <c r="S500" i="39"/>
  <c r="S566" i="39"/>
  <c r="T566" i="39"/>
  <c r="R566" i="39"/>
  <c r="S606" i="39"/>
  <c r="R606" i="39"/>
  <c r="S718" i="39"/>
  <c r="S630" i="39"/>
  <c r="R630" i="39"/>
  <c r="R674" i="39"/>
  <c r="T578" i="39"/>
  <c r="S578" i="39"/>
  <c r="R578" i="39"/>
  <c r="R515" i="39"/>
  <c r="T552" i="39"/>
  <c r="S552" i="39"/>
  <c r="R582" i="39"/>
  <c r="S582" i="39"/>
  <c r="S598" i="39"/>
  <c r="T492" i="39"/>
  <c r="S522" i="39"/>
  <c r="T522" i="39"/>
  <c r="S642" i="39"/>
  <c r="R642" i="39"/>
  <c r="R487" i="39"/>
  <c r="R519" i="39"/>
  <c r="S560" i="39"/>
  <c r="R560" i="39"/>
  <c r="R681" i="39"/>
  <c r="R579" i="39"/>
  <c r="R572" i="39"/>
  <c r="S572" i="39"/>
  <c r="T526" i="39"/>
  <c r="S526" i="39"/>
  <c r="T630" i="39"/>
  <c r="T528" i="39"/>
  <c r="T548" i="39"/>
  <c r="T574" i="39"/>
  <c r="T704" i="39"/>
  <c r="T716" i="39"/>
  <c r="S736" i="39"/>
  <c r="R484" i="39"/>
  <c r="R516" i="39"/>
  <c r="R520" i="39"/>
  <c r="T524" i="39"/>
  <c r="R531" i="39"/>
  <c r="S532" i="39"/>
  <c r="S558" i="39"/>
  <c r="S564" i="39"/>
  <c r="S570" i="39"/>
  <c r="R576" i="39"/>
  <c r="R586" i="39"/>
  <c r="R602" i="39"/>
  <c r="R610" i="39"/>
  <c r="T628" i="39"/>
  <c r="R634" i="39"/>
  <c r="S638" i="39"/>
  <c r="S650" i="39"/>
  <c r="R666" i="39"/>
  <c r="R678" i="39"/>
  <c r="T694" i="39"/>
  <c r="S706" i="39"/>
  <c r="S712" i="39"/>
  <c r="R724" i="39"/>
  <c r="R693" i="39"/>
  <c r="R720" i="39"/>
  <c r="T508" i="39"/>
  <c r="S514" i="39"/>
  <c r="S518" i="39"/>
  <c r="T618" i="39"/>
  <c r="R621" i="39"/>
  <c r="T646" i="39"/>
  <c r="S680" i="39"/>
  <c r="T686" i="39"/>
  <c r="S696" i="39"/>
  <c r="T700" i="39"/>
  <c r="S708" i="39"/>
  <c r="S720" i="39"/>
  <c r="R734" i="39"/>
  <c r="R708" i="39"/>
  <c r="S714" i="39"/>
  <c r="S536" i="39"/>
  <c r="R562" i="39"/>
  <c r="R568" i="39"/>
  <c r="R605" i="39"/>
  <c r="R626" i="39"/>
  <c r="T690" i="39"/>
  <c r="S702" i="39"/>
  <c r="T708" i="39"/>
  <c r="T720" i="39"/>
  <c r="R728" i="39"/>
  <c r="R740" i="39"/>
  <c r="T737" i="39"/>
  <c r="T733" i="39"/>
  <c r="R709" i="39"/>
  <c r="R701" i="39"/>
  <c r="R697" i="39"/>
  <c r="R685" i="39"/>
  <c r="R677" i="39"/>
  <c r="R673" i="39"/>
  <c r="R657" i="39"/>
  <c r="R623" i="39"/>
  <c r="R613" i="39"/>
  <c r="R615" i="39"/>
  <c r="R587" i="39"/>
  <c r="R583" i="39"/>
  <c r="R575" i="39"/>
  <c r="R571" i="39"/>
  <c r="R567" i="39"/>
  <c r="R547" i="39"/>
  <c r="R543" i="39"/>
  <c r="R537" i="39"/>
  <c r="R529" i="39"/>
  <c r="R527" i="39"/>
  <c r="R521" i="39"/>
  <c r="R513" i="39"/>
  <c r="R511" i="39"/>
  <c r="R505" i="39"/>
  <c r="R503" i="39"/>
  <c r="R501" i="39"/>
  <c r="R497" i="39"/>
  <c r="R555" i="39"/>
  <c r="R569" i="39"/>
  <c r="T590" i="39"/>
  <c r="S590" i="39"/>
  <c r="R590" i="39"/>
  <c r="T598" i="39"/>
  <c r="R629" i="39"/>
  <c r="R719" i="39"/>
  <c r="R735" i="39"/>
  <c r="S735" i="39" s="1"/>
  <c r="T735" i="39"/>
  <c r="S502" i="39"/>
  <c r="R502" i="39"/>
  <c r="R554" i="39"/>
  <c r="T554" i="39"/>
  <c r="S554" i="39"/>
  <c r="R559" i="39"/>
  <c r="T580" i="39"/>
  <c r="S580" i="39"/>
  <c r="R581" i="39"/>
  <c r="T582" i="39"/>
  <c r="R597" i="39"/>
  <c r="S604" i="39"/>
  <c r="R604" i="39"/>
  <c r="R624" i="39"/>
  <c r="T624" i="39"/>
  <c r="S624" i="39"/>
  <c r="S652" i="39"/>
  <c r="R652" i="39"/>
  <c r="T652" i="39"/>
  <c r="S660" i="39"/>
  <c r="R660" i="39"/>
  <c r="T660" i="39"/>
  <c r="R703" i="39"/>
  <c r="R550" i="39"/>
  <c r="T550" i="39"/>
  <c r="R616" i="39"/>
  <c r="T616" i="39"/>
  <c r="S616" i="39"/>
  <c r="S486" i="39"/>
  <c r="R486" i="39"/>
  <c r="T592" i="39"/>
  <c r="S592" i="39"/>
  <c r="R592" i="39"/>
  <c r="R549" i="39"/>
  <c r="R534" i="39"/>
  <c r="R589" i="39"/>
  <c r="T596" i="39"/>
  <c r="S596" i="39"/>
  <c r="S614" i="39"/>
  <c r="R614" i="39"/>
  <c r="T614" i="39"/>
  <c r="R627" i="39"/>
  <c r="R692" i="39"/>
  <c r="T692" i="39"/>
  <c r="S692" i="39"/>
  <c r="R593" i="39"/>
  <c r="S490" i="39"/>
  <c r="R490" i="39"/>
  <c r="R533" i="39"/>
  <c r="S494" i="39"/>
  <c r="R494" i="39"/>
  <c r="S498" i="39"/>
  <c r="R498" i="39"/>
  <c r="R491" i="39"/>
  <c r="S506" i="39"/>
  <c r="R506" i="39"/>
  <c r="R545" i="39"/>
  <c r="S550" i="39"/>
  <c r="R565" i="39"/>
  <c r="T490" i="39"/>
  <c r="R492" i="39"/>
  <c r="R495" i="39"/>
  <c r="R510" i="39"/>
  <c r="R514" i="39"/>
  <c r="R518" i="39"/>
  <c r="R522" i="39"/>
  <c r="R526" i="39"/>
  <c r="R530" i="39"/>
  <c r="S534" i="39"/>
  <c r="R553" i="39"/>
  <c r="T594" i="39"/>
  <c r="R594" i="39"/>
  <c r="R641" i="39"/>
  <c r="R684" i="39"/>
  <c r="T684" i="39"/>
  <c r="S684" i="39"/>
  <c r="S668" i="39"/>
  <c r="R668" i="39"/>
  <c r="T668" i="39"/>
  <c r="R557" i="39"/>
  <c r="R625" i="39"/>
  <c r="T662" i="39"/>
  <c r="S662" i="39"/>
  <c r="R662" i="39"/>
  <c r="R483" i="39"/>
  <c r="T486" i="39"/>
  <c r="R488" i="39"/>
  <c r="S492" i="39"/>
  <c r="T494" i="39"/>
  <c r="R496" i="39"/>
  <c r="R499" i="39"/>
  <c r="T534" i="39"/>
  <c r="R535" i="39"/>
  <c r="R546" i="39"/>
  <c r="S546" i="39"/>
  <c r="R551" i="39"/>
  <c r="R561" i="39"/>
  <c r="T588" i="39"/>
  <c r="S588" i="39"/>
  <c r="R588" i="39"/>
  <c r="R598" i="39"/>
  <c r="R619" i="39"/>
  <c r="R633" i="39"/>
  <c r="R683" i="39"/>
  <c r="S512" i="39"/>
  <c r="S516" i="39"/>
  <c r="S520" i="39"/>
  <c r="S524" i="39"/>
  <c r="S528" i="39"/>
  <c r="R573" i="39"/>
  <c r="R577" i="39"/>
  <c r="T600" i="39"/>
  <c r="S600" i="39"/>
  <c r="R601" i="39"/>
  <c r="T606" i="39"/>
  <c r="T640" i="39"/>
  <c r="S640" i="39"/>
  <c r="R640" i="39"/>
  <c r="R699" i="39"/>
  <c r="R731" i="39"/>
  <c r="R739" i="39"/>
  <c r="R538" i="39"/>
  <c r="S608" i="39"/>
  <c r="R608" i="39"/>
  <c r="T636" i="39"/>
  <c r="S636" i="39"/>
  <c r="T644" i="39"/>
  <c r="S644" i="39"/>
  <c r="T730" i="39"/>
  <c r="S730" i="39"/>
  <c r="R542" i="39"/>
  <c r="T584" i="39"/>
  <c r="S584" i="39"/>
  <c r="R585" i="39"/>
  <c r="S612" i="39"/>
  <c r="R612" i="39"/>
  <c r="R617" i="39"/>
  <c r="S622" i="39"/>
  <c r="R622" i="39"/>
  <c r="T654" i="39"/>
  <c r="S654" i="39"/>
  <c r="T670" i="39"/>
  <c r="S670" i="39"/>
  <c r="R705" i="39"/>
  <c r="R711" i="39"/>
  <c r="R721" i="39"/>
  <c r="T738" i="39"/>
  <c r="S738" i="39"/>
  <c r="R536" i="39"/>
  <c r="R540" i="39"/>
  <c r="R544" i="39"/>
  <c r="R548" i="39"/>
  <c r="R552" i="39"/>
  <c r="R591" i="39"/>
  <c r="R595" i="39"/>
  <c r="R599" i="39"/>
  <c r="R603" i="39"/>
  <c r="S620" i="39"/>
  <c r="R637" i="39"/>
  <c r="S656" i="39"/>
  <c r="R656" i="39"/>
  <c r="T658" i="39"/>
  <c r="S658" i="39"/>
  <c r="S672" i="39"/>
  <c r="R672" i="39"/>
  <c r="T674" i="39"/>
  <c r="S674" i="39"/>
  <c r="R676" i="39"/>
  <c r="R680" i="39"/>
  <c r="R696" i="39"/>
  <c r="R715" i="39"/>
  <c r="T734" i="39"/>
  <c r="S734" i="39"/>
  <c r="T556" i="39"/>
  <c r="T560" i="39"/>
  <c r="T564" i="39"/>
  <c r="T568" i="39"/>
  <c r="T572" i="39"/>
  <c r="T576" i="39"/>
  <c r="T626" i="39"/>
  <c r="T632" i="39"/>
  <c r="S632" i="39"/>
  <c r="R649" i="39"/>
  <c r="R727" i="39"/>
  <c r="R645" i="39"/>
  <c r="T648" i="39"/>
  <c r="S648" i="39"/>
  <c r="S664" i="39"/>
  <c r="R664" i="39"/>
  <c r="T666" i="39"/>
  <c r="S666" i="39"/>
  <c r="R688" i="39"/>
  <c r="R707" i="39"/>
  <c r="R723" i="39"/>
  <c r="T726" i="39"/>
  <c r="S726" i="39"/>
  <c r="R631" i="39"/>
  <c r="T634" i="39"/>
  <c r="R635" i="39"/>
  <c r="T638" i="39"/>
  <c r="R639" i="39"/>
  <c r="T642" i="39"/>
  <c r="R643" i="39"/>
  <c r="R647" i="39"/>
  <c r="T650" i="39"/>
  <c r="R651" i="39"/>
  <c r="R682" i="39"/>
  <c r="R686" i="39"/>
  <c r="R690" i="39"/>
  <c r="R694" i="39"/>
  <c r="R698" i="39"/>
  <c r="T724" i="39"/>
  <c r="R725" i="39"/>
  <c r="T728" i="39"/>
  <c r="R729" i="39"/>
  <c r="T732" i="39"/>
  <c r="R733" i="39"/>
  <c r="T736" i="39"/>
  <c r="R737" i="39"/>
  <c r="T740" i="39"/>
  <c r="R655" i="39"/>
  <c r="R659" i="39"/>
  <c r="R663" i="39"/>
  <c r="R667" i="39"/>
  <c r="R671" i="39"/>
  <c r="R675" i="39"/>
  <c r="S678" i="39"/>
  <c r="S682" i="39"/>
  <c r="S686" i="39"/>
  <c r="S690" i="39"/>
  <c r="S694" i="39"/>
  <c r="S698" i="39"/>
  <c r="R702" i="39"/>
  <c r="R706" i="39"/>
  <c r="R710" i="39"/>
  <c r="R714" i="39"/>
  <c r="R718" i="39"/>
  <c r="R722" i="39"/>
  <c r="S733" i="39"/>
  <c r="S737" i="39"/>
  <c r="T702" i="39"/>
  <c r="T706" i="39"/>
  <c r="T710" i="39"/>
  <c r="T714" i="39"/>
  <c r="T718" i="39"/>
  <c r="T722" i="39"/>
  <c r="Q3" i="37" l="1"/>
  <c r="P2" i="37"/>
  <c r="P482" i="39"/>
  <c r="Q482" i="39" s="1"/>
  <c r="O482" i="39"/>
  <c r="N482" i="39"/>
  <c r="U482" i="39" s="1"/>
  <c r="M482" i="39"/>
  <c r="K482" i="39"/>
  <c r="L495" i="39" s="1"/>
  <c r="J482" i="39"/>
  <c r="I482" i="39"/>
  <c r="H482" i="39"/>
  <c r="G482" i="39"/>
  <c r="F482" i="39"/>
  <c r="E482" i="39"/>
  <c r="D482" i="39"/>
  <c r="R482" i="39" s="1"/>
  <c r="P481" i="39"/>
  <c r="Q481" i="39" s="1"/>
  <c r="O481" i="39"/>
  <c r="N481" i="39"/>
  <c r="U481" i="39" s="1"/>
  <c r="M481" i="39"/>
  <c r="K481" i="39"/>
  <c r="J481" i="39"/>
  <c r="I481" i="39"/>
  <c r="H481" i="39"/>
  <c r="G481" i="39"/>
  <c r="F481" i="39"/>
  <c r="E481" i="39"/>
  <c r="D481" i="39"/>
  <c r="P480" i="39"/>
  <c r="Q480" i="39" s="1"/>
  <c r="O480" i="39"/>
  <c r="N480" i="39"/>
  <c r="U480" i="39" s="1"/>
  <c r="M480" i="39"/>
  <c r="K480" i="39"/>
  <c r="J480" i="39"/>
  <c r="I480" i="39"/>
  <c r="H480" i="39"/>
  <c r="G480" i="39"/>
  <c r="F480" i="39"/>
  <c r="E480" i="39"/>
  <c r="D480" i="39"/>
  <c r="T480" i="39" s="1"/>
  <c r="P479" i="39"/>
  <c r="Q479" i="39" s="1"/>
  <c r="O479" i="39"/>
  <c r="N479" i="39"/>
  <c r="U479" i="39" s="1"/>
  <c r="M479" i="39"/>
  <c r="K479" i="39"/>
  <c r="J479" i="39"/>
  <c r="I479" i="39"/>
  <c r="H479" i="39"/>
  <c r="G479" i="39"/>
  <c r="F479" i="39"/>
  <c r="E479" i="39"/>
  <c r="D479" i="39"/>
  <c r="P478" i="39"/>
  <c r="Q478" i="39" s="1"/>
  <c r="O478" i="39"/>
  <c r="N478" i="39"/>
  <c r="U478" i="39" s="1"/>
  <c r="M478" i="39"/>
  <c r="K478" i="39"/>
  <c r="J478" i="39"/>
  <c r="I478" i="39"/>
  <c r="H478" i="39"/>
  <c r="G478" i="39"/>
  <c r="F478" i="39"/>
  <c r="E478" i="39"/>
  <c r="D478" i="39"/>
  <c r="T478" i="39" s="1"/>
  <c r="P477" i="39"/>
  <c r="Q477" i="39" s="1"/>
  <c r="O477" i="39"/>
  <c r="N477" i="39"/>
  <c r="U477" i="39" s="1"/>
  <c r="M477" i="39"/>
  <c r="K477" i="39"/>
  <c r="J477" i="39"/>
  <c r="I477" i="39"/>
  <c r="H477" i="39"/>
  <c r="G477" i="39"/>
  <c r="F477" i="39"/>
  <c r="E477" i="39"/>
  <c r="D477" i="39"/>
  <c r="P476" i="39"/>
  <c r="Q476" i="39" s="1"/>
  <c r="O476" i="39"/>
  <c r="N476" i="39"/>
  <c r="U476" i="39" s="1"/>
  <c r="M476" i="39"/>
  <c r="K476" i="39"/>
  <c r="J476" i="39"/>
  <c r="I476" i="39"/>
  <c r="H476" i="39"/>
  <c r="G476" i="39"/>
  <c r="F476" i="39"/>
  <c r="E476" i="39"/>
  <c r="D476" i="39"/>
  <c r="S476" i="39" s="1"/>
  <c r="P475" i="39"/>
  <c r="Q475" i="39" s="1"/>
  <c r="O475" i="39"/>
  <c r="N475" i="39"/>
  <c r="U475" i="39" s="1"/>
  <c r="M475" i="39"/>
  <c r="K475" i="39"/>
  <c r="J475" i="39"/>
  <c r="I475" i="39"/>
  <c r="H475" i="39"/>
  <c r="G475" i="39"/>
  <c r="F475" i="39"/>
  <c r="E475" i="39"/>
  <c r="D475" i="39"/>
  <c r="P474" i="39"/>
  <c r="Q474" i="39" s="1"/>
  <c r="O474" i="39"/>
  <c r="N474" i="39"/>
  <c r="U474" i="39" s="1"/>
  <c r="M474" i="39"/>
  <c r="K474" i="39"/>
  <c r="J474" i="39"/>
  <c r="I474" i="39"/>
  <c r="H474" i="39"/>
  <c r="G474" i="39"/>
  <c r="F474" i="39"/>
  <c r="E474" i="39"/>
  <c r="D474" i="39"/>
  <c r="R474" i="39" s="1"/>
  <c r="P473" i="39"/>
  <c r="Q473" i="39" s="1"/>
  <c r="O473" i="39"/>
  <c r="N473" i="39"/>
  <c r="U473" i="39" s="1"/>
  <c r="M473" i="39"/>
  <c r="K473" i="39"/>
  <c r="J473" i="39"/>
  <c r="I473" i="39"/>
  <c r="H473" i="39"/>
  <c r="G473" i="39"/>
  <c r="F473" i="39"/>
  <c r="E473" i="39"/>
  <c r="D473" i="39"/>
  <c r="P472" i="39"/>
  <c r="Q472" i="39" s="1"/>
  <c r="O472" i="39"/>
  <c r="N472" i="39"/>
  <c r="U472" i="39" s="1"/>
  <c r="M472" i="39"/>
  <c r="K472" i="39"/>
  <c r="J472" i="39"/>
  <c r="I472" i="39"/>
  <c r="H472" i="39"/>
  <c r="G472" i="39"/>
  <c r="F472" i="39"/>
  <c r="E472" i="39"/>
  <c r="D472" i="39"/>
  <c r="T472" i="39" s="1"/>
  <c r="P471" i="39"/>
  <c r="O471" i="39"/>
  <c r="N471" i="39"/>
  <c r="U471" i="39" s="1"/>
  <c r="M471" i="39"/>
  <c r="K471" i="39"/>
  <c r="J471" i="39"/>
  <c r="I471" i="39"/>
  <c r="H471" i="39"/>
  <c r="G471" i="39"/>
  <c r="F471" i="39"/>
  <c r="E471" i="39"/>
  <c r="D471" i="39"/>
  <c r="P470" i="39"/>
  <c r="Q470" i="39" s="1"/>
  <c r="O470" i="39"/>
  <c r="N470" i="39"/>
  <c r="U470" i="39" s="1"/>
  <c r="M470" i="39"/>
  <c r="K470" i="39"/>
  <c r="J470" i="39"/>
  <c r="I470" i="39"/>
  <c r="H470" i="39"/>
  <c r="G470" i="39"/>
  <c r="F470" i="39"/>
  <c r="E470" i="39"/>
  <c r="D470" i="39"/>
  <c r="T470" i="39" s="1"/>
  <c r="P469" i="39"/>
  <c r="O469" i="39"/>
  <c r="N469" i="39"/>
  <c r="U469" i="39" s="1"/>
  <c r="M469" i="39"/>
  <c r="K469" i="39"/>
  <c r="J469" i="39"/>
  <c r="I469" i="39"/>
  <c r="H469" i="39"/>
  <c r="G469" i="39"/>
  <c r="F469" i="39"/>
  <c r="E469" i="39"/>
  <c r="D469" i="39"/>
  <c r="P468" i="39"/>
  <c r="Q468" i="39" s="1"/>
  <c r="O468" i="39"/>
  <c r="N468" i="39"/>
  <c r="U468" i="39" s="1"/>
  <c r="M468" i="39"/>
  <c r="K468" i="39"/>
  <c r="J468" i="39"/>
  <c r="I468" i="39"/>
  <c r="H468" i="39"/>
  <c r="G468" i="39"/>
  <c r="F468" i="39"/>
  <c r="E468" i="39"/>
  <c r="D468" i="39"/>
  <c r="R468" i="39" s="1"/>
  <c r="P467" i="39"/>
  <c r="O467" i="39"/>
  <c r="N467" i="39"/>
  <c r="U467" i="39" s="1"/>
  <c r="M467" i="39"/>
  <c r="K467" i="39"/>
  <c r="J467" i="39"/>
  <c r="I467" i="39"/>
  <c r="H467" i="39"/>
  <c r="G467" i="39"/>
  <c r="F467" i="39"/>
  <c r="E467" i="39"/>
  <c r="D467" i="39"/>
  <c r="P466" i="39"/>
  <c r="Q466" i="39" s="1"/>
  <c r="O466" i="39"/>
  <c r="N466" i="39"/>
  <c r="U466" i="39" s="1"/>
  <c r="M466" i="39"/>
  <c r="K466" i="39"/>
  <c r="J466" i="39"/>
  <c r="I466" i="39"/>
  <c r="H466" i="39"/>
  <c r="G466" i="39"/>
  <c r="F466" i="39"/>
  <c r="E466" i="39"/>
  <c r="D466" i="39"/>
  <c r="S466" i="39" s="1"/>
  <c r="P465" i="39"/>
  <c r="Q465" i="39" s="1"/>
  <c r="O465" i="39"/>
  <c r="N465" i="39"/>
  <c r="U465" i="39" s="1"/>
  <c r="M465" i="39"/>
  <c r="K465" i="39"/>
  <c r="J465" i="39"/>
  <c r="I465" i="39"/>
  <c r="H465" i="39"/>
  <c r="G465" i="39"/>
  <c r="F465" i="39"/>
  <c r="E465" i="39"/>
  <c r="D465" i="39"/>
  <c r="P464" i="39"/>
  <c r="Q464" i="39" s="1"/>
  <c r="O464" i="39"/>
  <c r="N464" i="39"/>
  <c r="U464" i="39" s="1"/>
  <c r="M464" i="39"/>
  <c r="K464" i="39"/>
  <c r="J464" i="39"/>
  <c r="I464" i="39"/>
  <c r="H464" i="39"/>
  <c r="G464" i="39"/>
  <c r="F464" i="39"/>
  <c r="E464" i="39"/>
  <c r="D464" i="39"/>
  <c r="R464" i="39" s="1"/>
  <c r="P463" i="39"/>
  <c r="Q463" i="39" s="1"/>
  <c r="O463" i="39"/>
  <c r="N463" i="39"/>
  <c r="U463" i="39" s="1"/>
  <c r="M463" i="39"/>
  <c r="K463" i="39"/>
  <c r="J463" i="39"/>
  <c r="I463" i="39"/>
  <c r="H463" i="39"/>
  <c r="G463" i="39"/>
  <c r="F463" i="39"/>
  <c r="E463" i="39"/>
  <c r="D463" i="39"/>
  <c r="P462" i="39"/>
  <c r="Q462" i="39" s="1"/>
  <c r="O462" i="39"/>
  <c r="N462" i="39"/>
  <c r="U462" i="39" s="1"/>
  <c r="M462" i="39"/>
  <c r="K462" i="39"/>
  <c r="J462" i="39"/>
  <c r="I462" i="39"/>
  <c r="H462" i="39"/>
  <c r="G462" i="39"/>
  <c r="F462" i="39"/>
  <c r="E462" i="39"/>
  <c r="D462" i="39"/>
  <c r="T462" i="39" s="1"/>
  <c r="P461" i="39"/>
  <c r="Q461" i="39" s="1"/>
  <c r="O461" i="39"/>
  <c r="N461" i="39"/>
  <c r="U461" i="39" s="1"/>
  <c r="M461" i="39"/>
  <c r="K461" i="39"/>
  <c r="J461" i="39"/>
  <c r="I461" i="39"/>
  <c r="H461" i="39"/>
  <c r="G461" i="39"/>
  <c r="F461" i="39"/>
  <c r="E461" i="39"/>
  <c r="D461" i="39"/>
  <c r="P460" i="39"/>
  <c r="Q460" i="39" s="1"/>
  <c r="O460" i="39"/>
  <c r="N460" i="39"/>
  <c r="U460" i="39" s="1"/>
  <c r="M460" i="39"/>
  <c r="K460" i="39"/>
  <c r="J460" i="39"/>
  <c r="I460" i="39"/>
  <c r="H460" i="39"/>
  <c r="G460" i="39"/>
  <c r="F460" i="39"/>
  <c r="E460" i="39"/>
  <c r="D460" i="39"/>
  <c r="S460" i="39" s="1"/>
  <c r="P459" i="39"/>
  <c r="Q459" i="39" s="1"/>
  <c r="O459" i="39"/>
  <c r="N459" i="39"/>
  <c r="U459" i="39" s="1"/>
  <c r="M459" i="39"/>
  <c r="K459" i="39"/>
  <c r="J459" i="39"/>
  <c r="I459" i="39"/>
  <c r="H459" i="39"/>
  <c r="G459" i="39"/>
  <c r="F459" i="39"/>
  <c r="E459" i="39"/>
  <c r="D459" i="39"/>
  <c r="P458" i="39"/>
  <c r="Q458" i="39" s="1"/>
  <c r="O458" i="39"/>
  <c r="N458" i="39"/>
  <c r="U458" i="39" s="1"/>
  <c r="M458" i="39"/>
  <c r="K458" i="39"/>
  <c r="J458" i="39"/>
  <c r="I458" i="39"/>
  <c r="H458" i="39"/>
  <c r="G458" i="39"/>
  <c r="F458" i="39"/>
  <c r="E458" i="39"/>
  <c r="D458" i="39"/>
  <c r="R458" i="39" s="1"/>
  <c r="P457" i="39"/>
  <c r="Q457" i="39" s="1"/>
  <c r="O457" i="39"/>
  <c r="N457" i="39"/>
  <c r="U457" i="39" s="1"/>
  <c r="M457" i="39"/>
  <c r="K457" i="39"/>
  <c r="J457" i="39"/>
  <c r="I457" i="39"/>
  <c r="H457" i="39"/>
  <c r="G457" i="39"/>
  <c r="F457" i="39"/>
  <c r="E457" i="39"/>
  <c r="D457" i="39"/>
  <c r="P456" i="39"/>
  <c r="Q456" i="39" s="1"/>
  <c r="O456" i="39"/>
  <c r="N456" i="39"/>
  <c r="U456" i="39" s="1"/>
  <c r="M456" i="39"/>
  <c r="K456" i="39"/>
  <c r="J456" i="39"/>
  <c r="I456" i="39"/>
  <c r="H456" i="39"/>
  <c r="G456" i="39"/>
  <c r="F456" i="39"/>
  <c r="E456" i="39"/>
  <c r="D456" i="39"/>
  <c r="T456" i="39" s="1"/>
  <c r="P455" i="39"/>
  <c r="Q455" i="39" s="1"/>
  <c r="O455" i="39"/>
  <c r="N455" i="39"/>
  <c r="U455" i="39" s="1"/>
  <c r="M455" i="39"/>
  <c r="K455" i="39"/>
  <c r="J455" i="39"/>
  <c r="I455" i="39"/>
  <c r="H455" i="39"/>
  <c r="G455" i="39"/>
  <c r="F455" i="39"/>
  <c r="E455" i="39"/>
  <c r="D455" i="39"/>
  <c r="P454" i="39"/>
  <c r="Q454" i="39" s="1"/>
  <c r="O454" i="39"/>
  <c r="N454" i="39"/>
  <c r="U454" i="39" s="1"/>
  <c r="M454" i="39"/>
  <c r="K454" i="39"/>
  <c r="J454" i="39"/>
  <c r="I454" i="39"/>
  <c r="H454" i="39"/>
  <c r="G454" i="39"/>
  <c r="F454" i="39"/>
  <c r="E454" i="39"/>
  <c r="D454" i="39"/>
  <c r="S454" i="39" s="1"/>
  <c r="P453" i="39"/>
  <c r="Q453" i="39" s="1"/>
  <c r="O453" i="39"/>
  <c r="N453" i="39"/>
  <c r="U453" i="39" s="1"/>
  <c r="M453" i="39"/>
  <c r="K453" i="39"/>
  <c r="J453" i="39"/>
  <c r="I453" i="39"/>
  <c r="H453" i="39"/>
  <c r="G453" i="39"/>
  <c r="F453" i="39"/>
  <c r="E453" i="39"/>
  <c r="D453" i="39"/>
  <c r="P452" i="39"/>
  <c r="Q452" i="39" s="1"/>
  <c r="O452" i="39"/>
  <c r="N452" i="39"/>
  <c r="U452" i="39" s="1"/>
  <c r="M452" i="39"/>
  <c r="K452" i="39"/>
  <c r="J452" i="39"/>
  <c r="I452" i="39"/>
  <c r="H452" i="39"/>
  <c r="G452" i="39"/>
  <c r="F452" i="39"/>
  <c r="E452" i="39"/>
  <c r="D452" i="39"/>
  <c r="P451" i="39"/>
  <c r="Q451" i="39" s="1"/>
  <c r="O451" i="39"/>
  <c r="N451" i="39"/>
  <c r="U451" i="39" s="1"/>
  <c r="M451" i="39"/>
  <c r="K451" i="39"/>
  <c r="J451" i="39"/>
  <c r="I451" i="39"/>
  <c r="H451" i="39"/>
  <c r="G451" i="39"/>
  <c r="F451" i="39"/>
  <c r="E451" i="39"/>
  <c r="D451" i="39"/>
  <c r="P450" i="39"/>
  <c r="Q450" i="39" s="1"/>
  <c r="O450" i="39"/>
  <c r="N450" i="39"/>
  <c r="U450" i="39" s="1"/>
  <c r="M450" i="39"/>
  <c r="K450" i="39"/>
  <c r="J450" i="39"/>
  <c r="I450" i="39"/>
  <c r="H450" i="39"/>
  <c r="G450" i="39"/>
  <c r="F450" i="39"/>
  <c r="E450" i="39"/>
  <c r="D450" i="39"/>
  <c r="R450" i="39" s="1"/>
  <c r="P449" i="39"/>
  <c r="O449" i="39"/>
  <c r="N449" i="39"/>
  <c r="U449" i="39" s="1"/>
  <c r="M449" i="39"/>
  <c r="K449" i="39"/>
  <c r="J449" i="39"/>
  <c r="I449" i="39"/>
  <c r="H449" i="39"/>
  <c r="G449" i="39"/>
  <c r="F449" i="39"/>
  <c r="E449" i="39"/>
  <c r="D449" i="39"/>
  <c r="P448" i="39"/>
  <c r="Q448" i="39" s="1"/>
  <c r="O448" i="39"/>
  <c r="N448" i="39"/>
  <c r="U448" i="39" s="1"/>
  <c r="M448" i="39"/>
  <c r="K448" i="39"/>
  <c r="J448" i="39"/>
  <c r="I448" i="39"/>
  <c r="H448" i="39"/>
  <c r="G448" i="39"/>
  <c r="F448" i="39"/>
  <c r="E448" i="39"/>
  <c r="D448" i="39"/>
  <c r="T448" i="39" s="1"/>
  <c r="P447" i="39"/>
  <c r="O447" i="39"/>
  <c r="N447" i="39"/>
  <c r="U447" i="39" s="1"/>
  <c r="M447" i="39"/>
  <c r="K447" i="39"/>
  <c r="J447" i="39"/>
  <c r="I447" i="39"/>
  <c r="H447" i="39"/>
  <c r="G447" i="39"/>
  <c r="F447" i="39"/>
  <c r="E447" i="39"/>
  <c r="D447" i="39"/>
  <c r="P446" i="39"/>
  <c r="Q446" i="39" s="1"/>
  <c r="O446" i="39"/>
  <c r="N446" i="39"/>
  <c r="U446" i="39" s="1"/>
  <c r="M446" i="39"/>
  <c r="K446" i="39"/>
  <c r="J446" i="39"/>
  <c r="I446" i="39"/>
  <c r="H446" i="39"/>
  <c r="G446" i="39"/>
  <c r="F446" i="39"/>
  <c r="E446" i="39"/>
  <c r="D446" i="39"/>
  <c r="S446" i="39" s="1"/>
  <c r="P445" i="39"/>
  <c r="O445" i="39"/>
  <c r="N445" i="39"/>
  <c r="U445" i="39" s="1"/>
  <c r="M445" i="39"/>
  <c r="K445" i="39"/>
  <c r="J445" i="39"/>
  <c r="I445" i="39"/>
  <c r="H445" i="39"/>
  <c r="G445" i="39"/>
  <c r="F445" i="39"/>
  <c r="E445" i="39"/>
  <c r="D445" i="39"/>
  <c r="R445" i="39" s="1"/>
  <c r="P444" i="39"/>
  <c r="Q444" i="39" s="1"/>
  <c r="O444" i="39"/>
  <c r="N444" i="39"/>
  <c r="U444" i="39" s="1"/>
  <c r="M444" i="39"/>
  <c r="K444" i="39"/>
  <c r="J444" i="39"/>
  <c r="I444" i="39"/>
  <c r="H444" i="39"/>
  <c r="G444" i="39"/>
  <c r="F444" i="39"/>
  <c r="E444" i="39"/>
  <c r="D444" i="39"/>
  <c r="R444" i="39" s="1"/>
  <c r="P443" i="39"/>
  <c r="O443" i="39"/>
  <c r="N443" i="39"/>
  <c r="U443" i="39" s="1"/>
  <c r="M443" i="39"/>
  <c r="K443" i="39"/>
  <c r="J443" i="39"/>
  <c r="I443" i="39"/>
  <c r="H443" i="39"/>
  <c r="G443" i="39"/>
  <c r="F443" i="39"/>
  <c r="E443" i="39"/>
  <c r="D443" i="39"/>
  <c r="P442" i="39"/>
  <c r="Q442" i="39" s="1"/>
  <c r="O442" i="39"/>
  <c r="N442" i="39"/>
  <c r="U442" i="39" s="1"/>
  <c r="M442" i="39"/>
  <c r="K442" i="39"/>
  <c r="J442" i="39"/>
  <c r="I442" i="39"/>
  <c r="H442" i="39"/>
  <c r="G442" i="39"/>
  <c r="F442" i="39"/>
  <c r="E442" i="39"/>
  <c r="D442" i="39"/>
  <c r="T442" i="39" s="1"/>
  <c r="P441" i="39"/>
  <c r="Q441" i="39" s="1"/>
  <c r="O441" i="39"/>
  <c r="N441" i="39"/>
  <c r="U441" i="39" s="1"/>
  <c r="M441" i="39"/>
  <c r="K441" i="39"/>
  <c r="J441" i="39"/>
  <c r="I441" i="39"/>
  <c r="H441" i="39"/>
  <c r="G441" i="39"/>
  <c r="F441" i="39"/>
  <c r="E441" i="39"/>
  <c r="D441" i="39"/>
  <c r="P440" i="39"/>
  <c r="Q440" i="39" s="1"/>
  <c r="O440" i="39"/>
  <c r="N440" i="39"/>
  <c r="U440" i="39" s="1"/>
  <c r="M440" i="39"/>
  <c r="K440" i="39"/>
  <c r="J440" i="39"/>
  <c r="I440" i="39"/>
  <c r="H440" i="39"/>
  <c r="G440" i="39"/>
  <c r="F440" i="39"/>
  <c r="E440" i="39"/>
  <c r="D440" i="39"/>
  <c r="T440" i="39" s="1"/>
  <c r="P439" i="39"/>
  <c r="Q439" i="39" s="1"/>
  <c r="O439" i="39"/>
  <c r="N439" i="39"/>
  <c r="U439" i="39" s="1"/>
  <c r="M439" i="39"/>
  <c r="K439" i="39"/>
  <c r="J439" i="39"/>
  <c r="I439" i="39"/>
  <c r="H439" i="39"/>
  <c r="G439" i="39"/>
  <c r="F439" i="39"/>
  <c r="E439" i="39"/>
  <c r="D439" i="39"/>
  <c r="P438" i="39"/>
  <c r="Q438" i="39" s="1"/>
  <c r="O438" i="39"/>
  <c r="N438" i="39"/>
  <c r="U438" i="39" s="1"/>
  <c r="M438" i="39"/>
  <c r="K438" i="39"/>
  <c r="J438" i="39"/>
  <c r="I438" i="39"/>
  <c r="H438" i="39"/>
  <c r="G438" i="39"/>
  <c r="F438" i="39"/>
  <c r="E438" i="39"/>
  <c r="D438" i="39"/>
  <c r="T438" i="39" s="1"/>
  <c r="P437" i="39"/>
  <c r="Q437" i="39" s="1"/>
  <c r="O437" i="39"/>
  <c r="N437" i="39"/>
  <c r="U437" i="39" s="1"/>
  <c r="M437" i="39"/>
  <c r="K437" i="39"/>
  <c r="J437" i="39"/>
  <c r="I437" i="39"/>
  <c r="H437" i="39"/>
  <c r="G437" i="39"/>
  <c r="F437" i="39"/>
  <c r="E437" i="39"/>
  <c r="D437" i="39"/>
  <c r="P436" i="39"/>
  <c r="Q436" i="39" s="1"/>
  <c r="O436" i="39"/>
  <c r="N436" i="39"/>
  <c r="U436" i="39" s="1"/>
  <c r="M436" i="39"/>
  <c r="K436" i="39"/>
  <c r="J436" i="39"/>
  <c r="I436" i="39"/>
  <c r="H436" i="39"/>
  <c r="G436" i="39"/>
  <c r="F436" i="39"/>
  <c r="E436" i="39"/>
  <c r="D436" i="39"/>
  <c r="T436" i="39" s="1"/>
  <c r="P435" i="39"/>
  <c r="Q435" i="39" s="1"/>
  <c r="O435" i="39"/>
  <c r="N435" i="39"/>
  <c r="U435" i="39" s="1"/>
  <c r="M435" i="39"/>
  <c r="K435" i="39"/>
  <c r="J435" i="39"/>
  <c r="I435" i="39"/>
  <c r="H435" i="39"/>
  <c r="G435" i="39"/>
  <c r="F435" i="39"/>
  <c r="E435" i="39"/>
  <c r="D435" i="39"/>
  <c r="P434" i="39"/>
  <c r="Q434" i="39" s="1"/>
  <c r="O434" i="39"/>
  <c r="N434" i="39"/>
  <c r="U434" i="39" s="1"/>
  <c r="M434" i="39"/>
  <c r="K434" i="39"/>
  <c r="J434" i="39"/>
  <c r="I434" i="39"/>
  <c r="H434" i="39"/>
  <c r="G434" i="39"/>
  <c r="F434" i="39"/>
  <c r="E434" i="39"/>
  <c r="D434" i="39"/>
  <c r="S434" i="39" s="1"/>
  <c r="P433" i="39"/>
  <c r="Q433" i="39" s="1"/>
  <c r="O433" i="39"/>
  <c r="N433" i="39"/>
  <c r="U433" i="39" s="1"/>
  <c r="M433" i="39"/>
  <c r="K433" i="39"/>
  <c r="J433" i="39"/>
  <c r="I433" i="39"/>
  <c r="H433" i="39"/>
  <c r="G433" i="39"/>
  <c r="F433" i="39"/>
  <c r="E433" i="39"/>
  <c r="D433" i="39"/>
  <c r="P432" i="39"/>
  <c r="Q432" i="39" s="1"/>
  <c r="O432" i="39"/>
  <c r="N432" i="39"/>
  <c r="U432" i="39" s="1"/>
  <c r="M432" i="39"/>
  <c r="K432" i="39"/>
  <c r="J432" i="39"/>
  <c r="I432" i="39"/>
  <c r="H432" i="39"/>
  <c r="G432" i="39"/>
  <c r="F432" i="39"/>
  <c r="E432" i="39"/>
  <c r="D432" i="39"/>
  <c r="S432" i="39" s="1"/>
  <c r="P431" i="39"/>
  <c r="Q431" i="39" s="1"/>
  <c r="O431" i="39"/>
  <c r="N431" i="39"/>
  <c r="U431" i="39" s="1"/>
  <c r="M431" i="39"/>
  <c r="K431" i="39"/>
  <c r="J431" i="39"/>
  <c r="I431" i="39"/>
  <c r="H431" i="39"/>
  <c r="G431" i="39"/>
  <c r="F431" i="39"/>
  <c r="E431" i="39"/>
  <c r="D431" i="39"/>
  <c r="P430" i="39"/>
  <c r="Q430" i="39" s="1"/>
  <c r="O430" i="39"/>
  <c r="N430" i="39"/>
  <c r="U430" i="39" s="1"/>
  <c r="M430" i="39"/>
  <c r="K430" i="39"/>
  <c r="J430" i="39"/>
  <c r="I430" i="39"/>
  <c r="H430" i="39"/>
  <c r="G430" i="39"/>
  <c r="F430" i="39"/>
  <c r="E430" i="39"/>
  <c r="D430" i="39"/>
  <c r="T430" i="39" s="1"/>
  <c r="P429" i="39"/>
  <c r="Q429" i="39" s="1"/>
  <c r="O429" i="39"/>
  <c r="N429" i="39"/>
  <c r="U429" i="39" s="1"/>
  <c r="M429" i="39"/>
  <c r="K429" i="39"/>
  <c r="J429" i="39"/>
  <c r="I429" i="39"/>
  <c r="H429" i="39"/>
  <c r="G429" i="39"/>
  <c r="F429" i="39"/>
  <c r="E429" i="39"/>
  <c r="D429" i="39"/>
  <c r="P428" i="39"/>
  <c r="Q428" i="39" s="1"/>
  <c r="O428" i="39"/>
  <c r="N428" i="39"/>
  <c r="U428" i="39" s="1"/>
  <c r="M428" i="39"/>
  <c r="K428" i="39"/>
  <c r="J428" i="39"/>
  <c r="I428" i="39"/>
  <c r="H428" i="39"/>
  <c r="G428" i="39"/>
  <c r="F428" i="39"/>
  <c r="E428" i="39"/>
  <c r="D428" i="39"/>
  <c r="T428" i="39" s="1"/>
  <c r="P427" i="39"/>
  <c r="Q427" i="39" s="1"/>
  <c r="O427" i="39"/>
  <c r="N427" i="39"/>
  <c r="U427" i="39" s="1"/>
  <c r="M427" i="39"/>
  <c r="K427" i="39"/>
  <c r="J427" i="39"/>
  <c r="I427" i="39"/>
  <c r="H427" i="39"/>
  <c r="G427" i="39"/>
  <c r="F427" i="39"/>
  <c r="E427" i="39"/>
  <c r="D427" i="39"/>
  <c r="P426" i="39"/>
  <c r="Q426" i="39" s="1"/>
  <c r="O426" i="39"/>
  <c r="N426" i="39"/>
  <c r="U426" i="39" s="1"/>
  <c r="M426" i="39"/>
  <c r="K426" i="39"/>
  <c r="J426" i="39"/>
  <c r="I426" i="39"/>
  <c r="H426" i="39"/>
  <c r="G426" i="39"/>
  <c r="F426" i="39"/>
  <c r="E426" i="39"/>
  <c r="D426" i="39"/>
  <c r="S426" i="39" s="1"/>
  <c r="P425" i="39"/>
  <c r="Q425" i="39" s="1"/>
  <c r="O425" i="39"/>
  <c r="N425" i="39"/>
  <c r="U425" i="39" s="1"/>
  <c r="M425" i="39"/>
  <c r="K425" i="39"/>
  <c r="J425" i="39"/>
  <c r="I425" i="39"/>
  <c r="H425" i="39"/>
  <c r="G425" i="39"/>
  <c r="F425" i="39"/>
  <c r="E425" i="39"/>
  <c r="D425" i="39"/>
  <c r="P424" i="39"/>
  <c r="Q424" i="39" s="1"/>
  <c r="O424" i="39"/>
  <c r="N424" i="39"/>
  <c r="U424" i="39" s="1"/>
  <c r="M424" i="39"/>
  <c r="K424" i="39"/>
  <c r="J424" i="39"/>
  <c r="I424" i="39"/>
  <c r="H424" i="39"/>
  <c r="G424" i="39"/>
  <c r="F424" i="39"/>
  <c r="E424" i="39"/>
  <c r="D424" i="39"/>
  <c r="S424" i="39" s="1"/>
  <c r="P423" i="39"/>
  <c r="Q423" i="39" s="1"/>
  <c r="O423" i="39"/>
  <c r="N423" i="39"/>
  <c r="U423" i="39" s="1"/>
  <c r="M423" i="39"/>
  <c r="K423" i="39"/>
  <c r="J423" i="39"/>
  <c r="I423" i="39"/>
  <c r="H423" i="39"/>
  <c r="G423" i="39"/>
  <c r="F423" i="39"/>
  <c r="E423" i="39"/>
  <c r="D423" i="39"/>
  <c r="P422" i="39"/>
  <c r="Q422" i="39" s="1"/>
  <c r="O422" i="39"/>
  <c r="N422" i="39"/>
  <c r="U422" i="39" s="1"/>
  <c r="M422" i="39"/>
  <c r="K422" i="39"/>
  <c r="J422" i="39"/>
  <c r="I422" i="39"/>
  <c r="H422" i="39"/>
  <c r="G422" i="39"/>
  <c r="F422" i="39"/>
  <c r="E422" i="39"/>
  <c r="D422" i="39"/>
  <c r="P421" i="39"/>
  <c r="Q421" i="39" s="1"/>
  <c r="O421" i="39"/>
  <c r="N421" i="39"/>
  <c r="U421" i="39" s="1"/>
  <c r="M421" i="39"/>
  <c r="K421" i="39"/>
  <c r="J421" i="39"/>
  <c r="I421" i="39"/>
  <c r="H421" i="39"/>
  <c r="G421" i="39"/>
  <c r="F421" i="39"/>
  <c r="E421" i="39"/>
  <c r="D421" i="39"/>
  <c r="P420" i="39"/>
  <c r="Q420" i="39" s="1"/>
  <c r="O420" i="39"/>
  <c r="N420" i="39"/>
  <c r="U420" i="39" s="1"/>
  <c r="M420" i="39"/>
  <c r="K420" i="39"/>
  <c r="J420" i="39"/>
  <c r="I420" i="39"/>
  <c r="H420" i="39"/>
  <c r="G420" i="39"/>
  <c r="F420" i="39"/>
  <c r="E420" i="39"/>
  <c r="D420" i="39"/>
  <c r="P419" i="39"/>
  <c r="Q419" i="39" s="1"/>
  <c r="O419" i="39"/>
  <c r="N419" i="39"/>
  <c r="U419" i="39" s="1"/>
  <c r="M419" i="39"/>
  <c r="K419" i="39"/>
  <c r="J419" i="39"/>
  <c r="I419" i="39"/>
  <c r="H419" i="39"/>
  <c r="G419" i="39"/>
  <c r="F419" i="39"/>
  <c r="E419" i="39"/>
  <c r="D419" i="39"/>
  <c r="P418" i="39"/>
  <c r="Q418" i="39" s="1"/>
  <c r="O418" i="39"/>
  <c r="N418" i="39"/>
  <c r="U418" i="39" s="1"/>
  <c r="M418" i="39"/>
  <c r="K418" i="39"/>
  <c r="J418" i="39"/>
  <c r="I418" i="39"/>
  <c r="H418" i="39"/>
  <c r="G418" i="39"/>
  <c r="F418" i="39"/>
  <c r="E418" i="39"/>
  <c r="D418" i="39"/>
  <c r="P417" i="39"/>
  <c r="O417" i="39"/>
  <c r="N417" i="39"/>
  <c r="U417" i="39" s="1"/>
  <c r="M417" i="39"/>
  <c r="K417" i="39"/>
  <c r="J417" i="39"/>
  <c r="I417" i="39"/>
  <c r="H417" i="39"/>
  <c r="G417" i="39"/>
  <c r="F417" i="39"/>
  <c r="E417" i="39"/>
  <c r="D417" i="39"/>
  <c r="P416" i="39"/>
  <c r="Q416" i="39" s="1"/>
  <c r="O416" i="39"/>
  <c r="N416" i="39"/>
  <c r="U416" i="39" s="1"/>
  <c r="M416" i="39"/>
  <c r="K416" i="39"/>
  <c r="J416" i="39"/>
  <c r="I416" i="39"/>
  <c r="H416" i="39"/>
  <c r="G416" i="39"/>
  <c r="F416" i="39"/>
  <c r="E416" i="39"/>
  <c r="D416" i="39"/>
  <c r="P415" i="39"/>
  <c r="O415" i="39"/>
  <c r="N415" i="39"/>
  <c r="U415" i="39" s="1"/>
  <c r="M415" i="39"/>
  <c r="K415" i="39"/>
  <c r="J415" i="39"/>
  <c r="I415" i="39"/>
  <c r="H415" i="39"/>
  <c r="G415" i="39"/>
  <c r="F415" i="39"/>
  <c r="E415" i="39"/>
  <c r="D415" i="39"/>
  <c r="P414" i="39"/>
  <c r="Q414" i="39" s="1"/>
  <c r="O414" i="39"/>
  <c r="N414" i="39"/>
  <c r="U414" i="39" s="1"/>
  <c r="M414" i="39"/>
  <c r="K414" i="39"/>
  <c r="J414" i="39"/>
  <c r="I414" i="39"/>
  <c r="H414" i="39"/>
  <c r="G414" i="39"/>
  <c r="F414" i="39"/>
  <c r="E414" i="39"/>
  <c r="D414" i="39"/>
  <c r="P413" i="39"/>
  <c r="O413" i="39"/>
  <c r="N413" i="39"/>
  <c r="U413" i="39" s="1"/>
  <c r="M413" i="39"/>
  <c r="K413" i="39"/>
  <c r="J413" i="39"/>
  <c r="I413" i="39"/>
  <c r="H413" i="39"/>
  <c r="G413" i="39"/>
  <c r="F413" i="39"/>
  <c r="E413" i="39"/>
  <c r="D413" i="39"/>
  <c r="P412" i="39"/>
  <c r="Q412" i="39" s="1"/>
  <c r="O412" i="39"/>
  <c r="N412" i="39"/>
  <c r="U412" i="39" s="1"/>
  <c r="M412" i="39"/>
  <c r="K412" i="39"/>
  <c r="J412" i="39"/>
  <c r="I412" i="39"/>
  <c r="H412" i="39"/>
  <c r="G412" i="39"/>
  <c r="F412" i="39"/>
  <c r="E412" i="39"/>
  <c r="D412" i="39"/>
  <c r="P411" i="39"/>
  <c r="O411" i="39"/>
  <c r="N411" i="39"/>
  <c r="U411" i="39" s="1"/>
  <c r="M411" i="39"/>
  <c r="K411" i="39"/>
  <c r="J411" i="39"/>
  <c r="I411" i="39"/>
  <c r="H411" i="39"/>
  <c r="G411" i="39"/>
  <c r="F411" i="39"/>
  <c r="E411" i="39"/>
  <c r="D411" i="39"/>
  <c r="P410" i="39"/>
  <c r="Q410" i="39" s="1"/>
  <c r="O410" i="39"/>
  <c r="N410" i="39"/>
  <c r="U410" i="39" s="1"/>
  <c r="M410" i="39"/>
  <c r="K410" i="39"/>
  <c r="J410" i="39"/>
  <c r="I410" i="39"/>
  <c r="H410" i="39"/>
  <c r="G410" i="39"/>
  <c r="F410" i="39"/>
  <c r="E410" i="39"/>
  <c r="D410" i="39"/>
  <c r="P409" i="39"/>
  <c r="O409" i="39"/>
  <c r="N409" i="39"/>
  <c r="U409" i="39" s="1"/>
  <c r="M409" i="39"/>
  <c r="K409" i="39"/>
  <c r="J409" i="39"/>
  <c r="I409" i="39"/>
  <c r="H409" i="39"/>
  <c r="G409" i="39"/>
  <c r="F409" i="39"/>
  <c r="E409" i="39"/>
  <c r="D409" i="39"/>
  <c r="P408" i="39"/>
  <c r="Q408" i="39" s="1"/>
  <c r="O408" i="39"/>
  <c r="N408" i="39"/>
  <c r="U408" i="39" s="1"/>
  <c r="M408" i="39"/>
  <c r="K408" i="39"/>
  <c r="J408" i="39"/>
  <c r="I408" i="39"/>
  <c r="H408" i="39"/>
  <c r="G408" i="39"/>
  <c r="F408" i="39"/>
  <c r="E408" i="39"/>
  <c r="D408" i="39"/>
  <c r="P407" i="39"/>
  <c r="O407" i="39"/>
  <c r="N407" i="39"/>
  <c r="U407" i="39" s="1"/>
  <c r="M407" i="39"/>
  <c r="K407" i="39"/>
  <c r="J407" i="39"/>
  <c r="I407" i="39"/>
  <c r="H407" i="39"/>
  <c r="G407" i="39"/>
  <c r="F407" i="39"/>
  <c r="E407" i="39"/>
  <c r="D407" i="39"/>
  <c r="P406" i="39"/>
  <c r="Q406" i="39" s="1"/>
  <c r="O406" i="39"/>
  <c r="N406" i="39"/>
  <c r="U406" i="39" s="1"/>
  <c r="M406" i="39"/>
  <c r="K406" i="39"/>
  <c r="J406" i="39"/>
  <c r="I406" i="39"/>
  <c r="H406" i="39"/>
  <c r="G406" i="39"/>
  <c r="F406" i="39"/>
  <c r="E406" i="39"/>
  <c r="D406" i="39"/>
  <c r="P405" i="39"/>
  <c r="O405" i="39"/>
  <c r="N405" i="39"/>
  <c r="U405" i="39" s="1"/>
  <c r="M405" i="39"/>
  <c r="K405" i="39"/>
  <c r="J405" i="39"/>
  <c r="I405" i="39"/>
  <c r="H405" i="39"/>
  <c r="G405" i="39"/>
  <c r="F405" i="39"/>
  <c r="E405" i="39"/>
  <c r="D405" i="39"/>
  <c r="P404" i="39"/>
  <c r="Q404" i="39" s="1"/>
  <c r="O404" i="39"/>
  <c r="N404" i="39"/>
  <c r="U404" i="39" s="1"/>
  <c r="M404" i="39"/>
  <c r="K404" i="39"/>
  <c r="J404" i="39"/>
  <c r="I404" i="39"/>
  <c r="H404" i="39"/>
  <c r="G404" i="39"/>
  <c r="F404" i="39"/>
  <c r="E404" i="39"/>
  <c r="D404" i="39"/>
  <c r="T404" i="39" s="1"/>
  <c r="P403" i="39"/>
  <c r="Q403" i="39" s="1"/>
  <c r="O403" i="39"/>
  <c r="N403" i="39"/>
  <c r="U403" i="39" s="1"/>
  <c r="M403" i="39"/>
  <c r="K403" i="39"/>
  <c r="J403" i="39"/>
  <c r="I403" i="39"/>
  <c r="H403" i="39"/>
  <c r="G403" i="39"/>
  <c r="F403" i="39"/>
  <c r="E403" i="39"/>
  <c r="D403" i="39"/>
  <c r="P402" i="39"/>
  <c r="Q402" i="39" s="1"/>
  <c r="O402" i="39"/>
  <c r="N402" i="39"/>
  <c r="U402" i="39" s="1"/>
  <c r="M402" i="39"/>
  <c r="K402" i="39"/>
  <c r="J402" i="39"/>
  <c r="I402" i="39"/>
  <c r="H402" i="39"/>
  <c r="G402" i="39"/>
  <c r="F402" i="39"/>
  <c r="E402" i="39"/>
  <c r="D402" i="39"/>
  <c r="P401" i="39"/>
  <c r="Q401" i="39" s="1"/>
  <c r="O401" i="39"/>
  <c r="N401" i="39"/>
  <c r="U401" i="39" s="1"/>
  <c r="M401" i="39"/>
  <c r="K401" i="39"/>
  <c r="J401" i="39"/>
  <c r="I401" i="39"/>
  <c r="H401" i="39"/>
  <c r="G401" i="39"/>
  <c r="F401" i="39"/>
  <c r="E401" i="39"/>
  <c r="D401" i="39"/>
  <c r="P400" i="39"/>
  <c r="Q400" i="39" s="1"/>
  <c r="O400" i="39"/>
  <c r="N400" i="39"/>
  <c r="U400" i="39" s="1"/>
  <c r="M400" i="39"/>
  <c r="K400" i="39"/>
  <c r="J400" i="39"/>
  <c r="I400" i="39"/>
  <c r="H400" i="39"/>
  <c r="G400" i="39"/>
  <c r="F400" i="39"/>
  <c r="E400" i="39"/>
  <c r="D400" i="39"/>
  <c r="P399" i="39"/>
  <c r="Q399" i="39" s="1"/>
  <c r="O399" i="39"/>
  <c r="N399" i="39"/>
  <c r="U399" i="39" s="1"/>
  <c r="M399" i="39"/>
  <c r="K399" i="39"/>
  <c r="J399" i="39"/>
  <c r="I399" i="39"/>
  <c r="H399" i="39"/>
  <c r="G399" i="39"/>
  <c r="F399" i="39"/>
  <c r="E399" i="39"/>
  <c r="D399" i="39"/>
  <c r="P398" i="39"/>
  <c r="Q398" i="39" s="1"/>
  <c r="O398" i="39"/>
  <c r="N398" i="39"/>
  <c r="U398" i="39" s="1"/>
  <c r="M398" i="39"/>
  <c r="K398" i="39"/>
  <c r="J398" i="39"/>
  <c r="I398" i="39"/>
  <c r="H398" i="39"/>
  <c r="G398" i="39"/>
  <c r="F398" i="39"/>
  <c r="E398" i="39"/>
  <c r="D398" i="39"/>
  <c r="P397" i="39"/>
  <c r="Q397" i="39" s="1"/>
  <c r="O397" i="39"/>
  <c r="N397" i="39"/>
  <c r="U397" i="39" s="1"/>
  <c r="M397" i="39"/>
  <c r="K397" i="39"/>
  <c r="J397" i="39"/>
  <c r="I397" i="39"/>
  <c r="H397" i="39"/>
  <c r="G397" i="39"/>
  <c r="F397" i="39"/>
  <c r="E397" i="39"/>
  <c r="D397" i="39"/>
  <c r="P396" i="39"/>
  <c r="Q396" i="39" s="1"/>
  <c r="O396" i="39"/>
  <c r="N396" i="39"/>
  <c r="U396" i="39" s="1"/>
  <c r="M396" i="39"/>
  <c r="K396" i="39"/>
  <c r="J396" i="39"/>
  <c r="I396" i="39"/>
  <c r="H396" i="39"/>
  <c r="G396" i="39"/>
  <c r="F396" i="39"/>
  <c r="E396" i="39"/>
  <c r="D396" i="39"/>
  <c r="P395" i="39"/>
  <c r="Q395" i="39" s="1"/>
  <c r="O395" i="39"/>
  <c r="N395" i="39"/>
  <c r="U395" i="39" s="1"/>
  <c r="M395" i="39"/>
  <c r="K395" i="39"/>
  <c r="J395" i="39"/>
  <c r="I395" i="39"/>
  <c r="H395" i="39"/>
  <c r="G395" i="39"/>
  <c r="F395" i="39"/>
  <c r="E395" i="39"/>
  <c r="D395" i="39"/>
  <c r="P394" i="39"/>
  <c r="Q394" i="39" s="1"/>
  <c r="O394" i="39"/>
  <c r="N394" i="39"/>
  <c r="U394" i="39" s="1"/>
  <c r="M394" i="39"/>
  <c r="K394" i="39"/>
  <c r="J394" i="39"/>
  <c r="I394" i="39"/>
  <c r="H394" i="39"/>
  <c r="G394" i="39"/>
  <c r="F394" i="39"/>
  <c r="E394" i="39"/>
  <c r="D394" i="39"/>
  <c r="P393" i="39"/>
  <c r="Q393" i="39" s="1"/>
  <c r="O393" i="39"/>
  <c r="N393" i="39"/>
  <c r="U393" i="39" s="1"/>
  <c r="M393" i="39"/>
  <c r="K393" i="39"/>
  <c r="J393" i="39"/>
  <c r="I393" i="39"/>
  <c r="H393" i="39"/>
  <c r="G393" i="39"/>
  <c r="F393" i="39"/>
  <c r="E393" i="39"/>
  <c r="D393" i="39"/>
  <c r="P392" i="39"/>
  <c r="Q392" i="39" s="1"/>
  <c r="O392" i="39"/>
  <c r="N392" i="39"/>
  <c r="U392" i="39" s="1"/>
  <c r="M392" i="39"/>
  <c r="K392" i="39"/>
  <c r="J392" i="39"/>
  <c r="I392" i="39"/>
  <c r="H392" i="39"/>
  <c r="G392" i="39"/>
  <c r="F392" i="39"/>
  <c r="E392" i="39"/>
  <c r="D392" i="39"/>
  <c r="P391" i="39"/>
  <c r="Q391" i="39" s="1"/>
  <c r="O391" i="39"/>
  <c r="N391" i="39"/>
  <c r="U391" i="39" s="1"/>
  <c r="M391" i="39"/>
  <c r="K391" i="39"/>
  <c r="J391" i="39"/>
  <c r="I391" i="39"/>
  <c r="H391" i="39"/>
  <c r="G391" i="39"/>
  <c r="F391" i="39"/>
  <c r="E391" i="39"/>
  <c r="D391" i="39"/>
  <c r="P390" i="39"/>
  <c r="Q390" i="39" s="1"/>
  <c r="O390" i="39"/>
  <c r="N390" i="39"/>
  <c r="U390" i="39" s="1"/>
  <c r="M390" i="39"/>
  <c r="K390" i="39"/>
  <c r="J390" i="39"/>
  <c r="I390" i="39"/>
  <c r="H390" i="39"/>
  <c r="G390" i="39"/>
  <c r="F390" i="39"/>
  <c r="E390" i="39"/>
  <c r="D390" i="39"/>
  <c r="P389" i="39"/>
  <c r="Q389" i="39" s="1"/>
  <c r="O389" i="39"/>
  <c r="N389" i="39"/>
  <c r="U389" i="39" s="1"/>
  <c r="M389" i="39"/>
  <c r="K389" i="39"/>
  <c r="J389" i="39"/>
  <c r="I389" i="39"/>
  <c r="H389" i="39"/>
  <c r="G389" i="39"/>
  <c r="F389" i="39"/>
  <c r="E389" i="39"/>
  <c r="D389" i="39"/>
  <c r="P388" i="39"/>
  <c r="Q388" i="39" s="1"/>
  <c r="O388" i="39"/>
  <c r="N388" i="39"/>
  <c r="U388" i="39" s="1"/>
  <c r="M388" i="39"/>
  <c r="K388" i="39"/>
  <c r="J388" i="39"/>
  <c r="I388" i="39"/>
  <c r="H388" i="39"/>
  <c r="G388" i="39"/>
  <c r="F388" i="39"/>
  <c r="E388" i="39"/>
  <c r="D388" i="39"/>
  <c r="P387" i="39"/>
  <c r="Q387" i="39" s="1"/>
  <c r="O387" i="39"/>
  <c r="N387" i="39"/>
  <c r="U387" i="39" s="1"/>
  <c r="M387" i="39"/>
  <c r="K387" i="39"/>
  <c r="J387" i="39"/>
  <c r="I387" i="39"/>
  <c r="H387" i="39"/>
  <c r="G387" i="39"/>
  <c r="F387" i="39"/>
  <c r="E387" i="39"/>
  <c r="D387" i="39"/>
  <c r="P386" i="39"/>
  <c r="Q386" i="39" s="1"/>
  <c r="O386" i="39"/>
  <c r="N386" i="39"/>
  <c r="U386" i="39" s="1"/>
  <c r="M386" i="39"/>
  <c r="K386" i="39"/>
  <c r="J386" i="39"/>
  <c r="I386" i="39"/>
  <c r="H386" i="39"/>
  <c r="G386" i="39"/>
  <c r="F386" i="39"/>
  <c r="E386" i="39"/>
  <c r="D386" i="39"/>
  <c r="P385" i="39"/>
  <c r="O385" i="39"/>
  <c r="N385" i="39"/>
  <c r="U385" i="39" s="1"/>
  <c r="M385" i="39"/>
  <c r="K385" i="39"/>
  <c r="J385" i="39"/>
  <c r="I385" i="39"/>
  <c r="H385" i="39"/>
  <c r="G385" i="39"/>
  <c r="F385" i="39"/>
  <c r="E385" i="39"/>
  <c r="D385" i="39"/>
  <c r="P384" i="39"/>
  <c r="Q384" i="39" s="1"/>
  <c r="O384" i="39"/>
  <c r="N384" i="39"/>
  <c r="U384" i="39" s="1"/>
  <c r="M384" i="39"/>
  <c r="K384" i="39"/>
  <c r="J384" i="39"/>
  <c r="I384" i="39"/>
  <c r="H384" i="39"/>
  <c r="G384" i="39"/>
  <c r="F384" i="39"/>
  <c r="E384" i="39"/>
  <c r="D384" i="39"/>
  <c r="P383" i="39"/>
  <c r="O383" i="39"/>
  <c r="N383" i="39"/>
  <c r="U383" i="39" s="1"/>
  <c r="M383" i="39"/>
  <c r="K383" i="39"/>
  <c r="J383" i="39"/>
  <c r="I383" i="39"/>
  <c r="H383" i="39"/>
  <c r="G383" i="39"/>
  <c r="F383" i="39"/>
  <c r="E383" i="39"/>
  <c r="D383" i="39"/>
  <c r="P382" i="39"/>
  <c r="Q382" i="39" s="1"/>
  <c r="O382" i="39"/>
  <c r="N382" i="39"/>
  <c r="U382" i="39" s="1"/>
  <c r="M382" i="39"/>
  <c r="K382" i="39"/>
  <c r="J382" i="39"/>
  <c r="I382" i="39"/>
  <c r="H382" i="39"/>
  <c r="G382" i="39"/>
  <c r="F382" i="39"/>
  <c r="E382" i="39"/>
  <c r="D382" i="39"/>
  <c r="P381" i="39"/>
  <c r="Q381" i="39" s="1"/>
  <c r="O381" i="39"/>
  <c r="N381" i="39"/>
  <c r="U381" i="39" s="1"/>
  <c r="M381" i="39"/>
  <c r="K381" i="39"/>
  <c r="J381" i="39"/>
  <c r="I381" i="39"/>
  <c r="H381" i="39"/>
  <c r="G381" i="39"/>
  <c r="F381" i="39"/>
  <c r="E381" i="39"/>
  <c r="D381" i="39"/>
  <c r="P380" i="39"/>
  <c r="Q380" i="39" s="1"/>
  <c r="O380" i="39"/>
  <c r="N380" i="39"/>
  <c r="U380" i="39" s="1"/>
  <c r="M380" i="39"/>
  <c r="K380" i="39"/>
  <c r="J380" i="39"/>
  <c r="I380" i="39"/>
  <c r="H380" i="39"/>
  <c r="G380" i="39"/>
  <c r="F380" i="39"/>
  <c r="E380" i="39"/>
  <c r="D380" i="39"/>
  <c r="P379" i="39"/>
  <c r="O379" i="39"/>
  <c r="N379" i="39"/>
  <c r="U379" i="39" s="1"/>
  <c r="M379" i="39"/>
  <c r="K379" i="39"/>
  <c r="J379" i="39"/>
  <c r="I379" i="39"/>
  <c r="H379" i="39"/>
  <c r="G379" i="39"/>
  <c r="F379" i="39"/>
  <c r="E379" i="39"/>
  <c r="D379" i="39"/>
  <c r="P378" i="39"/>
  <c r="Q378" i="39" s="1"/>
  <c r="O378" i="39"/>
  <c r="N378" i="39"/>
  <c r="U378" i="39" s="1"/>
  <c r="M378" i="39"/>
  <c r="K378" i="39"/>
  <c r="J378" i="39"/>
  <c r="I378" i="39"/>
  <c r="H378" i="39"/>
  <c r="G378" i="39"/>
  <c r="F378" i="39"/>
  <c r="E378" i="39"/>
  <c r="D378" i="39"/>
  <c r="P377" i="39"/>
  <c r="O377" i="39"/>
  <c r="N377" i="39"/>
  <c r="U377" i="39" s="1"/>
  <c r="M377" i="39"/>
  <c r="K377" i="39"/>
  <c r="J377" i="39"/>
  <c r="I377" i="39"/>
  <c r="H377" i="39"/>
  <c r="G377" i="39"/>
  <c r="F377" i="39"/>
  <c r="E377" i="39"/>
  <c r="D377" i="39"/>
  <c r="P376" i="39"/>
  <c r="Q376" i="39" s="1"/>
  <c r="O376" i="39"/>
  <c r="N376" i="39"/>
  <c r="U376" i="39" s="1"/>
  <c r="M376" i="39"/>
  <c r="K376" i="39"/>
  <c r="J376" i="39"/>
  <c r="I376" i="39"/>
  <c r="H376" i="39"/>
  <c r="G376" i="39"/>
  <c r="F376" i="39"/>
  <c r="E376" i="39"/>
  <c r="D376" i="39"/>
  <c r="P375" i="39"/>
  <c r="O375" i="39"/>
  <c r="N375" i="39"/>
  <c r="U375" i="39" s="1"/>
  <c r="M375" i="39"/>
  <c r="K375" i="39"/>
  <c r="J375" i="39"/>
  <c r="I375" i="39"/>
  <c r="H375" i="39"/>
  <c r="G375" i="39"/>
  <c r="F375" i="39"/>
  <c r="E375" i="39"/>
  <c r="D375" i="39"/>
  <c r="P374" i="39"/>
  <c r="Q374" i="39" s="1"/>
  <c r="O374" i="39"/>
  <c r="N374" i="39"/>
  <c r="U374" i="39" s="1"/>
  <c r="M374" i="39"/>
  <c r="K374" i="39"/>
  <c r="J374" i="39"/>
  <c r="I374" i="39"/>
  <c r="H374" i="39"/>
  <c r="G374" i="39"/>
  <c r="F374" i="39"/>
  <c r="E374" i="39"/>
  <c r="D374" i="39"/>
  <c r="P373" i="39"/>
  <c r="O373" i="39"/>
  <c r="N373" i="39"/>
  <c r="U373" i="39" s="1"/>
  <c r="M373" i="39"/>
  <c r="K373" i="39"/>
  <c r="J373" i="39"/>
  <c r="I373" i="39"/>
  <c r="H373" i="39"/>
  <c r="G373" i="39"/>
  <c r="F373" i="39"/>
  <c r="E373" i="39"/>
  <c r="D373" i="39"/>
  <c r="P372" i="39"/>
  <c r="Q372" i="39" s="1"/>
  <c r="O372" i="39"/>
  <c r="N372" i="39"/>
  <c r="U372" i="39" s="1"/>
  <c r="M372" i="39"/>
  <c r="K372" i="39"/>
  <c r="J372" i="39"/>
  <c r="I372" i="39"/>
  <c r="H372" i="39"/>
  <c r="G372" i="39"/>
  <c r="F372" i="39"/>
  <c r="E372" i="39"/>
  <c r="D372" i="39"/>
  <c r="P371" i="39"/>
  <c r="O371" i="39"/>
  <c r="N371" i="39"/>
  <c r="U371" i="39" s="1"/>
  <c r="M371" i="39"/>
  <c r="K371" i="39"/>
  <c r="J371" i="39"/>
  <c r="I371" i="39"/>
  <c r="H371" i="39"/>
  <c r="G371" i="39"/>
  <c r="F371" i="39"/>
  <c r="E371" i="39"/>
  <c r="D371" i="39"/>
  <c r="P370" i="39"/>
  <c r="Q370" i="39" s="1"/>
  <c r="O370" i="39"/>
  <c r="N370" i="39"/>
  <c r="U370" i="39" s="1"/>
  <c r="M370" i="39"/>
  <c r="K370" i="39"/>
  <c r="J370" i="39"/>
  <c r="I370" i="39"/>
  <c r="H370" i="39"/>
  <c r="G370" i="39"/>
  <c r="F370" i="39"/>
  <c r="E370" i="39"/>
  <c r="D370" i="39"/>
  <c r="P369" i="39"/>
  <c r="O369" i="39"/>
  <c r="N369" i="39"/>
  <c r="U369" i="39" s="1"/>
  <c r="M369" i="39"/>
  <c r="K369" i="39"/>
  <c r="J369" i="39"/>
  <c r="I369" i="39"/>
  <c r="H369" i="39"/>
  <c r="G369" i="39"/>
  <c r="F369" i="39"/>
  <c r="E369" i="39"/>
  <c r="D369" i="39"/>
  <c r="P368" i="39"/>
  <c r="Q368" i="39" s="1"/>
  <c r="O368" i="39"/>
  <c r="N368" i="39"/>
  <c r="U368" i="39" s="1"/>
  <c r="M368" i="39"/>
  <c r="K368" i="39"/>
  <c r="J368" i="39"/>
  <c r="I368" i="39"/>
  <c r="H368" i="39"/>
  <c r="G368" i="39"/>
  <c r="F368" i="39"/>
  <c r="E368" i="39"/>
  <c r="D368" i="39"/>
  <c r="P367" i="39"/>
  <c r="O367" i="39"/>
  <c r="N367" i="39"/>
  <c r="U367" i="39" s="1"/>
  <c r="M367" i="39"/>
  <c r="K367" i="39"/>
  <c r="J367" i="39"/>
  <c r="I367" i="39"/>
  <c r="H367" i="39"/>
  <c r="G367" i="39"/>
  <c r="F367" i="39"/>
  <c r="E367" i="39"/>
  <c r="D367" i="39"/>
  <c r="P366" i="39"/>
  <c r="Q366" i="39" s="1"/>
  <c r="O366" i="39"/>
  <c r="N366" i="39"/>
  <c r="U366" i="39" s="1"/>
  <c r="M366" i="39"/>
  <c r="K366" i="39"/>
  <c r="J366" i="39"/>
  <c r="I366" i="39"/>
  <c r="H366" i="39"/>
  <c r="G366" i="39"/>
  <c r="F366" i="39"/>
  <c r="E366" i="39"/>
  <c r="D366" i="39"/>
  <c r="P365" i="39"/>
  <c r="O365" i="39"/>
  <c r="N365" i="39"/>
  <c r="U365" i="39" s="1"/>
  <c r="M365" i="39"/>
  <c r="K365" i="39"/>
  <c r="J365" i="39"/>
  <c r="I365" i="39"/>
  <c r="H365" i="39"/>
  <c r="G365" i="39"/>
  <c r="F365" i="39"/>
  <c r="E365" i="39"/>
  <c r="D365" i="39"/>
  <c r="P364" i="39"/>
  <c r="Q364" i="39" s="1"/>
  <c r="O364" i="39"/>
  <c r="N364" i="39"/>
  <c r="U364" i="39" s="1"/>
  <c r="M364" i="39"/>
  <c r="K364" i="39"/>
  <c r="J364" i="39"/>
  <c r="I364" i="39"/>
  <c r="H364" i="39"/>
  <c r="G364" i="39"/>
  <c r="F364" i="39"/>
  <c r="E364" i="39"/>
  <c r="D364" i="39"/>
  <c r="P363" i="39"/>
  <c r="O363" i="39"/>
  <c r="N363" i="39"/>
  <c r="U363" i="39" s="1"/>
  <c r="M363" i="39"/>
  <c r="K363" i="39"/>
  <c r="J363" i="39"/>
  <c r="I363" i="39"/>
  <c r="H363" i="39"/>
  <c r="G363" i="39"/>
  <c r="F363" i="39"/>
  <c r="E363" i="39"/>
  <c r="D363" i="39"/>
  <c r="P362" i="39"/>
  <c r="Q362" i="39" s="1"/>
  <c r="O362" i="39"/>
  <c r="N362" i="39"/>
  <c r="U362" i="39" s="1"/>
  <c r="M362" i="39"/>
  <c r="K362" i="39"/>
  <c r="J362" i="39"/>
  <c r="I362" i="39"/>
  <c r="H362" i="39"/>
  <c r="G362" i="39"/>
  <c r="F362" i="39"/>
  <c r="E362" i="39"/>
  <c r="D362" i="39"/>
  <c r="R362" i="39" s="1"/>
  <c r="P361" i="39"/>
  <c r="Q361" i="39" s="1"/>
  <c r="O361" i="39"/>
  <c r="N361" i="39"/>
  <c r="U361" i="39" s="1"/>
  <c r="M361" i="39"/>
  <c r="K361" i="39"/>
  <c r="J361" i="39"/>
  <c r="I361" i="39"/>
  <c r="H361" i="39"/>
  <c r="G361" i="39"/>
  <c r="F361" i="39"/>
  <c r="E361" i="39"/>
  <c r="D361" i="39"/>
  <c r="P360" i="39"/>
  <c r="Q360" i="39" s="1"/>
  <c r="O360" i="39"/>
  <c r="N360" i="39"/>
  <c r="U360" i="39" s="1"/>
  <c r="M360" i="39"/>
  <c r="K360" i="39"/>
  <c r="J360" i="39"/>
  <c r="I360" i="39"/>
  <c r="H360" i="39"/>
  <c r="G360" i="39"/>
  <c r="F360" i="39"/>
  <c r="E360" i="39"/>
  <c r="D360" i="39"/>
  <c r="T360" i="39" s="1"/>
  <c r="P359" i="39"/>
  <c r="O359" i="39"/>
  <c r="N359" i="39"/>
  <c r="U359" i="39" s="1"/>
  <c r="M359" i="39"/>
  <c r="K359" i="39"/>
  <c r="J359" i="39"/>
  <c r="I359" i="39"/>
  <c r="H359" i="39"/>
  <c r="G359" i="39"/>
  <c r="F359" i="39"/>
  <c r="E359" i="39"/>
  <c r="D359" i="39"/>
  <c r="P358" i="39"/>
  <c r="Q358" i="39" s="1"/>
  <c r="O358" i="39"/>
  <c r="N358" i="39"/>
  <c r="U358" i="39" s="1"/>
  <c r="M358" i="39"/>
  <c r="K358" i="39"/>
  <c r="J358" i="39"/>
  <c r="I358" i="39"/>
  <c r="H358" i="39"/>
  <c r="G358" i="39"/>
  <c r="F358" i="39"/>
  <c r="E358" i="39"/>
  <c r="D358" i="39"/>
  <c r="T358" i="39" s="1"/>
  <c r="P357" i="39"/>
  <c r="Q357" i="39" s="1"/>
  <c r="O357" i="39"/>
  <c r="N357" i="39"/>
  <c r="U357" i="39" s="1"/>
  <c r="M357" i="39"/>
  <c r="K357" i="39"/>
  <c r="J357" i="39"/>
  <c r="I357" i="39"/>
  <c r="H357" i="39"/>
  <c r="G357" i="39"/>
  <c r="F357" i="39"/>
  <c r="E357" i="39"/>
  <c r="D357" i="39"/>
  <c r="P356" i="39"/>
  <c r="Q356" i="39" s="1"/>
  <c r="O356" i="39"/>
  <c r="N356" i="39"/>
  <c r="U356" i="39" s="1"/>
  <c r="M356" i="39"/>
  <c r="K356" i="39"/>
  <c r="J356" i="39"/>
  <c r="I356" i="39"/>
  <c r="H356" i="39"/>
  <c r="G356" i="39"/>
  <c r="F356" i="39"/>
  <c r="E356" i="39"/>
  <c r="D356" i="39"/>
  <c r="T356" i="39" s="1"/>
  <c r="P355" i="39"/>
  <c r="Q355" i="39" s="1"/>
  <c r="O355" i="39"/>
  <c r="N355" i="39"/>
  <c r="U355" i="39" s="1"/>
  <c r="M355" i="39"/>
  <c r="K355" i="39"/>
  <c r="J355" i="39"/>
  <c r="I355" i="39"/>
  <c r="H355" i="39"/>
  <c r="G355" i="39"/>
  <c r="F355" i="39"/>
  <c r="E355" i="39"/>
  <c r="D355" i="39"/>
  <c r="P354" i="39"/>
  <c r="Q354" i="39" s="1"/>
  <c r="O354" i="39"/>
  <c r="N354" i="39"/>
  <c r="U354" i="39" s="1"/>
  <c r="M354" i="39"/>
  <c r="K354" i="39"/>
  <c r="J354" i="39"/>
  <c r="I354" i="39"/>
  <c r="H354" i="39"/>
  <c r="G354" i="39"/>
  <c r="F354" i="39"/>
  <c r="E354" i="39"/>
  <c r="D354" i="39"/>
  <c r="R354" i="39" s="1"/>
  <c r="P353" i="39"/>
  <c r="O353" i="39"/>
  <c r="N353" i="39"/>
  <c r="U353" i="39" s="1"/>
  <c r="M353" i="39"/>
  <c r="K353" i="39"/>
  <c r="J353" i="39"/>
  <c r="I353" i="39"/>
  <c r="H353" i="39"/>
  <c r="G353" i="39"/>
  <c r="F353" i="39"/>
  <c r="E353" i="39"/>
  <c r="D353" i="39"/>
  <c r="P352" i="39"/>
  <c r="Q352" i="39" s="1"/>
  <c r="O352" i="39"/>
  <c r="N352" i="39"/>
  <c r="U352" i="39" s="1"/>
  <c r="M352" i="39"/>
  <c r="K352" i="39"/>
  <c r="J352" i="39"/>
  <c r="I352" i="39"/>
  <c r="H352" i="39"/>
  <c r="G352" i="39"/>
  <c r="F352" i="39"/>
  <c r="E352" i="39"/>
  <c r="D352" i="39"/>
  <c r="P351" i="39"/>
  <c r="O351" i="39"/>
  <c r="N351" i="39"/>
  <c r="U351" i="39" s="1"/>
  <c r="M351" i="39"/>
  <c r="K351" i="39"/>
  <c r="J351" i="39"/>
  <c r="I351" i="39"/>
  <c r="H351" i="39"/>
  <c r="G351" i="39"/>
  <c r="F351" i="39"/>
  <c r="E351" i="39"/>
  <c r="D351" i="39"/>
  <c r="P350" i="39"/>
  <c r="Q350" i="39" s="1"/>
  <c r="O350" i="39"/>
  <c r="N350" i="39"/>
  <c r="U350" i="39" s="1"/>
  <c r="M350" i="39"/>
  <c r="K350" i="39"/>
  <c r="J350" i="39"/>
  <c r="I350" i="39"/>
  <c r="H350" i="39"/>
  <c r="G350" i="39"/>
  <c r="F350" i="39"/>
  <c r="E350" i="39"/>
  <c r="D350" i="39"/>
  <c r="T350" i="39" s="1"/>
  <c r="P349" i="39"/>
  <c r="O349" i="39"/>
  <c r="N349" i="39"/>
  <c r="U349" i="39" s="1"/>
  <c r="M349" i="39"/>
  <c r="K349" i="39"/>
  <c r="J349" i="39"/>
  <c r="I349" i="39"/>
  <c r="H349" i="39"/>
  <c r="G349" i="39"/>
  <c r="F349" i="39"/>
  <c r="E349" i="39"/>
  <c r="D349" i="39"/>
  <c r="P348" i="39"/>
  <c r="Q348" i="39" s="1"/>
  <c r="O348" i="39"/>
  <c r="N348" i="39"/>
  <c r="U348" i="39" s="1"/>
  <c r="M348" i="39"/>
  <c r="K348" i="39"/>
  <c r="J348" i="39"/>
  <c r="I348" i="39"/>
  <c r="H348" i="39"/>
  <c r="G348" i="39"/>
  <c r="F348" i="39"/>
  <c r="E348" i="39"/>
  <c r="D348" i="39"/>
  <c r="P347" i="39"/>
  <c r="Q347" i="39" s="1"/>
  <c r="O347" i="39"/>
  <c r="N347" i="39"/>
  <c r="U347" i="39" s="1"/>
  <c r="M347" i="39"/>
  <c r="K347" i="39"/>
  <c r="J347" i="39"/>
  <c r="I347" i="39"/>
  <c r="H347" i="39"/>
  <c r="G347" i="39"/>
  <c r="F347" i="39"/>
  <c r="E347" i="39"/>
  <c r="D347" i="39"/>
  <c r="P346" i="39"/>
  <c r="Q346" i="39" s="1"/>
  <c r="O346" i="39"/>
  <c r="N346" i="39"/>
  <c r="U346" i="39" s="1"/>
  <c r="M346" i="39"/>
  <c r="K346" i="39"/>
  <c r="J346" i="39"/>
  <c r="I346" i="39"/>
  <c r="H346" i="39"/>
  <c r="G346" i="39"/>
  <c r="F346" i="39"/>
  <c r="E346" i="39"/>
  <c r="D346" i="39"/>
  <c r="R346" i="39" s="1"/>
  <c r="P345" i="39"/>
  <c r="O345" i="39"/>
  <c r="N345" i="39"/>
  <c r="U345" i="39" s="1"/>
  <c r="M345" i="39"/>
  <c r="K345" i="39"/>
  <c r="J345" i="39"/>
  <c r="I345" i="39"/>
  <c r="H345" i="39"/>
  <c r="G345" i="39"/>
  <c r="F345" i="39"/>
  <c r="E345" i="39"/>
  <c r="D345" i="39"/>
  <c r="P344" i="39"/>
  <c r="Q344" i="39" s="1"/>
  <c r="O344" i="39"/>
  <c r="N344" i="39"/>
  <c r="U344" i="39" s="1"/>
  <c r="M344" i="39"/>
  <c r="K344" i="39"/>
  <c r="J344" i="39"/>
  <c r="I344" i="39"/>
  <c r="H344" i="39"/>
  <c r="G344" i="39"/>
  <c r="F344" i="39"/>
  <c r="E344" i="39"/>
  <c r="D344" i="39"/>
  <c r="R344" i="39" s="1"/>
  <c r="P343" i="39"/>
  <c r="O343" i="39"/>
  <c r="N343" i="39"/>
  <c r="U343" i="39" s="1"/>
  <c r="M343" i="39"/>
  <c r="K343" i="39"/>
  <c r="J343" i="39"/>
  <c r="I343" i="39"/>
  <c r="H343" i="39"/>
  <c r="G343" i="39"/>
  <c r="F343" i="39"/>
  <c r="E343" i="39"/>
  <c r="D343" i="39"/>
  <c r="P342" i="39"/>
  <c r="Q342" i="39" s="1"/>
  <c r="O342" i="39"/>
  <c r="N342" i="39"/>
  <c r="U342" i="39" s="1"/>
  <c r="M342" i="39"/>
  <c r="K342" i="39"/>
  <c r="J342" i="39"/>
  <c r="I342" i="39"/>
  <c r="H342" i="39"/>
  <c r="G342" i="39"/>
  <c r="F342" i="39"/>
  <c r="E342" i="39"/>
  <c r="D342" i="39"/>
  <c r="P341" i="39"/>
  <c r="O341" i="39"/>
  <c r="N341" i="39"/>
  <c r="U341" i="39" s="1"/>
  <c r="M341" i="39"/>
  <c r="K341" i="39"/>
  <c r="J341" i="39"/>
  <c r="I341" i="39"/>
  <c r="H341" i="39"/>
  <c r="G341" i="39"/>
  <c r="F341" i="39"/>
  <c r="E341" i="39"/>
  <c r="D341" i="39"/>
  <c r="P340" i="39"/>
  <c r="Q340" i="39" s="1"/>
  <c r="O340" i="39"/>
  <c r="N340" i="39"/>
  <c r="U340" i="39" s="1"/>
  <c r="M340" i="39"/>
  <c r="K340" i="39"/>
  <c r="J340" i="39"/>
  <c r="I340" i="39"/>
  <c r="H340" i="39"/>
  <c r="G340" i="39"/>
  <c r="F340" i="39"/>
  <c r="E340" i="39"/>
  <c r="D340" i="39"/>
  <c r="T340" i="39" s="1"/>
  <c r="P339" i="39"/>
  <c r="O339" i="39"/>
  <c r="N339" i="39"/>
  <c r="U339" i="39" s="1"/>
  <c r="M339" i="39"/>
  <c r="K339" i="39"/>
  <c r="J339" i="39"/>
  <c r="I339" i="39"/>
  <c r="H339" i="39"/>
  <c r="G339" i="39"/>
  <c r="F339" i="39"/>
  <c r="E339" i="39"/>
  <c r="D339" i="39"/>
  <c r="P338" i="39"/>
  <c r="Q338" i="39" s="1"/>
  <c r="O338" i="39"/>
  <c r="N338" i="39"/>
  <c r="U338" i="39" s="1"/>
  <c r="M338" i="39"/>
  <c r="K338" i="39"/>
  <c r="J338" i="39"/>
  <c r="I338" i="39"/>
  <c r="H338" i="39"/>
  <c r="G338" i="39"/>
  <c r="F338" i="39"/>
  <c r="E338" i="39"/>
  <c r="D338" i="39"/>
  <c r="S338" i="39" s="1"/>
  <c r="P337" i="39"/>
  <c r="O337" i="39"/>
  <c r="N337" i="39"/>
  <c r="U337" i="39" s="1"/>
  <c r="M337" i="39"/>
  <c r="K337" i="39"/>
  <c r="J337" i="39"/>
  <c r="I337" i="39"/>
  <c r="H337" i="39"/>
  <c r="G337" i="39"/>
  <c r="F337" i="39"/>
  <c r="E337" i="39"/>
  <c r="D337" i="39"/>
  <c r="P336" i="39"/>
  <c r="Q336" i="39" s="1"/>
  <c r="O336" i="39"/>
  <c r="N336" i="39"/>
  <c r="U336" i="39" s="1"/>
  <c r="M336" i="39"/>
  <c r="K336" i="39"/>
  <c r="J336" i="39"/>
  <c r="I336" i="39"/>
  <c r="H336" i="39"/>
  <c r="G336" i="39"/>
  <c r="F336" i="39"/>
  <c r="E336" i="39"/>
  <c r="D336" i="39"/>
  <c r="P335" i="39"/>
  <c r="O335" i="39"/>
  <c r="N335" i="39"/>
  <c r="U335" i="39" s="1"/>
  <c r="M335" i="39"/>
  <c r="K335" i="39"/>
  <c r="J335" i="39"/>
  <c r="I335" i="39"/>
  <c r="H335" i="39"/>
  <c r="G335" i="39"/>
  <c r="F335" i="39"/>
  <c r="E335" i="39"/>
  <c r="D335" i="39"/>
  <c r="P334" i="39"/>
  <c r="Q334" i="39" s="1"/>
  <c r="O334" i="39"/>
  <c r="N334" i="39"/>
  <c r="U334" i="39" s="1"/>
  <c r="M334" i="39"/>
  <c r="K334" i="39"/>
  <c r="J334" i="39"/>
  <c r="I334" i="39"/>
  <c r="H334" i="39"/>
  <c r="G334" i="39"/>
  <c r="F334" i="39"/>
  <c r="E334" i="39"/>
  <c r="D334" i="39"/>
  <c r="T334" i="39" s="1"/>
  <c r="P333" i="39"/>
  <c r="O333" i="39"/>
  <c r="N333" i="39"/>
  <c r="U333" i="39" s="1"/>
  <c r="M333" i="39"/>
  <c r="K333" i="39"/>
  <c r="J333" i="39"/>
  <c r="I333" i="39"/>
  <c r="H333" i="39"/>
  <c r="G333" i="39"/>
  <c r="F333" i="39"/>
  <c r="E333" i="39"/>
  <c r="D333" i="39"/>
  <c r="P332" i="39"/>
  <c r="Q332" i="39" s="1"/>
  <c r="O332" i="39"/>
  <c r="N332" i="39"/>
  <c r="U332" i="39" s="1"/>
  <c r="M332" i="39"/>
  <c r="K332" i="39"/>
  <c r="J332" i="39"/>
  <c r="I332" i="39"/>
  <c r="H332" i="39"/>
  <c r="G332" i="39"/>
  <c r="F332" i="39"/>
  <c r="E332" i="39"/>
  <c r="D332" i="39"/>
  <c r="P331" i="39"/>
  <c r="O331" i="39"/>
  <c r="N331" i="39"/>
  <c r="U331" i="39" s="1"/>
  <c r="M331" i="39"/>
  <c r="K331" i="39"/>
  <c r="J331" i="39"/>
  <c r="I331" i="39"/>
  <c r="H331" i="39"/>
  <c r="G331" i="39"/>
  <c r="F331" i="39"/>
  <c r="E331" i="39"/>
  <c r="D331" i="39"/>
  <c r="P330" i="39"/>
  <c r="Q330" i="39" s="1"/>
  <c r="O330" i="39"/>
  <c r="N330" i="39"/>
  <c r="U330" i="39" s="1"/>
  <c r="M330" i="39"/>
  <c r="K330" i="39"/>
  <c r="J330" i="39"/>
  <c r="I330" i="39"/>
  <c r="H330" i="39"/>
  <c r="G330" i="39"/>
  <c r="F330" i="39"/>
  <c r="E330" i="39"/>
  <c r="D330" i="39"/>
  <c r="P329" i="39"/>
  <c r="Q329" i="39" s="1"/>
  <c r="O329" i="39"/>
  <c r="N329" i="39"/>
  <c r="U329" i="39" s="1"/>
  <c r="M329" i="39"/>
  <c r="K329" i="39"/>
  <c r="J329" i="39"/>
  <c r="I329" i="39"/>
  <c r="H329" i="39"/>
  <c r="G329" i="39"/>
  <c r="F329" i="39"/>
  <c r="E329" i="39"/>
  <c r="D329" i="39"/>
  <c r="P328" i="39"/>
  <c r="Q328" i="39" s="1"/>
  <c r="O328" i="39"/>
  <c r="N328" i="39"/>
  <c r="U328" i="39" s="1"/>
  <c r="M328" i="39"/>
  <c r="K328" i="39"/>
  <c r="J328" i="39"/>
  <c r="I328" i="39"/>
  <c r="H328" i="39"/>
  <c r="G328" i="39"/>
  <c r="F328" i="39"/>
  <c r="E328" i="39"/>
  <c r="D328" i="39"/>
  <c r="P327" i="39"/>
  <c r="O327" i="39"/>
  <c r="N327" i="39"/>
  <c r="U327" i="39" s="1"/>
  <c r="M327" i="39"/>
  <c r="K327" i="39"/>
  <c r="J327" i="39"/>
  <c r="I327" i="39"/>
  <c r="H327" i="39"/>
  <c r="G327" i="39"/>
  <c r="F327" i="39"/>
  <c r="E327" i="39"/>
  <c r="D327" i="39"/>
  <c r="P326" i="39"/>
  <c r="Q326" i="39" s="1"/>
  <c r="O326" i="39"/>
  <c r="N326" i="39"/>
  <c r="U326" i="39" s="1"/>
  <c r="M326" i="39"/>
  <c r="K326" i="39"/>
  <c r="J326" i="39"/>
  <c r="I326" i="39"/>
  <c r="H326" i="39"/>
  <c r="G326" i="39"/>
  <c r="F326" i="39"/>
  <c r="E326" i="39"/>
  <c r="D326" i="39"/>
  <c r="R326" i="39" s="1"/>
  <c r="P325" i="39"/>
  <c r="O325" i="39"/>
  <c r="N325" i="39"/>
  <c r="U325" i="39" s="1"/>
  <c r="M325" i="39"/>
  <c r="K325" i="39"/>
  <c r="J325" i="39"/>
  <c r="I325" i="39"/>
  <c r="H325" i="39"/>
  <c r="G325" i="39"/>
  <c r="F325" i="39"/>
  <c r="E325" i="39"/>
  <c r="D325" i="39"/>
  <c r="P324" i="39"/>
  <c r="Q324" i="39" s="1"/>
  <c r="O324" i="39"/>
  <c r="N324" i="39"/>
  <c r="U324" i="39" s="1"/>
  <c r="M324" i="39"/>
  <c r="K324" i="39"/>
  <c r="J324" i="39"/>
  <c r="I324" i="39"/>
  <c r="H324" i="39"/>
  <c r="G324" i="39"/>
  <c r="F324" i="39"/>
  <c r="E324" i="39"/>
  <c r="D324" i="39"/>
  <c r="S324" i="39" s="1"/>
  <c r="P323" i="39"/>
  <c r="O323" i="39"/>
  <c r="N323" i="39"/>
  <c r="U323" i="39" s="1"/>
  <c r="M323" i="39"/>
  <c r="K323" i="39"/>
  <c r="J323" i="39"/>
  <c r="I323" i="39"/>
  <c r="H323" i="39"/>
  <c r="G323" i="39"/>
  <c r="F323" i="39"/>
  <c r="E323" i="39"/>
  <c r="D323" i="39"/>
  <c r="P322" i="39"/>
  <c r="Q322" i="39" s="1"/>
  <c r="O322" i="39"/>
  <c r="N322" i="39"/>
  <c r="U322" i="39" s="1"/>
  <c r="M322" i="39"/>
  <c r="K322" i="39"/>
  <c r="J322" i="39"/>
  <c r="I322" i="39"/>
  <c r="H322" i="39"/>
  <c r="G322" i="39"/>
  <c r="F322" i="39"/>
  <c r="E322" i="39"/>
  <c r="D322" i="39"/>
  <c r="T322" i="39" s="1"/>
  <c r="P321" i="39"/>
  <c r="Q321" i="39" s="1"/>
  <c r="O321" i="39"/>
  <c r="N321" i="39"/>
  <c r="U321" i="39" s="1"/>
  <c r="M321" i="39"/>
  <c r="K321" i="39"/>
  <c r="J321" i="39"/>
  <c r="I321" i="39"/>
  <c r="H321" i="39"/>
  <c r="G321" i="39"/>
  <c r="F321" i="39"/>
  <c r="E321" i="39"/>
  <c r="D321" i="39"/>
  <c r="P320" i="39"/>
  <c r="Q320" i="39" s="1"/>
  <c r="O320" i="39"/>
  <c r="N320" i="39"/>
  <c r="U320" i="39" s="1"/>
  <c r="M320" i="39"/>
  <c r="K320" i="39"/>
  <c r="J320" i="39"/>
  <c r="I320" i="39"/>
  <c r="H320" i="39"/>
  <c r="G320" i="39"/>
  <c r="F320" i="39"/>
  <c r="E320" i="39"/>
  <c r="D320" i="39"/>
  <c r="T320" i="39" s="1"/>
  <c r="P319" i="39"/>
  <c r="O319" i="39"/>
  <c r="N319" i="39"/>
  <c r="U319" i="39" s="1"/>
  <c r="M319" i="39"/>
  <c r="K319" i="39"/>
  <c r="J319" i="39"/>
  <c r="I319" i="39"/>
  <c r="H319" i="39"/>
  <c r="G319" i="39"/>
  <c r="F319" i="39"/>
  <c r="E319" i="39"/>
  <c r="D319" i="39"/>
  <c r="P318" i="39"/>
  <c r="Q318" i="39" s="1"/>
  <c r="O318" i="39"/>
  <c r="N318" i="39"/>
  <c r="U318" i="39" s="1"/>
  <c r="M318" i="39"/>
  <c r="K318" i="39"/>
  <c r="J318" i="39"/>
  <c r="I318" i="39"/>
  <c r="H318" i="39"/>
  <c r="G318" i="39"/>
  <c r="F318" i="39"/>
  <c r="E318" i="39"/>
  <c r="D318" i="39"/>
  <c r="S318" i="39" s="1"/>
  <c r="P317" i="39"/>
  <c r="Q317" i="39" s="1"/>
  <c r="O317" i="39"/>
  <c r="N317" i="39"/>
  <c r="U317" i="39" s="1"/>
  <c r="M317" i="39"/>
  <c r="K317" i="39"/>
  <c r="J317" i="39"/>
  <c r="I317" i="39"/>
  <c r="H317" i="39"/>
  <c r="G317" i="39"/>
  <c r="F317" i="39"/>
  <c r="E317" i="39"/>
  <c r="D317" i="39"/>
  <c r="P316" i="39"/>
  <c r="Q316" i="39" s="1"/>
  <c r="O316" i="39"/>
  <c r="N316" i="39"/>
  <c r="U316" i="39" s="1"/>
  <c r="M316" i="39"/>
  <c r="K316" i="39"/>
  <c r="J316" i="39"/>
  <c r="I316" i="39"/>
  <c r="H316" i="39"/>
  <c r="G316" i="39"/>
  <c r="F316" i="39"/>
  <c r="E316" i="39"/>
  <c r="D316" i="39"/>
  <c r="R316" i="39" s="1"/>
  <c r="P315" i="39"/>
  <c r="O315" i="39"/>
  <c r="N315" i="39"/>
  <c r="U315" i="39" s="1"/>
  <c r="M315" i="39"/>
  <c r="K315" i="39"/>
  <c r="J315" i="39"/>
  <c r="I315" i="39"/>
  <c r="H315" i="39"/>
  <c r="G315" i="39"/>
  <c r="F315" i="39"/>
  <c r="E315" i="39"/>
  <c r="D315" i="39"/>
  <c r="P314" i="39"/>
  <c r="Q314" i="39" s="1"/>
  <c r="O314" i="39"/>
  <c r="N314" i="39"/>
  <c r="U314" i="39" s="1"/>
  <c r="M314" i="39"/>
  <c r="K314" i="39"/>
  <c r="J314" i="39"/>
  <c r="I314" i="39"/>
  <c r="H314" i="39"/>
  <c r="G314" i="39"/>
  <c r="F314" i="39"/>
  <c r="E314" i="39"/>
  <c r="D314" i="39"/>
  <c r="P313" i="39"/>
  <c r="O313" i="39"/>
  <c r="N313" i="39"/>
  <c r="U313" i="39" s="1"/>
  <c r="M313" i="39"/>
  <c r="K313" i="39"/>
  <c r="J313" i="39"/>
  <c r="I313" i="39"/>
  <c r="H313" i="39"/>
  <c r="G313" i="39"/>
  <c r="F313" i="39"/>
  <c r="E313" i="39"/>
  <c r="D313" i="39"/>
  <c r="P312" i="39"/>
  <c r="Q312" i="39" s="1"/>
  <c r="O312" i="39"/>
  <c r="N312" i="39"/>
  <c r="U312" i="39" s="1"/>
  <c r="M312" i="39"/>
  <c r="K312" i="39"/>
  <c r="J312" i="39"/>
  <c r="I312" i="39"/>
  <c r="H312" i="39"/>
  <c r="G312" i="39"/>
  <c r="F312" i="39"/>
  <c r="E312" i="39"/>
  <c r="D312" i="39"/>
  <c r="P311" i="39"/>
  <c r="O311" i="39"/>
  <c r="N311" i="39"/>
  <c r="U311" i="39" s="1"/>
  <c r="M311" i="39"/>
  <c r="K311" i="39"/>
  <c r="J311" i="39"/>
  <c r="I311" i="39"/>
  <c r="H311" i="39"/>
  <c r="G311" i="39"/>
  <c r="F311" i="39"/>
  <c r="E311" i="39"/>
  <c r="D311" i="39"/>
  <c r="P310" i="39"/>
  <c r="Q310" i="39" s="1"/>
  <c r="O310" i="39"/>
  <c r="N310" i="39"/>
  <c r="U310" i="39" s="1"/>
  <c r="M310" i="39"/>
  <c r="K310" i="39"/>
  <c r="J310" i="39"/>
  <c r="I310" i="39"/>
  <c r="H310" i="39"/>
  <c r="G310" i="39"/>
  <c r="F310" i="39"/>
  <c r="E310" i="39"/>
  <c r="D310" i="39"/>
  <c r="S310" i="39" s="1"/>
  <c r="P309" i="39"/>
  <c r="O309" i="39"/>
  <c r="N309" i="39"/>
  <c r="U309" i="39" s="1"/>
  <c r="M309" i="39"/>
  <c r="K309" i="39"/>
  <c r="J309" i="39"/>
  <c r="I309" i="39"/>
  <c r="H309" i="39"/>
  <c r="G309" i="39"/>
  <c r="F309" i="39"/>
  <c r="E309" i="39"/>
  <c r="D309" i="39"/>
  <c r="P308" i="39"/>
  <c r="Q308" i="39" s="1"/>
  <c r="O308" i="39"/>
  <c r="N308" i="39"/>
  <c r="U308" i="39" s="1"/>
  <c r="M308" i="39"/>
  <c r="K308" i="39"/>
  <c r="J308" i="39"/>
  <c r="I308" i="39"/>
  <c r="H308" i="39"/>
  <c r="G308" i="39"/>
  <c r="F308" i="39"/>
  <c r="E308" i="39"/>
  <c r="D308" i="39"/>
  <c r="S308" i="39" s="1"/>
  <c r="P307" i="39"/>
  <c r="O307" i="39"/>
  <c r="N307" i="39"/>
  <c r="U307" i="39" s="1"/>
  <c r="M307" i="39"/>
  <c r="K307" i="39"/>
  <c r="J307" i="39"/>
  <c r="I307" i="39"/>
  <c r="H307" i="39"/>
  <c r="G307" i="39"/>
  <c r="F307" i="39"/>
  <c r="E307" i="39"/>
  <c r="D307" i="39"/>
  <c r="P306" i="39"/>
  <c r="Q306" i="39" s="1"/>
  <c r="O306" i="39"/>
  <c r="N306" i="39"/>
  <c r="U306" i="39" s="1"/>
  <c r="M306" i="39"/>
  <c r="K306" i="39"/>
  <c r="J306" i="39"/>
  <c r="I306" i="39"/>
  <c r="H306" i="39"/>
  <c r="G306" i="39"/>
  <c r="F306" i="39"/>
  <c r="E306" i="39"/>
  <c r="D306" i="39"/>
  <c r="T306" i="39" s="1"/>
  <c r="P305" i="39"/>
  <c r="O305" i="39"/>
  <c r="N305" i="39"/>
  <c r="U305" i="39" s="1"/>
  <c r="M305" i="39"/>
  <c r="K305" i="39"/>
  <c r="J305" i="39"/>
  <c r="I305" i="39"/>
  <c r="H305" i="39"/>
  <c r="G305" i="39"/>
  <c r="F305" i="39"/>
  <c r="E305" i="39"/>
  <c r="D305" i="39"/>
  <c r="P304" i="39"/>
  <c r="Q304" i="39" s="1"/>
  <c r="O304" i="39"/>
  <c r="N304" i="39"/>
  <c r="U304" i="39" s="1"/>
  <c r="M304" i="39"/>
  <c r="K304" i="39"/>
  <c r="J304" i="39"/>
  <c r="I304" i="39"/>
  <c r="H304" i="39"/>
  <c r="G304" i="39"/>
  <c r="F304" i="39"/>
  <c r="E304" i="39"/>
  <c r="D304" i="39"/>
  <c r="T304" i="39" s="1"/>
  <c r="P303" i="39"/>
  <c r="O303" i="39"/>
  <c r="N303" i="39"/>
  <c r="U303" i="39" s="1"/>
  <c r="M303" i="39"/>
  <c r="K303" i="39"/>
  <c r="J303" i="39"/>
  <c r="I303" i="39"/>
  <c r="H303" i="39"/>
  <c r="G303" i="39"/>
  <c r="F303" i="39"/>
  <c r="E303" i="39"/>
  <c r="D303" i="39"/>
  <c r="P302" i="39"/>
  <c r="Q302" i="39" s="1"/>
  <c r="O302" i="39"/>
  <c r="N302" i="39"/>
  <c r="U302" i="39" s="1"/>
  <c r="M302" i="39"/>
  <c r="K302" i="39"/>
  <c r="J302" i="39"/>
  <c r="I302" i="39"/>
  <c r="H302" i="39"/>
  <c r="G302" i="39"/>
  <c r="F302" i="39"/>
  <c r="E302" i="39"/>
  <c r="D302" i="39"/>
  <c r="P301" i="39"/>
  <c r="O301" i="39"/>
  <c r="N301" i="39"/>
  <c r="U301" i="39" s="1"/>
  <c r="M301" i="39"/>
  <c r="K301" i="39"/>
  <c r="J301" i="39"/>
  <c r="I301" i="39"/>
  <c r="H301" i="39"/>
  <c r="G301" i="39"/>
  <c r="F301" i="39"/>
  <c r="E301" i="39"/>
  <c r="D301" i="39"/>
  <c r="P300" i="39"/>
  <c r="Q300" i="39" s="1"/>
  <c r="O300" i="39"/>
  <c r="N300" i="39"/>
  <c r="U300" i="39" s="1"/>
  <c r="M300" i="39"/>
  <c r="K300" i="39"/>
  <c r="J300" i="39"/>
  <c r="I300" i="39"/>
  <c r="H300" i="39"/>
  <c r="G300" i="39"/>
  <c r="F300" i="39"/>
  <c r="E300" i="39"/>
  <c r="D300" i="39"/>
  <c r="S300" i="39" s="1"/>
  <c r="P299" i="39"/>
  <c r="O299" i="39"/>
  <c r="N299" i="39"/>
  <c r="U299" i="39" s="1"/>
  <c r="M299" i="39"/>
  <c r="K299" i="39"/>
  <c r="J299" i="39"/>
  <c r="I299" i="39"/>
  <c r="H299" i="39"/>
  <c r="G299" i="39"/>
  <c r="F299" i="39"/>
  <c r="E299" i="39"/>
  <c r="D299" i="39"/>
  <c r="P298" i="39"/>
  <c r="Q298" i="39" s="1"/>
  <c r="O298" i="39"/>
  <c r="N298" i="39"/>
  <c r="U298" i="39" s="1"/>
  <c r="M298" i="39"/>
  <c r="K298" i="39"/>
  <c r="J298" i="39"/>
  <c r="I298" i="39"/>
  <c r="H298" i="39"/>
  <c r="G298" i="39"/>
  <c r="F298" i="39"/>
  <c r="E298" i="39"/>
  <c r="D298" i="39"/>
  <c r="S298" i="39" s="1"/>
  <c r="P297" i="39"/>
  <c r="Q297" i="39" s="1"/>
  <c r="O297" i="39"/>
  <c r="N297" i="39"/>
  <c r="U297" i="39" s="1"/>
  <c r="M297" i="39"/>
  <c r="K297" i="39"/>
  <c r="J297" i="39"/>
  <c r="I297" i="39"/>
  <c r="H297" i="39"/>
  <c r="G297" i="39"/>
  <c r="F297" i="39"/>
  <c r="E297" i="39"/>
  <c r="D297" i="39"/>
  <c r="P296" i="39"/>
  <c r="Q296" i="39" s="1"/>
  <c r="O296" i="39"/>
  <c r="N296" i="39"/>
  <c r="U296" i="39" s="1"/>
  <c r="M296" i="39"/>
  <c r="K296" i="39"/>
  <c r="J296" i="39"/>
  <c r="I296" i="39"/>
  <c r="H296" i="39"/>
  <c r="G296" i="39"/>
  <c r="F296" i="39"/>
  <c r="E296" i="39"/>
  <c r="D296" i="39"/>
  <c r="S296" i="39" s="1"/>
  <c r="P295" i="39"/>
  <c r="O295" i="39"/>
  <c r="N295" i="39"/>
  <c r="U295" i="39" s="1"/>
  <c r="M295" i="39"/>
  <c r="K295" i="39"/>
  <c r="J295" i="39"/>
  <c r="I295" i="39"/>
  <c r="H295" i="39"/>
  <c r="G295" i="39"/>
  <c r="F295" i="39"/>
  <c r="E295" i="39"/>
  <c r="D295" i="39"/>
  <c r="P294" i="39"/>
  <c r="Q294" i="39" s="1"/>
  <c r="O294" i="39"/>
  <c r="N294" i="39"/>
  <c r="U294" i="39" s="1"/>
  <c r="M294" i="39"/>
  <c r="K294" i="39"/>
  <c r="J294" i="39"/>
  <c r="I294" i="39"/>
  <c r="H294" i="39"/>
  <c r="G294" i="39"/>
  <c r="F294" i="39"/>
  <c r="E294" i="39"/>
  <c r="D294" i="39"/>
  <c r="R294" i="39" s="1"/>
  <c r="P293" i="39"/>
  <c r="O293" i="39"/>
  <c r="N293" i="39"/>
  <c r="U293" i="39" s="1"/>
  <c r="M293" i="39"/>
  <c r="K293" i="39"/>
  <c r="J293" i="39"/>
  <c r="I293" i="39"/>
  <c r="H293" i="39"/>
  <c r="G293" i="39"/>
  <c r="F293" i="39"/>
  <c r="E293" i="39"/>
  <c r="D293" i="39"/>
  <c r="P292" i="39"/>
  <c r="Q292" i="39" s="1"/>
  <c r="O292" i="39"/>
  <c r="N292" i="39"/>
  <c r="U292" i="39" s="1"/>
  <c r="M292" i="39"/>
  <c r="K292" i="39"/>
  <c r="J292" i="39"/>
  <c r="I292" i="39"/>
  <c r="H292" i="39"/>
  <c r="G292" i="39"/>
  <c r="F292" i="39"/>
  <c r="E292" i="39"/>
  <c r="D292" i="39"/>
  <c r="T292" i="39" s="1"/>
  <c r="P291" i="39"/>
  <c r="Q291" i="39" s="1"/>
  <c r="O291" i="39"/>
  <c r="N291" i="39"/>
  <c r="U291" i="39" s="1"/>
  <c r="M291" i="39"/>
  <c r="K291" i="39"/>
  <c r="J291" i="39"/>
  <c r="I291" i="39"/>
  <c r="H291" i="39"/>
  <c r="G291" i="39"/>
  <c r="F291" i="39"/>
  <c r="E291" i="39"/>
  <c r="D291" i="39"/>
  <c r="P290" i="39"/>
  <c r="Q290" i="39" s="1"/>
  <c r="O290" i="39"/>
  <c r="N290" i="39"/>
  <c r="U290" i="39" s="1"/>
  <c r="M290" i="39"/>
  <c r="K290" i="39"/>
  <c r="J290" i="39"/>
  <c r="I290" i="39"/>
  <c r="H290" i="39"/>
  <c r="G290" i="39"/>
  <c r="F290" i="39"/>
  <c r="E290" i="39"/>
  <c r="D290" i="39"/>
  <c r="P289" i="39"/>
  <c r="Q289" i="39" s="1"/>
  <c r="O289" i="39"/>
  <c r="N289" i="39"/>
  <c r="U289" i="39" s="1"/>
  <c r="M289" i="39"/>
  <c r="K289" i="39"/>
  <c r="J289" i="39"/>
  <c r="I289" i="39"/>
  <c r="H289" i="39"/>
  <c r="G289" i="39"/>
  <c r="F289" i="39"/>
  <c r="E289" i="39"/>
  <c r="D289" i="39"/>
  <c r="P288" i="39"/>
  <c r="Q288" i="39" s="1"/>
  <c r="O288" i="39"/>
  <c r="N288" i="39"/>
  <c r="U288" i="39" s="1"/>
  <c r="M288" i="39"/>
  <c r="K288" i="39"/>
  <c r="J288" i="39"/>
  <c r="I288" i="39"/>
  <c r="H288" i="39"/>
  <c r="G288" i="39"/>
  <c r="F288" i="39"/>
  <c r="E288" i="39"/>
  <c r="D288" i="39"/>
  <c r="T288" i="39" s="1"/>
  <c r="P287" i="39"/>
  <c r="O287" i="39"/>
  <c r="N287" i="39"/>
  <c r="M287" i="39"/>
  <c r="K287" i="39"/>
  <c r="J287" i="39"/>
  <c r="I287" i="39"/>
  <c r="H287" i="39"/>
  <c r="G287" i="39"/>
  <c r="F287" i="39"/>
  <c r="E287" i="39"/>
  <c r="D287" i="39"/>
  <c r="P286" i="39"/>
  <c r="Q286" i="39" s="1"/>
  <c r="O286" i="39"/>
  <c r="N286" i="39"/>
  <c r="U286" i="39" s="1"/>
  <c r="M286" i="39"/>
  <c r="K286" i="39"/>
  <c r="J286" i="39"/>
  <c r="I286" i="39"/>
  <c r="H286" i="39"/>
  <c r="G286" i="39"/>
  <c r="F286" i="39"/>
  <c r="E286" i="39"/>
  <c r="D286" i="39"/>
  <c r="S286" i="39" s="1"/>
  <c r="P285" i="39"/>
  <c r="O285" i="39"/>
  <c r="N285" i="39"/>
  <c r="U285" i="39" s="1"/>
  <c r="M285" i="39"/>
  <c r="K285" i="39"/>
  <c r="J285" i="39"/>
  <c r="I285" i="39"/>
  <c r="H285" i="39"/>
  <c r="G285" i="39"/>
  <c r="F285" i="39"/>
  <c r="E285" i="39"/>
  <c r="D285" i="39"/>
  <c r="P284" i="39"/>
  <c r="Q284" i="39" s="1"/>
  <c r="O284" i="39"/>
  <c r="N284" i="39"/>
  <c r="U284" i="39" s="1"/>
  <c r="M284" i="39"/>
  <c r="K284" i="39"/>
  <c r="J284" i="39"/>
  <c r="I284" i="39"/>
  <c r="H284" i="39"/>
  <c r="G284" i="39"/>
  <c r="F284" i="39"/>
  <c r="E284" i="39"/>
  <c r="D284" i="39"/>
  <c r="T284" i="39" s="1"/>
  <c r="P283" i="39"/>
  <c r="O283" i="39"/>
  <c r="N283" i="39"/>
  <c r="M283" i="39"/>
  <c r="K283" i="39"/>
  <c r="J283" i="39"/>
  <c r="I283" i="39"/>
  <c r="H283" i="39"/>
  <c r="G283" i="39"/>
  <c r="F283" i="39"/>
  <c r="E283" i="39"/>
  <c r="D283" i="39"/>
  <c r="P282" i="39"/>
  <c r="Q282" i="39" s="1"/>
  <c r="O282" i="39"/>
  <c r="N282" i="39"/>
  <c r="M282" i="39"/>
  <c r="K282" i="39"/>
  <c r="J282" i="39"/>
  <c r="I282" i="39"/>
  <c r="H282" i="39"/>
  <c r="G282" i="39"/>
  <c r="F282" i="39"/>
  <c r="E282" i="39"/>
  <c r="D282" i="39"/>
  <c r="R282" i="39" s="1"/>
  <c r="P281" i="39"/>
  <c r="Q281" i="39" s="1"/>
  <c r="O281" i="39"/>
  <c r="N281" i="39"/>
  <c r="U281" i="39" s="1"/>
  <c r="M281" i="39"/>
  <c r="K281" i="39"/>
  <c r="J281" i="39"/>
  <c r="I281" i="39"/>
  <c r="H281" i="39"/>
  <c r="G281" i="39"/>
  <c r="F281" i="39"/>
  <c r="E281" i="39"/>
  <c r="D281" i="39"/>
  <c r="P280" i="39"/>
  <c r="Q280" i="39" s="1"/>
  <c r="O280" i="39"/>
  <c r="N280" i="39"/>
  <c r="U280" i="39" s="1"/>
  <c r="M280" i="39"/>
  <c r="K280" i="39"/>
  <c r="J280" i="39"/>
  <c r="I280" i="39"/>
  <c r="H280" i="39"/>
  <c r="G280" i="39"/>
  <c r="F280" i="39"/>
  <c r="E280" i="39"/>
  <c r="D280" i="39"/>
  <c r="P279" i="39"/>
  <c r="O279" i="39"/>
  <c r="N279" i="39"/>
  <c r="U279" i="39" s="1"/>
  <c r="M279" i="39"/>
  <c r="K279" i="39"/>
  <c r="J279" i="39"/>
  <c r="I279" i="39"/>
  <c r="H279" i="39"/>
  <c r="G279" i="39"/>
  <c r="F279" i="39"/>
  <c r="E279" i="39"/>
  <c r="D279" i="39"/>
  <c r="P278" i="39"/>
  <c r="Q278" i="39" s="1"/>
  <c r="O278" i="39"/>
  <c r="N278" i="39"/>
  <c r="U278" i="39" s="1"/>
  <c r="M278" i="39"/>
  <c r="K278" i="39"/>
  <c r="J278" i="39"/>
  <c r="I278" i="39"/>
  <c r="H278" i="39"/>
  <c r="G278" i="39"/>
  <c r="F278" i="39"/>
  <c r="E278" i="39"/>
  <c r="D278" i="39"/>
  <c r="P277" i="39"/>
  <c r="O277" i="39"/>
  <c r="N277" i="39"/>
  <c r="U277" i="39" s="1"/>
  <c r="M277" i="39"/>
  <c r="K277" i="39"/>
  <c r="J277" i="39"/>
  <c r="I277" i="39"/>
  <c r="H277" i="39"/>
  <c r="G277" i="39"/>
  <c r="F277" i="39"/>
  <c r="E277" i="39"/>
  <c r="D277" i="39"/>
  <c r="P276" i="39"/>
  <c r="Q276" i="39" s="1"/>
  <c r="O276" i="39"/>
  <c r="N276" i="39"/>
  <c r="U276" i="39" s="1"/>
  <c r="M276" i="39"/>
  <c r="K276" i="39"/>
  <c r="J276" i="39"/>
  <c r="I276" i="39"/>
  <c r="H276" i="39"/>
  <c r="G276" i="39"/>
  <c r="F276" i="39"/>
  <c r="E276" i="39"/>
  <c r="D276" i="39"/>
  <c r="P275" i="39"/>
  <c r="O275" i="39"/>
  <c r="N275" i="39"/>
  <c r="U275" i="39" s="1"/>
  <c r="M275" i="39"/>
  <c r="K275" i="39"/>
  <c r="J275" i="39"/>
  <c r="I275" i="39"/>
  <c r="H275" i="39"/>
  <c r="G275" i="39"/>
  <c r="F275" i="39"/>
  <c r="E275" i="39"/>
  <c r="D275" i="39"/>
  <c r="P274" i="39"/>
  <c r="Q274" i="39" s="1"/>
  <c r="O274" i="39"/>
  <c r="N274" i="39"/>
  <c r="U274" i="39" s="1"/>
  <c r="M274" i="39"/>
  <c r="K274" i="39"/>
  <c r="J274" i="39"/>
  <c r="I274" i="39"/>
  <c r="H274" i="39"/>
  <c r="G274" i="39"/>
  <c r="F274" i="39"/>
  <c r="E274" i="39"/>
  <c r="D274" i="39"/>
  <c r="S274" i="39" s="1"/>
  <c r="P273" i="39"/>
  <c r="O273" i="39"/>
  <c r="N273" i="39"/>
  <c r="U273" i="39" s="1"/>
  <c r="M273" i="39"/>
  <c r="K273" i="39"/>
  <c r="J273" i="39"/>
  <c r="I273" i="39"/>
  <c r="H273" i="39"/>
  <c r="G273" i="39"/>
  <c r="F273" i="39"/>
  <c r="E273" i="39"/>
  <c r="D273" i="39"/>
  <c r="P272" i="39"/>
  <c r="Q272" i="39" s="1"/>
  <c r="O272" i="39"/>
  <c r="N272" i="39"/>
  <c r="U272" i="39" s="1"/>
  <c r="M272" i="39"/>
  <c r="K272" i="39"/>
  <c r="J272" i="39"/>
  <c r="I272" i="39"/>
  <c r="H272" i="39"/>
  <c r="G272" i="39"/>
  <c r="F272" i="39"/>
  <c r="E272" i="39"/>
  <c r="D272" i="39"/>
  <c r="P271" i="39"/>
  <c r="O271" i="39"/>
  <c r="N271" i="39"/>
  <c r="U271" i="39" s="1"/>
  <c r="M271" i="39"/>
  <c r="K271" i="39"/>
  <c r="J271" i="39"/>
  <c r="I271" i="39"/>
  <c r="H271" i="39"/>
  <c r="G271" i="39"/>
  <c r="F271" i="39"/>
  <c r="E271" i="39"/>
  <c r="D271" i="39"/>
  <c r="P270" i="39"/>
  <c r="Q270" i="39" s="1"/>
  <c r="O270" i="39"/>
  <c r="N270" i="39"/>
  <c r="U270" i="39" s="1"/>
  <c r="M270" i="39"/>
  <c r="K270" i="39"/>
  <c r="J270" i="39"/>
  <c r="I270" i="39"/>
  <c r="H270" i="39"/>
  <c r="G270" i="39"/>
  <c r="F270" i="39"/>
  <c r="E270" i="39"/>
  <c r="D270" i="39"/>
  <c r="P269" i="39"/>
  <c r="Q269" i="39" s="1"/>
  <c r="O269" i="39"/>
  <c r="N269" i="39"/>
  <c r="U269" i="39" s="1"/>
  <c r="M269" i="39"/>
  <c r="K269" i="39"/>
  <c r="J269" i="39"/>
  <c r="I269" i="39"/>
  <c r="H269" i="39"/>
  <c r="G269" i="39"/>
  <c r="F269" i="39"/>
  <c r="E269" i="39"/>
  <c r="D269" i="39"/>
  <c r="P268" i="39"/>
  <c r="Q268" i="39" s="1"/>
  <c r="O268" i="39"/>
  <c r="N268" i="39"/>
  <c r="U268" i="39" s="1"/>
  <c r="M268" i="39"/>
  <c r="K268" i="39"/>
  <c r="J268" i="39"/>
  <c r="I268" i="39"/>
  <c r="H268" i="39"/>
  <c r="G268" i="39"/>
  <c r="F268" i="39"/>
  <c r="E268" i="39"/>
  <c r="D268" i="39"/>
  <c r="P267" i="39"/>
  <c r="O267" i="39"/>
  <c r="N267" i="39"/>
  <c r="U267" i="39" s="1"/>
  <c r="M267" i="39"/>
  <c r="K267" i="39"/>
  <c r="J267" i="39"/>
  <c r="I267" i="39"/>
  <c r="H267" i="39"/>
  <c r="G267" i="39"/>
  <c r="F267" i="39"/>
  <c r="E267" i="39"/>
  <c r="D267" i="39"/>
  <c r="P266" i="39"/>
  <c r="Q266" i="39" s="1"/>
  <c r="O266" i="39"/>
  <c r="N266" i="39"/>
  <c r="U266" i="39" s="1"/>
  <c r="M266" i="39"/>
  <c r="K266" i="39"/>
  <c r="J266" i="39"/>
  <c r="I266" i="39"/>
  <c r="H266" i="39"/>
  <c r="G266" i="39"/>
  <c r="F266" i="39"/>
  <c r="E266" i="39"/>
  <c r="D266" i="39"/>
  <c r="P265" i="39"/>
  <c r="Q265" i="39" s="1"/>
  <c r="O265" i="39"/>
  <c r="N265" i="39"/>
  <c r="U265" i="39" s="1"/>
  <c r="M265" i="39"/>
  <c r="K265" i="39"/>
  <c r="J265" i="39"/>
  <c r="I265" i="39"/>
  <c r="H265" i="39"/>
  <c r="G265" i="39"/>
  <c r="F265" i="39"/>
  <c r="E265" i="39"/>
  <c r="D265" i="39"/>
  <c r="P264" i="39"/>
  <c r="Q264" i="39" s="1"/>
  <c r="O264" i="39"/>
  <c r="N264" i="39"/>
  <c r="U264" i="39" s="1"/>
  <c r="M264" i="39"/>
  <c r="K264" i="39"/>
  <c r="J264" i="39"/>
  <c r="I264" i="39"/>
  <c r="H264" i="39"/>
  <c r="G264" i="39"/>
  <c r="F264" i="39"/>
  <c r="E264" i="39"/>
  <c r="D264" i="39"/>
  <c r="S264" i="39" s="1"/>
  <c r="P263" i="39"/>
  <c r="O263" i="39"/>
  <c r="N263" i="39"/>
  <c r="U263" i="39" s="1"/>
  <c r="M263" i="39"/>
  <c r="K263" i="39"/>
  <c r="J263" i="39"/>
  <c r="I263" i="39"/>
  <c r="H263" i="39"/>
  <c r="G263" i="39"/>
  <c r="F263" i="39"/>
  <c r="E263" i="39"/>
  <c r="D263" i="39"/>
  <c r="P262" i="39"/>
  <c r="Q262" i="39" s="1"/>
  <c r="O262" i="39"/>
  <c r="N262" i="39"/>
  <c r="U262" i="39" s="1"/>
  <c r="M262" i="39"/>
  <c r="K262" i="39"/>
  <c r="J262" i="39"/>
  <c r="I262" i="39"/>
  <c r="H262" i="39"/>
  <c r="G262" i="39"/>
  <c r="F262" i="39"/>
  <c r="E262" i="39"/>
  <c r="D262" i="39"/>
  <c r="R262" i="39" s="1"/>
  <c r="P261" i="39"/>
  <c r="O261" i="39"/>
  <c r="N261" i="39"/>
  <c r="U261" i="39" s="1"/>
  <c r="M261" i="39"/>
  <c r="K261" i="39"/>
  <c r="J261" i="39"/>
  <c r="I261" i="39"/>
  <c r="H261" i="39"/>
  <c r="G261" i="39"/>
  <c r="F261" i="39"/>
  <c r="E261" i="39"/>
  <c r="D261" i="39"/>
  <c r="P260" i="39"/>
  <c r="Q260" i="39" s="1"/>
  <c r="O260" i="39"/>
  <c r="N260" i="39"/>
  <c r="U260" i="39" s="1"/>
  <c r="M260" i="39"/>
  <c r="K260" i="39"/>
  <c r="J260" i="39"/>
  <c r="I260" i="39"/>
  <c r="H260" i="39"/>
  <c r="G260" i="39"/>
  <c r="F260" i="39"/>
  <c r="E260" i="39"/>
  <c r="D260" i="39"/>
  <c r="T260" i="39" s="1"/>
  <c r="P259" i="39"/>
  <c r="O259" i="39"/>
  <c r="N259" i="39"/>
  <c r="U259" i="39" s="1"/>
  <c r="M259" i="39"/>
  <c r="K259" i="39"/>
  <c r="J259" i="39"/>
  <c r="I259" i="39"/>
  <c r="H259" i="39"/>
  <c r="G259" i="39"/>
  <c r="F259" i="39"/>
  <c r="E259" i="39"/>
  <c r="D259" i="39"/>
  <c r="P258" i="39"/>
  <c r="Q258" i="39" s="1"/>
  <c r="O258" i="39"/>
  <c r="N258" i="39"/>
  <c r="U258" i="39" s="1"/>
  <c r="M258" i="39"/>
  <c r="K258" i="39"/>
  <c r="J258" i="39"/>
  <c r="I258" i="39"/>
  <c r="H258" i="39"/>
  <c r="G258" i="39"/>
  <c r="F258" i="39"/>
  <c r="E258" i="39"/>
  <c r="D258" i="39"/>
  <c r="P257" i="39"/>
  <c r="Q257" i="39" s="1"/>
  <c r="O257" i="39"/>
  <c r="N257" i="39"/>
  <c r="U257" i="39" s="1"/>
  <c r="M257" i="39"/>
  <c r="K257" i="39"/>
  <c r="J257" i="39"/>
  <c r="I257" i="39"/>
  <c r="H257" i="39"/>
  <c r="G257" i="39"/>
  <c r="F257" i="39"/>
  <c r="E257" i="39"/>
  <c r="D257" i="39"/>
  <c r="P256" i="39"/>
  <c r="Q256" i="39" s="1"/>
  <c r="O256" i="39"/>
  <c r="N256" i="39"/>
  <c r="U256" i="39" s="1"/>
  <c r="M256" i="39"/>
  <c r="K256" i="39"/>
  <c r="J256" i="39"/>
  <c r="I256" i="39"/>
  <c r="H256" i="39"/>
  <c r="G256" i="39"/>
  <c r="F256" i="39"/>
  <c r="E256" i="39"/>
  <c r="D256" i="39"/>
  <c r="R256" i="39" s="1"/>
  <c r="P255" i="39"/>
  <c r="O255" i="39"/>
  <c r="N255" i="39"/>
  <c r="U255" i="39" s="1"/>
  <c r="M255" i="39"/>
  <c r="K255" i="39"/>
  <c r="J255" i="39"/>
  <c r="I255" i="39"/>
  <c r="H255" i="39"/>
  <c r="G255" i="39"/>
  <c r="F255" i="39"/>
  <c r="E255" i="39"/>
  <c r="D255" i="39"/>
  <c r="P254" i="39"/>
  <c r="Q254" i="39" s="1"/>
  <c r="O254" i="39"/>
  <c r="N254" i="39"/>
  <c r="U254" i="39" s="1"/>
  <c r="M254" i="39"/>
  <c r="K254" i="39"/>
  <c r="J254" i="39"/>
  <c r="I254" i="39"/>
  <c r="H254" i="39"/>
  <c r="G254" i="39"/>
  <c r="F254" i="39"/>
  <c r="E254" i="39"/>
  <c r="D254" i="39"/>
  <c r="T254" i="39" s="1"/>
  <c r="P253" i="39"/>
  <c r="Q253" i="39" s="1"/>
  <c r="O253" i="39"/>
  <c r="N253" i="39"/>
  <c r="U253" i="39" s="1"/>
  <c r="M253" i="39"/>
  <c r="K253" i="39"/>
  <c r="J253" i="39"/>
  <c r="I253" i="39"/>
  <c r="H253" i="39"/>
  <c r="G253" i="39"/>
  <c r="F253" i="39"/>
  <c r="E253" i="39"/>
  <c r="D253" i="39"/>
  <c r="P252" i="39"/>
  <c r="Q252" i="39" s="1"/>
  <c r="O252" i="39"/>
  <c r="N252" i="39"/>
  <c r="U252" i="39" s="1"/>
  <c r="M252" i="39"/>
  <c r="K252" i="39"/>
  <c r="J252" i="39"/>
  <c r="I252" i="39"/>
  <c r="H252" i="39"/>
  <c r="G252" i="39"/>
  <c r="F252" i="39"/>
  <c r="E252" i="39"/>
  <c r="D252" i="39"/>
  <c r="P251" i="39"/>
  <c r="Q251" i="39" s="1"/>
  <c r="O251" i="39"/>
  <c r="N251" i="39"/>
  <c r="U251" i="39" s="1"/>
  <c r="M251" i="39"/>
  <c r="K251" i="39"/>
  <c r="J251" i="39"/>
  <c r="I251" i="39"/>
  <c r="H251" i="39"/>
  <c r="G251" i="39"/>
  <c r="F251" i="39"/>
  <c r="E251" i="39"/>
  <c r="D251" i="39"/>
  <c r="P250" i="39"/>
  <c r="Q250" i="39" s="1"/>
  <c r="O250" i="39"/>
  <c r="N250" i="39"/>
  <c r="U250" i="39" s="1"/>
  <c r="M250" i="39"/>
  <c r="K250" i="39"/>
  <c r="J250" i="39"/>
  <c r="I250" i="39"/>
  <c r="H250" i="39"/>
  <c r="G250" i="39"/>
  <c r="F250" i="39"/>
  <c r="E250" i="39"/>
  <c r="D250" i="39"/>
  <c r="P249" i="39"/>
  <c r="O249" i="39"/>
  <c r="N249" i="39"/>
  <c r="U249" i="39" s="1"/>
  <c r="M249" i="39"/>
  <c r="K249" i="39"/>
  <c r="J249" i="39"/>
  <c r="I249" i="39"/>
  <c r="H249" i="39"/>
  <c r="G249" i="39"/>
  <c r="F249" i="39"/>
  <c r="E249" i="39"/>
  <c r="D249" i="39"/>
  <c r="P248" i="39"/>
  <c r="Q248" i="39" s="1"/>
  <c r="O248" i="39"/>
  <c r="N248" i="39"/>
  <c r="U248" i="39" s="1"/>
  <c r="M248" i="39"/>
  <c r="K248" i="39"/>
  <c r="J248" i="39"/>
  <c r="I248" i="39"/>
  <c r="H248" i="39"/>
  <c r="G248" i="39"/>
  <c r="F248" i="39"/>
  <c r="E248" i="39"/>
  <c r="D248" i="39"/>
  <c r="P247" i="39"/>
  <c r="O247" i="39"/>
  <c r="N247" i="39"/>
  <c r="M247" i="39"/>
  <c r="K247" i="39"/>
  <c r="J247" i="39"/>
  <c r="I247" i="39"/>
  <c r="H247" i="39"/>
  <c r="G247" i="39"/>
  <c r="F247" i="39"/>
  <c r="E247" i="39"/>
  <c r="D247" i="39"/>
  <c r="P246" i="39"/>
  <c r="Q246" i="39" s="1"/>
  <c r="O246" i="39"/>
  <c r="N246" i="39"/>
  <c r="U246" i="39" s="1"/>
  <c r="M246" i="39"/>
  <c r="K246" i="39"/>
  <c r="J246" i="39"/>
  <c r="I246" i="39"/>
  <c r="H246" i="39"/>
  <c r="G246" i="39"/>
  <c r="F246" i="39"/>
  <c r="E246" i="39"/>
  <c r="D246" i="39"/>
  <c r="S246" i="39" s="1"/>
  <c r="P245" i="39"/>
  <c r="Q245" i="39" s="1"/>
  <c r="O245" i="39"/>
  <c r="N245" i="39"/>
  <c r="U245" i="39" s="1"/>
  <c r="M245" i="39"/>
  <c r="K245" i="39"/>
  <c r="J245" i="39"/>
  <c r="I245" i="39"/>
  <c r="H245" i="39"/>
  <c r="G245" i="39"/>
  <c r="F245" i="39"/>
  <c r="E245" i="39"/>
  <c r="D245" i="39"/>
  <c r="P244" i="39"/>
  <c r="Q244" i="39" s="1"/>
  <c r="O244" i="39"/>
  <c r="N244" i="39"/>
  <c r="U244" i="39" s="1"/>
  <c r="M244" i="39"/>
  <c r="K244" i="39"/>
  <c r="J244" i="39"/>
  <c r="I244" i="39"/>
  <c r="H244" i="39"/>
  <c r="G244" i="39"/>
  <c r="F244" i="39"/>
  <c r="E244" i="39"/>
  <c r="D244" i="39"/>
  <c r="T244" i="39" s="1"/>
  <c r="P243" i="39"/>
  <c r="O243" i="39"/>
  <c r="N243" i="39"/>
  <c r="M243" i="39"/>
  <c r="K243" i="39"/>
  <c r="J243" i="39"/>
  <c r="I243" i="39"/>
  <c r="H243" i="39"/>
  <c r="G243" i="39"/>
  <c r="F243" i="39"/>
  <c r="E243" i="39"/>
  <c r="D243" i="39"/>
  <c r="P242" i="39"/>
  <c r="Q242" i="39" s="1"/>
  <c r="O242" i="39"/>
  <c r="N242" i="39"/>
  <c r="U242" i="39" s="1"/>
  <c r="M242" i="39"/>
  <c r="K242" i="39"/>
  <c r="J242" i="39"/>
  <c r="I242" i="39"/>
  <c r="H242" i="39"/>
  <c r="G242" i="39"/>
  <c r="F242" i="39"/>
  <c r="E242" i="39"/>
  <c r="D242" i="39"/>
  <c r="P241" i="39"/>
  <c r="O241" i="39"/>
  <c r="N241" i="39"/>
  <c r="U241" i="39" s="1"/>
  <c r="M241" i="39"/>
  <c r="K241" i="39"/>
  <c r="J241" i="39"/>
  <c r="I241" i="39"/>
  <c r="H241" i="39"/>
  <c r="G241" i="39"/>
  <c r="F241" i="39"/>
  <c r="E241" i="39"/>
  <c r="D241" i="39"/>
  <c r="P240" i="39"/>
  <c r="Q240" i="39" s="1"/>
  <c r="O240" i="39"/>
  <c r="N240" i="39"/>
  <c r="U240" i="39" s="1"/>
  <c r="M240" i="39"/>
  <c r="K240" i="39"/>
  <c r="J240" i="39"/>
  <c r="I240" i="39"/>
  <c r="H240" i="39"/>
  <c r="G240" i="39"/>
  <c r="F240" i="39"/>
  <c r="E240" i="39"/>
  <c r="D240" i="39"/>
  <c r="S240" i="39" s="1"/>
  <c r="P239" i="39"/>
  <c r="O239" i="39"/>
  <c r="N239" i="39"/>
  <c r="M239" i="39"/>
  <c r="K239" i="39"/>
  <c r="J239" i="39"/>
  <c r="I239" i="39"/>
  <c r="H239" i="39"/>
  <c r="G239" i="39"/>
  <c r="F239" i="39"/>
  <c r="E239" i="39"/>
  <c r="D239" i="39"/>
  <c r="P238" i="39"/>
  <c r="Q238" i="39" s="1"/>
  <c r="O238" i="39"/>
  <c r="N238" i="39"/>
  <c r="U238" i="39" s="1"/>
  <c r="M238" i="39"/>
  <c r="K238" i="39"/>
  <c r="J238" i="39"/>
  <c r="I238" i="39"/>
  <c r="H238" i="39"/>
  <c r="G238" i="39"/>
  <c r="F238" i="39"/>
  <c r="E238" i="39"/>
  <c r="D238" i="39"/>
  <c r="R238" i="39" s="1"/>
  <c r="P237" i="39"/>
  <c r="Q237" i="39" s="1"/>
  <c r="O237" i="39"/>
  <c r="N237" i="39"/>
  <c r="U237" i="39" s="1"/>
  <c r="M237" i="39"/>
  <c r="K237" i="39"/>
  <c r="J237" i="39"/>
  <c r="I237" i="39"/>
  <c r="H237" i="39"/>
  <c r="G237" i="39"/>
  <c r="F237" i="39"/>
  <c r="E237" i="39"/>
  <c r="D237" i="39"/>
  <c r="P236" i="39"/>
  <c r="Q236" i="39" s="1"/>
  <c r="O236" i="39"/>
  <c r="N236" i="39"/>
  <c r="U236" i="39" s="1"/>
  <c r="M236" i="39"/>
  <c r="K236" i="39"/>
  <c r="J236" i="39"/>
  <c r="I236" i="39"/>
  <c r="H236" i="39"/>
  <c r="G236" i="39"/>
  <c r="F236" i="39"/>
  <c r="E236" i="39"/>
  <c r="D236" i="39"/>
  <c r="P235" i="39"/>
  <c r="O235" i="39"/>
  <c r="N235" i="39"/>
  <c r="M235" i="39"/>
  <c r="K235" i="39"/>
  <c r="J235" i="39"/>
  <c r="I235" i="39"/>
  <c r="H235" i="39"/>
  <c r="G235" i="39"/>
  <c r="F235" i="39"/>
  <c r="E235" i="39"/>
  <c r="D235" i="39"/>
  <c r="P234" i="39"/>
  <c r="Q234" i="39" s="1"/>
  <c r="O234" i="39"/>
  <c r="N234" i="39"/>
  <c r="U234" i="39" s="1"/>
  <c r="M234" i="39"/>
  <c r="K234" i="39"/>
  <c r="J234" i="39"/>
  <c r="I234" i="39"/>
  <c r="H234" i="39"/>
  <c r="G234" i="39"/>
  <c r="F234" i="39"/>
  <c r="E234" i="39"/>
  <c r="D234" i="39"/>
  <c r="S234" i="39" s="1"/>
  <c r="P233" i="39"/>
  <c r="O233" i="39"/>
  <c r="N233" i="39"/>
  <c r="U233" i="39" s="1"/>
  <c r="M233" i="39"/>
  <c r="K233" i="39"/>
  <c r="J233" i="39"/>
  <c r="I233" i="39"/>
  <c r="H233" i="39"/>
  <c r="G233" i="39"/>
  <c r="F233" i="39"/>
  <c r="E233" i="39"/>
  <c r="D233" i="39"/>
  <c r="P232" i="39"/>
  <c r="Q232" i="39" s="1"/>
  <c r="O232" i="39"/>
  <c r="N232" i="39"/>
  <c r="U232" i="39" s="1"/>
  <c r="M232" i="39"/>
  <c r="K232" i="39"/>
  <c r="J232" i="39"/>
  <c r="I232" i="39"/>
  <c r="H232" i="39"/>
  <c r="G232" i="39"/>
  <c r="F232" i="39"/>
  <c r="E232" i="39"/>
  <c r="D232" i="39"/>
  <c r="S232" i="39" s="1"/>
  <c r="P231" i="39"/>
  <c r="O231" i="39"/>
  <c r="N231" i="39"/>
  <c r="M231" i="39"/>
  <c r="K231" i="39"/>
  <c r="J231" i="39"/>
  <c r="I231" i="39"/>
  <c r="H231" i="39"/>
  <c r="G231" i="39"/>
  <c r="F231" i="39"/>
  <c r="E231" i="39"/>
  <c r="D231" i="39"/>
  <c r="P230" i="39"/>
  <c r="Q230" i="39" s="1"/>
  <c r="O230" i="39"/>
  <c r="N230" i="39"/>
  <c r="U230" i="39" s="1"/>
  <c r="M230" i="39"/>
  <c r="K230" i="39"/>
  <c r="J230" i="39"/>
  <c r="I230" i="39"/>
  <c r="H230" i="39"/>
  <c r="G230" i="39"/>
  <c r="F230" i="39"/>
  <c r="E230" i="39"/>
  <c r="D230" i="39"/>
  <c r="R230" i="39" s="1"/>
  <c r="P229" i="39"/>
  <c r="O229" i="39"/>
  <c r="N229" i="39"/>
  <c r="U229" i="39" s="1"/>
  <c r="M229" i="39"/>
  <c r="K229" i="39"/>
  <c r="J229" i="39"/>
  <c r="I229" i="39"/>
  <c r="H229" i="39"/>
  <c r="G229" i="39"/>
  <c r="F229" i="39"/>
  <c r="E229" i="39"/>
  <c r="D229" i="39"/>
  <c r="P228" i="39"/>
  <c r="Q228" i="39" s="1"/>
  <c r="O228" i="39"/>
  <c r="N228" i="39"/>
  <c r="U228" i="39" s="1"/>
  <c r="M228" i="39"/>
  <c r="K228" i="39"/>
  <c r="J228" i="39"/>
  <c r="I228" i="39"/>
  <c r="H228" i="39"/>
  <c r="G228" i="39"/>
  <c r="F228" i="39"/>
  <c r="E228" i="39"/>
  <c r="D228" i="39"/>
  <c r="P227" i="39"/>
  <c r="O227" i="39"/>
  <c r="N227" i="39"/>
  <c r="M227" i="39"/>
  <c r="K227" i="39"/>
  <c r="J227" i="39"/>
  <c r="I227" i="39"/>
  <c r="H227" i="39"/>
  <c r="G227" i="39"/>
  <c r="F227" i="39"/>
  <c r="E227" i="39"/>
  <c r="D227" i="39"/>
  <c r="P226" i="39"/>
  <c r="Q226" i="39" s="1"/>
  <c r="O226" i="39"/>
  <c r="N226" i="39"/>
  <c r="U226" i="39" s="1"/>
  <c r="M226" i="39"/>
  <c r="K226" i="39"/>
  <c r="J226" i="39"/>
  <c r="I226" i="39"/>
  <c r="H226" i="39"/>
  <c r="G226" i="39"/>
  <c r="F226" i="39"/>
  <c r="E226" i="39"/>
  <c r="D226" i="39"/>
  <c r="P225" i="39"/>
  <c r="Q225" i="39" s="1"/>
  <c r="O225" i="39"/>
  <c r="N225" i="39"/>
  <c r="U225" i="39" s="1"/>
  <c r="M225" i="39"/>
  <c r="K225" i="39"/>
  <c r="J225" i="39"/>
  <c r="I225" i="39"/>
  <c r="H225" i="39"/>
  <c r="G225" i="39"/>
  <c r="F225" i="39"/>
  <c r="E225" i="39"/>
  <c r="D225" i="39"/>
  <c r="P224" i="39"/>
  <c r="Q224" i="39" s="1"/>
  <c r="O224" i="39"/>
  <c r="N224" i="39"/>
  <c r="U224" i="39" s="1"/>
  <c r="M224" i="39"/>
  <c r="K224" i="39"/>
  <c r="J224" i="39"/>
  <c r="I224" i="39"/>
  <c r="H224" i="39"/>
  <c r="G224" i="39"/>
  <c r="F224" i="39"/>
  <c r="E224" i="39"/>
  <c r="D224" i="39"/>
  <c r="S224" i="39" s="1"/>
  <c r="P223" i="39"/>
  <c r="Q223" i="39" s="1"/>
  <c r="O223" i="39"/>
  <c r="N223" i="39"/>
  <c r="U223" i="39" s="1"/>
  <c r="M223" i="39"/>
  <c r="K223" i="39"/>
  <c r="J223" i="39"/>
  <c r="I223" i="39"/>
  <c r="H223" i="39"/>
  <c r="G223" i="39"/>
  <c r="F223" i="39"/>
  <c r="E223" i="39"/>
  <c r="D223" i="39"/>
  <c r="P222" i="39"/>
  <c r="Q222" i="39" s="1"/>
  <c r="O222" i="39"/>
  <c r="N222" i="39"/>
  <c r="U222" i="39" s="1"/>
  <c r="M222" i="39"/>
  <c r="K222" i="39"/>
  <c r="J222" i="39"/>
  <c r="I222" i="39"/>
  <c r="H222" i="39"/>
  <c r="G222" i="39"/>
  <c r="F222" i="39"/>
  <c r="E222" i="39"/>
  <c r="D222" i="39"/>
  <c r="R222" i="39" s="1"/>
  <c r="P221" i="39"/>
  <c r="Q221" i="39" s="1"/>
  <c r="O221" i="39"/>
  <c r="N221" i="39"/>
  <c r="U221" i="39" s="1"/>
  <c r="M221" i="39"/>
  <c r="K221" i="39"/>
  <c r="J221" i="39"/>
  <c r="I221" i="39"/>
  <c r="H221" i="39"/>
  <c r="G221" i="39"/>
  <c r="F221" i="39"/>
  <c r="E221" i="39"/>
  <c r="D221" i="39"/>
  <c r="P220" i="39"/>
  <c r="Q220" i="39" s="1"/>
  <c r="O220" i="39"/>
  <c r="N220" i="39"/>
  <c r="U220" i="39" s="1"/>
  <c r="M220" i="39"/>
  <c r="K220" i="39"/>
  <c r="J220" i="39"/>
  <c r="I220" i="39"/>
  <c r="H220" i="39"/>
  <c r="G220" i="39"/>
  <c r="F220" i="39"/>
  <c r="E220" i="39"/>
  <c r="D220" i="39"/>
  <c r="T220" i="39" s="1"/>
  <c r="P219" i="39"/>
  <c r="Q219" i="39" s="1"/>
  <c r="O219" i="39"/>
  <c r="N219" i="39"/>
  <c r="U219" i="39" s="1"/>
  <c r="M219" i="39"/>
  <c r="K219" i="39"/>
  <c r="J219" i="39"/>
  <c r="I219" i="39"/>
  <c r="H219" i="39"/>
  <c r="G219" i="39"/>
  <c r="F219" i="39"/>
  <c r="E219" i="39"/>
  <c r="D219" i="39"/>
  <c r="P218" i="39"/>
  <c r="Q218" i="39" s="1"/>
  <c r="O218" i="39"/>
  <c r="N218" i="39"/>
  <c r="U218" i="39" s="1"/>
  <c r="M218" i="39"/>
  <c r="K218" i="39"/>
  <c r="J218" i="39"/>
  <c r="I218" i="39"/>
  <c r="H218" i="39"/>
  <c r="G218" i="39"/>
  <c r="F218" i="39"/>
  <c r="E218" i="39"/>
  <c r="D218" i="39"/>
  <c r="P217" i="39"/>
  <c r="Q217" i="39" s="1"/>
  <c r="O217" i="39"/>
  <c r="N217" i="39"/>
  <c r="U217" i="39" s="1"/>
  <c r="M217" i="39"/>
  <c r="K217" i="39"/>
  <c r="J217" i="39"/>
  <c r="I217" i="39"/>
  <c r="H217" i="39"/>
  <c r="G217" i="39"/>
  <c r="F217" i="39"/>
  <c r="E217" i="39"/>
  <c r="D217" i="39"/>
  <c r="P216" i="39"/>
  <c r="Q216" i="39" s="1"/>
  <c r="O216" i="39"/>
  <c r="N216" i="39"/>
  <c r="U216" i="39" s="1"/>
  <c r="M216" i="39"/>
  <c r="K216" i="39"/>
  <c r="J216" i="39"/>
  <c r="I216" i="39"/>
  <c r="H216" i="39"/>
  <c r="G216" i="39"/>
  <c r="F216" i="39"/>
  <c r="E216" i="39"/>
  <c r="D216" i="39"/>
  <c r="T216" i="39" s="1"/>
  <c r="P215" i="39"/>
  <c r="O215" i="39"/>
  <c r="N215" i="39"/>
  <c r="U215" i="39" s="1"/>
  <c r="M215" i="39"/>
  <c r="K215" i="39"/>
  <c r="J215" i="39"/>
  <c r="I215" i="39"/>
  <c r="H215" i="39"/>
  <c r="G215" i="39"/>
  <c r="F215" i="39"/>
  <c r="E215" i="39"/>
  <c r="D215" i="39"/>
  <c r="P214" i="39"/>
  <c r="Q214" i="39" s="1"/>
  <c r="O214" i="39"/>
  <c r="N214" i="39"/>
  <c r="U214" i="39" s="1"/>
  <c r="M214" i="39"/>
  <c r="K214" i="39"/>
  <c r="J214" i="39"/>
  <c r="I214" i="39"/>
  <c r="H214" i="39"/>
  <c r="G214" i="39"/>
  <c r="F214" i="39"/>
  <c r="E214" i="39"/>
  <c r="D214" i="39"/>
  <c r="R214" i="39" s="1"/>
  <c r="P213" i="39"/>
  <c r="Q213" i="39" s="1"/>
  <c r="O213" i="39"/>
  <c r="N213" i="39"/>
  <c r="U213" i="39" s="1"/>
  <c r="M213" i="39"/>
  <c r="K213" i="39"/>
  <c r="J213" i="39"/>
  <c r="I213" i="39"/>
  <c r="H213" i="39"/>
  <c r="G213" i="39"/>
  <c r="F213" i="39"/>
  <c r="E213" i="39"/>
  <c r="D213" i="39"/>
  <c r="P212" i="39"/>
  <c r="Q212" i="39" s="1"/>
  <c r="O212" i="39"/>
  <c r="N212" i="39"/>
  <c r="U212" i="39" s="1"/>
  <c r="M212" i="39"/>
  <c r="K212" i="39"/>
  <c r="J212" i="39"/>
  <c r="I212" i="39"/>
  <c r="H212" i="39"/>
  <c r="G212" i="39"/>
  <c r="F212" i="39"/>
  <c r="E212" i="39"/>
  <c r="D212" i="39"/>
  <c r="T212" i="39" s="1"/>
  <c r="P211" i="39"/>
  <c r="O211" i="39"/>
  <c r="N211" i="39"/>
  <c r="U211" i="39" s="1"/>
  <c r="M211" i="39"/>
  <c r="K211" i="39"/>
  <c r="J211" i="39"/>
  <c r="I211" i="39"/>
  <c r="H211" i="39"/>
  <c r="G211" i="39"/>
  <c r="F211" i="39"/>
  <c r="E211" i="39"/>
  <c r="D211" i="39"/>
  <c r="P210" i="39"/>
  <c r="Q210" i="39" s="1"/>
  <c r="O210" i="39"/>
  <c r="N210" i="39"/>
  <c r="U210" i="39" s="1"/>
  <c r="M210" i="39"/>
  <c r="K210" i="39"/>
  <c r="J210" i="39"/>
  <c r="I210" i="39"/>
  <c r="H210" i="39"/>
  <c r="G210" i="39"/>
  <c r="F210" i="39"/>
  <c r="E210" i="39"/>
  <c r="D210" i="39"/>
  <c r="P209" i="39"/>
  <c r="Q209" i="39" s="1"/>
  <c r="O209" i="39"/>
  <c r="N209" i="39"/>
  <c r="U209" i="39" s="1"/>
  <c r="M209" i="39"/>
  <c r="K209" i="39"/>
  <c r="J209" i="39"/>
  <c r="I209" i="39"/>
  <c r="H209" i="39"/>
  <c r="G209" i="39"/>
  <c r="F209" i="39"/>
  <c r="E209" i="39"/>
  <c r="D209" i="39"/>
  <c r="P208" i="39"/>
  <c r="Q208" i="39" s="1"/>
  <c r="O208" i="39"/>
  <c r="N208" i="39"/>
  <c r="U208" i="39" s="1"/>
  <c r="M208" i="39"/>
  <c r="K208" i="39"/>
  <c r="J208" i="39"/>
  <c r="I208" i="39"/>
  <c r="H208" i="39"/>
  <c r="G208" i="39"/>
  <c r="F208" i="39"/>
  <c r="E208" i="39"/>
  <c r="D208" i="39"/>
  <c r="T208" i="39" s="1"/>
  <c r="P207" i="39"/>
  <c r="O207" i="39"/>
  <c r="N207" i="39"/>
  <c r="U207" i="39" s="1"/>
  <c r="M207" i="39"/>
  <c r="K207" i="39"/>
  <c r="J207" i="39"/>
  <c r="I207" i="39"/>
  <c r="H207" i="39"/>
  <c r="G207" i="39"/>
  <c r="F207" i="39"/>
  <c r="E207" i="39"/>
  <c r="D207" i="39"/>
  <c r="P206" i="39"/>
  <c r="Q206" i="39" s="1"/>
  <c r="O206" i="39"/>
  <c r="N206" i="39"/>
  <c r="U206" i="39" s="1"/>
  <c r="M206" i="39"/>
  <c r="K206" i="39"/>
  <c r="J206" i="39"/>
  <c r="I206" i="39"/>
  <c r="H206" i="39"/>
  <c r="G206" i="39"/>
  <c r="F206" i="39"/>
  <c r="E206" i="39"/>
  <c r="D206" i="39"/>
  <c r="P205" i="39"/>
  <c r="O205" i="39"/>
  <c r="N205" i="39"/>
  <c r="U205" i="39" s="1"/>
  <c r="M205" i="39"/>
  <c r="K205" i="39"/>
  <c r="J205" i="39"/>
  <c r="I205" i="39"/>
  <c r="H205" i="39"/>
  <c r="G205" i="39"/>
  <c r="F205" i="39"/>
  <c r="E205" i="39"/>
  <c r="D205" i="39"/>
  <c r="P204" i="39"/>
  <c r="Q204" i="39" s="1"/>
  <c r="O204" i="39"/>
  <c r="N204" i="39"/>
  <c r="U204" i="39" s="1"/>
  <c r="M204" i="39"/>
  <c r="K204" i="39"/>
  <c r="J204" i="39"/>
  <c r="I204" i="39"/>
  <c r="H204" i="39"/>
  <c r="G204" i="39"/>
  <c r="F204" i="39"/>
  <c r="E204" i="39"/>
  <c r="D204" i="39"/>
  <c r="R204" i="39" s="1"/>
  <c r="P203" i="39"/>
  <c r="O203" i="39"/>
  <c r="N203" i="39"/>
  <c r="U203" i="39" s="1"/>
  <c r="M203" i="39"/>
  <c r="K203" i="39"/>
  <c r="J203" i="39"/>
  <c r="I203" i="39"/>
  <c r="H203" i="39"/>
  <c r="G203" i="39"/>
  <c r="F203" i="39"/>
  <c r="E203" i="39"/>
  <c r="D203" i="39"/>
  <c r="P202" i="39"/>
  <c r="Q202" i="39" s="1"/>
  <c r="O202" i="39"/>
  <c r="N202" i="39"/>
  <c r="U202" i="39" s="1"/>
  <c r="M202" i="39"/>
  <c r="K202" i="39"/>
  <c r="J202" i="39"/>
  <c r="I202" i="39"/>
  <c r="H202" i="39"/>
  <c r="G202" i="39"/>
  <c r="F202" i="39"/>
  <c r="E202" i="39"/>
  <c r="D202" i="39"/>
  <c r="S202" i="39" s="1"/>
  <c r="P201" i="39"/>
  <c r="Q201" i="39" s="1"/>
  <c r="O201" i="39"/>
  <c r="N201" i="39"/>
  <c r="U201" i="39" s="1"/>
  <c r="M201" i="39"/>
  <c r="K201" i="39"/>
  <c r="J201" i="39"/>
  <c r="I201" i="39"/>
  <c r="H201" i="39"/>
  <c r="G201" i="39"/>
  <c r="F201" i="39"/>
  <c r="E201" i="39"/>
  <c r="D201" i="39"/>
  <c r="P200" i="39"/>
  <c r="Q200" i="39" s="1"/>
  <c r="O200" i="39"/>
  <c r="N200" i="39"/>
  <c r="U200" i="39" s="1"/>
  <c r="M200" i="39"/>
  <c r="K200" i="39"/>
  <c r="J200" i="39"/>
  <c r="I200" i="39"/>
  <c r="H200" i="39"/>
  <c r="G200" i="39"/>
  <c r="F200" i="39"/>
  <c r="E200" i="39"/>
  <c r="D200" i="39"/>
  <c r="T200" i="39" s="1"/>
  <c r="P199" i="39"/>
  <c r="Q199" i="39" s="1"/>
  <c r="O199" i="39"/>
  <c r="N199" i="39"/>
  <c r="U199" i="39" s="1"/>
  <c r="M199" i="39"/>
  <c r="K199" i="39"/>
  <c r="J199" i="39"/>
  <c r="I199" i="39"/>
  <c r="H199" i="39"/>
  <c r="G199" i="39"/>
  <c r="F199" i="39"/>
  <c r="E199" i="39"/>
  <c r="D199" i="39"/>
  <c r="P198" i="39"/>
  <c r="Q198" i="39" s="1"/>
  <c r="O198" i="39"/>
  <c r="N198" i="39"/>
  <c r="U198" i="39" s="1"/>
  <c r="M198" i="39"/>
  <c r="K198" i="39"/>
  <c r="J198" i="39"/>
  <c r="I198" i="39"/>
  <c r="H198" i="39"/>
  <c r="G198" i="39"/>
  <c r="F198" i="39"/>
  <c r="E198" i="39"/>
  <c r="D198" i="39"/>
  <c r="P197" i="39"/>
  <c r="Q197" i="39" s="1"/>
  <c r="O197" i="39"/>
  <c r="N197" i="39"/>
  <c r="U197" i="39" s="1"/>
  <c r="M197" i="39"/>
  <c r="K197" i="39"/>
  <c r="J197" i="39"/>
  <c r="I197" i="39"/>
  <c r="H197" i="39"/>
  <c r="G197" i="39"/>
  <c r="F197" i="39"/>
  <c r="E197" i="39"/>
  <c r="D197" i="39"/>
  <c r="P196" i="39"/>
  <c r="Q196" i="39" s="1"/>
  <c r="O196" i="39"/>
  <c r="N196" i="39"/>
  <c r="U196" i="39" s="1"/>
  <c r="M196" i="39"/>
  <c r="K196" i="39"/>
  <c r="J196" i="39"/>
  <c r="I196" i="39"/>
  <c r="H196" i="39"/>
  <c r="G196" i="39"/>
  <c r="F196" i="39"/>
  <c r="E196" i="39"/>
  <c r="D196" i="39"/>
  <c r="U173" i="39"/>
  <c r="Q172" i="39"/>
  <c r="U172" i="39"/>
  <c r="P171" i="39"/>
  <c r="O171" i="39"/>
  <c r="N171" i="39"/>
  <c r="U171" i="39" s="1"/>
  <c r="M171" i="39"/>
  <c r="K171" i="39"/>
  <c r="L184" i="39" s="1"/>
  <c r="J171" i="39"/>
  <c r="I171" i="39"/>
  <c r="H171" i="39"/>
  <c r="G171" i="39"/>
  <c r="F171" i="39"/>
  <c r="E171" i="39"/>
  <c r="D171" i="39"/>
  <c r="P170" i="39"/>
  <c r="Q170" i="39" s="1"/>
  <c r="O170" i="39"/>
  <c r="N170" i="39"/>
  <c r="U170" i="39" s="1"/>
  <c r="M170" i="39"/>
  <c r="K170" i="39"/>
  <c r="J170" i="39"/>
  <c r="I170" i="39"/>
  <c r="H170" i="39"/>
  <c r="G170" i="39"/>
  <c r="F170" i="39"/>
  <c r="E170" i="39"/>
  <c r="D170" i="39"/>
  <c r="R170" i="39" s="1"/>
  <c r="P169" i="39"/>
  <c r="O169" i="39"/>
  <c r="N169" i="39"/>
  <c r="U169" i="39" s="1"/>
  <c r="M169" i="39"/>
  <c r="K169" i="39"/>
  <c r="J169" i="39"/>
  <c r="I169" i="39"/>
  <c r="H169" i="39"/>
  <c r="G169" i="39"/>
  <c r="F169" i="39"/>
  <c r="E169" i="39"/>
  <c r="D169" i="39"/>
  <c r="P168" i="39"/>
  <c r="Q168" i="39" s="1"/>
  <c r="O168" i="39"/>
  <c r="N168" i="39"/>
  <c r="U168" i="39" s="1"/>
  <c r="M168" i="39"/>
  <c r="K168" i="39"/>
  <c r="J168" i="39"/>
  <c r="I168" i="39"/>
  <c r="H168" i="39"/>
  <c r="G168" i="39"/>
  <c r="F168" i="39"/>
  <c r="E168" i="39"/>
  <c r="D168" i="39"/>
  <c r="P167" i="39"/>
  <c r="O167" i="39"/>
  <c r="N167" i="39"/>
  <c r="U167" i="39" s="1"/>
  <c r="M167" i="39"/>
  <c r="K167" i="39"/>
  <c r="J167" i="39"/>
  <c r="I167" i="39"/>
  <c r="H167" i="39"/>
  <c r="G167" i="39"/>
  <c r="F167" i="39"/>
  <c r="E167" i="39"/>
  <c r="D167" i="39"/>
  <c r="P166" i="39"/>
  <c r="Q166" i="39" s="1"/>
  <c r="O166" i="39"/>
  <c r="N166" i="39"/>
  <c r="U166" i="39" s="1"/>
  <c r="M166" i="39"/>
  <c r="K166" i="39"/>
  <c r="J166" i="39"/>
  <c r="I166" i="39"/>
  <c r="H166" i="39"/>
  <c r="G166" i="39"/>
  <c r="F166" i="39"/>
  <c r="E166" i="39"/>
  <c r="D166" i="39"/>
  <c r="P165" i="39"/>
  <c r="O165" i="39"/>
  <c r="N165" i="39"/>
  <c r="U165" i="39" s="1"/>
  <c r="M165" i="39"/>
  <c r="K165" i="39"/>
  <c r="J165" i="39"/>
  <c r="I165" i="39"/>
  <c r="H165" i="39"/>
  <c r="G165" i="39"/>
  <c r="F165" i="39"/>
  <c r="E165" i="39"/>
  <c r="D165" i="39"/>
  <c r="P164" i="39"/>
  <c r="Q164" i="39" s="1"/>
  <c r="O164" i="39"/>
  <c r="N164" i="39"/>
  <c r="U164" i="39" s="1"/>
  <c r="M164" i="39"/>
  <c r="K164" i="39"/>
  <c r="J164" i="39"/>
  <c r="I164" i="39"/>
  <c r="H164" i="39"/>
  <c r="G164" i="39"/>
  <c r="F164" i="39"/>
  <c r="E164" i="39"/>
  <c r="D164" i="39"/>
  <c r="P163" i="39"/>
  <c r="O163" i="39"/>
  <c r="N163" i="39"/>
  <c r="U163" i="39" s="1"/>
  <c r="M163" i="39"/>
  <c r="K163" i="39"/>
  <c r="J163" i="39"/>
  <c r="I163" i="39"/>
  <c r="H163" i="39"/>
  <c r="G163" i="39"/>
  <c r="F163" i="39"/>
  <c r="E163" i="39"/>
  <c r="D163" i="39"/>
  <c r="P162" i="39"/>
  <c r="Q162" i="39" s="1"/>
  <c r="O162" i="39"/>
  <c r="N162" i="39"/>
  <c r="U162" i="39" s="1"/>
  <c r="M162" i="39"/>
  <c r="K162" i="39"/>
  <c r="J162" i="39"/>
  <c r="I162" i="39"/>
  <c r="H162" i="39"/>
  <c r="G162" i="39"/>
  <c r="F162" i="39"/>
  <c r="E162" i="39"/>
  <c r="D162" i="39"/>
  <c r="P161" i="39"/>
  <c r="O161" i="39"/>
  <c r="N161" i="39"/>
  <c r="U161" i="39" s="1"/>
  <c r="M161" i="39"/>
  <c r="K161" i="39"/>
  <c r="J161" i="39"/>
  <c r="I161" i="39"/>
  <c r="H161" i="39"/>
  <c r="G161" i="39"/>
  <c r="F161" i="39"/>
  <c r="E161" i="39"/>
  <c r="D161" i="39"/>
  <c r="P160" i="39"/>
  <c r="Q160" i="39" s="1"/>
  <c r="O160" i="39"/>
  <c r="N160" i="39"/>
  <c r="U160" i="39" s="1"/>
  <c r="M160" i="39"/>
  <c r="K160" i="39"/>
  <c r="J160" i="39"/>
  <c r="I160" i="39"/>
  <c r="H160" i="39"/>
  <c r="G160" i="39"/>
  <c r="F160" i="39"/>
  <c r="E160" i="39"/>
  <c r="D160" i="39"/>
  <c r="S160" i="39" s="1"/>
  <c r="P159" i="39"/>
  <c r="O159" i="39"/>
  <c r="N159" i="39"/>
  <c r="U159" i="39" s="1"/>
  <c r="M159" i="39"/>
  <c r="K159" i="39"/>
  <c r="J159" i="39"/>
  <c r="I159" i="39"/>
  <c r="H159" i="39"/>
  <c r="G159" i="39"/>
  <c r="F159" i="39"/>
  <c r="E159" i="39"/>
  <c r="D159" i="39"/>
  <c r="P158" i="39"/>
  <c r="Q158" i="39" s="1"/>
  <c r="O158" i="39"/>
  <c r="N158" i="39"/>
  <c r="U158" i="39" s="1"/>
  <c r="M158" i="39"/>
  <c r="K158" i="39"/>
  <c r="J158" i="39"/>
  <c r="I158" i="39"/>
  <c r="H158" i="39"/>
  <c r="G158" i="39"/>
  <c r="F158" i="39"/>
  <c r="E158" i="39"/>
  <c r="D158" i="39"/>
  <c r="P157" i="39"/>
  <c r="O157" i="39"/>
  <c r="N157" i="39"/>
  <c r="U157" i="39" s="1"/>
  <c r="M157" i="39"/>
  <c r="K157" i="39"/>
  <c r="J157" i="39"/>
  <c r="I157" i="39"/>
  <c r="H157" i="39"/>
  <c r="G157" i="39"/>
  <c r="F157" i="39"/>
  <c r="E157" i="39"/>
  <c r="D157" i="39"/>
  <c r="P156" i="39"/>
  <c r="Q156" i="39" s="1"/>
  <c r="O156" i="39"/>
  <c r="N156" i="39"/>
  <c r="U156" i="39" s="1"/>
  <c r="M156" i="39"/>
  <c r="K156" i="39"/>
  <c r="J156" i="39"/>
  <c r="I156" i="39"/>
  <c r="H156" i="39"/>
  <c r="G156" i="39"/>
  <c r="F156" i="39"/>
  <c r="E156" i="39"/>
  <c r="D156" i="39"/>
  <c r="T156" i="39" s="1"/>
  <c r="P155" i="39"/>
  <c r="O155" i="39"/>
  <c r="N155" i="39"/>
  <c r="U155" i="39" s="1"/>
  <c r="M155" i="39"/>
  <c r="K155" i="39"/>
  <c r="J155" i="39"/>
  <c r="I155" i="39"/>
  <c r="H155" i="39"/>
  <c r="G155" i="39"/>
  <c r="F155" i="39"/>
  <c r="E155" i="39"/>
  <c r="D155" i="39"/>
  <c r="P154" i="39"/>
  <c r="Q154" i="39" s="1"/>
  <c r="O154" i="39"/>
  <c r="N154" i="39"/>
  <c r="U154" i="39" s="1"/>
  <c r="M154" i="39"/>
  <c r="K154" i="39"/>
  <c r="J154" i="39"/>
  <c r="I154" i="39"/>
  <c r="H154" i="39"/>
  <c r="G154" i="39"/>
  <c r="F154" i="39"/>
  <c r="E154" i="39"/>
  <c r="D154" i="39"/>
  <c r="P153" i="39"/>
  <c r="O153" i="39"/>
  <c r="N153" i="39"/>
  <c r="U153" i="39" s="1"/>
  <c r="M153" i="39"/>
  <c r="K153" i="39"/>
  <c r="J153" i="39"/>
  <c r="I153" i="39"/>
  <c r="H153" i="39"/>
  <c r="G153" i="39"/>
  <c r="F153" i="39"/>
  <c r="E153" i="39"/>
  <c r="D153" i="39"/>
  <c r="P152" i="39"/>
  <c r="Q152" i="39" s="1"/>
  <c r="O152" i="39"/>
  <c r="N152" i="39"/>
  <c r="U152" i="39" s="1"/>
  <c r="M152" i="39"/>
  <c r="K152" i="39"/>
  <c r="J152" i="39"/>
  <c r="I152" i="39"/>
  <c r="H152" i="39"/>
  <c r="G152" i="39"/>
  <c r="F152" i="39"/>
  <c r="E152" i="39"/>
  <c r="D152" i="39"/>
  <c r="S152" i="39" s="1"/>
  <c r="P151" i="39"/>
  <c r="O151" i="39"/>
  <c r="N151" i="39"/>
  <c r="U151" i="39" s="1"/>
  <c r="M151" i="39"/>
  <c r="K151" i="39"/>
  <c r="J151" i="39"/>
  <c r="I151" i="39"/>
  <c r="H151" i="39"/>
  <c r="G151" i="39"/>
  <c r="F151" i="39"/>
  <c r="E151" i="39"/>
  <c r="D151" i="39"/>
  <c r="P150" i="39"/>
  <c r="Q150" i="39" s="1"/>
  <c r="O150" i="39"/>
  <c r="N150" i="39"/>
  <c r="U150" i="39" s="1"/>
  <c r="M150" i="39"/>
  <c r="K150" i="39"/>
  <c r="J150" i="39"/>
  <c r="I150" i="39"/>
  <c r="H150" i="39"/>
  <c r="G150" i="39"/>
  <c r="F150" i="39"/>
  <c r="E150" i="39"/>
  <c r="D150" i="39"/>
  <c r="P149" i="39"/>
  <c r="O149" i="39"/>
  <c r="N149" i="39"/>
  <c r="U149" i="39" s="1"/>
  <c r="M149" i="39"/>
  <c r="K149" i="39"/>
  <c r="J149" i="39"/>
  <c r="I149" i="39"/>
  <c r="H149" i="39"/>
  <c r="G149" i="39"/>
  <c r="F149" i="39"/>
  <c r="E149" i="39"/>
  <c r="D149" i="39"/>
  <c r="P148" i="39"/>
  <c r="Q148" i="39" s="1"/>
  <c r="O148" i="39"/>
  <c r="N148" i="39"/>
  <c r="U148" i="39" s="1"/>
  <c r="M148" i="39"/>
  <c r="K148" i="39"/>
  <c r="J148" i="39"/>
  <c r="I148" i="39"/>
  <c r="H148" i="39"/>
  <c r="G148" i="39"/>
  <c r="F148" i="39"/>
  <c r="E148" i="39"/>
  <c r="D148" i="39"/>
  <c r="P147" i="39"/>
  <c r="O147" i="39"/>
  <c r="N147" i="39"/>
  <c r="U147" i="39" s="1"/>
  <c r="M147" i="39"/>
  <c r="K147" i="39"/>
  <c r="J147" i="39"/>
  <c r="I147" i="39"/>
  <c r="H147" i="39"/>
  <c r="G147" i="39"/>
  <c r="F147" i="39"/>
  <c r="E147" i="39"/>
  <c r="D147" i="39"/>
  <c r="P146" i="39"/>
  <c r="Q146" i="39" s="1"/>
  <c r="O146" i="39"/>
  <c r="N146" i="39"/>
  <c r="U146" i="39" s="1"/>
  <c r="M146" i="39"/>
  <c r="K146" i="39"/>
  <c r="J146" i="39"/>
  <c r="I146" i="39"/>
  <c r="H146" i="39"/>
  <c r="G146" i="39"/>
  <c r="F146" i="39"/>
  <c r="E146" i="39"/>
  <c r="D146" i="39"/>
  <c r="S146" i="39" s="1"/>
  <c r="P145" i="39"/>
  <c r="O145" i="39"/>
  <c r="N145" i="39"/>
  <c r="U145" i="39" s="1"/>
  <c r="M145" i="39"/>
  <c r="K145" i="39"/>
  <c r="J145" i="39"/>
  <c r="I145" i="39"/>
  <c r="H145" i="39"/>
  <c r="G145" i="39"/>
  <c r="F145" i="39"/>
  <c r="E145" i="39"/>
  <c r="D145" i="39"/>
  <c r="P144" i="39"/>
  <c r="Q144" i="39" s="1"/>
  <c r="O144" i="39"/>
  <c r="N144" i="39"/>
  <c r="U144" i="39" s="1"/>
  <c r="M144" i="39"/>
  <c r="K144" i="39"/>
  <c r="J144" i="39"/>
  <c r="I144" i="39"/>
  <c r="H144" i="39"/>
  <c r="G144" i="39"/>
  <c r="F144" i="39"/>
  <c r="E144" i="39"/>
  <c r="D144" i="39"/>
  <c r="S144" i="39" s="1"/>
  <c r="P143" i="39"/>
  <c r="O143" i="39"/>
  <c r="N143" i="39"/>
  <c r="U143" i="39" s="1"/>
  <c r="M143" i="39"/>
  <c r="K143" i="39"/>
  <c r="J143" i="39"/>
  <c r="I143" i="39"/>
  <c r="H143" i="39"/>
  <c r="G143" i="39"/>
  <c r="F143" i="39"/>
  <c r="E143" i="39"/>
  <c r="D143" i="39"/>
  <c r="P142" i="39"/>
  <c r="Q142" i="39" s="1"/>
  <c r="O142" i="39"/>
  <c r="N142" i="39"/>
  <c r="U142" i="39" s="1"/>
  <c r="M142" i="39"/>
  <c r="K142" i="39"/>
  <c r="J142" i="39"/>
  <c r="I142" i="39"/>
  <c r="H142" i="39"/>
  <c r="G142" i="39"/>
  <c r="F142" i="39"/>
  <c r="E142" i="39"/>
  <c r="D142" i="39"/>
  <c r="P141" i="39"/>
  <c r="O141" i="39"/>
  <c r="N141" i="39"/>
  <c r="U141" i="39" s="1"/>
  <c r="M141" i="39"/>
  <c r="K141" i="39"/>
  <c r="J141" i="39"/>
  <c r="I141" i="39"/>
  <c r="H141" i="39"/>
  <c r="G141" i="39"/>
  <c r="F141" i="39"/>
  <c r="E141" i="39"/>
  <c r="D141" i="39"/>
  <c r="P140" i="39"/>
  <c r="Q140" i="39" s="1"/>
  <c r="O140" i="39"/>
  <c r="N140" i="39"/>
  <c r="U140" i="39" s="1"/>
  <c r="M140" i="39"/>
  <c r="K140" i="39"/>
  <c r="J140" i="39"/>
  <c r="I140" i="39"/>
  <c r="H140" i="39"/>
  <c r="G140" i="39"/>
  <c r="F140" i="39"/>
  <c r="E140" i="39"/>
  <c r="D140" i="39"/>
  <c r="T140" i="39" s="1"/>
  <c r="P139" i="39"/>
  <c r="O139" i="39"/>
  <c r="N139" i="39"/>
  <c r="U139" i="39" s="1"/>
  <c r="M139" i="39"/>
  <c r="K139" i="39"/>
  <c r="J139" i="39"/>
  <c r="I139" i="39"/>
  <c r="H139" i="39"/>
  <c r="G139" i="39"/>
  <c r="F139" i="39"/>
  <c r="E139" i="39"/>
  <c r="D139" i="39"/>
  <c r="P138" i="39"/>
  <c r="Q138" i="39" s="1"/>
  <c r="O138" i="39"/>
  <c r="N138" i="39"/>
  <c r="U138" i="39" s="1"/>
  <c r="M138" i="39"/>
  <c r="K138" i="39"/>
  <c r="J138" i="39"/>
  <c r="I138" i="39"/>
  <c r="H138" i="39"/>
  <c r="G138" i="39"/>
  <c r="F138" i="39"/>
  <c r="E138" i="39"/>
  <c r="D138" i="39"/>
  <c r="S138" i="39" s="1"/>
  <c r="P137" i="39"/>
  <c r="O137" i="39"/>
  <c r="N137" i="39"/>
  <c r="U137" i="39" s="1"/>
  <c r="M137" i="39"/>
  <c r="K137" i="39"/>
  <c r="J137" i="39"/>
  <c r="I137" i="39"/>
  <c r="H137" i="39"/>
  <c r="G137" i="39"/>
  <c r="F137" i="39"/>
  <c r="E137" i="39"/>
  <c r="D137" i="39"/>
  <c r="P136" i="39"/>
  <c r="Q136" i="39" s="1"/>
  <c r="O136" i="39"/>
  <c r="N136" i="39"/>
  <c r="U136" i="39" s="1"/>
  <c r="M136" i="39"/>
  <c r="K136" i="39"/>
  <c r="J136" i="39"/>
  <c r="I136" i="39"/>
  <c r="H136" i="39"/>
  <c r="G136" i="39"/>
  <c r="F136" i="39"/>
  <c r="E136" i="39"/>
  <c r="D136" i="39"/>
  <c r="R136" i="39" s="1"/>
  <c r="P135" i="39"/>
  <c r="O135" i="39"/>
  <c r="N135" i="39"/>
  <c r="U135" i="39" s="1"/>
  <c r="M135" i="39"/>
  <c r="K135" i="39"/>
  <c r="J135" i="39"/>
  <c r="I135" i="39"/>
  <c r="H135" i="39"/>
  <c r="G135" i="39"/>
  <c r="F135" i="39"/>
  <c r="E135" i="39"/>
  <c r="D135" i="39"/>
  <c r="P134" i="39"/>
  <c r="Q134" i="39" s="1"/>
  <c r="O134" i="39"/>
  <c r="N134" i="39"/>
  <c r="U134" i="39" s="1"/>
  <c r="M134" i="39"/>
  <c r="K134" i="39"/>
  <c r="J134" i="39"/>
  <c r="I134" i="39"/>
  <c r="H134" i="39"/>
  <c r="G134" i="39"/>
  <c r="F134" i="39"/>
  <c r="E134" i="39"/>
  <c r="D134" i="39"/>
  <c r="T134" i="39" s="1"/>
  <c r="P133" i="39"/>
  <c r="O133" i="39"/>
  <c r="N133" i="39"/>
  <c r="U133" i="39" s="1"/>
  <c r="M133" i="39"/>
  <c r="K133" i="39"/>
  <c r="J133" i="39"/>
  <c r="I133" i="39"/>
  <c r="H133" i="39"/>
  <c r="G133" i="39"/>
  <c r="F133" i="39"/>
  <c r="E133" i="39"/>
  <c r="D133" i="39"/>
  <c r="P132" i="39"/>
  <c r="Q132" i="39" s="1"/>
  <c r="O132" i="39"/>
  <c r="N132" i="39"/>
  <c r="U132" i="39" s="1"/>
  <c r="M132" i="39"/>
  <c r="K132" i="39"/>
  <c r="J132" i="39"/>
  <c r="I132" i="39"/>
  <c r="H132" i="39"/>
  <c r="G132" i="39"/>
  <c r="F132" i="39"/>
  <c r="E132" i="39"/>
  <c r="D132" i="39"/>
  <c r="R132" i="39" s="1"/>
  <c r="P131" i="39"/>
  <c r="O131" i="39"/>
  <c r="N131" i="39"/>
  <c r="U131" i="39" s="1"/>
  <c r="M131" i="39"/>
  <c r="K131" i="39"/>
  <c r="J131" i="39"/>
  <c r="I131" i="39"/>
  <c r="H131" i="39"/>
  <c r="G131" i="39"/>
  <c r="F131" i="39"/>
  <c r="E131" i="39"/>
  <c r="D131" i="39"/>
  <c r="P130" i="39"/>
  <c r="Q130" i="39" s="1"/>
  <c r="O130" i="39"/>
  <c r="N130" i="39"/>
  <c r="U130" i="39" s="1"/>
  <c r="M130" i="39"/>
  <c r="K130" i="39"/>
  <c r="J130" i="39"/>
  <c r="I130" i="39"/>
  <c r="H130" i="39"/>
  <c r="G130" i="39"/>
  <c r="F130" i="39"/>
  <c r="E130" i="39"/>
  <c r="D130" i="39"/>
  <c r="R130" i="39" s="1"/>
  <c r="P129" i="39"/>
  <c r="O129" i="39"/>
  <c r="N129" i="39"/>
  <c r="U129" i="39" s="1"/>
  <c r="M129" i="39"/>
  <c r="K129" i="39"/>
  <c r="J129" i="39"/>
  <c r="I129" i="39"/>
  <c r="H129" i="39"/>
  <c r="G129" i="39"/>
  <c r="F129" i="39"/>
  <c r="E129" i="39"/>
  <c r="D129" i="39"/>
  <c r="P128" i="39"/>
  <c r="Q128" i="39" s="1"/>
  <c r="O128" i="39"/>
  <c r="N128" i="39"/>
  <c r="U128" i="39" s="1"/>
  <c r="M128" i="39"/>
  <c r="K128" i="39"/>
  <c r="J128" i="39"/>
  <c r="I128" i="39"/>
  <c r="H128" i="39"/>
  <c r="G128" i="39"/>
  <c r="F128" i="39"/>
  <c r="E128" i="39"/>
  <c r="D128" i="39"/>
  <c r="T128" i="39" s="1"/>
  <c r="P127" i="39"/>
  <c r="O127" i="39"/>
  <c r="N127" i="39"/>
  <c r="U127" i="39" s="1"/>
  <c r="M127" i="39"/>
  <c r="K127" i="39"/>
  <c r="J127" i="39"/>
  <c r="I127" i="39"/>
  <c r="H127" i="39"/>
  <c r="G127" i="39"/>
  <c r="F127" i="39"/>
  <c r="E127" i="39"/>
  <c r="D127" i="39"/>
  <c r="P126" i="39"/>
  <c r="Q126" i="39" s="1"/>
  <c r="O126" i="39"/>
  <c r="N126" i="39"/>
  <c r="U126" i="39" s="1"/>
  <c r="M126" i="39"/>
  <c r="K126" i="39"/>
  <c r="J126" i="39"/>
  <c r="I126" i="39"/>
  <c r="H126" i="39"/>
  <c r="G126" i="39"/>
  <c r="F126" i="39"/>
  <c r="E126" i="39"/>
  <c r="D126" i="39"/>
  <c r="S126" i="39" s="1"/>
  <c r="P125" i="39"/>
  <c r="O125" i="39"/>
  <c r="N125" i="39"/>
  <c r="U125" i="39" s="1"/>
  <c r="M125" i="39"/>
  <c r="K125" i="39"/>
  <c r="J125" i="39"/>
  <c r="I125" i="39"/>
  <c r="H125" i="39"/>
  <c r="G125" i="39"/>
  <c r="F125" i="39"/>
  <c r="E125" i="39"/>
  <c r="D125" i="39"/>
  <c r="P124" i="39"/>
  <c r="Q124" i="39" s="1"/>
  <c r="O124" i="39"/>
  <c r="N124" i="39"/>
  <c r="U124" i="39" s="1"/>
  <c r="M124" i="39"/>
  <c r="K124" i="39"/>
  <c r="J124" i="39"/>
  <c r="I124" i="39"/>
  <c r="H124" i="39"/>
  <c r="G124" i="39"/>
  <c r="F124" i="39"/>
  <c r="E124" i="39"/>
  <c r="D124" i="39"/>
  <c r="R124" i="39" s="1"/>
  <c r="P123" i="39"/>
  <c r="O123" i="39"/>
  <c r="N123" i="39"/>
  <c r="U123" i="39" s="1"/>
  <c r="M123" i="39"/>
  <c r="K123" i="39"/>
  <c r="J123" i="39"/>
  <c r="I123" i="39"/>
  <c r="H123" i="39"/>
  <c r="G123" i="39"/>
  <c r="F123" i="39"/>
  <c r="E123" i="39"/>
  <c r="D123" i="39"/>
  <c r="P122" i="39"/>
  <c r="Q122" i="39" s="1"/>
  <c r="O122" i="39"/>
  <c r="N122" i="39"/>
  <c r="U122" i="39" s="1"/>
  <c r="M122" i="39"/>
  <c r="K122" i="39"/>
  <c r="J122" i="39"/>
  <c r="I122" i="39"/>
  <c r="H122" i="39"/>
  <c r="G122" i="39"/>
  <c r="F122" i="39"/>
  <c r="E122" i="39"/>
  <c r="D122" i="39"/>
  <c r="T122" i="39" s="1"/>
  <c r="P121" i="39"/>
  <c r="O121" i="39"/>
  <c r="N121" i="39"/>
  <c r="U121" i="39" s="1"/>
  <c r="M121" i="39"/>
  <c r="K121" i="39"/>
  <c r="J121" i="39"/>
  <c r="I121" i="39"/>
  <c r="H121" i="39"/>
  <c r="G121" i="39"/>
  <c r="F121" i="39"/>
  <c r="E121" i="39"/>
  <c r="D121" i="39"/>
  <c r="N120" i="39"/>
  <c r="U120" i="39" s="1"/>
  <c r="M120" i="39"/>
  <c r="K120" i="39"/>
  <c r="J120" i="39"/>
  <c r="I120" i="39"/>
  <c r="H120" i="39"/>
  <c r="G120" i="39"/>
  <c r="F120" i="39"/>
  <c r="E120" i="39"/>
  <c r="D120" i="39"/>
  <c r="R120" i="39" s="1"/>
  <c r="N119" i="39"/>
  <c r="U119" i="39" s="1"/>
  <c r="M119" i="39"/>
  <c r="K119" i="39"/>
  <c r="J119" i="39"/>
  <c r="I119" i="39"/>
  <c r="H119" i="39"/>
  <c r="G119" i="39"/>
  <c r="F119" i="39"/>
  <c r="E119" i="39"/>
  <c r="D119" i="39"/>
  <c r="N118" i="39"/>
  <c r="U118" i="39" s="1"/>
  <c r="M118" i="39"/>
  <c r="K118" i="39"/>
  <c r="J118" i="39"/>
  <c r="I118" i="39"/>
  <c r="H118" i="39"/>
  <c r="G118" i="39"/>
  <c r="F118" i="39"/>
  <c r="E118" i="39"/>
  <c r="D118" i="39"/>
  <c r="T118" i="39" s="1"/>
  <c r="N117" i="39"/>
  <c r="U117" i="39" s="1"/>
  <c r="M117" i="39"/>
  <c r="K117" i="39"/>
  <c r="J117" i="39"/>
  <c r="I117" i="39"/>
  <c r="H117" i="39"/>
  <c r="G117" i="39"/>
  <c r="F117" i="39"/>
  <c r="E117" i="39"/>
  <c r="D117" i="39"/>
  <c r="N116" i="39"/>
  <c r="U116" i="39" s="1"/>
  <c r="M116" i="39"/>
  <c r="K116" i="39"/>
  <c r="J116" i="39"/>
  <c r="I116" i="39"/>
  <c r="H116" i="39"/>
  <c r="G116" i="39"/>
  <c r="F116" i="39"/>
  <c r="E116" i="39"/>
  <c r="D116" i="39"/>
  <c r="R116" i="39" s="1"/>
  <c r="P115" i="39"/>
  <c r="O115" i="39"/>
  <c r="N115" i="39"/>
  <c r="U115" i="39" s="1"/>
  <c r="M115" i="39"/>
  <c r="K115" i="39"/>
  <c r="J115" i="39"/>
  <c r="I115" i="39"/>
  <c r="H115" i="39"/>
  <c r="G115" i="39"/>
  <c r="F115" i="39"/>
  <c r="E115" i="39"/>
  <c r="D115" i="39"/>
  <c r="P114" i="39"/>
  <c r="Q114" i="39" s="1"/>
  <c r="O114" i="39"/>
  <c r="N114" i="39"/>
  <c r="U114" i="39" s="1"/>
  <c r="M114" i="39"/>
  <c r="K114" i="39"/>
  <c r="J114" i="39"/>
  <c r="I114" i="39"/>
  <c r="H114" i="39"/>
  <c r="G114" i="39"/>
  <c r="F114" i="39"/>
  <c r="E114" i="39"/>
  <c r="D114" i="39"/>
  <c r="S114" i="39" s="1"/>
  <c r="P113" i="39"/>
  <c r="Q113" i="39" s="1"/>
  <c r="O113" i="39"/>
  <c r="N113" i="39"/>
  <c r="U113" i="39" s="1"/>
  <c r="M113" i="39"/>
  <c r="K113" i="39"/>
  <c r="J113" i="39"/>
  <c r="I113" i="39"/>
  <c r="H113" i="39"/>
  <c r="G113" i="39"/>
  <c r="F113" i="39"/>
  <c r="E113" i="39"/>
  <c r="D113" i="39"/>
  <c r="P112" i="39"/>
  <c r="Q112" i="39" s="1"/>
  <c r="O112" i="39"/>
  <c r="N112" i="39"/>
  <c r="U112" i="39" s="1"/>
  <c r="M112" i="39"/>
  <c r="K112" i="39"/>
  <c r="J112" i="39"/>
  <c r="I112" i="39"/>
  <c r="H112" i="39"/>
  <c r="G112" i="39"/>
  <c r="F112" i="39"/>
  <c r="E112" i="39"/>
  <c r="D112" i="39"/>
  <c r="P111" i="39"/>
  <c r="O111" i="39"/>
  <c r="N111" i="39"/>
  <c r="U111" i="39" s="1"/>
  <c r="M111" i="39"/>
  <c r="K111" i="39"/>
  <c r="J111" i="39"/>
  <c r="I111" i="39"/>
  <c r="H111" i="39"/>
  <c r="G111" i="39"/>
  <c r="F111" i="39"/>
  <c r="E111" i="39"/>
  <c r="D111" i="39"/>
  <c r="P110" i="39"/>
  <c r="Q110" i="39" s="1"/>
  <c r="O110" i="39"/>
  <c r="N110" i="39"/>
  <c r="U110" i="39" s="1"/>
  <c r="M110" i="39"/>
  <c r="K110" i="39"/>
  <c r="J110" i="39"/>
  <c r="I110" i="39"/>
  <c r="H110" i="39"/>
  <c r="G110" i="39"/>
  <c r="F110" i="39"/>
  <c r="E110" i="39"/>
  <c r="D110" i="39"/>
  <c r="T110" i="39" s="1"/>
  <c r="P109" i="39"/>
  <c r="Q109" i="39" s="1"/>
  <c r="O109" i="39"/>
  <c r="N109" i="39"/>
  <c r="U109" i="39" s="1"/>
  <c r="M109" i="39"/>
  <c r="K109" i="39"/>
  <c r="J109" i="39"/>
  <c r="I109" i="39"/>
  <c r="H109" i="39"/>
  <c r="G109" i="39"/>
  <c r="F109" i="39"/>
  <c r="E109" i="39"/>
  <c r="D109" i="39"/>
  <c r="P108" i="39"/>
  <c r="Q108" i="39" s="1"/>
  <c r="O108" i="39"/>
  <c r="N108" i="39"/>
  <c r="U108" i="39" s="1"/>
  <c r="M108" i="39"/>
  <c r="K108" i="39"/>
  <c r="J108" i="39"/>
  <c r="I108" i="39"/>
  <c r="H108" i="39"/>
  <c r="G108" i="39"/>
  <c r="F108" i="39"/>
  <c r="E108" i="39"/>
  <c r="D108" i="39"/>
  <c r="P107" i="39"/>
  <c r="O107" i="39"/>
  <c r="N107" i="39"/>
  <c r="U107" i="39" s="1"/>
  <c r="M107" i="39"/>
  <c r="K107" i="39"/>
  <c r="J107" i="39"/>
  <c r="I107" i="39"/>
  <c r="H107" i="39"/>
  <c r="G107" i="39"/>
  <c r="F107" i="39"/>
  <c r="E107" i="39"/>
  <c r="D107" i="39"/>
  <c r="P106" i="39"/>
  <c r="Q106" i="39" s="1"/>
  <c r="O106" i="39"/>
  <c r="N106" i="39"/>
  <c r="U106" i="39" s="1"/>
  <c r="M106" i="39"/>
  <c r="K106" i="39"/>
  <c r="J106" i="39"/>
  <c r="I106" i="39"/>
  <c r="H106" i="39"/>
  <c r="G106" i="39"/>
  <c r="F106" i="39"/>
  <c r="E106" i="39"/>
  <c r="D106" i="39"/>
  <c r="P105" i="39"/>
  <c r="O105" i="39"/>
  <c r="N105" i="39"/>
  <c r="U105" i="39" s="1"/>
  <c r="M105" i="39"/>
  <c r="K105" i="39"/>
  <c r="J105" i="39"/>
  <c r="I105" i="39"/>
  <c r="H105" i="39"/>
  <c r="G105" i="39"/>
  <c r="F105" i="39"/>
  <c r="E105" i="39"/>
  <c r="D105" i="39"/>
  <c r="P104" i="39"/>
  <c r="Q104" i="39" s="1"/>
  <c r="O104" i="39"/>
  <c r="N104" i="39"/>
  <c r="U104" i="39" s="1"/>
  <c r="M104" i="39"/>
  <c r="K104" i="39"/>
  <c r="J104" i="39"/>
  <c r="I104" i="39"/>
  <c r="H104" i="39"/>
  <c r="G104" i="39"/>
  <c r="F104" i="39"/>
  <c r="E104" i="39"/>
  <c r="D104" i="39"/>
  <c r="P103" i="39"/>
  <c r="O103" i="39"/>
  <c r="N103" i="39"/>
  <c r="U103" i="39" s="1"/>
  <c r="M103" i="39"/>
  <c r="K103" i="39"/>
  <c r="J103" i="39"/>
  <c r="I103" i="39"/>
  <c r="H103" i="39"/>
  <c r="G103" i="39"/>
  <c r="F103" i="39"/>
  <c r="E103" i="39"/>
  <c r="D103" i="39"/>
  <c r="P102" i="39"/>
  <c r="Q102" i="39" s="1"/>
  <c r="O102" i="39"/>
  <c r="N102" i="39"/>
  <c r="U102" i="39" s="1"/>
  <c r="M102" i="39"/>
  <c r="K102" i="39"/>
  <c r="J102" i="39"/>
  <c r="I102" i="39"/>
  <c r="H102" i="39"/>
  <c r="G102" i="39"/>
  <c r="F102" i="39"/>
  <c r="E102" i="39"/>
  <c r="D102" i="39"/>
  <c r="P101" i="39"/>
  <c r="Q101" i="39" s="1"/>
  <c r="O101" i="39"/>
  <c r="N101" i="39"/>
  <c r="U101" i="39" s="1"/>
  <c r="M101" i="39"/>
  <c r="K101" i="39"/>
  <c r="J101" i="39"/>
  <c r="I101" i="39"/>
  <c r="H101" i="39"/>
  <c r="G101" i="39"/>
  <c r="F101" i="39"/>
  <c r="E101" i="39"/>
  <c r="D101" i="39"/>
  <c r="P100" i="39"/>
  <c r="Q100" i="39" s="1"/>
  <c r="O100" i="39"/>
  <c r="N100" i="39"/>
  <c r="U100" i="39" s="1"/>
  <c r="M100" i="39"/>
  <c r="K100" i="39"/>
  <c r="J100" i="39"/>
  <c r="I100" i="39"/>
  <c r="H100" i="39"/>
  <c r="G100" i="39"/>
  <c r="F100" i="39"/>
  <c r="E100" i="39"/>
  <c r="D100" i="39"/>
  <c r="P99" i="39"/>
  <c r="O99" i="39"/>
  <c r="N99" i="39"/>
  <c r="U99" i="39" s="1"/>
  <c r="M99" i="39"/>
  <c r="K99" i="39"/>
  <c r="J99" i="39"/>
  <c r="I99" i="39"/>
  <c r="H99" i="39"/>
  <c r="G99" i="39"/>
  <c r="F99" i="39"/>
  <c r="E99" i="39"/>
  <c r="D99" i="39"/>
  <c r="P98" i="39"/>
  <c r="Q98" i="39" s="1"/>
  <c r="O98" i="39"/>
  <c r="N98" i="39"/>
  <c r="U98" i="39" s="1"/>
  <c r="M98" i="39"/>
  <c r="K98" i="39"/>
  <c r="J98" i="39"/>
  <c r="I98" i="39"/>
  <c r="H98" i="39"/>
  <c r="G98" i="39"/>
  <c r="F98" i="39"/>
  <c r="E98" i="39"/>
  <c r="D98" i="39"/>
  <c r="P97" i="39"/>
  <c r="Q97" i="39" s="1"/>
  <c r="O97" i="39"/>
  <c r="N97" i="39"/>
  <c r="U97" i="39" s="1"/>
  <c r="M97" i="39"/>
  <c r="K97" i="39"/>
  <c r="J97" i="39"/>
  <c r="I97" i="39"/>
  <c r="H97" i="39"/>
  <c r="G97" i="39"/>
  <c r="F97" i="39"/>
  <c r="E97" i="39"/>
  <c r="D97" i="39"/>
  <c r="P96" i="39"/>
  <c r="Q96" i="39" s="1"/>
  <c r="O96" i="39"/>
  <c r="N96" i="39"/>
  <c r="U96" i="39" s="1"/>
  <c r="M96" i="39"/>
  <c r="K96" i="39"/>
  <c r="J96" i="39"/>
  <c r="I96" i="39"/>
  <c r="H96" i="39"/>
  <c r="G96" i="39"/>
  <c r="F96" i="39"/>
  <c r="E96" i="39"/>
  <c r="D96" i="39"/>
  <c r="P95" i="39"/>
  <c r="O95" i="39"/>
  <c r="N95" i="39"/>
  <c r="U95" i="39" s="1"/>
  <c r="M95" i="39"/>
  <c r="K95" i="39"/>
  <c r="J95" i="39"/>
  <c r="I95" i="39"/>
  <c r="H95" i="39"/>
  <c r="G95" i="39"/>
  <c r="F95" i="39"/>
  <c r="E95" i="39"/>
  <c r="D95" i="39"/>
  <c r="P94" i="39"/>
  <c r="Q94" i="39" s="1"/>
  <c r="O94" i="39"/>
  <c r="N94" i="39"/>
  <c r="U94" i="39" s="1"/>
  <c r="M94" i="39"/>
  <c r="K94" i="39"/>
  <c r="J94" i="39"/>
  <c r="I94" i="39"/>
  <c r="H94" i="39"/>
  <c r="G94" i="39"/>
  <c r="F94" i="39"/>
  <c r="E94" i="39"/>
  <c r="D94" i="39"/>
  <c r="R94" i="39" s="1"/>
  <c r="P93" i="39"/>
  <c r="Q93" i="39" s="1"/>
  <c r="O93" i="39"/>
  <c r="N93" i="39"/>
  <c r="U93" i="39" s="1"/>
  <c r="M93" i="39"/>
  <c r="K93" i="39"/>
  <c r="J93" i="39"/>
  <c r="I93" i="39"/>
  <c r="H93" i="39"/>
  <c r="G93" i="39"/>
  <c r="F93" i="39"/>
  <c r="E93" i="39"/>
  <c r="D93" i="39"/>
  <c r="P92" i="39"/>
  <c r="Q92" i="39" s="1"/>
  <c r="O92" i="39"/>
  <c r="N92" i="39"/>
  <c r="U92" i="39" s="1"/>
  <c r="M92" i="39"/>
  <c r="K92" i="39"/>
  <c r="J92" i="39"/>
  <c r="I92" i="39"/>
  <c r="H92" i="39"/>
  <c r="G92" i="39"/>
  <c r="F92" i="39"/>
  <c r="E92" i="39"/>
  <c r="D92" i="39"/>
  <c r="T92" i="39" s="1"/>
  <c r="P91" i="39"/>
  <c r="O91" i="39"/>
  <c r="N91" i="39"/>
  <c r="U91" i="39" s="1"/>
  <c r="M91" i="39"/>
  <c r="K91" i="39"/>
  <c r="J91" i="39"/>
  <c r="I91" i="39"/>
  <c r="H91" i="39"/>
  <c r="G91" i="39"/>
  <c r="F91" i="39"/>
  <c r="E91" i="39"/>
  <c r="D91" i="39"/>
  <c r="P90" i="39"/>
  <c r="Q90" i="39" s="1"/>
  <c r="O90" i="39"/>
  <c r="N90" i="39"/>
  <c r="U90" i="39" s="1"/>
  <c r="M90" i="39"/>
  <c r="K90" i="39"/>
  <c r="J90" i="39"/>
  <c r="I90" i="39"/>
  <c r="H90" i="39"/>
  <c r="G90" i="39"/>
  <c r="F90" i="39"/>
  <c r="E90" i="39"/>
  <c r="D90" i="39"/>
  <c r="R90" i="39" s="1"/>
  <c r="P89" i="39"/>
  <c r="Q89" i="39" s="1"/>
  <c r="O89" i="39"/>
  <c r="N89" i="39"/>
  <c r="U89" i="39" s="1"/>
  <c r="M89" i="39"/>
  <c r="K89" i="39"/>
  <c r="J89" i="39"/>
  <c r="I89" i="39"/>
  <c r="H89" i="39"/>
  <c r="G89" i="39"/>
  <c r="F89" i="39"/>
  <c r="E89" i="39"/>
  <c r="D89" i="39"/>
  <c r="P88" i="39"/>
  <c r="Q88" i="39" s="1"/>
  <c r="O88" i="39"/>
  <c r="N88" i="39"/>
  <c r="U88" i="39" s="1"/>
  <c r="M88" i="39"/>
  <c r="K88" i="39"/>
  <c r="J88" i="39"/>
  <c r="I88" i="39"/>
  <c r="H88" i="39"/>
  <c r="G88" i="39"/>
  <c r="F88" i="39"/>
  <c r="E88" i="39"/>
  <c r="D88" i="39"/>
  <c r="P87" i="39"/>
  <c r="O87" i="39"/>
  <c r="N87" i="39"/>
  <c r="U87" i="39" s="1"/>
  <c r="M87" i="39"/>
  <c r="K87" i="39"/>
  <c r="J87" i="39"/>
  <c r="I87" i="39"/>
  <c r="H87" i="39"/>
  <c r="G87" i="39"/>
  <c r="F87" i="39"/>
  <c r="E87" i="39"/>
  <c r="D87" i="39"/>
  <c r="P86" i="39"/>
  <c r="Q86" i="39" s="1"/>
  <c r="O86" i="39"/>
  <c r="N86" i="39"/>
  <c r="U86" i="39" s="1"/>
  <c r="M86" i="39"/>
  <c r="K86" i="39"/>
  <c r="J86" i="39"/>
  <c r="I86" i="39"/>
  <c r="H86" i="39"/>
  <c r="G86" i="39"/>
  <c r="F86" i="39"/>
  <c r="E86" i="39"/>
  <c r="D86" i="39"/>
  <c r="S86" i="39" s="1"/>
  <c r="P85" i="39"/>
  <c r="Q85" i="39" s="1"/>
  <c r="O85" i="39"/>
  <c r="N85" i="39"/>
  <c r="U85" i="39" s="1"/>
  <c r="M85" i="39"/>
  <c r="K85" i="39"/>
  <c r="J85" i="39"/>
  <c r="I85" i="39"/>
  <c r="H85" i="39"/>
  <c r="G85" i="39"/>
  <c r="F85" i="39"/>
  <c r="E85" i="39"/>
  <c r="D85" i="39"/>
  <c r="P84" i="39"/>
  <c r="Q84" i="39" s="1"/>
  <c r="O84" i="39"/>
  <c r="N84" i="39"/>
  <c r="U84" i="39" s="1"/>
  <c r="M84" i="39"/>
  <c r="K84" i="39"/>
  <c r="J84" i="39"/>
  <c r="I84" i="39"/>
  <c r="H84" i="39"/>
  <c r="G84" i="39"/>
  <c r="F84" i="39"/>
  <c r="E84" i="39"/>
  <c r="D84" i="39"/>
  <c r="R84" i="39" s="1"/>
  <c r="P83" i="39"/>
  <c r="O83" i="39"/>
  <c r="N83" i="39"/>
  <c r="U83" i="39" s="1"/>
  <c r="M83" i="39"/>
  <c r="K83" i="39"/>
  <c r="J83" i="39"/>
  <c r="I83" i="39"/>
  <c r="H83" i="39"/>
  <c r="G83" i="39"/>
  <c r="F83" i="39"/>
  <c r="E83" i="39"/>
  <c r="D83" i="39"/>
  <c r="P82" i="39"/>
  <c r="Q82" i="39" s="1"/>
  <c r="O82" i="39"/>
  <c r="N82" i="39"/>
  <c r="U82" i="39" s="1"/>
  <c r="M82" i="39"/>
  <c r="K82" i="39"/>
  <c r="J82" i="39"/>
  <c r="I82" i="39"/>
  <c r="H82" i="39"/>
  <c r="G82" i="39"/>
  <c r="F82" i="39"/>
  <c r="E82" i="39"/>
  <c r="D82" i="39"/>
  <c r="P81" i="39"/>
  <c r="O81" i="39"/>
  <c r="N81" i="39"/>
  <c r="U81" i="39" s="1"/>
  <c r="M81" i="39"/>
  <c r="K81" i="39"/>
  <c r="J81" i="39"/>
  <c r="I81" i="39"/>
  <c r="H81" i="39"/>
  <c r="G81" i="39"/>
  <c r="F81" i="39"/>
  <c r="E81" i="39"/>
  <c r="D81" i="39"/>
  <c r="P80" i="39"/>
  <c r="Q80" i="39" s="1"/>
  <c r="O80" i="39"/>
  <c r="N80" i="39"/>
  <c r="U80" i="39" s="1"/>
  <c r="M80" i="39"/>
  <c r="K80" i="39"/>
  <c r="J80" i="39"/>
  <c r="I80" i="39"/>
  <c r="H80" i="39"/>
  <c r="G80" i="39"/>
  <c r="F80" i="39"/>
  <c r="E80" i="39"/>
  <c r="D80" i="39"/>
  <c r="T80" i="39" s="1"/>
  <c r="P79" i="39"/>
  <c r="O79" i="39"/>
  <c r="N79" i="39"/>
  <c r="U79" i="39" s="1"/>
  <c r="M79" i="39"/>
  <c r="K79" i="39"/>
  <c r="J79" i="39"/>
  <c r="I79" i="39"/>
  <c r="H79" i="39"/>
  <c r="G79" i="39"/>
  <c r="F79" i="39"/>
  <c r="E79" i="39"/>
  <c r="D79" i="39"/>
  <c r="P78" i="39"/>
  <c r="Q78" i="39" s="1"/>
  <c r="O78" i="39"/>
  <c r="N78" i="39"/>
  <c r="U78" i="39" s="1"/>
  <c r="M78" i="39"/>
  <c r="K78" i="39"/>
  <c r="J78" i="39"/>
  <c r="I78" i="39"/>
  <c r="H78" i="39"/>
  <c r="G78" i="39"/>
  <c r="F78" i="39"/>
  <c r="E78" i="39"/>
  <c r="D78" i="39"/>
  <c r="P77" i="39"/>
  <c r="O77" i="39"/>
  <c r="N77" i="39"/>
  <c r="U77" i="39" s="1"/>
  <c r="M77" i="39"/>
  <c r="K77" i="39"/>
  <c r="J77" i="39"/>
  <c r="I77" i="39"/>
  <c r="H77" i="39"/>
  <c r="G77" i="39"/>
  <c r="F77" i="39"/>
  <c r="E77" i="39"/>
  <c r="D77" i="39"/>
  <c r="P76" i="39"/>
  <c r="Q76" i="39" s="1"/>
  <c r="O76" i="39"/>
  <c r="N76" i="39"/>
  <c r="U76" i="39" s="1"/>
  <c r="M76" i="39"/>
  <c r="K76" i="39"/>
  <c r="J76" i="39"/>
  <c r="I76" i="39"/>
  <c r="H76" i="39"/>
  <c r="G76" i="39"/>
  <c r="F76" i="39"/>
  <c r="E76" i="39"/>
  <c r="D76" i="39"/>
  <c r="T76" i="39" s="1"/>
  <c r="P75" i="39"/>
  <c r="O75" i="39"/>
  <c r="N75" i="39"/>
  <c r="U75" i="39" s="1"/>
  <c r="M75" i="39"/>
  <c r="K75" i="39"/>
  <c r="J75" i="39"/>
  <c r="I75" i="39"/>
  <c r="H75" i="39"/>
  <c r="G75" i="39"/>
  <c r="F75" i="39"/>
  <c r="E75" i="39"/>
  <c r="D75" i="39"/>
  <c r="P74" i="39"/>
  <c r="Q74" i="39" s="1"/>
  <c r="O74" i="39"/>
  <c r="N74" i="39"/>
  <c r="U74" i="39" s="1"/>
  <c r="M74" i="39"/>
  <c r="K74" i="39"/>
  <c r="J74" i="39"/>
  <c r="I74" i="39"/>
  <c r="H74" i="39"/>
  <c r="G74" i="39"/>
  <c r="F74" i="39"/>
  <c r="E74" i="39"/>
  <c r="D74" i="39"/>
  <c r="P73" i="39"/>
  <c r="O73" i="39"/>
  <c r="N73" i="39"/>
  <c r="U73" i="39" s="1"/>
  <c r="M73" i="39"/>
  <c r="K73" i="39"/>
  <c r="J73" i="39"/>
  <c r="I73" i="39"/>
  <c r="H73" i="39"/>
  <c r="G73" i="39"/>
  <c r="F73" i="39"/>
  <c r="E73" i="39"/>
  <c r="D73" i="39"/>
  <c r="P72" i="39"/>
  <c r="Q72" i="39" s="1"/>
  <c r="O72" i="39"/>
  <c r="N72" i="39"/>
  <c r="U72" i="39" s="1"/>
  <c r="M72" i="39"/>
  <c r="K72" i="39"/>
  <c r="J72" i="39"/>
  <c r="I72" i="39"/>
  <c r="H72" i="39"/>
  <c r="G72" i="39"/>
  <c r="F72" i="39"/>
  <c r="E72" i="39"/>
  <c r="D72" i="39"/>
  <c r="P71" i="39"/>
  <c r="O71" i="39"/>
  <c r="N71" i="39"/>
  <c r="U71" i="39" s="1"/>
  <c r="M71" i="39"/>
  <c r="K71" i="39"/>
  <c r="J71" i="39"/>
  <c r="I71" i="39"/>
  <c r="H71" i="39"/>
  <c r="G71" i="39"/>
  <c r="F71" i="39"/>
  <c r="E71" i="39"/>
  <c r="D71" i="39"/>
  <c r="P70" i="39"/>
  <c r="Q70" i="39" s="1"/>
  <c r="O70" i="39"/>
  <c r="N70" i="39"/>
  <c r="U70" i="39" s="1"/>
  <c r="M70" i="39"/>
  <c r="K70" i="39"/>
  <c r="J70" i="39"/>
  <c r="I70" i="39"/>
  <c r="H70" i="39"/>
  <c r="G70" i="39"/>
  <c r="F70" i="39"/>
  <c r="E70" i="39"/>
  <c r="D70" i="39"/>
  <c r="P69" i="39"/>
  <c r="O69" i="39"/>
  <c r="N69" i="39"/>
  <c r="U69" i="39" s="1"/>
  <c r="M69" i="39"/>
  <c r="K69" i="39"/>
  <c r="J69" i="39"/>
  <c r="I69" i="39"/>
  <c r="H69" i="39"/>
  <c r="G69" i="39"/>
  <c r="F69" i="39"/>
  <c r="E69" i="39"/>
  <c r="D69" i="39"/>
  <c r="P68" i="39"/>
  <c r="Q68" i="39" s="1"/>
  <c r="O68" i="39"/>
  <c r="N68" i="39"/>
  <c r="U68" i="39" s="1"/>
  <c r="M68" i="39"/>
  <c r="K68" i="39"/>
  <c r="J68" i="39"/>
  <c r="I68" i="39"/>
  <c r="H68" i="39"/>
  <c r="G68" i="39"/>
  <c r="F68" i="39"/>
  <c r="E68" i="39"/>
  <c r="D68" i="39"/>
  <c r="T68" i="39" s="1"/>
  <c r="P67" i="39"/>
  <c r="O67" i="39"/>
  <c r="N67" i="39"/>
  <c r="U67" i="39" s="1"/>
  <c r="M67" i="39"/>
  <c r="K67" i="39"/>
  <c r="J67" i="39"/>
  <c r="I67" i="39"/>
  <c r="H67" i="39"/>
  <c r="G67" i="39"/>
  <c r="F67" i="39"/>
  <c r="E67" i="39"/>
  <c r="D67" i="39"/>
  <c r="P66" i="39"/>
  <c r="Q66" i="39" s="1"/>
  <c r="O66" i="39"/>
  <c r="N66" i="39"/>
  <c r="U66" i="39" s="1"/>
  <c r="M66" i="39"/>
  <c r="K66" i="39"/>
  <c r="J66" i="39"/>
  <c r="I66" i="39"/>
  <c r="H66" i="39"/>
  <c r="G66" i="39"/>
  <c r="F66" i="39"/>
  <c r="E66" i="39"/>
  <c r="D66" i="39"/>
  <c r="P65" i="39"/>
  <c r="O65" i="39"/>
  <c r="N65" i="39"/>
  <c r="U65" i="39" s="1"/>
  <c r="M65" i="39"/>
  <c r="K65" i="39"/>
  <c r="J65" i="39"/>
  <c r="I65" i="39"/>
  <c r="H65" i="39"/>
  <c r="G65" i="39"/>
  <c r="F65" i="39"/>
  <c r="E65" i="39"/>
  <c r="D65" i="39"/>
  <c r="P64" i="39"/>
  <c r="Q64" i="39" s="1"/>
  <c r="O64" i="39"/>
  <c r="N64" i="39"/>
  <c r="U64" i="39" s="1"/>
  <c r="M64" i="39"/>
  <c r="K64" i="39"/>
  <c r="J64" i="39"/>
  <c r="I64" i="39"/>
  <c r="H64" i="39"/>
  <c r="G64" i="39"/>
  <c r="F64" i="39"/>
  <c r="E64" i="39"/>
  <c r="D64" i="39"/>
  <c r="R64" i="39" s="1"/>
  <c r="P63" i="39"/>
  <c r="O63" i="39"/>
  <c r="N63" i="39"/>
  <c r="U63" i="39" s="1"/>
  <c r="M63" i="39"/>
  <c r="K63" i="39"/>
  <c r="J63" i="39"/>
  <c r="I63" i="39"/>
  <c r="H63" i="39"/>
  <c r="G63" i="39"/>
  <c r="F63" i="39"/>
  <c r="E63" i="39"/>
  <c r="D63" i="39"/>
  <c r="P62" i="39"/>
  <c r="Q62" i="39" s="1"/>
  <c r="O62" i="39"/>
  <c r="N62" i="39"/>
  <c r="U62" i="39" s="1"/>
  <c r="M62" i="39"/>
  <c r="K62" i="39"/>
  <c r="J62" i="39"/>
  <c r="I62" i="39"/>
  <c r="H62" i="39"/>
  <c r="G62" i="39"/>
  <c r="F62" i="39"/>
  <c r="E62" i="39"/>
  <c r="D62" i="39"/>
  <c r="P61" i="39"/>
  <c r="O61" i="39"/>
  <c r="N61" i="39"/>
  <c r="U61" i="39" s="1"/>
  <c r="M61" i="39"/>
  <c r="K61" i="39"/>
  <c r="J61" i="39"/>
  <c r="I61" i="39"/>
  <c r="H61" i="39"/>
  <c r="G61" i="39"/>
  <c r="F61" i="39"/>
  <c r="E61" i="39"/>
  <c r="D61" i="39"/>
  <c r="P60" i="39"/>
  <c r="Q60" i="39" s="1"/>
  <c r="O60" i="39"/>
  <c r="N60" i="39"/>
  <c r="U60" i="39" s="1"/>
  <c r="M60" i="39"/>
  <c r="K60" i="39"/>
  <c r="J60" i="39"/>
  <c r="I60" i="39"/>
  <c r="H60" i="39"/>
  <c r="G60" i="39"/>
  <c r="F60" i="39"/>
  <c r="E60" i="39"/>
  <c r="D60" i="39"/>
  <c r="P59" i="39"/>
  <c r="O59" i="39"/>
  <c r="N59" i="39"/>
  <c r="U59" i="39" s="1"/>
  <c r="M59" i="39"/>
  <c r="K59" i="39"/>
  <c r="J59" i="39"/>
  <c r="I59" i="39"/>
  <c r="H59" i="39"/>
  <c r="G59" i="39"/>
  <c r="F59" i="39"/>
  <c r="E59" i="39"/>
  <c r="D59" i="39"/>
  <c r="P58" i="39"/>
  <c r="Q58" i="39" s="1"/>
  <c r="O58" i="39"/>
  <c r="N58" i="39"/>
  <c r="U58" i="39" s="1"/>
  <c r="M58" i="39"/>
  <c r="K58" i="39"/>
  <c r="J58" i="39"/>
  <c r="I58" i="39"/>
  <c r="H58" i="39"/>
  <c r="G58" i="39"/>
  <c r="F58" i="39"/>
  <c r="E58" i="39"/>
  <c r="D58" i="39"/>
  <c r="T58" i="39" s="1"/>
  <c r="P57" i="39"/>
  <c r="O57" i="39"/>
  <c r="N57" i="39"/>
  <c r="U57" i="39" s="1"/>
  <c r="M57" i="39"/>
  <c r="K57" i="39"/>
  <c r="J57" i="39"/>
  <c r="I57" i="39"/>
  <c r="H57" i="39"/>
  <c r="G57" i="39"/>
  <c r="F57" i="39"/>
  <c r="E57" i="39"/>
  <c r="D57" i="39"/>
  <c r="P56" i="39"/>
  <c r="Q56" i="39" s="1"/>
  <c r="O56" i="39"/>
  <c r="N56" i="39"/>
  <c r="U56" i="39" s="1"/>
  <c r="M56" i="39"/>
  <c r="K56" i="39"/>
  <c r="J56" i="39"/>
  <c r="I56" i="39"/>
  <c r="H56" i="39"/>
  <c r="G56" i="39"/>
  <c r="F56" i="39"/>
  <c r="E56" i="39"/>
  <c r="D56" i="39"/>
  <c r="T56" i="39" s="1"/>
  <c r="P55" i="39"/>
  <c r="O55" i="39"/>
  <c r="N55" i="39"/>
  <c r="U55" i="39" s="1"/>
  <c r="M55" i="39"/>
  <c r="K55" i="39"/>
  <c r="J55" i="39"/>
  <c r="I55" i="39"/>
  <c r="H55" i="39"/>
  <c r="G55" i="39"/>
  <c r="F55" i="39"/>
  <c r="E55" i="39"/>
  <c r="D55" i="39"/>
  <c r="P54" i="39"/>
  <c r="Q54" i="39" s="1"/>
  <c r="O54" i="39"/>
  <c r="N54" i="39"/>
  <c r="U54" i="39" s="1"/>
  <c r="M54" i="39"/>
  <c r="K54" i="39"/>
  <c r="J54" i="39"/>
  <c r="I54" i="39"/>
  <c r="H54" i="39"/>
  <c r="G54" i="39"/>
  <c r="F54" i="39"/>
  <c r="E54" i="39"/>
  <c r="D54" i="39"/>
  <c r="T54" i="39" s="1"/>
  <c r="P53" i="39"/>
  <c r="O53" i="39"/>
  <c r="N53" i="39"/>
  <c r="U53" i="39" s="1"/>
  <c r="M53" i="39"/>
  <c r="K53" i="39"/>
  <c r="J53" i="39"/>
  <c r="I53" i="39"/>
  <c r="H53" i="39"/>
  <c r="G53" i="39"/>
  <c r="F53" i="39"/>
  <c r="E53" i="39"/>
  <c r="D53" i="39"/>
  <c r="P52" i="39"/>
  <c r="Q52" i="39" s="1"/>
  <c r="O52" i="39"/>
  <c r="N52" i="39"/>
  <c r="U52" i="39" s="1"/>
  <c r="M52" i="39"/>
  <c r="K52" i="39"/>
  <c r="J52" i="39"/>
  <c r="I52" i="39"/>
  <c r="H52" i="39"/>
  <c r="G52" i="39"/>
  <c r="F52" i="39"/>
  <c r="E52" i="39"/>
  <c r="D52" i="39"/>
  <c r="P51" i="39"/>
  <c r="O51" i="39"/>
  <c r="N51" i="39"/>
  <c r="U51" i="39" s="1"/>
  <c r="M51" i="39"/>
  <c r="K51" i="39"/>
  <c r="J51" i="39"/>
  <c r="I51" i="39"/>
  <c r="H51" i="39"/>
  <c r="G51" i="39"/>
  <c r="F51" i="39"/>
  <c r="E51" i="39"/>
  <c r="D51" i="39"/>
  <c r="P50" i="39"/>
  <c r="Q50" i="39" s="1"/>
  <c r="O50" i="39"/>
  <c r="N50" i="39"/>
  <c r="U50" i="39" s="1"/>
  <c r="M50" i="39"/>
  <c r="K50" i="39"/>
  <c r="J50" i="39"/>
  <c r="I50" i="39"/>
  <c r="H50" i="39"/>
  <c r="G50" i="39"/>
  <c r="F50" i="39"/>
  <c r="E50" i="39"/>
  <c r="D50" i="39"/>
  <c r="T50" i="39" s="1"/>
  <c r="P49" i="39"/>
  <c r="O49" i="39"/>
  <c r="N49" i="39"/>
  <c r="U49" i="39" s="1"/>
  <c r="M49" i="39"/>
  <c r="K49" i="39"/>
  <c r="J49" i="39"/>
  <c r="I49" i="39"/>
  <c r="H49" i="39"/>
  <c r="G49" i="39"/>
  <c r="F49" i="39"/>
  <c r="E49" i="39"/>
  <c r="D49" i="39"/>
  <c r="P48" i="39"/>
  <c r="Q48" i="39" s="1"/>
  <c r="O48" i="39"/>
  <c r="N48" i="39"/>
  <c r="U48" i="39" s="1"/>
  <c r="M48" i="39"/>
  <c r="K48" i="39"/>
  <c r="J48" i="39"/>
  <c r="I48" i="39"/>
  <c r="H48" i="39"/>
  <c r="G48" i="39"/>
  <c r="F48" i="39"/>
  <c r="E48" i="39"/>
  <c r="D48" i="39"/>
  <c r="P47" i="39"/>
  <c r="O47" i="39"/>
  <c r="N47" i="39"/>
  <c r="U47" i="39" s="1"/>
  <c r="M47" i="39"/>
  <c r="K47" i="39"/>
  <c r="J47" i="39"/>
  <c r="I47" i="39"/>
  <c r="H47" i="39"/>
  <c r="G47" i="39"/>
  <c r="F47" i="39"/>
  <c r="E47" i="39"/>
  <c r="D47" i="39"/>
  <c r="P46" i="39"/>
  <c r="Q46" i="39" s="1"/>
  <c r="O46" i="39"/>
  <c r="N46" i="39"/>
  <c r="U46" i="39" s="1"/>
  <c r="M46" i="39"/>
  <c r="K46" i="39"/>
  <c r="J46" i="39"/>
  <c r="I46" i="39"/>
  <c r="H46" i="39"/>
  <c r="G46" i="39"/>
  <c r="F46" i="39"/>
  <c r="E46" i="39"/>
  <c r="D46" i="39"/>
  <c r="T46" i="39" s="1"/>
  <c r="P45" i="39"/>
  <c r="O45" i="39"/>
  <c r="N45" i="39"/>
  <c r="U45" i="39" s="1"/>
  <c r="M45" i="39"/>
  <c r="K45" i="39"/>
  <c r="J45" i="39"/>
  <c r="I45" i="39"/>
  <c r="H45" i="39"/>
  <c r="G45" i="39"/>
  <c r="F45" i="39"/>
  <c r="E45" i="39"/>
  <c r="D45" i="39"/>
  <c r="P44" i="39"/>
  <c r="Q44" i="39" s="1"/>
  <c r="O44" i="39"/>
  <c r="N44" i="39"/>
  <c r="U44" i="39" s="1"/>
  <c r="M44" i="39"/>
  <c r="K44" i="39"/>
  <c r="J44" i="39"/>
  <c r="I44" i="39"/>
  <c r="H44" i="39"/>
  <c r="G44" i="39"/>
  <c r="F44" i="39"/>
  <c r="E44" i="39"/>
  <c r="D44" i="39"/>
  <c r="T44" i="39" s="1"/>
  <c r="P43" i="39"/>
  <c r="O43" i="39"/>
  <c r="N43" i="39"/>
  <c r="U43" i="39" s="1"/>
  <c r="M43" i="39"/>
  <c r="K43" i="39"/>
  <c r="J43" i="39"/>
  <c r="I43" i="39"/>
  <c r="H43" i="39"/>
  <c r="G43" i="39"/>
  <c r="F43" i="39"/>
  <c r="E43" i="39"/>
  <c r="D43" i="39"/>
  <c r="P42" i="39"/>
  <c r="Q42" i="39" s="1"/>
  <c r="O42" i="39"/>
  <c r="N42" i="39"/>
  <c r="U42" i="39" s="1"/>
  <c r="M42" i="39"/>
  <c r="K42" i="39"/>
  <c r="J42" i="39"/>
  <c r="I42" i="39"/>
  <c r="H42" i="39"/>
  <c r="G42" i="39"/>
  <c r="F42" i="39"/>
  <c r="E42" i="39"/>
  <c r="D42" i="39"/>
  <c r="P41" i="39"/>
  <c r="O41" i="39"/>
  <c r="N41" i="39"/>
  <c r="U41" i="39" s="1"/>
  <c r="M41" i="39"/>
  <c r="K41" i="39"/>
  <c r="J41" i="39"/>
  <c r="I41" i="39"/>
  <c r="H41" i="39"/>
  <c r="G41" i="39"/>
  <c r="F41" i="39"/>
  <c r="E41" i="39"/>
  <c r="D41" i="39"/>
  <c r="P40" i="39"/>
  <c r="Q40" i="39" s="1"/>
  <c r="O40" i="39"/>
  <c r="N40" i="39"/>
  <c r="U40" i="39" s="1"/>
  <c r="M40" i="39"/>
  <c r="K40" i="39"/>
  <c r="J40" i="39"/>
  <c r="I40" i="39"/>
  <c r="H40" i="39"/>
  <c r="G40" i="39"/>
  <c r="F40" i="39"/>
  <c r="E40" i="39"/>
  <c r="D40" i="39"/>
  <c r="P39" i="39"/>
  <c r="O39" i="39"/>
  <c r="N39" i="39"/>
  <c r="U39" i="39" s="1"/>
  <c r="M39" i="39"/>
  <c r="K39" i="39"/>
  <c r="J39" i="39"/>
  <c r="I39" i="39"/>
  <c r="H39" i="39"/>
  <c r="G39" i="39"/>
  <c r="F39" i="39"/>
  <c r="E39" i="39"/>
  <c r="D39" i="39"/>
  <c r="P38" i="39"/>
  <c r="Q38" i="39" s="1"/>
  <c r="O38" i="39"/>
  <c r="N38" i="39"/>
  <c r="U38" i="39" s="1"/>
  <c r="M38" i="39"/>
  <c r="K38" i="39"/>
  <c r="J38" i="39"/>
  <c r="I38" i="39"/>
  <c r="H38" i="39"/>
  <c r="G38" i="39"/>
  <c r="F38" i="39"/>
  <c r="E38" i="39"/>
  <c r="D38" i="39"/>
  <c r="P37" i="39"/>
  <c r="O37" i="39"/>
  <c r="N37" i="39"/>
  <c r="U37" i="39" s="1"/>
  <c r="M37" i="39"/>
  <c r="K37" i="39"/>
  <c r="J37" i="39"/>
  <c r="I37" i="39"/>
  <c r="H37" i="39"/>
  <c r="G37" i="39"/>
  <c r="F37" i="39"/>
  <c r="E37" i="39"/>
  <c r="D37" i="39"/>
  <c r="P36" i="39"/>
  <c r="Q36" i="39" s="1"/>
  <c r="O36" i="39"/>
  <c r="N36" i="39"/>
  <c r="U36" i="39" s="1"/>
  <c r="M36" i="39"/>
  <c r="K36" i="39"/>
  <c r="J36" i="39"/>
  <c r="I36" i="39"/>
  <c r="H36" i="39"/>
  <c r="G36" i="39"/>
  <c r="F36" i="39"/>
  <c r="E36" i="39"/>
  <c r="D36" i="39"/>
  <c r="T36" i="39" s="1"/>
  <c r="P35" i="39"/>
  <c r="O35" i="39"/>
  <c r="N35" i="39"/>
  <c r="U35" i="39" s="1"/>
  <c r="M35" i="39"/>
  <c r="K35" i="39"/>
  <c r="J35" i="39"/>
  <c r="I35" i="39"/>
  <c r="H35" i="39"/>
  <c r="G35" i="39"/>
  <c r="F35" i="39"/>
  <c r="E35" i="39"/>
  <c r="D35" i="39"/>
  <c r="P34" i="39"/>
  <c r="Q34" i="39" s="1"/>
  <c r="O34" i="39"/>
  <c r="N34" i="39"/>
  <c r="U34" i="39" s="1"/>
  <c r="M34" i="39"/>
  <c r="K34" i="39"/>
  <c r="J34" i="39"/>
  <c r="I34" i="39"/>
  <c r="H34" i="39"/>
  <c r="G34" i="39"/>
  <c r="F34" i="39"/>
  <c r="E34" i="39"/>
  <c r="D34" i="39"/>
  <c r="P33" i="39"/>
  <c r="O33" i="39"/>
  <c r="N33" i="39"/>
  <c r="U33" i="39" s="1"/>
  <c r="M33" i="39"/>
  <c r="K33" i="39"/>
  <c r="J33" i="39"/>
  <c r="I33" i="39"/>
  <c r="H33" i="39"/>
  <c r="G33" i="39"/>
  <c r="F33" i="39"/>
  <c r="E33" i="39"/>
  <c r="D33" i="39"/>
  <c r="P32" i="39"/>
  <c r="Q32" i="39" s="1"/>
  <c r="O32" i="39"/>
  <c r="N32" i="39"/>
  <c r="U32" i="39" s="1"/>
  <c r="M32" i="39"/>
  <c r="K32" i="39"/>
  <c r="J32" i="39"/>
  <c r="I32" i="39"/>
  <c r="H32" i="39"/>
  <c r="G32" i="39"/>
  <c r="F32" i="39"/>
  <c r="E32" i="39"/>
  <c r="D32" i="39"/>
  <c r="P31" i="39"/>
  <c r="O31" i="39"/>
  <c r="N31" i="39"/>
  <c r="U31" i="39" s="1"/>
  <c r="M31" i="39"/>
  <c r="K31" i="39"/>
  <c r="J31" i="39"/>
  <c r="I31" i="39"/>
  <c r="H31" i="39"/>
  <c r="G31" i="39"/>
  <c r="F31" i="39"/>
  <c r="E31" i="39"/>
  <c r="D31" i="39"/>
  <c r="P30" i="39"/>
  <c r="Q30" i="39" s="1"/>
  <c r="O30" i="39"/>
  <c r="N30" i="39"/>
  <c r="U30" i="39" s="1"/>
  <c r="M30" i="39"/>
  <c r="K30" i="39"/>
  <c r="J30" i="39"/>
  <c r="I30" i="39"/>
  <c r="H30" i="39"/>
  <c r="G30" i="39"/>
  <c r="F30" i="39"/>
  <c r="E30" i="39"/>
  <c r="D30" i="39"/>
  <c r="R30" i="39" s="1"/>
  <c r="P29" i="39"/>
  <c r="O29" i="39"/>
  <c r="N29" i="39"/>
  <c r="U29" i="39" s="1"/>
  <c r="M29" i="39"/>
  <c r="K29" i="39"/>
  <c r="J29" i="39"/>
  <c r="I29" i="39"/>
  <c r="H29" i="39"/>
  <c r="G29" i="39"/>
  <c r="F29" i="39"/>
  <c r="E29" i="39"/>
  <c r="D29" i="39"/>
  <c r="P28" i="39"/>
  <c r="Q28" i="39" s="1"/>
  <c r="O28" i="39"/>
  <c r="N28" i="39"/>
  <c r="U28" i="39" s="1"/>
  <c r="M28" i="39"/>
  <c r="K28" i="39"/>
  <c r="J28" i="39"/>
  <c r="I28" i="39"/>
  <c r="H28" i="39"/>
  <c r="G28" i="39"/>
  <c r="F28" i="39"/>
  <c r="E28" i="39"/>
  <c r="D28" i="39"/>
  <c r="P27" i="39"/>
  <c r="O27" i="39"/>
  <c r="N27" i="39"/>
  <c r="U27" i="39" s="1"/>
  <c r="M27" i="39"/>
  <c r="K27" i="39"/>
  <c r="J27" i="39"/>
  <c r="I27" i="39"/>
  <c r="H27" i="39"/>
  <c r="G27" i="39"/>
  <c r="F27" i="39"/>
  <c r="E27" i="39"/>
  <c r="D27" i="39"/>
  <c r="P26" i="39"/>
  <c r="Q26" i="39" s="1"/>
  <c r="O26" i="39"/>
  <c r="N26" i="39"/>
  <c r="U26" i="39" s="1"/>
  <c r="M26" i="39"/>
  <c r="K26" i="39"/>
  <c r="J26" i="39"/>
  <c r="I26" i="39"/>
  <c r="H26" i="39"/>
  <c r="G26" i="39"/>
  <c r="F26" i="39"/>
  <c r="E26" i="39"/>
  <c r="D26" i="39"/>
  <c r="R26" i="39" s="1"/>
  <c r="P25" i="39"/>
  <c r="O25" i="39"/>
  <c r="N25" i="39"/>
  <c r="U25" i="39" s="1"/>
  <c r="M25" i="39"/>
  <c r="K25" i="39"/>
  <c r="J25" i="39"/>
  <c r="I25" i="39"/>
  <c r="H25" i="39"/>
  <c r="G25" i="39"/>
  <c r="F25" i="39"/>
  <c r="E25" i="39"/>
  <c r="D25" i="39"/>
  <c r="P24" i="39"/>
  <c r="Q24" i="39" s="1"/>
  <c r="O24" i="39"/>
  <c r="N24" i="39"/>
  <c r="U24" i="39" s="1"/>
  <c r="M24" i="39"/>
  <c r="K24" i="39"/>
  <c r="J24" i="39"/>
  <c r="I24" i="39"/>
  <c r="H24" i="39"/>
  <c r="G24" i="39"/>
  <c r="F24" i="39"/>
  <c r="E24" i="39"/>
  <c r="D24" i="39"/>
  <c r="R24" i="39" s="1"/>
  <c r="P23" i="39"/>
  <c r="O23" i="39"/>
  <c r="N23" i="39"/>
  <c r="U23" i="39" s="1"/>
  <c r="M23" i="39"/>
  <c r="K23" i="39"/>
  <c r="J23" i="39"/>
  <c r="I23" i="39"/>
  <c r="H23" i="39"/>
  <c r="G23" i="39"/>
  <c r="F23" i="39"/>
  <c r="E23" i="39"/>
  <c r="D23" i="39"/>
  <c r="P22" i="39"/>
  <c r="Q22" i="39" s="1"/>
  <c r="O22" i="39"/>
  <c r="N22" i="39"/>
  <c r="U22" i="39" s="1"/>
  <c r="M22" i="39"/>
  <c r="K22" i="39"/>
  <c r="J22" i="39"/>
  <c r="I22" i="39"/>
  <c r="H22" i="39"/>
  <c r="G22" i="39"/>
  <c r="F22" i="39"/>
  <c r="E22" i="39"/>
  <c r="D22" i="39"/>
  <c r="T22" i="39" s="1"/>
  <c r="P21" i="39"/>
  <c r="O21" i="39"/>
  <c r="N21" i="39"/>
  <c r="U21" i="39" s="1"/>
  <c r="M21" i="39"/>
  <c r="K21" i="39"/>
  <c r="J21" i="39"/>
  <c r="I21" i="39"/>
  <c r="H21" i="39"/>
  <c r="G21" i="39"/>
  <c r="F21" i="39"/>
  <c r="E21" i="39"/>
  <c r="D21" i="39"/>
  <c r="P20" i="39"/>
  <c r="Q20" i="39" s="1"/>
  <c r="O20" i="39"/>
  <c r="N20" i="39"/>
  <c r="U20" i="39" s="1"/>
  <c r="M20" i="39"/>
  <c r="K20" i="39"/>
  <c r="J20" i="39"/>
  <c r="I20" i="39"/>
  <c r="H20" i="39"/>
  <c r="G20" i="39"/>
  <c r="F20" i="39"/>
  <c r="E20" i="39"/>
  <c r="D20" i="39"/>
  <c r="T20" i="39" s="1"/>
  <c r="P19" i="39"/>
  <c r="O19" i="39"/>
  <c r="N19" i="39"/>
  <c r="U19" i="39" s="1"/>
  <c r="M19" i="39"/>
  <c r="K19" i="39"/>
  <c r="J19" i="39"/>
  <c r="I19" i="39"/>
  <c r="H19" i="39"/>
  <c r="G19" i="39"/>
  <c r="F19" i="39"/>
  <c r="E19" i="39"/>
  <c r="D19" i="39"/>
  <c r="P18" i="39"/>
  <c r="Q18" i="39" s="1"/>
  <c r="O18" i="39"/>
  <c r="N18" i="39"/>
  <c r="U18" i="39" s="1"/>
  <c r="M18" i="39"/>
  <c r="K18" i="39"/>
  <c r="J18" i="39"/>
  <c r="I18" i="39"/>
  <c r="H18" i="39"/>
  <c r="G18" i="39"/>
  <c r="F18" i="39"/>
  <c r="E18" i="39"/>
  <c r="D18" i="39"/>
  <c r="S18" i="39" s="1"/>
  <c r="P17" i="39"/>
  <c r="O17" i="39"/>
  <c r="N17" i="39"/>
  <c r="U17" i="39" s="1"/>
  <c r="M17" i="39"/>
  <c r="K17" i="39"/>
  <c r="J17" i="39"/>
  <c r="I17" i="39"/>
  <c r="H17" i="39"/>
  <c r="G17" i="39"/>
  <c r="F17" i="39"/>
  <c r="E17" i="39"/>
  <c r="D17" i="39"/>
  <c r="P16" i="39"/>
  <c r="Q16" i="39" s="1"/>
  <c r="O16" i="39"/>
  <c r="N16" i="39"/>
  <c r="U16" i="39" s="1"/>
  <c r="K16" i="39"/>
  <c r="J16" i="39"/>
  <c r="I16" i="39"/>
  <c r="H16" i="39"/>
  <c r="G16" i="39"/>
  <c r="F16" i="39"/>
  <c r="E16" i="39"/>
  <c r="D16" i="39"/>
  <c r="P15" i="39"/>
  <c r="O15" i="39"/>
  <c r="N15" i="39"/>
  <c r="U15" i="39" s="1"/>
  <c r="M15" i="39"/>
  <c r="K15" i="39"/>
  <c r="J15" i="39"/>
  <c r="I15" i="39"/>
  <c r="H15" i="39"/>
  <c r="G15" i="39"/>
  <c r="F15" i="39"/>
  <c r="E15" i="39"/>
  <c r="D15" i="39"/>
  <c r="P14" i="39"/>
  <c r="Q14" i="39" s="1"/>
  <c r="O14" i="39"/>
  <c r="N14" i="39"/>
  <c r="U14" i="39" s="1"/>
  <c r="M14" i="39"/>
  <c r="K14" i="39"/>
  <c r="J14" i="39"/>
  <c r="I14" i="39"/>
  <c r="H14" i="39"/>
  <c r="G14" i="39"/>
  <c r="F14" i="39"/>
  <c r="E14" i="39"/>
  <c r="D14" i="39"/>
  <c r="T14" i="39" s="1"/>
  <c r="P13" i="39"/>
  <c r="O13" i="39"/>
  <c r="N13" i="39"/>
  <c r="U13" i="39" s="1"/>
  <c r="M13" i="39"/>
  <c r="K13" i="39"/>
  <c r="J13" i="39"/>
  <c r="I13" i="39"/>
  <c r="H13" i="39"/>
  <c r="G13" i="39"/>
  <c r="F13" i="39"/>
  <c r="E13" i="39"/>
  <c r="D13" i="39"/>
  <c r="P12" i="39"/>
  <c r="Q12" i="39" s="1"/>
  <c r="O12" i="39"/>
  <c r="N12" i="39"/>
  <c r="U12" i="39" s="1"/>
  <c r="M12" i="39"/>
  <c r="K12" i="39"/>
  <c r="J12" i="39"/>
  <c r="I12" i="39"/>
  <c r="H12" i="39"/>
  <c r="G12" i="39"/>
  <c r="F12" i="39"/>
  <c r="E12" i="39"/>
  <c r="D12" i="39"/>
  <c r="T12" i="39" s="1"/>
  <c r="P11" i="39"/>
  <c r="O11" i="39"/>
  <c r="N11" i="39"/>
  <c r="U11" i="39" s="1"/>
  <c r="M11" i="39"/>
  <c r="K11" i="39"/>
  <c r="J11" i="39"/>
  <c r="I11" i="39"/>
  <c r="H11" i="39"/>
  <c r="G11" i="39"/>
  <c r="F11" i="39"/>
  <c r="E11" i="39"/>
  <c r="D11" i="39"/>
  <c r="P10" i="39"/>
  <c r="Q10" i="39" s="1"/>
  <c r="O10" i="39"/>
  <c r="N10" i="39"/>
  <c r="U10" i="39" s="1"/>
  <c r="M10" i="39"/>
  <c r="K10" i="39"/>
  <c r="J10" i="39"/>
  <c r="I10" i="39"/>
  <c r="H10" i="39"/>
  <c r="G10" i="39"/>
  <c r="F10" i="39"/>
  <c r="E10" i="39"/>
  <c r="D10" i="39"/>
  <c r="P9" i="39"/>
  <c r="O9" i="39"/>
  <c r="N9" i="39"/>
  <c r="U9" i="39" s="1"/>
  <c r="M9" i="39"/>
  <c r="K9" i="39"/>
  <c r="J9" i="39"/>
  <c r="I9" i="39"/>
  <c r="H9" i="39"/>
  <c r="G9" i="39"/>
  <c r="F9" i="39"/>
  <c r="E9" i="39"/>
  <c r="D9" i="39"/>
  <c r="Q87" i="39" l="1"/>
  <c r="Q95" i="39"/>
  <c r="Q107" i="39"/>
  <c r="Q111" i="39"/>
  <c r="U283" i="39"/>
  <c r="U287" i="39"/>
  <c r="U247" i="39"/>
  <c r="U243" i="39"/>
  <c r="U239" i="39"/>
  <c r="Q227" i="39"/>
  <c r="U227" i="39"/>
  <c r="U231" i="39"/>
  <c r="U235" i="39"/>
  <c r="L180" i="39"/>
  <c r="L181" i="39"/>
  <c r="L183" i="39"/>
  <c r="L182" i="39"/>
  <c r="L174" i="39"/>
  <c r="L178" i="39"/>
  <c r="L177" i="39"/>
  <c r="L179" i="39"/>
  <c r="L176" i="39"/>
  <c r="L175" i="39"/>
  <c r="L207" i="39"/>
  <c r="L209" i="39"/>
  <c r="L211" i="39"/>
  <c r="L217" i="39"/>
  <c r="L219" i="39"/>
  <c r="L221" i="39"/>
  <c r="L223" i="39"/>
  <c r="L231" i="39"/>
  <c r="L233" i="39"/>
  <c r="L235" i="39"/>
  <c r="L237" i="39"/>
  <c r="L239" i="39"/>
  <c r="L241" i="39"/>
  <c r="L243" i="39"/>
  <c r="L245" i="39"/>
  <c r="L247" i="39"/>
  <c r="L249" i="39"/>
  <c r="L251" i="39"/>
  <c r="L253" i="39"/>
  <c r="L255" i="39"/>
  <c r="L257" i="39"/>
  <c r="L259" i="39"/>
  <c r="L261" i="39"/>
  <c r="L263" i="39"/>
  <c r="L265" i="39"/>
  <c r="L269" i="39"/>
  <c r="L271" i="39"/>
  <c r="L273" i="39"/>
  <c r="L275" i="39"/>
  <c r="L277" i="39"/>
  <c r="L279" i="39"/>
  <c r="L281" i="39"/>
  <c r="L283" i="39"/>
  <c r="L285" i="39"/>
  <c r="L287" i="39"/>
  <c r="L289" i="39"/>
  <c r="L295" i="39"/>
  <c r="L297" i="39"/>
  <c r="L299" i="39"/>
  <c r="L301" i="39"/>
  <c r="L303" i="39"/>
  <c r="L305" i="39"/>
  <c r="L385" i="39"/>
  <c r="L387" i="39"/>
  <c r="L389" i="39"/>
  <c r="L391" i="39"/>
  <c r="L393" i="39"/>
  <c r="L399" i="39"/>
  <c r="L401" i="39"/>
  <c r="L403" i="39"/>
  <c r="L405" i="39"/>
  <c r="L407" i="39"/>
  <c r="L409" i="39"/>
  <c r="L431" i="39"/>
  <c r="L433" i="39"/>
  <c r="L435" i="39"/>
  <c r="L437" i="39"/>
  <c r="L439" i="39"/>
  <c r="L441" i="39"/>
  <c r="L443" i="39"/>
  <c r="L445" i="39"/>
  <c r="L447" i="39"/>
  <c r="L449" i="39"/>
  <c r="L451" i="39"/>
  <c r="L453" i="39"/>
  <c r="L455" i="39"/>
  <c r="L49" i="39"/>
  <c r="L71" i="39"/>
  <c r="L87" i="39"/>
  <c r="L95" i="39"/>
  <c r="L97" i="39"/>
  <c r="L103" i="39"/>
  <c r="L109" i="39"/>
  <c r="L111" i="39"/>
  <c r="L471" i="39"/>
  <c r="L473" i="39"/>
  <c r="L475" i="39"/>
  <c r="L51" i="39"/>
  <c r="L57" i="39"/>
  <c r="L73" i="39"/>
  <c r="L89" i="39"/>
  <c r="L91" i="39"/>
  <c r="L93" i="39"/>
  <c r="L99" i="39"/>
  <c r="L101" i="39"/>
  <c r="L105" i="39"/>
  <c r="L107" i="39"/>
  <c r="L113" i="39"/>
  <c r="L469" i="39"/>
  <c r="L477" i="39"/>
  <c r="L267" i="39"/>
  <c r="L115" i="39"/>
  <c r="L43" i="39"/>
  <c r="L41" i="39"/>
  <c r="L291" i="39"/>
  <c r="L293" i="39"/>
  <c r="L69" i="39"/>
  <c r="L75" i="39"/>
  <c r="L81" i="39"/>
  <c r="L83" i="39"/>
  <c r="L79" i="39"/>
  <c r="L55" i="39"/>
  <c r="L35" i="39"/>
  <c r="L411" i="39"/>
  <c r="L213" i="39"/>
  <c r="L215" i="39"/>
  <c r="L37" i="39"/>
  <c r="L31" i="39"/>
  <c r="L53" i="39"/>
  <c r="L65" i="39"/>
  <c r="L397" i="39"/>
  <c r="L61" i="39"/>
  <c r="L67" i="39"/>
  <c r="L395" i="39"/>
  <c r="R3" i="37"/>
  <c r="Q2" i="37"/>
  <c r="L459" i="39"/>
  <c r="L457" i="39"/>
  <c r="L467" i="39"/>
  <c r="L465" i="39"/>
  <c r="L461" i="39"/>
  <c r="L134" i="39"/>
  <c r="L136" i="39"/>
  <c r="L138" i="39"/>
  <c r="L140" i="39"/>
  <c r="L142" i="39"/>
  <c r="L144" i="39"/>
  <c r="L146" i="39"/>
  <c r="L148" i="39"/>
  <c r="L150" i="39"/>
  <c r="L152" i="39"/>
  <c r="L154" i="39"/>
  <c r="L156" i="39"/>
  <c r="L158" i="39"/>
  <c r="L160" i="39"/>
  <c r="L162" i="39"/>
  <c r="L164" i="39"/>
  <c r="L166" i="39"/>
  <c r="L168" i="39"/>
  <c r="L170" i="39"/>
  <c r="L172" i="39"/>
  <c r="L479" i="39"/>
  <c r="L413" i="39"/>
  <c r="L415" i="39"/>
  <c r="L417" i="39"/>
  <c r="L419" i="39"/>
  <c r="L421" i="39"/>
  <c r="L423" i="39"/>
  <c r="L425" i="39"/>
  <c r="Q413" i="39"/>
  <c r="L427" i="39"/>
  <c r="Q415" i="39"/>
  <c r="L429" i="39"/>
  <c r="Q417" i="39"/>
  <c r="L45" i="39"/>
  <c r="L85" i="39"/>
  <c r="L39" i="39"/>
  <c r="L59" i="39"/>
  <c r="L47" i="39"/>
  <c r="L463" i="39"/>
  <c r="L481" i="39"/>
  <c r="L63" i="39"/>
  <c r="L77" i="39"/>
  <c r="L117" i="39"/>
  <c r="L119" i="39"/>
  <c r="L121" i="39"/>
  <c r="L123" i="39"/>
  <c r="L125" i="39"/>
  <c r="L127" i="39"/>
  <c r="L129" i="39"/>
  <c r="L133" i="39"/>
  <c r="L483" i="39"/>
  <c r="L485" i="39"/>
  <c r="L487" i="39"/>
  <c r="L489" i="39"/>
  <c r="L491" i="39"/>
  <c r="L493" i="39"/>
  <c r="L225" i="39"/>
  <c r="L227" i="39"/>
  <c r="L229" i="39"/>
  <c r="L204" i="39"/>
  <c r="L56" i="39"/>
  <c r="L60" i="39"/>
  <c r="L62" i="39"/>
  <c r="L66" i="39"/>
  <c r="L68" i="39"/>
  <c r="L70" i="39"/>
  <c r="L72" i="39"/>
  <c r="L74" i="39"/>
  <c r="L76" i="39"/>
  <c r="L78" i="39"/>
  <c r="L80" i="39"/>
  <c r="L82" i="39"/>
  <c r="L84" i="39"/>
  <c r="L86" i="39"/>
  <c r="L88" i="39"/>
  <c r="L90" i="39"/>
  <c r="L92" i="39"/>
  <c r="L94" i="39"/>
  <c r="L96" i="39"/>
  <c r="L98" i="39"/>
  <c r="L100" i="39"/>
  <c r="L102" i="39"/>
  <c r="L104" i="39"/>
  <c r="L106" i="39"/>
  <c r="L108" i="39"/>
  <c r="L110" i="39"/>
  <c r="L112" i="39"/>
  <c r="L114" i="39"/>
  <c r="L116" i="39"/>
  <c r="L118" i="39"/>
  <c r="L120" i="39"/>
  <c r="L122" i="39"/>
  <c r="L124" i="39"/>
  <c r="L126" i="39"/>
  <c r="L128" i="39"/>
  <c r="L131" i="39"/>
  <c r="L206" i="39"/>
  <c r="L208" i="39"/>
  <c r="L210" i="39"/>
  <c r="L212" i="39"/>
  <c r="L214" i="39"/>
  <c r="L216" i="39"/>
  <c r="L218" i="39"/>
  <c r="L220" i="39"/>
  <c r="L222" i="39"/>
  <c r="L224" i="39"/>
  <c r="L226" i="39"/>
  <c r="L228" i="39"/>
  <c r="L230" i="39"/>
  <c r="L232" i="39"/>
  <c r="L234" i="39"/>
  <c r="L236" i="39"/>
  <c r="L238" i="39"/>
  <c r="L240" i="39"/>
  <c r="L242" i="39"/>
  <c r="L244" i="39"/>
  <c r="L246" i="39"/>
  <c r="L248" i="39"/>
  <c r="L250" i="39"/>
  <c r="L252" i="39"/>
  <c r="L254" i="39"/>
  <c r="L256" i="39"/>
  <c r="L258" i="39"/>
  <c r="L260" i="39"/>
  <c r="L262" i="39"/>
  <c r="L264" i="39"/>
  <c r="L266" i="39"/>
  <c r="L268" i="39"/>
  <c r="L270" i="39"/>
  <c r="L272" i="39"/>
  <c r="L274" i="39"/>
  <c r="L276" i="39"/>
  <c r="L278" i="39"/>
  <c r="L280" i="39"/>
  <c r="L282" i="39"/>
  <c r="L284" i="39"/>
  <c r="L286" i="39"/>
  <c r="L288" i="39"/>
  <c r="L290" i="39"/>
  <c r="L292" i="39"/>
  <c r="L294" i="39"/>
  <c r="L296" i="39"/>
  <c r="L298" i="39"/>
  <c r="L300" i="39"/>
  <c r="L302" i="39"/>
  <c r="L304" i="39"/>
  <c r="L306" i="39"/>
  <c r="L386" i="39"/>
  <c r="L388" i="39"/>
  <c r="L390" i="39"/>
  <c r="L392" i="39"/>
  <c r="L394" i="39"/>
  <c r="L396" i="39"/>
  <c r="L398" i="39"/>
  <c r="L400" i="39"/>
  <c r="L402" i="39"/>
  <c r="L404" i="39"/>
  <c r="L406" i="39"/>
  <c r="L408" i="39"/>
  <c r="L410" i="39"/>
  <c r="L412" i="39"/>
  <c r="L414" i="39"/>
  <c r="L416" i="39"/>
  <c r="L418" i="39"/>
  <c r="L420" i="39"/>
  <c r="L422" i="39"/>
  <c r="L424" i="39"/>
  <c r="L426" i="39"/>
  <c r="L428" i="39"/>
  <c r="L430" i="39"/>
  <c r="L432" i="39"/>
  <c r="L434" i="39"/>
  <c r="L436" i="39"/>
  <c r="L438" i="39"/>
  <c r="L440" i="39"/>
  <c r="L442" i="39"/>
  <c r="L444" i="39"/>
  <c r="L446" i="39"/>
  <c r="L448" i="39"/>
  <c r="L450" i="39"/>
  <c r="L452" i="39"/>
  <c r="L454" i="39"/>
  <c r="L456" i="39"/>
  <c r="L458" i="39"/>
  <c r="L460" i="39"/>
  <c r="L462" i="39"/>
  <c r="L464" i="39"/>
  <c r="L466" i="39"/>
  <c r="L468" i="39"/>
  <c r="L470" i="39"/>
  <c r="L472" i="39"/>
  <c r="L474" i="39"/>
  <c r="L476" i="39"/>
  <c r="L478" i="39"/>
  <c r="L480" i="39"/>
  <c r="L482" i="39"/>
  <c r="L484" i="39"/>
  <c r="L486" i="39"/>
  <c r="L488" i="39"/>
  <c r="L490" i="39"/>
  <c r="L492" i="39"/>
  <c r="L494" i="39"/>
  <c r="L130" i="39"/>
  <c r="L205" i="39"/>
  <c r="L40" i="39"/>
  <c r="L42" i="39"/>
  <c r="L44" i="39"/>
  <c r="L46" i="39"/>
  <c r="L48" i="39"/>
  <c r="L50" i="39"/>
  <c r="L58" i="39"/>
  <c r="L196" i="39"/>
  <c r="L198" i="39"/>
  <c r="L200" i="39"/>
  <c r="L202" i="39"/>
  <c r="L52" i="39"/>
  <c r="L54" i="39"/>
  <c r="L64" i="39"/>
  <c r="Q119" i="39"/>
  <c r="L132" i="39"/>
  <c r="L135" i="39"/>
  <c r="L137" i="39"/>
  <c r="L139" i="39"/>
  <c r="L141" i="39"/>
  <c r="L143" i="39"/>
  <c r="L145" i="39"/>
  <c r="L147" i="39"/>
  <c r="L149" i="39"/>
  <c r="L151" i="39"/>
  <c r="L153" i="39"/>
  <c r="L155" i="39"/>
  <c r="L157" i="39"/>
  <c r="L159" i="39"/>
  <c r="L161" i="39"/>
  <c r="L163" i="39"/>
  <c r="L165" i="39"/>
  <c r="L167" i="39"/>
  <c r="L169" i="39"/>
  <c r="L171" i="39"/>
  <c r="L173" i="39"/>
  <c r="L197" i="39"/>
  <c r="L199" i="39"/>
  <c r="L201" i="39"/>
  <c r="L203" i="39"/>
  <c r="L383" i="39"/>
  <c r="L384" i="39"/>
  <c r="L33" i="39"/>
  <c r="L379" i="39"/>
  <c r="L380" i="39"/>
  <c r="L381" i="39"/>
  <c r="L382" i="39"/>
  <c r="L371" i="39"/>
  <c r="L372" i="39"/>
  <c r="L373" i="39"/>
  <c r="L374" i="39"/>
  <c r="L376" i="39"/>
  <c r="L375" i="39"/>
  <c r="L377" i="39"/>
  <c r="L378" i="39"/>
  <c r="L370" i="39"/>
  <c r="L369" i="39"/>
  <c r="L367" i="39"/>
  <c r="L368" i="39"/>
  <c r="L366" i="39"/>
  <c r="L365" i="39"/>
  <c r="L23" i="39"/>
  <c r="L22" i="39"/>
  <c r="L25" i="39"/>
  <c r="L27" i="39"/>
  <c r="L29" i="39"/>
  <c r="L30" i="39"/>
  <c r="L32" i="39"/>
  <c r="L34" i="39"/>
  <c r="L36" i="39"/>
  <c r="L38" i="39"/>
  <c r="L21" i="39"/>
  <c r="L28" i="39"/>
  <c r="L24" i="39"/>
  <c r="L26" i="39"/>
  <c r="L364" i="39"/>
  <c r="L363" i="39"/>
  <c r="L359" i="39"/>
  <c r="L360" i="39"/>
  <c r="L361" i="39"/>
  <c r="L362" i="39"/>
  <c r="L353" i="39"/>
  <c r="L354" i="39"/>
  <c r="L355" i="39"/>
  <c r="L356" i="39"/>
  <c r="L357" i="39"/>
  <c r="L358" i="39"/>
  <c r="L350" i="39"/>
  <c r="L349" i="39"/>
  <c r="L351" i="39"/>
  <c r="L352" i="39"/>
  <c r="L345" i="39"/>
  <c r="L346" i="39"/>
  <c r="L347" i="39"/>
  <c r="L348" i="39"/>
  <c r="L344" i="39"/>
  <c r="L343" i="39"/>
  <c r="L337" i="39"/>
  <c r="L338" i="39"/>
  <c r="L339" i="39"/>
  <c r="L340" i="39"/>
  <c r="L341" i="39"/>
  <c r="L342" i="39"/>
  <c r="L336" i="39"/>
  <c r="L335" i="39"/>
  <c r="L329" i="39"/>
  <c r="L330" i="39"/>
  <c r="L332" i="39"/>
  <c r="L331" i="39"/>
  <c r="L333" i="39"/>
  <c r="L334" i="39"/>
  <c r="L326" i="39"/>
  <c r="L325" i="39"/>
  <c r="L327" i="39"/>
  <c r="L328" i="39"/>
  <c r="L311" i="39"/>
  <c r="L319" i="39"/>
  <c r="L313" i="39"/>
  <c r="L316" i="39"/>
  <c r="L317" i="39"/>
  <c r="L310" i="39"/>
  <c r="L312" i="39"/>
  <c r="L320" i="39"/>
  <c r="L318" i="39"/>
  <c r="L314" i="39"/>
  <c r="L307" i="39"/>
  <c r="L315" i="39"/>
  <c r="L308" i="39"/>
  <c r="L309" i="39"/>
  <c r="L321" i="39"/>
  <c r="L322" i="39"/>
  <c r="L324" i="39"/>
  <c r="L323" i="39"/>
  <c r="R205" i="39"/>
  <c r="R221" i="39"/>
  <c r="Q155" i="39"/>
  <c r="Q137" i="39"/>
  <c r="R121" i="39"/>
  <c r="Q121" i="39"/>
  <c r="R95" i="39"/>
  <c r="R113" i="39"/>
  <c r="Q105" i="39"/>
  <c r="Q99" i="39"/>
  <c r="Q77" i="39"/>
  <c r="Q79" i="39"/>
  <c r="Q81" i="39"/>
  <c r="R135" i="39"/>
  <c r="R367" i="39"/>
  <c r="R428" i="39"/>
  <c r="R260" i="39"/>
  <c r="R307" i="39"/>
  <c r="S470" i="39"/>
  <c r="S450" i="39"/>
  <c r="Q45" i="39"/>
  <c r="Q53" i="39"/>
  <c r="Q29" i="39"/>
  <c r="Q33" i="39"/>
  <c r="Q49" i="39"/>
  <c r="Q51" i="39"/>
  <c r="T114" i="39"/>
  <c r="Q9" i="39"/>
  <c r="Q35" i="39"/>
  <c r="Q27" i="39"/>
  <c r="T170" i="39"/>
  <c r="Q471" i="39"/>
  <c r="Q467" i="39"/>
  <c r="Q469" i="39"/>
  <c r="Q443" i="39"/>
  <c r="Q445" i="39"/>
  <c r="Q447" i="39"/>
  <c r="Q449" i="39"/>
  <c r="Q405" i="39"/>
  <c r="Q407" i="39"/>
  <c r="Q409" i="39"/>
  <c r="Q411" i="39"/>
  <c r="Q371" i="39"/>
  <c r="S346" i="39"/>
  <c r="Q353" i="39"/>
  <c r="Q333" i="39"/>
  <c r="R323" i="39"/>
  <c r="Q295" i="39"/>
  <c r="R293" i="39"/>
  <c r="Q277" i="39"/>
  <c r="Q267" i="39"/>
  <c r="Q215" i="39"/>
  <c r="Q103" i="39"/>
  <c r="T18" i="39"/>
  <c r="R22" i="39"/>
  <c r="Q173" i="39"/>
  <c r="Q31" i="39"/>
  <c r="Q13" i="39"/>
  <c r="Q15" i="39"/>
  <c r="Q17" i="39"/>
  <c r="T444" i="39"/>
  <c r="S468" i="39"/>
  <c r="R73" i="39"/>
  <c r="R234" i="39"/>
  <c r="T426" i="39"/>
  <c r="T468" i="39"/>
  <c r="R478" i="39"/>
  <c r="T434" i="39"/>
  <c r="S478" i="39"/>
  <c r="S26" i="39"/>
  <c r="T132" i="39"/>
  <c r="S200" i="39"/>
  <c r="T324" i="39"/>
  <c r="T460" i="39"/>
  <c r="R389" i="39"/>
  <c r="R425" i="39"/>
  <c r="S284" i="39"/>
  <c r="R54" i="39"/>
  <c r="S204" i="39"/>
  <c r="R334" i="39"/>
  <c r="R462" i="39"/>
  <c r="T450" i="39"/>
  <c r="S24" i="39"/>
  <c r="R454" i="39"/>
  <c r="T144" i="39"/>
  <c r="S216" i="39"/>
  <c r="T338" i="39"/>
  <c r="S462" i="39"/>
  <c r="R251" i="39"/>
  <c r="R261" i="39"/>
  <c r="R345" i="39"/>
  <c r="S430" i="39"/>
  <c r="S440" i="39"/>
  <c r="R446" i="39"/>
  <c r="S480" i="39"/>
  <c r="Q19" i="39"/>
  <c r="Q21" i="39"/>
  <c r="T26" i="39"/>
  <c r="R83" i="39"/>
  <c r="R133" i="39"/>
  <c r="Q147" i="39"/>
  <c r="Q149" i="39"/>
  <c r="Q151" i="39"/>
  <c r="Q153" i="39"/>
  <c r="Q157" i="39"/>
  <c r="Q159" i="39"/>
  <c r="Q161" i="39"/>
  <c r="Q163" i="39"/>
  <c r="Q165" i="39"/>
  <c r="Q167" i="39"/>
  <c r="Q169" i="39"/>
  <c r="R220" i="39"/>
  <c r="Q239" i="39"/>
  <c r="Q241" i="39"/>
  <c r="Q243" i="39"/>
  <c r="Q247" i="39"/>
  <c r="Q249" i="39"/>
  <c r="R288" i="39"/>
  <c r="R350" i="39"/>
  <c r="R235" i="39"/>
  <c r="Q57" i="39"/>
  <c r="R138" i="39"/>
  <c r="R432" i="39"/>
  <c r="S448" i="39"/>
  <c r="Q65" i="39"/>
  <c r="Q67" i="39"/>
  <c r="T84" i="39"/>
  <c r="Q207" i="39"/>
  <c r="Q211" i="39"/>
  <c r="R227" i="39"/>
  <c r="Q263" i="39"/>
  <c r="Q271" i="39"/>
  <c r="Q273" i="39"/>
  <c r="Q275" i="39"/>
  <c r="Q279" i="39"/>
  <c r="Q283" i="39"/>
  <c r="S306" i="39"/>
  <c r="Q339" i="39"/>
  <c r="Q341" i="39"/>
  <c r="Q343" i="39"/>
  <c r="Q345" i="39"/>
  <c r="T424" i="39"/>
  <c r="S442" i="39"/>
  <c r="S458" i="39"/>
  <c r="T466" i="39"/>
  <c r="R476" i="39"/>
  <c r="R429" i="39"/>
  <c r="R433" i="39"/>
  <c r="R469" i="39"/>
  <c r="R473" i="39"/>
  <c r="R479" i="39"/>
  <c r="R159" i="39"/>
  <c r="Q55" i="39"/>
  <c r="S84" i="39"/>
  <c r="R442" i="39"/>
  <c r="R50" i="39"/>
  <c r="Q133" i="39"/>
  <c r="Q135" i="39"/>
  <c r="T232" i="39"/>
  <c r="R324" i="39"/>
  <c r="T476" i="39"/>
  <c r="T24" i="39"/>
  <c r="R285" i="39"/>
  <c r="Q23" i="39"/>
  <c r="Q37" i="39"/>
  <c r="Q39" i="39"/>
  <c r="Q41" i="39"/>
  <c r="Q43" i="39"/>
  <c r="Q59" i="39"/>
  <c r="Q61" i="39"/>
  <c r="Q63" i="39"/>
  <c r="Q91" i="39"/>
  <c r="R141" i="39"/>
  <c r="R143" i="39"/>
  <c r="R217" i="39"/>
  <c r="R259" i="39"/>
  <c r="S288" i="39"/>
  <c r="R325" i="39"/>
  <c r="R333" i="39"/>
  <c r="S350" i="39"/>
  <c r="Q229" i="39"/>
  <c r="S260" i="39"/>
  <c r="Q299" i="39"/>
  <c r="Q301" i="39"/>
  <c r="Q303" i="39"/>
  <c r="Q323" i="39"/>
  <c r="R338" i="39"/>
  <c r="Q73" i="39"/>
  <c r="Q75" i="39"/>
  <c r="R85" i="39"/>
  <c r="R146" i="39"/>
  <c r="Q171" i="39"/>
  <c r="Q231" i="39"/>
  <c r="T262" i="39"/>
  <c r="Q285" i="39"/>
  <c r="Q287" i="39"/>
  <c r="T294" i="39"/>
  <c r="Q305" i="39"/>
  <c r="S320" i="39"/>
  <c r="Q349" i="39"/>
  <c r="R360" i="39"/>
  <c r="Q47" i="39"/>
  <c r="Q69" i="39"/>
  <c r="Q25" i="39"/>
  <c r="Q123" i="39"/>
  <c r="Q139" i="39"/>
  <c r="Q233" i="39"/>
  <c r="Q325" i="39"/>
  <c r="Q327" i="39"/>
  <c r="Q363" i="39"/>
  <c r="Q375" i="39"/>
  <c r="Q383" i="39"/>
  <c r="Q125" i="39"/>
  <c r="Q127" i="39"/>
  <c r="Q129" i="39"/>
  <c r="Q131" i="39"/>
  <c r="S134" i="39"/>
  <c r="Q141" i="39"/>
  <c r="Q143" i="39"/>
  <c r="T146" i="39"/>
  <c r="R147" i="39"/>
  <c r="Q203" i="39"/>
  <c r="R212" i="39"/>
  <c r="T224" i="39"/>
  <c r="Q235" i="39"/>
  <c r="S244" i="39"/>
  <c r="R271" i="39"/>
  <c r="R298" i="39"/>
  <c r="Q307" i="39"/>
  <c r="Q309" i="39"/>
  <c r="Q311" i="39"/>
  <c r="Q313" i="39"/>
  <c r="Q315" i="39"/>
  <c r="S322" i="39"/>
  <c r="Q335" i="39"/>
  <c r="Q337" i="39"/>
  <c r="R363" i="39"/>
  <c r="R459" i="39"/>
  <c r="Q11" i="39"/>
  <c r="Q71" i="39"/>
  <c r="Q83" i="39"/>
  <c r="Q115" i="39"/>
  <c r="R134" i="39"/>
  <c r="T240" i="39"/>
  <c r="Q255" i="39"/>
  <c r="Q259" i="39"/>
  <c r="Q331" i="39"/>
  <c r="Q365" i="39"/>
  <c r="Q367" i="39"/>
  <c r="Q369" i="39"/>
  <c r="Q373" i="39"/>
  <c r="Q377" i="39"/>
  <c r="Q379" i="39"/>
  <c r="Q385" i="39"/>
  <c r="R39" i="39"/>
  <c r="R117" i="39"/>
  <c r="Q117" i="39"/>
  <c r="Q145" i="39"/>
  <c r="Q205" i="39"/>
  <c r="Q261" i="39"/>
  <c r="R284" i="39"/>
  <c r="Q293" i="39"/>
  <c r="T298" i="39"/>
  <c r="R299" i="39"/>
  <c r="Q319" i="39"/>
  <c r="Q351" i="39"/>
  <c r="Q359" i="39"/>
  <c r="U282" i="39"/>
  <c r="R451" i="39"/>
  <c r="R401" i="39"/>
  <c r="R403" i="39"/>
  <c r="R287" i="39"/>
  <c r="R283" i="39"/>
  <c r="R279" i="39"/>
  <c r="R263" i="39"/>
  <c r="R209" i="39"/>
  <c r="R169" i="39"/>
  <c r="R151" i="39"/>
  <c r="R125" i="39"/>
  <c r="R102" i="39"/>
  <c r="R107" i="39"/>
  <c r="R108" i="39"/>
  <c r="R115" i="39"/>
  <c r="R103" i="39"/>
  <c r="R173" i="39"/>
  <c r="R63" i="39"/>
  <c r="R71" i="39"/>
  <c r="R41" i="39"/>
  <c r="R31" i="39"/>
  <c r="R27" i="39"/>
  <c r="R25" i="39"/>
  <c r="R17" i="39"/>
  <c r="R11" i="39"/>
  <c r="R9" i="39"/>
  <c r="R237" i="39"/>
  <c r="R196" i="39"/>
  <c r="R236" i="39"/>
  <c r="R245" i="39"/>
  <c r="R257" i="39"/>
  <c r="T264" i="39"/>
  <c r="T302" i="39"/>
  <c r="S302" i="39"/>
  <c r="R18" i="39"/>
  <c r="S50" i="39"/>
  <c r="R91" i="39"/>
  <c r="R114" i="39"/>
  <c r="S132" i="39"/>
  <c r="R155" i="39"/>
  <c r="S166" i="39"/>
  <c r="S212" i="39"/>
  <c r="R226" i="39"/>
  <c r="R233" i="39"/>
  <c r="T290" i="39"/>
  <c r="T362" i="39"/>
  <c r="S362" i="39"/>
  <c r="R424" i="39"/>
  <c r="R426" i="39"/>
  <c r="S428" i="39"/>
  <c r="R430" i="39"/>
  <c r="T432" i="39"/>
  <c r="R434" i="39"/>
  <c r="S436" i="39"/>
  <c r="R436" i="39"/>
  <c r="S438" i="39"/>
  <c r="R438" i="39"/>
  <c r="R440" i="39"/>
  <c r="S444" i="39"/>
  <c r="T446" i="39"/>
  <c r="R448" i="39"/>
  <c r="S452" i="39"/>
  <c r="T452" i="39"/>
  <c r="R452" i="39"/>
  <c r="T454" i="39"/>
  <c r="S456" i="39"/>
  <c r="R456" i="39"/>
  <c r="T458" i="39"/>
  <c r="R460" i="39"/>
  <c r="T464" i="39"/>
  <c r="S464" i="39"/>
  <c r="R466" i="39"/>
  <c r="R470" i="39"/>
  <c r="S472" i="39"/>
  <c r="R472" i="39"/>
  <c r="T474" i="39"/>
  <c r="S474" i="39"/>
  <c r="R480" i="39"/>
  <c r="T482" i="39"/>
  <c r="S482" i="39"/>
  <c r="T172" i="39"/>
  <c r="S172" i="39"/>
  <c r="T250" i="39"/>
  <c r="S250" i="39"/>
  <c r="T314" i="39"/>
  <c r="S292" i="39"/>
  <c r="R336" i="39"/>
  <c r="S358" i="39"/>
  <c r="R93" i="39"/>
  <c r="R110" i="39"/>
  <c r="R111" i="39"/>
  <c r="T112" i="39"/>
  <c r="R137" i="39"/>
  <c r="R148" i="39"/>
  <c r="T162" i="39"/>
  <c r="R172" i="39"/>
  <c r="R229" i="39"/>
  <c r="T234" i="39"/>
  <c r="R265" i="39"/>
  <c r="R274" i="39"/>
  <c r="T296" i="39"/>
  <c r="R314" i="39"/>
  <c r="S332" i="39"/>
  <c r="T332" i="39"/>
  <c r="S336" i="39"/>
  <c r="R197" i="39"/>
  <c r="S210" i="39"/>
  <c r="R210" i="39"/>
  <c r="T228" i="39"/>
  <c r="S330" i="39"/>
  <c r="S82" i="39"/>
  <c r="R244" i="39"/>
  <c r="R42" i="39"/>
  <c r="T60" i="39"/>
  <c r="R66" i="39"/>
  <c r="R74" i="39"/>
  <c r="S10" i="39"/>
  <c r="R16" i="39"/>
  <c r="R33" i="39"/>
  <c r="S34" i="39"/>
  <c r="S42" i="39"/>
  <c r="T48" i="39"/>
  <c r="R56" i="39"/>
  <c r="R58" i="39"/>
  <c r="R59" i="39"/>
  <c r="R62" i="39"/>
  <c r="R65" i="39"/>
  <c r="S66" i="39"/>
  <c r="S74" i="39"/>
  <c r="R92" i="39"/>
  <c r="R106" i="39"/>
  <c r="R109" i="39"/>
  <c r="S110" i="39"/>
  <c r="S136" i="39"/>
  <c r="T138" i="39"/>
  <c r="S148" i="39"/>
  <c r="R157" i="39"/>
  <c r="T168" i="39"/>
  <c r="S196" i="39"/>
  <c r="T204" i="39"/>
  <c r="T210" i="39"/>
  <c r="R228" i="39"/>
  <c r="S236" i="39"/>
  <c r="R252" i="39"/>
  <c r="R286" i="39"/>
  <c r="T286" i="39"/>
  <c r="S314" i="39"/>
  <c r="R330" i="39"/>
  <c r="T354" i="39"/>
  <c r="S354" i="39"/>
  <c r="R383" i="39"/>
  <c r="R413" i="39"/>
  <c r="R439" i="39"/>
  <c r="R449" i="39"/>
  <c r="R461" i="39"/>
  <c r="R465" i="39"/>
  <c r="R471" i="39"/>
  <c r="R475" i="39"/>
  <c r="R477" i="39"/>
  <c r="R149" i="39"/>
  <c r="R10" i="39"/>
  <c r="R34" i="39"/>
  <c r="T10" i="39"/>
  <c r="T16" i="39"/>
  <c r="T28" i="39"/>
  <c r="T34" i="39"/>
  <c r="T42" i="39"/>
  <c r="R49" i="39"/>
  <c r="T52" i="39"/>
  <c r="S56" i="39"/>
  <c r="R57" i="39"/>
  <c r="S58" i="39"/>
  <c r="T66" i="39"/>
  <c r="T74" i="39"/>
  <c r="S92" i="39"/>
  <c r="T136" i="39"/>
  <c r="T148" i="39"/>
  <c r="R165" i="39"/>
  <c r="T196" i="39"/>
  <c r="R213" i="39"/>
  <c r="S220" i="39"/>
  <c r="S228" i="39"/>
  <c r="T236" i="39"/>
  <c r="S252" i="39"/>
  <c r="R258" i="39"/>
  <c r="T258" i="39"/>
  <c r="S258" i="39"/>
  <c r="R264" i="39"/>
  <c r="T282" i="39"/>
  <c r="S282" i="39"/>
  <c r="T312" i="39"/>
  <c r="S312" i="39"/>
  <c r="T326" i="39"/>
  <c r="S326" i="39"/>
  <c r="T330" i="39"/>
  <c r="T342" i="39"/>
  <c r="R395" i="39"/>
  <c r="R409" i="39"/>
  <c r="R435" i="39"/>
  <c r="R242" i="39"/>
  <c r="S262" i="39"/>
  <c r="R275" i="39"/>
  <c r="R315" i="39"/>
  <c r="R322" i="39"/>
  <c r="T352" i="39"/>
  <c r="R253" i="39"/>
  <c r="T346" i="39"/>
  <c r="S170" i="39"/>
  <c r="R481" i="39"/>
  <c r="R467" i="39"/>
  <c r="R463" i="39"/>
  <c r="R457" i="39"/>
  <c r="R455" i="39"/>
  <c r="R453" i="39"/>
  <c r="R447" i="39"/>
  <c r="R443" i="39"/>
  <c r="R441" i="39"/>
  <c r="R437" i="39"/>
  <c r="R431" i="39"/>
  <c r="R427" i="39"/>
  <c r="R423" i="39"/>
  <c r="R421" i="39"/>
  <c r="R419" i="39"/>
  <c r="R417" i="39"/>
  <c r="R415" i="39"/>
  <c r="R411" i="39"/>
  <c r="R407" i="39"/>
  <c r="R405" i="39"/>
  <c r="R399" i="39"/>
  <c r="R397" i="39"/>
  <c r="R393" i="39"/>
  <c r="R391" i="39"/>
  <c r="R387" i="39"/>
  <c r="R385" i="39"/>
  <c r="R381" i="39"/>
  <c r="R379" i="39"/>
  <c r="R377" i="39"/>
  <c r="R375" i="39"/>
  <c r="R373" i="39"/>
  <c r="R371" i="39"/>
  <c r="R369" i="39"/>
  <c r="R365" i="39"/>
  <c r="R359" i="39"/>
  <c r="R327" i="39"/>
  <c r="R89" i="39"/>
  <c r="T154" i="39"/>
  <c r="S154" i="39"/>
  <c r="R309" i="39"/>
  <c r="S364" i="39"/>
  <c r="T364" i="39"/>
  <c r="R364" i="39"/>
  <c r="S366" i="39"/>
  <c r="T366" i="39"/>
  <c r="R366" i="39"/>
  <c r="R374" i="39"/>
  <c r="S374" i="39"/>
  <c r="T374" i="39"/>
  <c r="S378" i="39"/>
  <c r="T378" i="39"/>
  <c r="R378" i="39"/>
  <c r="R382" i="39"/>
  <c r="T382" i="39"/>
  <c r="T386" i="39"/>
  <c r="S386" i="39"/>
  <c r="R386" i="39"/>
  <c r="T390" i="39"/>
  <c r="S390" i="39"/>
  <c r="R390" i="39"/>
  <c r="S396" i="39"/>
  <c r="T396" i="39"/>
  <c r="R396" i="39"/>
  <c r="S400" i="39"/>
  <c r="T400" i="39"/>
  <c r="R400" i="39"/>
  <c r="S404" i="39"/>
  <c r="R404" i="39"/>
  <c r="S408" i="39"/>
  <c r="R408" i="39"/>
  <c r="T408" i="39"/>
  <c r="S412" i="39"/>
  <c r="T412" i="39"/>
  <c r="R412" i="39"/>
  <c r="R416" i="39"/>
  <c r="S416" i="39"/>
  <c r="T416" i="39"/>
  <c r="S420" i="39"/>
  <c r="R420" i="39"/>
  <c r="T420" i="39"/>
  <c r="R422" i="39"/>
  <c r="T422" i="39"/>
  <c r="S422" i="39"/>
  <c r="R29" i="39"/>
  <c r="S38" i="39"/>
  <c r="S164" i="39"/>
  <c r="R267" i="39"/>
  <c r="R297" i="39"/>
  <c r="R47" i="39"/>
  <c r="T78" i="39"/>
  <c r="R78" i="39"/>
  <c r="R96" i="39"/>
  <c r="T96" i="39"/>
  <c r="T142" i="39"/>
  <c r="S142" i="39"/>
  <c r="R142" i="39"/>
  <c r="T276" i="39"/>
  <c r="S276" i="39"/>
  <c r="R276" i="39"/>
  <c r="S348" i="39"/>
  <c r="T348" i="39"/>
  <c r="R348" i="39"/>
  <c r="R35" i="39"/>
  <c r="S46" i="39"/>
  <c r="S64" i="39"/>
  <c r="R67" i="39"/>
  <c r="R98" i="39"/>
  <c r="S108" i="39"/>
  <c r="S162" i="39"/>
  <c r="R162" i="39"/>
  <c r="S218" i="39"/>
  <c r="T218" i="39"/>
  <c r="T248" i="39"/>
  <c r="S248" i="39"/>
  <c r="R248" i="39"/>
  <c r="S272" i="39"/>
  <c r="R272" i="39"/>
  <c r="T272" i="39"/>
  <c r="R278" i="39"/>
  <c r="T278" i="39"/>
  <c r="S278" i="39"/>
  <c r="R281" i="39"/>
  <c r="S382" i="39"/>
  <c r="T30" i="39"/>
  <c r="T32" i="39"/>
  <c r="R40" i="39"/>
  <c r="T62" i="39"/>
  <c r="T64" i="39"/>
  <c r="R72" i="39"/>
  <c r="R80" i="39"/>
  <c r="S80" i="39"/>
  <c r="S90" i="39"/>
  <c r="R97" i="39"/>
  <c r="T106" i="39"/>
  <c r="T108" i="39"/>
  <c r="T124" i="39"/>
  <c r="R127" i="39"/>
  <c r="R139" i="39"/>
  <c r="R144" i="39"/>
  <c r="R152" i="39"/>
  <c r="T152" i="39"/>
  <c r="R203" i="39"/>
  <c r="R207" i="39"/>
  <c r="R225" i="39"/>
  <c r="R243" i="39"/>
  <c r="R255" i="39"/>
  <c r="R289" i="39"/>
  <c r="T150" i="39"/>
  <c r="S150" i="39"/>
  <c r="T206" i="39"/>
  <c r="S206" i="39"/>
  <c r="R206" i="39"/>
  <c r="R249" i="39"/>
  <c r="T256" i="39"/>
  <c r="S256" i="39"/>
  <c r="T368" i="39"/>
  <c r="S368" i="39"/>
  <c r="R368" i="39"/>
  <c r="S370" i="39"/>
  <c r="T370" i="39"/>
  <c r="R370" i="39"/>
  <c r="S372" i="39"/>
  <c r="R372" i="39"/>
  <c r="T372" i="39"/>
  <c r="T376" i="39"/>
  <c r="S376" i="39"/>
  <c r="R376" i="39"/>
  <c r="S380" i="39"/>
  <c r="R380" i="39"/>
  <c r="T380" i="39"/>
  <c r="T384" i="39"/>
  <c r="R384" i="39"/>
  <c r="S384" i="39"/>
  <c r="S388" i="39"/>
  <c r="T388" i="39"/>
  <c r="R388" i="39"/>
  <c r="S392" i="39"/>
  <c r="T392" i="39"/>
  <c r="R392" i="39"/>
  <c r="R394" i="39"/>
  <c r="T394" i="39"/>
  <c r="S394" i="39"/>
  <c r="T398" i="39"/>
  <c r="S398" i="39"/>
  <c r="R398" i="39"/>
  <c r="R402" i="39"/>
  <c r="S402" i="39"/>
  <c r="T402" i="39"/>
  <c r="R406" i="39"/>
  <c r="S406" i="39"/>
  <c r="T406" i="39"/>
  <c r="T410" i="39"/>
  <c r="S410" i="39"/>
  <c r="S414" i="39"/>
  <c r="R414" i="39"/>
  <c r="T414" i="39"/>
  <c r="S418" i="39"/>
  <c r="R418" i="39"/>
  <c r="T418" i="39"/>
  <c r="R61" i="39"/>
  <c r="S70" i="39"/>
  <c r="R81" i="39"/>
  <c r="R88" i="39"/>
  <c r="R105" i="39"/>
  <c r="R123" i="39"/>
  <c r="T158" i="39"/>
  <c r="S158" i="39"/>
  <c r="R231" i="39"/>
  <c r="R15" i="39"/>
  <c r="R32" i="39"/>
  <c r="R163" i="39"/>
  <c r="T198" i="39"/>
  <c r="S198" i="39"/>
  <c r="R198" i="39"/>
  <c r="R201" i="39"/>
  <c r="R241" i="39"/>
  <c r="S14" i="39"/>
  <c r="S32" i="39"/>
  <c r="R37" i="39"/>
  <c r="R69" i="39"/>
  <c r="T86" i="39"/>
  <c r="T100" i="39"/>
  <c r="R100" i="39"/>
  <c r="R104" i="39"/>
  <c r="T104" i="39"/>
  <c r="R128" i="39"/>
  <c r="S128" i="39"/>
  <c r="R269" i="39"/>
  <c r="R23" i="39"/>
  <c r="R55" i="39"/>
  <c r="R13" i="39"/>
  <c r="S22" i="39"/>
  <c r="R38" i="39"/>
  <c r="S40" i="39"/>
  <c r="R43" i="39"/>
  <c r="R45" i="39"/>
  <c r="S54" i="39"/>
  <c r="R70" i="39"/>
  <c r="S72" i="39"/>
  <c r="R75" i="39"/>
  <c r="R77" i="39"/>
  <c r="S88" i="39"/>
  <c r="T90" i="39"/>
  <c r="R101" i="39"/>
  <c r="T126" i="39"/>
  <c r="R126" i="39"/>
  <c r="R131" i="39"/>
  <c r="R150" i="39"/>
  <c r="R154" i="39"/>
  <c r="R161" i="39"/>
  <c r="R164" i="39"/>
  <c r="R168" i="39"/>
  <c r="S168" i="39"/>
  <c r="R232" i="39"/>
  <c r="R239" i="39"/>
  <c r="T266" i="39"/>
  <c r="S266" i="39"/>
  <c r="R266" i="39"/>
  <c r="T328" i="39"/>
  <c r="R328" i="39"/>
  <c r="S328" i="39"/>
  <c r="R339" i="39"/>
  <c r="R219" i="39"/>
  <c r="T38" i="39"/>
  <c r="T40" i="39"/>
  <c r="R48" i="39"/>
  <c r="T70" i="39"/>
  <c r="T72" i="39"/>
  <c r="S78" i="39"/>
  <c r="T82" i="39"/>
  <c r="R82" i="39"/>
  <c r="R87" i="39"/>
  <c r="T88" i="39"/>
  <c r="T94" i="39"/>
  <c r="S94" i="39"/>
  <c r="T98" i="39"/>
  <c r="S98" i="39"/>
  <c r="T116" i="39"/>
  <c r="S116" i="39"/>
  <c r="R129" i="39"/>
  <c r="S130" i="39"/>
  <c r="R153" i="39"/>
  <c r="R158" i="39"/>
  <c r="T164" i="39"/>
  <c r="R167" i="39"/>
  <c r="T226" i="39"/>
  <c r="S226" i="39"/>
  <c r="T280" i="39"/>
  <c r="S280" i="39"/>
  <c r="R280" i="39"/>
  <c r="R347" i="39"/>
  <c r="R410" i="39"/>
  <c r="R14" i="39"/>
  <c r="S16" i="39"/>
  <c r="R19" i="39"/>
  <c r="R21" i="39"/>
  <c r="S30" i="39"/>
  <c r="R46" i="39"/>
  <c r="S48" i="39"/>
  <c r="R51" i="39"/>
  <c r="R53" i="39"/>
  <c r="S62" i="39"/>
  <c r="R79" i="39"/>
  <c r="R86" i="39"/>
  <c r="S96" i="39"/>
  <c r="S100" i="39"/>
  <c r="T102" i="39"/>
  <c r="S102" i="39"/>
  <c r="S104" i="39"/>
  <c r="S106" i="39"/>
  <c r="S124" i="39"/>
  <c r="T130" i="39"/>
  <c r="T166" i="39"/>
  <c r="R166" i="39"/>
  <c r="R171" i="39"/>
  <c r="T202" i="39"/>
  <c r="R202" i="39"/>
  <c r="R211" i="39"/>
  <c r="R218" i="39"/>
  <c r="R254" i="39"/>
  <c r="S254" i="39"/>
  <c r="R277" i="39"/>
  <c r="R291" i="39"/>
  <c r="R313" i="39"/>
  <c r="T318" i="39"/>
  <c r="R318" i="39"/>
  <c r="T300" i="39"/>
  <c r="R300" i="39"/>
  <c r="R361" i="39"/>
  <c r="R12" i="39"/>
  <c r="R20" i="39"/>
  <c r="R28" i="39"/>
  <c r="R36" i="39"/>
  <c r="R44" i="39"/>
  <c r="R52" i="39"/>
  <c r="R60" i="39"/>
  <c r="R68" i="39"/>
  <c r="R76" i="39"/>
  <c r="R99" i="39"/>
  <c r="R112" i="39"/>
  <c r="S112" i="39" s="1"/>
  <c r="R118" i="39"/>
  <c r="R119" i="39"/>
  <c r="S120" i="39"/>
  <c r="R122" i="39"/>
  <c r="R140" i="39"/>
  <c r="R156" i="39"/>
  <c r="R160" i="39"/>
  <c r="T160" i="39"/>
  <c r="R208" i="39"/>
  <c r="S208" i="39"/>
  <c r="R224" i="39"/>
  <c r="T238" i="39"/>
  <c r="S238" i="39"/>
  <c r="S242" i="39"/>
  <c r="T252" i="39"/>
  <c r="S304" i="39"/>
  <c r="R304" i="39"/>
  <c r="R337" i="39"/>
  <c r="R355" i="39"/>
  <c r="S12" i="39"/>
  <c r="S20" i="39"/>
  <c r="S28" i="39"/>
  <c r="S36" i="39"/>
  <c r="S44" i="39"/>
  <c r="S52" i="39"/>
  <c r="S60" i="39"/>
  <c r="S68" i="39"/>
  <c r="S76" i="39"/>
  <c r="S118" i="39"/>
  <c r="T120" i="39"/>
  <c r="S122" i="39"/>
  <c r="S140" i="39"/>
  <c r="R145" i="39"/>
  <c r="S156" i="39"/>
  <c r="R200" i="39"/>
  <c r="R215" i="39"/>
  <c r="T242" i="39"/>
  <c r="R247" i="39"/>
  <c r="T268" i="39"/>
  <c r="S268" i="39"/>
  <c r="R268" i="39"/>
  <c r="T274" i="39"/>
  <c r="T308" i="39"/>
  <c r="R308" i="39"/>
  <c r="R329" i="39"/>
  <c r="S340" i="39"/>
  <c r="R340" i="39"/>
  <c r="R357" i="39"/>
  <c r="R199" i="39"/>
  <c r="T214" i="39"/>
  <c r="S214" i="39"/>
  <c r="T222" i="39"/>
  <c r="S222" i="39"/>
  <c r="R246" i="39"/>
  <c r="T246" i="39"/>
  <c r="R303" i="39"/>
  <c r="R319" i="39"/>
  <c r="S352" i="39"/>
  <c r="R352" i="39"/>
  <c r="R240" i="39"/>
  <c r="R270" i="39"/>
  <c r="T270" i="39"/>
  <c r="S270" i="39"/>
  <c r="R311" i="39"/>
  <c r="R341" i="39"/>
  <c r="R351" i="39"/>
  <c r="S290" i="39"/>
  <c r="R290" i="39"/>
  <c r="R301" i="39"/>
  <c r="R306" i="39"/>
  <c r="R317" i="39"/>
  <c r="R321" i="39"/>
  <c r="T344" i="39"/>
  <c r="S344" i="39"/>
  <c r="S360" i="39"/>
  <c r="R216" i="39"/>
  <c r="R223" i="39"/>
  <c r="T230" i="39"/>
  <c r="S230" i="39"/>
  <c r="R250" i="39"/>
  <c r="R273" i="39"/>
  <c r="R305" i="39"/>
  <c r="R320" i="39"/>
  <c r="R343" i="39"/>
  <c r="R295" i="39"/>
  <c r="R310" i="39"/>
  <c r="S316" i="39"/>
  <c r="T316" i="39"/>
  <c r="T336" i="39"/>
  <c r="R342" i="39"/>
  <c r="R356" i="39"/>
  <c r="R358" i="39"/>
  <c r="R292" i="39"/>
  <c r="S294" i="39"/>
  <c r="R296" i="39"/>
  <c r="R349" i="39"/>
  <c r="T310" i="39"/>
  <c r="S342" i="39"/>
  <c r="S356" i="39"/>
  <c r="R302" i="39"/>
  <c r="R312" i="39"/>
  <c r="R331" i="39"/>
  <c r="R332" i="39"/>
  <c r="S334" i="39"/>
  <c r="R335" i="39"/>
  <c r="R353" i="39"/>
  <c r="C32" i="6"/>
  <c r="D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E32" i="13"/>
  <c r="F32" i="13"/>
  <c r="G32" i="13"/>
  <c r="H32" i="13"/>
  <c r="C32" i="14"/>
  <c r="D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C32" i="36"/>
  <c r="D32" i="36"/>
  <c r="E32" i="36"/>
  <c r="F32" i="36"/>
  <c r="G32" i="36"/>
  <c r="H32" i="36"/>
  <c r="I32" i="22"/>
  <c r="O41" i="65"/>
  <c r="M7" i="39"/>
  <c r="D6" i="39"/>
  <c r="E6" i="39"/>
  <c r="F6" i="39"/>
  <c r="G6" i="39"/>
  <c r="H6" i="39"/>
  <c r="I6" i="39"/>
  <c r="J6" i="39"/>
  <c r="K6" i="39"/>
  <c r="M6" i="39"/>
  <c r="N6" i="39"/>
  <c r="O6" i="39"/>
  <c r="P6" i="39"/>
  <c r="D7" i="39"/>
  <c r="E7" i="39"/>
  <c r="F7" i="39"/>
  <c r="G7" i="39"/>
  <c r="H7" i="39"/>
  <c r="I7" i="39"/>
  <c r="J7" i="39"/>
  <c r="N7" i="39"/>
  <c r="O7" i="39"/>
  <c r="P7" i="39"/>
  <c r="D8" i="39"/>
  <c r="E8" i="39"/>
  <c r="F8" i="39"/>
  <c r="G8" i="39"/>
  <c r="H8" i="39"/>
  <c r="I8" i="39"/>
  <c r="J8" i="39"/>
  <c r="K8" i="39"/>
  <c r="L20" i="39" s="1"/>
  <c r="M8" i="39"/>
  <c r="N8" i="39"/>
  <c r="U8" i="39" s="1"/>
  <c r="O8" i="39"/>
  <c r="P8" i="39"/>
  <c r="Q8" i="39" s="1"/>
  <c r="D5" i="39"/>
  <c r="E5" i="39"/>
  <c r="F5" i="39"/>
  <c r="G5" i="39"/>
  <c r="H5" i="39"/>
  <c r="I5" i="39"/>
  <c r="J5" i="39"/>
  <c r="K5" i="39"/>
  <c r="M5" i="39"/>
  <c r="N5" i="39"/>
  <c r="O5" i="39"/>
  <c r="P5" i="39"/>
  <c r="P4" i="39"/>
  <c r="E4" i="39"/>
  <c r="F4" i="39"/>
  <c r="G4" i="39"/>
  <c r="H4" i="39"/>
  <c r="I4" i="39"/>
  <c r="J4" i="39"/>
  <c r="K4" i="39"/>
  <c r="M4" i="39"/>
  <c r="N4" i="39"/>
  <c r="O4" i="39"/>
  <c r="D4" i="39"/>
  <c r="S3" i="37" l="1"/>
  <c r="R2" i="37"/>
  <c r="L19" i="39"/>
  <c r="L18" i="39"/>
  <c r="L17" i="39"/>
  <c r="L11" i="39"/>
  <c r="L16" i="39"/>
  <c r="L12" i="39"/>
  <c r="L5" i="39"/>
  <c r="L10" i="39"/>
  <c r="L9" i="39"/>
  <c r="L14" i="39"/>
  <c r="L6" i="39"/>
  <c r="L8" i="39"/>
  <c r="L13" i="39"/>
  <c r="L7" i="39"/>
  <c r="L15" i="39"/>
  <c r="D33" i="35"/>
  <c r="E38" i="56" s="1"/>
  <c r="D34" i="35"/>
  <c r="D35" i="35"/>
  <c r="G33" i="32"/>
  <c r="G35" i="32"/>
  <c r="G34" i="32"/>
  <c r="H33" i="13"/>
  <c r="D16" i="56" s="1"/>
  <c r="H34" i="13"/>
  <c r="H35" i="13"/>
  <c r="F35" i="7"/>
  <c r="F33" i="7"/>
  <c r="F34" i="7"/>
  <c r="F33" i="32"/>
  <c r="F34" i="32"/>
  <c r="F35" i="32"/>
  <c r="C35" i="17"/>
  <c r="C34" i="17"/>
  <c r="C33" i="17"/>
  <c r="C20" i="56" s="1"/>
  <c r="G33" i="13"/>
  <c r="G34" i="13"/>
  <c r="G35" i="13"/>
  <c r="E35" i="7"/>
  <c r="F10" i="56" s="1"/>
  <c r="E34" i="7"/>
  <c r="E33" i="7"/>
  <c r="F33" i="31"/>
  <c r="F34" i="31"/>
  <c r="F35" i="31"/>
  <c r="F33" i="21"/>
  <c r="F34" i="21"/>
  <c r="F35" i="21"/>
  <c r="C33" i="16"/>
  <c r="C19" i="56" s="1"/>
  <c r="C34" i="16"/>
  <c r="C35" i="16"/>
  <c r="G33" i="12"/>
  <c r="G34" i="12"/>
  <c r="G35" i="12"/>
  <c r="D33" i="7"/>
  <c r="E10" i="56" s="1"/>
  <c r="D34" i="7"/>
  <c r="D35" i="7"/>
  <c r="N748" i="39"/>
  <c r="E748" i="39"/>
  <c r="I749" i="39"/>
  <c r="M750" i="39"/>
  <c r="D750" i="39"/>
  <c r="H33" i="36"/>
  <c r="D39" i="56" s="1"/>
  <c r="H34" i="36"/>
  <c r="H35" i="36"/>
  <c r="C33" i="33"/>
  <c r="C36" i="56" s="1"/>
  <c r="C34" i="33"/>
  <c r="C35" i="33"/>
  <c r="D34" i="32"/>
  <c r="D33" i="32"/>
  <c r="E35" i="56" s="1"/>
  <c r="D35" i="32"/>
  <c r="E35" i="31"/>
  <c r="F34" i="56" s="1"/>
  <c r="B32" i="38" s="1"/>
  <c r="E34" i="31"/>
  <c r="E33" i="31"/>
  <c r="F34" i="30"/>
  <c r="F35" i="30"/>
  <c r="F33" i="30"/>
  <c r="G35" i="29"/>
  <c r="G33" i="29"/>
  <c r="G34" i="29"/>
  <c r="H34" i="28"/>
  <c r="H35" i="28"/>
  <c r="H33" i="28"/>
  <c r="D31" i="56" s="1"/>
  <c r="E33" i="21"/>
  <c r="E34" i="21"/>
  <c r="E35" i="21"/>
  <c r="F24" i="56" s="1"/>
  <c r="B22" i="38" s="1"/>
  <c r="F34" i="20"/>
  <c r="F33" i="20"/>
  <c r="F35" i="20"/>
  <c r="G33" i="19"/>
  <c r="G34" i="19"/>
  <c r="G35" i="19"/>
  <c r="H33" i="18"/>
  <c r="D21" i="56" s="1"/>
  <c r="H34" i="18"/>
  <c r="H35" i="18"/>
  <c r="C33" i="15"/>
  <c r="C18" i="56" s="1"/>
  <c r="C34" i="15"/>
  <c r="C35" i="15"/>
  <c r="D33" i="14"/>
  <c r="E17" i="56" s="1"/>
  <c r="D35" i="14"/>
  <c r="D34" i="14"/>
  <c r="E35" i="13"/>
  <c r="F16" i="56" s="1"/>
  <c r="B14" i="38" s="1"/>
  <c r="E33" i="13"/>
  <c r="E34" i="13"/>
  <c r="F33" i="12"/>
  <c r="F34" i="12"/>
  <c r="F35" i="12"/>
  <c r="G35" i="11"/>
  <c r="G33" i="11"/>
  <c r="G34" i="11"/>
  <c r="H33" i="10"/>
  <c r="D13" i="56" s="1"/>
  <c r="H34" i="10"/>
  <c r="H35" i="10"/>
  <c r="C35" i="7"/>
  <c r="C34" i="7"/>
  <c r="C33" i="7"/>
  <c r="C10" i="56" s="1"/>
  <c r="C34" i="6"/>
  <c r="C35" i="6"/>
  <c r="C33" i="6"/>
  <c r="C9" i="56" s="1"/>
  <c r="C33" i="36"/>
  <c r="C39" i="56" s="1"/>
  <c r="C34" i="36"/>
  <c r="C35" i="36"/>
  <c r="H33" i="31"/>
  <c r="D34" i="56" s="1"/>
  <c r="H35" i="31"/>
  <c r="H34" i="31"/>
  <c r="C33" i="28"/>
  <c r="C31" i="56" s="1"/>
  <c r="C35" i="28"/>
  <c r="C34" i="28"/>
  <c r="E34" i="16"/>
  <c r="E33" i="16"/>
  <c r="E35" i="16"/>
  <c r="F19" i="56" s="1"/>
  <c r="B17" i="38" s="1"/>
  <c r="D35" i="9"/>
  <c r="D34" i="9"/>
  <c r="D33" i="9"/>
  <c r="E12" i="56" s="1"/>
  <c r="G34" i="6"/>
  <c r="G33" i="6"/>
  <c r="G35" i="6"/>
  <c r="E34" i="33"/>
  <c r="E33" i="33"/>
  <c r="E35" i="33"/>
  <c r="F36" i="56" s="1"/>
  <c r="B34" i="38" s="1"/>
  <c r="H34" i="20"/>
  <c r="H35" i="20"/>
  <c r="H33" i="20"/>
  <c r="D23" i="56" s="1"/>
  <c r="E35" i="15"/>
  <c r="F18" i="56" s="1"/>
  <c r="B16" i="38" s="1"/>
  <c r="E33" i="15"/>
  <c r="E34" i="15"/>
  <c r="D35" i="8"/>
  <c r="D33" i="8"/>
  <c r="E11" i="56" s="1"/>
  <c r="D34" i="8"/>
  <c r="D33" i="33"/>
  <c r="E36" i="56" s="1"/>
  <c r="D35" i="33"/>
  <c r="D34" i="33"/>
  <c r="H33" i="19"/>
  <c r="D22" i="56" s="1"/>
  <c r="H34" i="19"/>
  <c r="H35" i="19"/>
  <c r="E34" i="14"/>
  <c r="E33" i="14"/>
  <c r="E35" i="14"/>
  <c r="F17" i="56" s="1"/>
  <c r="B15" i="38" s="1"/>
  <c r="C33" i="8"/>
  <c r="C11" i="56" s="1"/>
  <c r="C34" i="8"/>
  <c r="C35" i="8"/>
  <c r="G33" i="36"/>
  <c r="G34" i="36"/>
  <c r="G35" i="36"/>
  <c r="D35" i="31"/>
  <c r="D33" i="31"/>
  <c r="E34" i="56" s="1"/>
  <c r="D34" i="31"/>
  <c r="G34" i="28"/>
  <c r="G33" i="28"/>
  <c r="G35" i="28"/>
  <c r="D33" i="21"/>
  <c r="E24" i="56" s="1"/>
  <c r="D35" i="21"/>
  <c r="D34" i="21"/>
  <c r="G34" i="18"/>
  <c r="G33" i="18"/>
  <c r="G35" i="18"/>
  <c r="C33" i="14"/>
  <c r="C17" i="56" s="1"/>
  <c r="C34" i="14"/>
  <c r="C35" i="14"/>
  <c r="G33" i="10"/>
  <c r="G35" i="10"/>
  <c r="G34" i="10"/>
  <c r="F751" i="39"/>
  <c r="F33" i="36"/>
  <c r="F34" i="36"/>
  <c r="F35" i="36"/>
  <c r="G33" i="35"/>
  <c r="G34" i="35"/>
  <c r="G35" i="35"/>
  <c r="H33" i="34"/>
  <c r="D37" i="56" s="1"/>
  <c r="H34" i="34"/>
  <c r="H35" i="34"/>
  <c r="C33" i="31"/>
  <c r="C34" i="56" s="1"/>
  <c r="C34" i="31"/>
  <c r="C35" i="31"/>
  <c r="D33" i="30"/>
  <c r="E33" i="56" s="1"/>
  <c r="D34" i="30"/>
  <c r="D35" i="30"/>
  <c r="E33" i="29"/>
  <c r="E34" i="29"/>
  <c r="E35" i="29"/>
  <c r="F32" i="56" s="1"/>
  <c r="B30" i="38" s="1"/>
  <c r="F33" i="28"/>
  <c r="F34" i="28"/>
  <c r="F35" i="28"/>
  <c r="C34" i="21"/>
  <c r="C35" i="21"/>
  <c r="C33" i="21"/>
  <c r="C24" i="56" s="1"/>
  <c r="D33" i="20"/>
  <c r="E23" i="56" s="1"/>
  <c r="D34" i="20"/>
  <c r="D35" i="20"/>
  <c r="E33" i="19"/>
  <c r="E34" i="19"/>
  <c r="E35" i="19"/>
  <c r="F22" i="56" s="1"/>
  <c r="B20" i="38" s="1"/>
  <c r="F35" i="18"/>
  <c r="F34" i="18"/>
  <c r="F33" i="18"/>
  <c r="G33" i="17"/>
  <c r="G34" i="17"/>
  <c r="G35" i="17"/>
  <c r="H35" i="16"/>
  <c r="H34" i="16"/>
  <c r="H33" i="16"/>
  <c r="D19" i="56" s="1"/>
  <c r="C33" i="13"/>
  <c r="C16" i="56" s="1"/>
  <c r="C34" i="13"/>
  <c r="C35" i="13"/>
  <c r="D33" i="12"/>
  <c r="E15" i="56" s="1"/>
  <c r="D35" i="12"/>
  <c r="D34" i="12"/>
  <c r="E34" i="11"/>
  <c r="E33" i="11"/>
  <c r="E35" i="11"/>
  <c r="F14" i="56" s="1"/>
  <c r="B12" i="38" s="1"/>
  <c r="F33" i="10"/>
  <c r="F34" i="10"/>
  <c r="F35" i="10"/>
  <c r="G33" i="9"/>
  <c r="G34" i="9"/>
  <c r="G35" i="9"/>
  <c r="H33" i="8"/>
  <c r="D11" i="56" s="1"/>
  <c r="H35" i="8"/>
  <c r="H34" i="8"/>
  <c r="F33" i="33"/>
  <c r="F34" i="33"/>
  <c r="F35" i="33"/>
  <c r="D34" i="17"/>
  <c r="D35" i="17"/>
  <c r="D33" i="17"/>
  <c r="E20" i="56" s="1"/>
  <c r="G33" i="14"/>
  <c r="G34" i="14"/>
  <c r="G35" i="14"/>
  <c r="E35" i="8"/>
  <c r="F11" i="56" s="1"/>
  <c r="B9" i="38" s="1"/>
  <c r="E33" i="8"/>
  <c r="E34" i="8"/>
  <c r="D33" i="34"/>
  <c r="E37" i="56" s="1"/>
  <c r="D34" i="34"/>
  <c r="D35" i="34"/>
  <c r="H35" i="30"/>
  <c r="H33" i="30"/>
  <c r="D33" i="56" s="1"/>
  <c r="H34" i="30"/>
  <c r="F34" i="14"/>
  <c r="F35" i="14"/>
  <c r="F33" i="14"/>
  <c r="C33" i="9"/>
  <c r="C12" i="56" s="1"/>
  <c r="C35" i="9"/>
  <c r="C34" i="9"/>
  <c r="C33" i="34"/>
  <c r="C37" i="56" s="1"/>
  <c r="C34" i="34"/>
  <c r="C35" i="34"/>
  <c r="G35" i="30"/>
  <c r="G33" i="30"/>
  <c r="G34" i="30"/>
  <c r="D34" i="15"/>
  <c r="D33" i="15"/>
  <c r="E18" i="56" s="1"/>
  <c r="D35" i="15"/>
  <c r="H33" i="11"/>
  <c r="D14" i="56" s="1"/>
  <c r="H34" i="11"/>
  <c r="H35" i="11"/>
  <c r="C33" i="32"/>
  <c r="C35" i="56" s="1"/>
  <c r="C34" i="32"/>
  <c r="C35" i="32"/>
  <c r="F34" i="29"/>
  <c r="F35" i="29"/>
  <c r="F33" i="29"/>
  <c r="F33" i="19"/>
  <c r="F34" i="19"/>
  <c r="F35" i="19"/>
  <c r="E35" i="12"/>
  <c r="F15" i="56" s="1"/>
  <c r="B13" i="38" s="1"/>
  <c r="E33" i="12"/>
  <c r="E34" i="12"/>
  <c r="H33" i="9"/>
  <c r="D12" i="56" s="1"/>
  <c r="H35" i="9"/>
  <c r="H34" i="9"/>
  <c r="O749" i="39"/>
  <c r="O751" i="39"/>
  <c r="I750" i="39"/>
  <c r="E34" i="36"/>
  <c r="E33" i="36"/>
  <c r="E35" i="36"/>
  <c r="F39" i="56" s="1"/>
  <c r="F33" i="35"/>
  <c r="F35" i="35"/>
  <c r="F34" i="35"/>
  <c r="G33" i="34"/>
  <c r="G34" i="34"/>
  <c r="G35" i="34"/>
  <c r="H35" i="33"/>
  <c r="H34" i="33"/>
  <c r="H33" i="33"/>
  <c r="D36" i="56" s="1"/>
  <c r="C34" i="30"/>
  <c r="C35" i="30"/>
  <c r="C33" i="30"/>
  <c r="C33" i="56" s="1"/>
  <c r="D33" i="29"/>
  <c r="E32" i="56" s="1"/>
  <c r="D34" i="29"/>
  <c r="D35" i="29"/>
  <c r="E33" i="28"/>
  <c r="E34" i="28"/>
  <c r="E35" i="28"/>
  <c r="F31" i="56" s="1"/>
  <c r="B29" i="38" s="1"/>
  <c r="C33" i="20"/>
  <c r="C23" i="56" s="1"/>
  <c r="C35" i="20"/>
  <c r="C34" i="20"/>
  <c r="D33" i="19"/>
  <c r="E22" i="56" s="1"/>
  <c r="D34" i="19"/>
  <c r="D35" i="19"/>
  <c r="E33" i="18"/>
  <c r="E34" i="18"/>
  <c r="E35" i="18"/>
  <c r="F21" i="56" s="1"/>
  <c r="B19" i="38" s="1"/>
  <c r="F33" i="17"/>
  <c r="F35" i="17"/>
  <c r="F34" i="17"/>
  <c r="G33" i="16"/>
  <c r="G34" i="16"/>
  <c r="G35" i="16"/>
  <c r="H33" i="15"/>
  <c r="D18" i="56" s="1"/>
  <c r="H34" i="15"/>
  <c r="H35" i="15"/>
  <c r="C33" i="12"/>
  <c r="C15" i="56" s="1"/>
  <c r="C34" i="12"/>
  <c r="C35" i="12"/>
  <c r="D33" i="11"/>
  <c r="E14" i="56" s="1"/>
  <c r="D35" i="11"/>
  <c r="D34" i="11"/>
  <c r="E33" i="10"/>
  <c r="E35" i="10"/>
  <c r="F13" i="56" s="1"/>
  <c r="B11" i="38" s="1"/>
  <c r="E34" i="10"/>
  <c r="F33" i="9"/>
  <c r="F34" i="9"/>
  <c r="F35" i="9"/>
  <c r="G34" i="8"/>
  <c r="G33" i="8"/>
  <c r="G35" i="8"/>
  <c r="H33" i="7"/>
  <c r="D10" i="56" s="1"/>
  <c r="H34" i="7"/>
  <c r="H35" i="7"/>
  <c r="E33" i="34"/>
  <c r="E34" i="34"/>
  <c r="E35" i="34"/>
  <c r="F37" i="56" s="1"/>
  <c r="B35" i="38" s="1"/>
  <c r="H33" i="21"/>
  <c r="D24" i="56" s="1"/>
  <c r="H34" i="21"/>
  <c r="H35" i="21"/>
  <c r="C35" i="18"/>
  <c r="C34" i="18"/>
  <c r="C33" i="18"/>
  <c r="C21" i="56" s="1"/>
  <c r="F35" i="15"/>
  <c r="F33" i="15"/>
  <c r="F34" i="15"/>
  <c r="C34" i="10"/>
  <c r="C35" i="10"/>
  <c r="C33" i="10"/>
  <c r="C13" i="56" s="1"/>
  <c r="C33" i="35"/>
  <c r="C38" i="56" s="1"/>
  <c r="C34" i="35"/>
  <c r="C35" i="35"/>
  <c r="G34" i="31"/>
  <c r="G35" i="31"/>
  <c r="G33" i="31"/>
  <c r="G35" i="21"/>
  <c r="G33" i="21"/>
  <c r="G34" i="21"/>
  <c r="D34" i="16"/>
  <c r="D35" i="16"/>
  <c r="D33" i="16"/>
  <c r="E19" i="56" s="1"/>
  <c r="H33" i="12"/>
  <c r="D15" i="56" s="1"/>
  <c r="H34" i="12"/>
  <c r="H35" i="12"/>
  <c r="F35" i="6"/>
  <c r="F34" i="6"/>
  <c r="F33" i="6"/>
  <c r="E33" i="32"/>
  <c r="E35" i="32"/>
  <c r="F35" i="56" s="1"/>
  <c r="B33" i="38" s="1"/>
  <c r="E34" i="32"/>
  <c r="H35" i="29"/>
  <c r="H33" i="29"/>
  <c r="D32" i="56" s="1"/>
  <c r="H34" i="29"/>
  <c r="G34" i="20"/>
  <c r="G33" i="20"/>
  <c r="G35" i="20"/>
  <c r="F35" i="13"/>
  <c r="F33" i="13"/>
  <c r="F34" i="13"/>
  <c r="D33" i="6"/>
  <c r="E9" i="56" s="1"/>
  <c r="D34" i="6"/>
  <c r="D35" i="6"/>
  <c r="H33" i="35"/>
  <c r="D38" i="56" s="1"/>
  <c r="H34" i="35"/>
  <c r="H35" i="35"/>
  <c r="E33" i="30"/>
  <c r="E35" i="30"/>
  <c r="F33" i="56" s="1"/>
  <c r="B31" i="38" s="1"/>
  <c r="E34" i="30"/>
  <c r="E33" i="20"/>
  <c r="E34" i="20"/>
  <c r="E35" i="20"/>
  <c r="F23" i="56" s="1"/>
  <c r="B21" i="38" s="1"/>
  <c r="H34" i="17"/>
  <c r="H35" i="17"/>
  <c r="H33" i="17"/>
  <c r="D20" i="56" s="1"/>
  <c r="D34" i="13"/>
  <c r="D35" i="13"/>
  <c r="D33" i="13"/>
  <c r="E16" i="56" s="1"/>
  <c r="F35" i="11"/>
  <c r="F34" i="11"/>
  <c r="F33" i="11"/>
  <c r="D33" i="36"/>
  <c r="E39" i="56" s="1"/>
  <c r="D34" i="36"/>
  <c r="D35" i="36"/>
  <c r="E34" i="35"/>
  <c r="E33" i="35"/>
  <c r="E35" i="35"/>
  <c r="F38" i="56" s="1"/>
  <c r="B36" i="38" s="1"/>
  <c r="F35" i="34"/>
  <c r="F34" i="34"/>
  <c r="F33" i="34"/>
  <c r="G34" i="33"/>
  <c r="G35" i="33"/>
  <c r="G33" i="33"/>
  <c r="H34" i="32"/>
  <c r="H33" i="32"/>
  <c r="D35" i="56" s="1"/>
  <c r="H35" i="32"/>
  <c r="C34" i="29"/>
  <c r="C33" i="29"/>
  <c r="C32" i="56" s="1"/>
  <c r="C35" i="29"/>
  <c r="D33" i="28"/>
  <c r="E31" i="56" s="1"/>
  <c r="D34" i="28"/>
  <c r="D35" i="28"/>
  <c r="C33" i="19"/>
  <c r="C22" i="56" s="1"/>
  <c r="C34" i="19"/>
  <c r="C35" i="19"/>
  <c r="D33" i="18"/>
  <c r="E21" i="56" s="1"/>
  <c r="D34" i="18"/>
  <c r="D35" i="18"/>
  <c r="E34" i="17"/>
  <c r="E35" i="17"/>
  <c r="F20" i="56" s="1"/>
  <c r="B18" i="38" s="1"/>
  <c r="E33" i="17"/>
  <c r="F33" i="16"/>
  <c r="F34" i="16"/>
  <c r="F35" i="16"/>
  <c r="G33" i="15"/>
  <c r="G34" i="15"/>
  <c r="G35" i="15"/>
  <c r="H33" i="14"/>
  <c r="D17" i="56" s="1"/>
  <c r="H34" i="14"/>
  <c r="H35" i="14"/>
  <c r="C35" i="11"/>
  <c r="C33" i="11"/>
  <c r="C14" i="56" s="1"/>
  <c r="C34" i="11"/>
  <c r="D33" i="10"/>
  <c r="E13" i="56" s="1"/>
  <c r="D34" i="10"/>
  <c r="D35" i="10"/>
  <c r="E34" i="9"/>
  <c r="E33" i="9"/>
  <c r="E35" i="9"/>
  <c r="F12" i="56" s="1"/>
  <c r="B10" i="38" s="1"/>
  <c r="F33" i="8"/>
  <c r="F34" i="8"/>
  <c r="F35" i="8"/>
  <c r="G33" i="7"/>
  <c r="G35" i="7"/>
  <c r="G34" i="7"/>
  <c r="H33" i="6"/>
  <c r="D9" i="56" s="1"/>
  <c r="H34" i="6"/>
  <c r="H35" i="6"/>
  <c r="F749" i="39"/>
  <c r="J748" i="39"/>
  <c r="H748" i="39"/>
  <c r="M749" i="39"/>
  <c r="K751" i="39"/>
  <c r="F750" i="39"/>
  <c r="D749" i="39"/>
  <c r="G750" i="39"/>
  <c r="Q6" i="39"/>
  <c r="P750" i="39"/>
  <c r="H751" i="39"/>
  <c r="M748" i="39"/>
  <c r="P748" i="39"/>
  <c r="H749" i="39"/>
  <c r="G751" i="39"/>
  <c r="K750" i="39"/>
  <c r="M751" i="39"/>
  <c r="K748" i="39"/>
  <c r="Q5" i="39"/>
  <c r="P749" i="39"/>
  <c r="G749" i="39"/>
  <c r="Q7" i="39"/>
  <c r="Q751" i="39" s="1"/>
  <c r="P751" i="39"/>
  <c r="J750" i="39"/>
  <c r="E751" i="39"/>
  <c r="I748" i="39"/>
  <c r="U5" i="39"/>
  <c r="N749" i="39"/>
  <c r="E749" i="39"/>
  <c r="U7" i="39"/>
  <c r="U751" i="39" s="1"/>
  <c r="N751" i="39"/>
  <c r="D751" i="39"/>
  <c r="H750" i="39"/>
  <c r="T4" i="39"/>
  <c r="D748" i="39"/>
  <c r="G748" i="39"/>
  <c r="K749" i="39"/>
  <c r="J751" i="39"/>
  <c r="O750" i="39"/>
  <c r="O748" i="39"/>
  <c r="F748" i="39"/>
  <c r="J749" i="39"/>
  <c r="I751" i="39"/>
  <c r="U6" i="39"/>
  <c r="N750" i="39"/>
  <c r="E750" i="39"/>
  <c r="C33" i="27"/>
  <c r="C30" i="56" s="1"/>
  <c r="C34" i="27"/>
  <c r="C35" i="27"/>
  <c r="G33" i="27"/>
  <c r="G34" i="27"/>
  <c r="G35" i="27"/>
  <c r="E33" i="27"/>
  <c r="E34" i="27"/>
  <c r="E35" i="27"/>
  <c r="F30" i="56" s="1"/>
  <c r="B28" i="38" s="1"/>
  <c r="H35" i="27"/>
  <c r="H33" i="27"/>
  <c r="D30" i="56" s="1"/>
  <c r="H34" i="27"/>
  <c r="F33" i="27"/>
  <c r="F34" i="27"/>
  <c r="F35" i="27"/>
  <c r="D33" i="27"/>
  <c r="E30" i="56" s="1"/>
  <c r="D34" i="27"/>
  <c r="D35" i="27"/>
  <c r="D35" i="26"/>
  <c r="D33" i="26"/>
  <c r="E29" i="56" s="1"/>
  <c r="D34" i="26"/>
  <c r="C35" i="26"/>
  <c r="C33" i="26"/>
  <c r="C29" i="56" s="1"/>
  <c r="C34" i="26"/>
  <c r="F33" i="26"/>
  <c r="F34" i="26"/>
  <c r="F35" i="26"/>
  <c r="E33" i="26"/>
  <c r="E34" i="26"/>
  <c r="E35" i="26"/>
  <c r="F29" i="56" s="1"/>
  <c r="B27" i="38" s="1"/>
  <c r="H33" i="26"/>
  <c r="D29" i="56" s="1"/>
  <c r="H34" i="26"/>
  <c r="H35" i="26"/>
  <c r="G33" i="26"/>
  <c r="G34" i="26"/>
  <c r="G35" i="26"/>
  <c r="D33" i="25"/>
  <c r="E28" i="56" s="1"/>
  <c r="D34" i="25"/>
  <c r="D35" i="25"/>
  <c r="G33" i="25"/>
  <c r="G34" i="25"/>
  <c r="G35" i="25"/>
  <c r="F33" i="25"/>
  <c r="F34" i="25"/>
  <c r="F35" i="25"/>
  <c r="E35" i="25"/>
  <c r="F28" i="56" s="1"/>
  <c r="B26" i="38" s="1"/>
  <c r="E33" i="25"/>
  <c r="E34" i="25"/>
  <c r="C33" i="25"/>
  <c r="C28" i="56" s="1"/>
  <c r="C34" i="25"/>
  <c r="C35" i="25"/>
  <c r="H33" i="25"/>
  <c r="D28" i="56" s="1"/>
  <c r="H34" i="25"/>
  <c r="H35" i="25"/>
  <c r="E33" i="24"/>
  <c r="E34" i="24"/>
  <c r="E35" i="24"/>
  <c r="F27" i="56" s="1"/>
  <c r="B25" i="38" s="1"/>
  <c r="H33" i="24"/>
  <c r="D27" i="56" s="1"/>
  <c r="H34" i="24"/>
  <c r="H35" i="24"/>
  <c r="G33" i="24"/>
  <c r="G35" i="24"/>
  <c r="G34" i="24"/>
  <c r="D33" i="24"/>
  <c r="E27" i="56" s="1"/>
  <c r="D34" i="24"/>
  <c r="D35" i="24"/>
  <c r="C33" i="24"/>
  <c r="C27" i="56" s="1"/>
  <c r="C34" i="24"/>
  <c r="C35" i="24"/>
  <c r="F33" i="24"/>
  <c r="F34" i="24"/>
  <c r="F35" i="24"/>
  <c r="C33" i="23"/>
  <c r="C26" i="56" s="1"/>
  <c r="C34" i="23"/>
  <c r="C35" i="23"/>
  <c r="G33" i="23"/>
  <c r="G34" i="23"/>
  <c r="G35" i="23"/>
  <c r="F34" i="23"/>
  <c r="F35" i="23"/>
  <c r="F33" i="23"/>
  <c r="E34" i="23"/>
  <c r="E35" i="23"/>
  <c r="F26" i="56" s="1"/>
  <c r="B24" i="38" s="1"/>
  <c r="E33" i="23"/>
  <c r="D33" i="23"/>
  <c r="E26" i="56" s="1"/>
  <c r="D34" i="23"/>
  <c r="D35" i="23"/>
  <c r="H33" i="23"/>
  <c r="D26" i="56" s="1"/>
  <c r="H34" i="23"/>
  <c r="H35" i="23"/>
  <c r="G33" i="22"/>
  <c r="G34" i="22"/>
  <c r="G35" i="22"/>
  <c r="F33" i="22"/>
  <c r="F34" i="22"/>
  <c r="F35" i="22"/>
  <c r="E33" i="22"/>
  <c r="E35" i="22"/>
  <c r="F25" i="56" s="1"/>
  <c r="B23" i="38" s="1"/>
  <c r="E34" i="22"/>
  <c r="D33" i="22"/>
  <c r="E25" i="56" s="1"/>
  <c r="D34" i="22"/>
  <c r="D35" i="22"/>
  <c r="C33" i="22"/>
  <c r="C25" i="56" s="1"/>
  <c r="C34" i="22"/>
  <c r="C35" i="22"/>
  <c r="I33" i="22"/>
  <c r="S7" i="53" s="1"/>
  <c r="I34" i="22"/>
  <c r="I35" i="22"/>
  <c r="H33" i="22"/>
  <c r="D25" i="56" s="1"/>
  <c r="H34" i="22"/>
  <c r="H35" i="22"/>
  <c r="S4" i="39"/>
  <c r="R8" i="39"/>
  <c r="R7" i="39"/>
  <c r="S6" i="39"/>
  <c r="T6" i="39"/>
  <c r="R6" i="39"/>
  <c r="R4" i="39"/>
  <c r="Q4" i="39"/>
  <c r="U4" i="39"/>
  <c r="S8" i="39"/>
  <c r="T8" i="39"/>
  <c r="R5" i="39"/>
  <c r="D40" i="56" l="1"/>
  <c r="D41" i="56"/>
  <c r="D42" i="56"/>
  <c r="C40" i="56"/>
  <c r="C41" i="56"/>
  <c r="C42" i="56"/>
  <c r="B8" i="38"/>
  <c r="B4" i="38" s="1"/>
  <c r="F40" i="56"/>
  <c r="F41" i="56"/>
  <c r="F42" i="56"/>
  <c r="E41" i="56"/>
  <c r="E42" i="56"/>
  <c r="E40" i="56"/>
  <c r="T3" i="37"/>
  <c r="S2" i="37"/>
  <c r="U749" i="39"/>
  <c r="U750" i="39"/>
  <c r="U748" i="39"/>
  <c r="Q749" i="39"/>
  <c r="Q748" i="39"/>
  <c r="Q750" i="39"/>
  <c r="R749" i="39"/>
  <c r="R750" i="39"/>
  <c r="R748" i="39"/>
  <c r="R751" i="39"/>
  <c r="W39" i="65"/>
  <c r="W40" i="65"/>
  <c r="B3" i="38" l="1"/>
  <c r="U3" i="37"/>
  <c r="T2" i="37"/>
  <c r="AM72" i="2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7"/>
  <c r="X32" i="29"/>
  <c r="X32" i="30"/>
  <c r="X32" i="31"/>
  <c r="X32" i="32"/>
  <c r="X32" i="33"/>
  <c r="X32" i="34"/>
  <c r="X32" i="35"/>
  <c r="X32" i="36"/>
  <c r="X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36"/>
  <c r="AM32" i="6"/>
  <c r="AM34" i="6" s="1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36"/>
  <c r="AF32" i="6"/>
  <c r="V3" i="37" l="1"/>
  <c r="U2" i="37"/>
  <c r="AM35" i="35"/>
  <c r="AM34" i="35"/>
  <c r="AM33" i="35"/>
  <c r="AF33" i="6"/>
  <c r="AF34" i="6"/>
  <c r="AF35" i="6"/>
  <c r="AF33" i="33"/>
  <c r="P30" i="65" s="1"/>
  <c r="Q30" i="65" s="1"/>
  <c r="AF35" i="33"/>
  <c r="AF34" i="33"/>
  <c r="AF33" i="29"/>
  <c r="P26" i="65" s="1"/>
  <c r="Q26" i="65" s="1"/>
  <c r="AF34" i="29"/>
  <c r="AF35" i="29"/>
  <c r="AF33" i="14"/>
  <c r="P11" i="65" s="1"/>
  <c r="Q11" i="65" s="1"/>
  <c r="AF35" i="14"/>
  <c r="AF34" i="14"/>
  <c r="AF35" i="10"/>
  <c r="AF33" i="10"/>
  <c r="P7" i="65" s="1"/>
  <c r="Q7" i="65" s="1"/>
  <c r="AF34" i="10"/>
  <c r="AM35" i="29"/>
  <c r="AM34" i="29"/>
  <c r="AM33" i="29"/>
  <c r="AM35" i="21"/>
  <c r="AM33" i="21"/>
  <c r="AM34" i="21"/>
  <c r="AM35" i="13"/>
  <c r="AM34" i="13"/>
  <c r="AM33" i="13"/>
  <c r="X33" i="6"/>
  <c r="C3" i="65" s="1"/>
  <c r="D3" i="65" s="1"/>
  <c r="X35" i="6"/>
  <c r="X34" i="6"/>
  <c r="X35" i="33"/>
  <c r="X33" i="33"/>
  <c r="C30" i="65" s="1"/>
  <c r="D30" i="65" s="1"/>
  <c r="X34" i="33"/>
  <c r="X34" i="29"/>
  <c r="X33" i="29"/>
  <c r="C26" i="65" s="1"/>
  <c r="D26" i="65" s="1"/>
  <c r="X35" i="29"/>
  <c r="X33" i="14"/>
  <c r="C11" i="65" s="1"/>
  <c r="D11" i="65" s="1"/>
  <c r="X34" i="14"/>
  <c r="X35" i="14"/>
  <c r="X33" i="10"/>
  <c r="C7" i="65" s="1"/>
  <c r="D7" i="65" s="1"/>
  <c r="X34" i="10"/>
  <c r="X35" i="10"/>
  <c r="AF33" i="18"/>
  <c r="P15" i="65" s="1"/>
  <c r="Q15" i="65" s="1"/>
  <c r="AF34" i="18"/>
  <c r="AF35" i="18"/>
  <c r="AM33" i="36"/>
  <c r="AM35" i="36"/>
  <c r="AM34" i="36"/>
  <c r="AM34" i="28"/>
  <c r="AM35" i="28"/>
  <c r="AM33" i="28"/>
  <c r="AM34" i="20"/>
  <c r="AM33" i="20"/>
  <c r="AM35" i="20"/>
  <c r="AM33" i="12"/>
  <c r="AM34" i="12"/>
  <c r="AM35" i="12"/>
  <c r="X34" i="18"/>
  <c r="X33" i="18"/>
  <c r="C15" i="65" s="1"/>
  <c r="D15" i="65" s="1"/>
  <c r="X35" i="18"/>
  <c r="AF33" i="36"/>
  <c r="P33" i="65" s="1"/>
  <c r="Q33" i="65" s="1"/>
  <c r="AF34" i="36"/>
  <c r="AF35" i="36"/>
  <c r="AF35" i="17"/>
  <c r="AF34" i="17"/>
  <c r="AF33" i="17"/>
  <c r="P14" i="65" s="1"/>
  <c r="Q14" i="65" s="1"/>
  <c r="X33" i="36"/>
  <c r="C33" i="65" s="1"/>
  <c r="D33" i="65" s="1"/>
  <c r="X34" i="36"/>
  <c r="X35" i="36"/>
  <c r="X35" i="9"/>
  <c r="X33" i="9"/>
  <c r="C6" i="65" s="1"/>
  <c r="D6" i="65" s="1"/>
  <c r="X34" i="9"/>
  <c r="AF33" i="21"/>
  <c r="P18" i="65" s="1"/>
  <c r="Q18" i="65" s="1"/>
  <c r="AF35" i="21"/>
  <c r="AF34" i="21"/>
  <c r="AM35" i="18"/>
  <c r="AM34" i="18"/>
  <c r="AM33" i="18"/>
  <c r="X34" i="21"/>
  <c r="X35" i="21"/>
  <c r="X33" i="21"/>
  <c r="C18" i="65" s="1"/>
  <c r="D18" i="65" s="1"/>
  <c r="AF33" i="12"/>
  <c r="P9" i="65" s="1"/>
  <c r="Q9" i="65" s="1"/>
  <c r="AF34" i="12"/>
  <c r="AF35" i="12"/>
  <c r="X33" i="35"/>
  <c r="C32" i="65" s="1"/>
  <c r="D32" i="65" s="1"/>
  <c r="X34" i="35"/>
  <c r="X35" i="35"/>
  <c r="X33" i="8"/>
  <c r="C5" i="65" s="1"/>
  <c r="D5" i="65" s="1"/>
  <c r="X35" i="8"/>
  <c r="X34" i="8"/>
  <c r="AF33" i="20"/>
  <c r="P17" i="65" s="1"/>
  <c r="Q17" i="65" s="1"/>
  <c r="AF34" i="20"/>
  <c r="AF35" i="20"/>
  <c r="AM34" i="32"/>
  <c r="AM33" i="32"/>
  <c r="AM35" i="32"/>
  <c r="AM35" i="16"/>
  <c r="AM33" i="16"/>
  <c r="AM34" i="16"/>
  <c r="AM35" i="8"/>
  <c r="AM33" i="8"/>
  <c r="AM34" i="8"/>
  <c r="X33" i="20"/>
  <c r="C17" i="65" s="1"/>
  <c r="D17" i="65" s="1"/>
  <c r="X35" i="20"/>
  <c r="X34" i="20"/>
  <c r="AF33" i="28"/>
  <c r="AF34" i="28"/>
  <c r="AF35" i="28"/>
  <c r="AF34" i="9"/>
  <c r="AF33" i="9"/>
  <c r="P6" i="65" s="1"/>
  <c r="Q6" i="65" s="1"/>
  <c r="AF35" i="9"/>
  <c r="AM33" i="11"/>
  <c r="AM34" i="11"/>
  <c r="AM35" i="11"/>
  <c r="X34" i="32"/>
  <c r="X35" i="32"/>
  <c r="X33" i="32"/>
  <c r="C29" i="65" s="1"/>
  <c r="D29" i="65" s="1"/>
  <c r="X33" i="13"/>
  <c r="C10" i="65" s="1"/>
  <c r="D10" i="65" s="1"/>
  <c r="X34" i="13"/>
  <c r="X35" i="13"/>
  <c r="AF33" i="35"/>
  <c r="P32" i="65" s="1"/>
  <c r="Q32" i="65" s="1"/>
  <c r="AF34" i="35"/>
  <c r="AF35" i="35"/>
  <c r="AF33" i="16"/>
  <c r="P13" i="65" s="1"/>
  <c r="Q13" i="65" s="1"/>
  <c r="AF34" i="16"/>
  <c r="AF35" i="16"/>
  <c r="AM35" i="33"/>
  <c r="AM34" i="33"/>
  <c r="AM33" i="33"/>
  <c r="AM34" i="9"/>
  <c r="AM33" i="9"/>
  <c r="AM35" i="9"/>
  <c r="X33" i="12"/>
  <c r="C9" i="65" s="1"/>
  <c r="D9" i="65" s="1"/>
  <c r="X34" i="12"/>
  <c r="X35" i="12"/>
  <c r="AF33" i="34"/>
  <c r="P31" i="65" s="1"/>
  <c r="Q31" i="65" s="1"/>
  <c r="AF34" i="34"/>
  <c r="AF35" i="34"/>
  <c r="AF33" i="30"/>
  <c r="P27" i="65" s="1"/>
  <c r="Q27" i="65" s="1"/>
  <c r="AF34" i="30"/>
  <c r="AF35" i="30"/>
  <c r="AF34" i="15"/>
  <c r="AF35" i="15"/>
  <c r="AF33" i="15"/>
  <c r="P12" i="65" s="1"/>
  <c r="Q12" i="65" s="1"/>
  <c r="AF33" i="11"/>
  <c r="P8" i="65" s="1"/>
  <c r="Q8" i="65" s="1"/>
  <c r="AF35" i="11"/>
  <c r="AF34" i="11"/>
  <c r="AF33" i="7"/>
  <c r="P4" i="65" s="1"/>
  <c r="Q4" i="65" s="1"/>
  <c r="AF34" i="7"/>
  <c r="AF35" i="7"/>
  <c r="AM33" i="31"/>
  <c r="AM35" i="31"/>
  <c r="AM34" i="31"/>
  <c r="AM35" i="15"/>
  <c r="AM33" i="15"/>
  <c r="AM34" i="15"/>
  <c r="AM33" i="7"/>
  <c r="AM35" i="7"/>
  <c r="AM34" i="7"/>
  <c r="X33" i="34"/>
  <c r="C31" i="65" s="1"/>
  <c r="D31" i="65" s="1"/>
  <c r="X34" i="34"/>
  <c r="X35" i="34"/>
  <c r="X33" i="30"/>
  <c r="C27" i="65" s="1"/>
  <c r="D27" i="65" s="1"/>
  <c r="X34" i="30"/>
  <c r="X35" i="30"/>
  <c r="X33" i="15"/>
  <c r="C12" i="65" s="1"/>
  <c r="D12" i="65" s="1"/>
  <c r="X34" i="15"/>
  <c r="X35" i="15"/>
  <c r="X35" i="11"/>
  <c r="X34" i="11"/>
  <c r="X33" i="11"/>
  <c r="C8" i="65" s="1"/>
  <c r="D8" i="65" s="1"/>
  <c r="X34" i="7"/>
  <c r="X35" i="7"/>
  <c r="X33" i="7"/>
  <c r="C4" i="65" s="1"/>
  <c r="D4" i="65" s="1"/>
  <c r="AF35" i="32"/>
  <c r="AF34" i="32"/>
  <c r="AF33" i="32"/>
  <c r="P29" i="65" s="1"/>
  <c r="Q29" i="65" s="1"/>
  <c r="AF35" i="13"/>
  <c r="AF33" i="13"/>
  <c r="P10" i="65" s="1"/>
  <c r="Q10" i="65" s="1"/>
  <c r="AF34" i="13"/>
  <c r="AM33" i="19"/>
  <c r="AM35" i="19"/>
  <c r="AM34" i="19"/>
  <c r="C25" i="65"/>
  <c r="D25" i="65" s="1"/>
  <c r="X33" i="17"/>
  <c r="C14" i="65" s="1"/>
  <c r="D14" i="65" s="1"/>
  <c r="X35" i="17"/>
  <c r="X34" i="17"/>
  <c r="AM33" i="34"/>
  <c r="AM34" i="34"/>
  <c r="AM35" i="34"/>
  <c r="AM33" i="10"/>
  <c r="AM34" i="10"/>
  <c r="AM35" i="10"/>
  <c r="AF35" i="31"/>
  <c r="AF34" i="31"/>
  <c r="AF33" i="31"/>
  <c r="P28" i="65" s="1"/>
  <c r="Q28" i="65" s="1"/>
  <c r="AF34" i="8"/>
  <c r="AF33" i="8"/>
  <c r="P5" i="65" s="1"/>
  <c r="Q5" i="65" s="1"/>
  <c r="AF35" i="8"/>
  <c r="AM33" i="17"/>
  <c r="AM35" i="17"/>
  <c r="AM34" i="17"/>
  <c r="X33" i="31"/>
  <c r="C28" i="65" s="1"/>
  <c r="D28" i="65" s="1"/>
  <c r="X35" i="31"/>
  <c r="X34" i="31"/>
  <c r="X33" i="16"/>
  <c r="C13" i="65" s="1"/>
  <c r="D13" i="65" s="1"/>
  <c r="X34" i="16"/>
  <c r="X35" i="16"/>
  <c r="AF33" i="19"/>
  <c r="P16" i="65" s="1"/>
  <c r="Q16" i="65" s="1"/>
  <c r="AF34" i="19"/>
  <c r="AF35" i="19"/>
  <c r="AM33" i="6"/>
  <c r="AM35" i="6"/>
  <c r="AM35" i="30"/>
  <c r="AM34" i="30"/>
  <c r="AM33" i="30"/>
  <c r="AM34" i="14"/>
  <c r="AM35" i="14"/>
  <c r="AM33" i="14"/>
  <c r="X34" i="19"/>
  <c r="X35" i="19"/>
  <c r="X33" i="19"/>
  <c r="C16" i="65" s="1"/>
  <c r="D16" i="65" s="1"/>
  <c r="AM33" i="27"/>
  <c r="AM34" i="27"/>
  <c r="AM35" i="27"/>
  <c r="X33" i="27"/>
  <c r="C24" i="65" s="1"/>
  <c r="D24" i="65" s="1"/>
  <c r="X34" i="27"/>
  <c r="X35" i="27"/>
  <c r="AF33" i="27"/>
  <c r="P24" i="65" s="1"/>
  <c r="Q24" i="65" s="1"/>
  <c r="AF34" i="27"/>
  <c r="AF35" i="27"/>
  <c r="AF33" i="26"/>
  <c r="P23" i="65" s="1"/>
  <c r="Q23" i="65" s="1"/>
  <c r="AF35" i="26"/>
  <c r="AF34" i="26"/>
  <c r="AM33" i="26"/>
  <c r="AM34" i="26"/>
  <c r="AM35" i="26"/>
  <c r="X33" i="26"/>
  <c r="C23" i="65" s="1"/>
  <c r="D23" i="65" s="1"/>
  <c r="X34" i="26"/>
  <c r="X35" i="26"/>
  <c r="AM33" i="25"/>
  <c r="AM34" i="25"/>
  <c r="AM35" i="25"/>
  <c r="X33" i="25"/>
  <c r="C22" i="65" s="1"/>
  <c r="D22" i="65" s="1"/>
  <c r="X34" i="25"/>
  <c r="X35" i="25"/>
  <c r="AF35" i="25"/>
  <c r="AF33" i="25"/>
  <c r="P22" i="65" s="1"/>
  <c r="Q22" i="65" s="1"/>
  <c r="AF34" i="25"/>
  <c r="AF33" i="24"/>
  <c r="P21" i="65" s="1"/>
  <c r="Q21" i="65" s="1"/>
  <c r="AF34" i="24"/>
  <c r="AF35" i="24"/>
  <c r="AM34" i="24"/>
  <c r="AM33" i="24"/>
  <c r="AM35" i="24"/>
  <c r="X34" i="24"/>
  <c r="X33" i="24"/>
  <c r="C21" i="65" s="1"/>
  <c r="D21" i="65" s="1"/>
  <c r="X35" i="24"/>
  <c r="AM33" i="23"/>
  <c r="AM34" i="23"/>
  <c r="AM35" i="23"/>
  <c r="X33" i="23"/>
  <c r="C20" i="65" s="1"/>
  <c r="D20" i="65" s="1"/>
  <c r="X34" i="23"/>
  <c r="X35" i="23"/>
  <c r="AF33" i="23"/>
  <c r="P20" i="65" s="1"/>
  <c r="Q20" i="65" s="1"/>
  <c r="AF34" i="23"/>
  <c r="AF35" i="23"/>
  <c r="X33" i="22"/>
  <c r="C19" i="65" s="1"/>
  <c r="D19" i="65" s="1"/>
  <c r="X34" i="22"/>
  <c r="X35" i="22"/>
  <c r="AF33" i="22"/>
  <c r="P19" i="65" s="1"/>
  <c r="Q19" i="65" s="1"/>
  <c r="AF34" i="22"/>
  <c r="AF35" i="22"/>
  <c r="AM33" i="22"/>
  <c r="AM34" i="22"/>
  <c r="AM35" i="22"/>
  <c r="W3" i="37" l="1"/>
  <c r="V2" i="37"/>
  <c r="AC16" i="65"/>
  <c r="AD16" i="65" s="1"/>
  <c r="AC17" i="65"/>
  <c r="AD17" i="65" s="1"/>
  <c r="AC26" i="65"/>
  <c r="AD26" i="65" s="1"/>
  <c r="AC19" i="65"/>
  <c r="AD19" i="65" s="1"/>
  <c r="AC21" i="65"/>
  <c r="AD21" i="65" s="1"/>
  <c r="AC18" i="65"/>
  <c r="AD18" i="65" s="1"/>
  <c r="AC23" i="65"/>
  <c r="AD23" i="65" s="1"/>
  <c r="AC12" i="65"/>
  <c r="AD12" i="65" s="1"/>
  <c r="AC25" i="65"/>
  <c r="AD25" i="65" s="1"/>
  <c r="AC32" i="65"/>
  <c r="AD32" i="65" s="1"/>
  <c r="AC27" i="65"/>
  <c r="AD27" i="65" s="1"/>
  <c r="AC14" i="65"/>
  <c r="AD14" i="65" s="1"/>
  <c r="AC13" i="65"/>
  <c r="AD13" i="65" s="1"/>
  <c r="AC28" i="65"/>
  <c r="AD28" i="65" s="1"/>
  <c r="AC29" i="65"/>
  <c r="AD29" i="65" s="1"/>
  <c r="AC9" i="65"/>
  <c r="AD9" i="65" s="1"/>
  <c r="AC31" i="65"/>
  <c r="AD31" i="65" s="1"/>
  <c r="AC15" i="65"/>
  <c r="AD15" i="65" s="1"/>
  <c r="AC33" i="65"/>
  <c r="AD33" i="65" s="1"/>
  <c r="AC20" i="65"/>
  <c r="AD20" i="65" s="1"/>
  <c r="AC11" i="65"/>
  <c r="AD11" i="65" s="1"/>
  <c r="AC22" i="65"/>
  <c r="AD22" i="65" s="1"/>
  <c r="AC10" i="65"/>
  <c r="AD10" i="65" s="1"/>
  <c r="AC24" i="65"/>
  <c r="AD24" i="65" s="1"/>
  <c r="AC30" i="65"/>
  <c r="AD30" i="65" s="1"/>
  <c r="HK8" i="11"/>
  <c r="HK8" i="22"/>
  <c r="HK8" i="23"/>
  <c r="HK8" i="31"/>
  <c r="HK8" i="13"/>
  <c r="HK8" i="16"/>
  <c r="HK8" i="26"/>
  <c r="HK8" i="17"/>
  <c r="HK8" i="18"/>
  <c r="HK8" i="8"/>
  <c r="HK8" i="10"/>
  <c r="HK8" i="15"/>
  <c r="HK8" i="29"/>
  <c r="HK8" i="30"/>
  <c r="HK8" i="36"/>
  <c r="HK8" i="12"/>
  <c r="HK8" i="27"/>
  <c r="HK8" i="32"/>
  <c r="HK8" i="14"/>
  <c r="HK8" i="7"/>
  <c r="HK8" i="9"/>
  <c r="HK8" i="21"/>
  <c r="HK8" i="35"/>
  <c r="HK8" i="28"/>
  <c r="HK8" i="33"/>
  <c r="HK8" i="34"/>
  <c r="HK8" i="19"/>
  <c r="HK8" i="20"/>
  <c r="HK8" i="24"/>
  <c r="HK8" i="25"/>
  <c r="P3" i="65"/>
  <c r="Q3" i="65" s="1"/>
  <c r="GY8" i="13"/>
  <c r="GY8" i="14"/>
  <c r="GY8" i="32"/>
  <c r="GY8" i="7"/>
  <c r="GY8" i="18"/>
  <c r="GY8" i="24"/>
  <c r="GY8" i="27"/>
  <c r="GY8" i="28"/>
  <c r="GY8" i="34"/>
  <c r="GY8" i="9"/>
  <c r="GY8" i="19"/>
  <c r="GY8" i="23"/>
  <c r="GY8" i="31"/>
  <c r="GY8" i="16"/>
  <c r="GY8" i="17"/>
  <c r="GY8" i="20"/>
  <c r="GY8" i="36"/>
  <c r="GY8" i="11"/>
  <c r="GY8" i="21"/>
  <c r="GY8" i="12"/>
  <c r="GY8" i="22"/>
  <c r="GY8" i="30"/>
  <c r="GY8" i="15"/>
  <c r="GY8" i="26"/>
  <c r="GY8" i="10"/>
  <c r="GY8" i="33"/>
  <c r="GY8" i="8"/>
  <c r="GY8" i="25"/>
  <c r="GY8" i="35"/>
  <c r="GY8" i="29"/>
  <c r="P25" i="65"/>
  <c r="Q25" i="65" s="1"/>
  <c r="AC8" i="65"/>
  <c r="AD8" i="65" s="1"/>
  <c r="AC6" i="65"/>
  <c r="AD6" i="65" s="1"/>
  <c r="AC3" i="65"/>
  <c r="AD3" i="65" s="1"/>
  <c r="AC4" i="65"/>
  <c r="AD4" i="65" s="1"/>
  <c r="AC5" i="65"/>
  <c r="AD5" i="65" s="1"/>
  <c r="AC7" i="65"/>
  <c r="AD7" i="65" s="1"/>
  <c r="X3" i="37" l="1"/>
  <c r="W2" i="37"/>
  <c r="Y3" i="37" l="1"/>
  <c r="X2" i="37"/>
  <c r="R21" i="53"/>
  <c r="R20" i="53"/>
  <c r="R19" i="53"/>
  <c r="R18" i="53"/>
  <c r="R17" i="53"/>
  <c r="R16" i="53"/>
  <c r="R15" i="53"/>
  <c r="R14" i="53"/>
  <c r="R13" i="53"/>
  <c r="R12" i="53"/>
  <c r="R11" i="53"/>
  <c r="Q11" i="53"/>
  <c r="Q12" i="53"/>
  <c r="Q13" i="53"/>
  <c r="Q14" i="53"/>
  <c r="Q15" i="53"/>
  <c r="Q16" i="53"/>
  <c r="Q17" i="53"/>
  <c r="Q18" i="53"/>
  <c r="Q19" i="53"/>
  <c r="Q20" i="53"/>
  <c r="Q21" i="53"/>
  <c r="P21" i="53"/>
  <c r="P20" i="53"/>
  <c r="P19" i="53"/>
  <c r="P18" i="53"/>
  <c r="P17" i="53"/>
  <c r="P16" i="53"/>
  <c r="P15" i="53"/>
  <c r="P14" i="53"/>
  <c r="P13" i="53"/>
  <c r="P12" i="53"/>
  <c r="P11" i="53"/>
  <c r="Y20" i="53"/>
  <c r="Y19" i="53"/>
  <c r="Y18" i="53"/>
  <c r="Y17" i="53"/>
  <c r="Y16" i="53"/>
  <c r="Y15" i="53"/>
  <c r="Y14" i="53"/>
  <c r="Y13" i="53"/>
  <c r="Y12" i="53"/>
  <c r="Y11" i="53"/>
  <c r="Y21" i="53"/>
  <c r="X21" i="53"/>
  <c r="X20" i="53"/>
  <c r="X19" i="53"/>
  <c r="X18" i="53"/>
  <c r="X17" i="53"/>
  <c r="X16" i="53"/>
  <c r="X15" i="53"/>
  <c r="X14" i="53"/>
  <c r="X13" i="53"/>
  <c r="X12" i="53"/>
  <c r="X11" i="53"/>
  <c r="Z3" i="37" l="1"/>
  <c r="Y2" i="37"/>
  <c r="O20" i="53"/>
  <c r="O19" i="53"/>
  <c r="O18" i="53"/>
  <c r="O17" i="53"/>
  <c r="O16" i="53"/>
  <c r="O15" i="53"/>
  <c r="O14" i="53"/>
  <c r="O13" i="53"/>
  <c r="O12" i="53"/>
  <c r="O11" i="53"/>
  <c r="O21" i="53"/>
  <c r="N21" i="53"/>
  <c r="N20" i="53"/>
  <c r="N19" i="53"/>
  <c r="N18" i="53"/>
  <c r="N17" i="53"/>
  <c r="N16" i="53"/>
  <c r="N15" i="53"/>
  <c r="AA3" i="37" l="1"/>
  <c r="Z2" i="37"/>
  <c r="N14" i="53"/>
  <c r="N13" i="53"/>
  <c r="N12" i="53"/>
  <c r="N11" i="53"/>
  <c r="M21" i="53"/>
  <c r="M20" i="53"/>
  <c r="M19" i="53"/>
  <c r="M18" i="53"/>
  <c r="M17" i="53"/>
  <c r="M16" i="53"/>
  <c r="M15" i="53"/>
  <c r="L21" i="53"/>
  <c r="L20" i="53"/>
  <c r="L19" i="53"/>
  <c r="L18" i="53"/>
  <c r="L17" i="53"/>
  <c r="L16" i="53"/>
  <c r="L15" i="53"/>
  <c r="K21" i="53"/>
  <c r="K20" i="53"/>
  <c r="K19" i="53"/>
  <c r="K18" i="53"/>
  <c r="K17" i="53"/>
  <c r="K16" i="53"/>
  <c r="K15" i="53"/>
  <c r="J21" i="53"/>
  <c r="J20" i="53"/>
  <c r="J19" i="53"/>
  <c r="J18" i="53"/>
  <c r="J17" i="53"/>
  <c r="J16" i="53"/>
  <c r="J15" i="53"/>
  <c r="I21" i="53"/>
  <c r="I20" i="53"/>
  <c r="I19" i="53"/>
  <c r="I18" i="53"/>
  <c r="I17" i="53"/>
  <c r="I16" i="53"/>
  <c r="I15" i="53"/>
  <c r="H20" i="53"/>
  <c r="H19" i="53"/>
  <c r="H18" i="53"/>
  <c r="H17" i="53"/>
  <c r="H16" i="53"/>
  <c r="H15" i="53"/>
  <c r="G21" i="53"/>
  <c r="G20" i="53"/>
  <c r="G19" i="53"/>
  <c r="G18" i="53"/>
  <c r="G17" i="53"/>
  <c r="G16" i="53"/>
  <c r="G15" i="53"/>
  <c r="F21" i="53"/>
  <c r="F20" i="53"/>
  <c r="F19" i="53"/>
  <c r="F18" i="53"/>
  <c r="F17" i="53"/>
  <c r="F16" i="53"/>
  <c r="F15" i="53"/>
  <c r="E21" i="53"/>
  <c r="E20" i="53"/>
  <c r="E19" i="53"/>
  <c r="E18" i="53"/>
  <c r="E17" i="53"/>
  <c r="E16" i="53"/>
  <c r="E15" i="53"/>
  <c r="D21" i="53"/>
  <c r="D20" i="53"/>
  <c r="D19" i="53"/>
  <c r="D18" i="53"/>
  <c r="D17" i="53"/>
  <c r="D16" i="53"/>
  <c r="D15" i="53"/>
  <c r="C21" i="53"/>
  <c r="C20" i="53"/>
  <c r="C19" i="53"/>
  <c r="C18" i="53"/>
  <c r="C17" i="53"/>
  <c r="C16" i="53"/>
  <c r="C15" i="53"/>
  <c r="C14" i="53"/>
  <c r="D14" i="53"/>
  <c r="E14" i="53"/>
  <c r="F14" i="53"/>
  <c r="G14" i="53"/>
  <c r="H14" i="53"/>
  <c r="I14" i="53"/>
  <c r="J14" i="53"/>
  <c r="K14" i="53"/>
  <c r="L14" i="53"/>
  <c r="M14" i="53"/>
  <c r="M13" i="53"/>
  <c r="L13" i="53"/>
  <c r="K13" i="53"/>
  <c r="J13" i="53"/>
  <c r="I13" i="53"/>
  <c r="H13" i="53"/>
  <c r="G13" i="53"/>
  <c r="F13" i="53"/>
  <c r="E13" i="53"/>
  <c r="D13" i="53"/>
  <c r="C13" i="53"/>
  <c r="C12" i="53"/>
  <c r="D12" i="53"/>
  <c r="E12" i="53"/>
  <c r="F12" i="53"/>
  <c r="G12" i="53"/>
  <c r="H12" i="53"/>
  <c r="I12" i="53"/>
  <c r="J12" i="53"/>
  <c r="K12" i="53"/>
  <c r="L12" i="53"/>
  <c r="M12" i="53"/>
  <c r="M11" i="53"/>
  <c r="L11" i="53"/>
  <c r="K11" i="53"/>
  <c r="J11" i="53"/>
  <c r="I11" i="53"/>
  <c r="H11" i="53"/>
  <c r="G11" i="53"/>
  <c r="F11" i="53"/>
  <c r="E11" i="53"/>
  <c r="D11" i="53"/>
  <c r="C11" i="53"/>
  <c r="AG10" i="53"/>
  <c r="AF10" i="53"/>
  <c r="AE10" i="53"/>
  <c r="AD10" i="53"/>
  <c r="AC10" i="53"/>
  <c r="AB10" i="53"/>
  <c r="AA10" i="53"/>
  <c r="Z10" i="53"/>
  <c r="Y10" i="53"/>
  <c r="X10" i="53"/>
  <c r="V10" i="53"/>
  <c r="U10" i="53"/>
  <c r="T10" i="53"/>
  <c r="S10" i="53"/>
  <c r="R10" i="53"/>
  <c r="Q10" i="53"/>
  <c r="P10" i="53"/>
  <c r="O10" i="53"/>
  <c r="N10" i="53"/>
  <c r="M10" i="53"/>
  <c r="L10" i="53"/>
  <c r="K10" i="53"/>
  <c r="J10" i="53"/>
  <c r="I10" i="53"/>
  <c r="H10" i="53"/>
  <c r="G10" i="53"/>
  <c r="F10" i="53"/>
  <c r="E10" i="53"/>
  <c r="D10" i="53"/>
  <c r="C10" i="53"/>
  <c r="AB3" i="37" l="1"/>
  <c r="AA2" i="37"/>
  <c r="E22" i="53"/>
  <c r="AC3" i="37" l="1"/>
  <c r="AB2" i="37"/>
  <c r="AL72" i="2"/>
  <c r="AD3" i="37" l="1"/>
  <c r="AC2" i="37"/>
  <c r="T72" i="2"/>
  <c r="Y72" i="2"/>
  <c r="X72" i="2"/>
  <c r="W72" i="2"/>
  <c r="AE3" i="37" l="1"/>
  <c r="AD2" i="37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G11" i="61"/>
  <c r="F11" i="61"/>
  <c r="AF3" i="37" l="1"/>
  <c r="AF2" i="37" s="1"/>
  <c r="AE2" i="37"/>
  <c r="AU37" i="81"/>
  <c r="BU37" i="81"/>
  <c r="BH37" i="81"/>
  <c r="DP2" i="36" l="1"/>
  <c r="A4" i="39" l="1"/>
  <c r="A28" i="39" s="1"/>
  <c r="A52" i="39" s="1"/>
  <c r="A76" i="39" s="1"/>
  <c r="A100" i="39" s="1"/>
  <c r="A124" i="39" s="1"/>
  <c r="A148" i="39" s="1"/>
  <c r="A172" i="39" s="1"/>
  <c r="A196" i="39" s="1"/>
  <c r="A220" i="39" s="1"/>
  <c r="A244" i="39" s="1"/>
  <c r="A268" i="39" s="1"/>
  <c r="A292" i="39" s="1"/>
  <c r="A316" i="39" s="1"/>
  <c r="A340" i="39" s="1"/>
  <c r="A364" i="39" s="1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29"/>
  <c r="BU32" i="31"/>
  <c r="BU32" i="32"/>
  <c r="BU32" i="33"/>
  <c r="BU32" i="34"/>
  <c r="BU32" i="35"/>
  <c r="BU32" i="36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2" i="29"/>
  <c r="BJ33" i="29" s="1"/>
  <c r="BJ32" i="30"/>
  <c r="BJ32" i="31"/>
  <c r="BJ32" i="32"/>
  <c r="BJ32" i="33"/>
  <c r="BJ32" i="34"/>
  <c r="BJ32" i="35"/>
  <c r="BJ32" i="36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BB32" i="36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X32" i="36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AS32" i="36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J32" i="36"/>
  <c r="A388" i="39" l="1"/>
  <c r="AS35" i="25"/>
  <c r="AS33" i="25"/>
  <c r="AS34" i="25"/>
  <c r="AX35" i="24"/>
  <c r="AX34" i="24"/>
  <c r="AX33" i="24"/>
  <c r="BB35" i="23"/>
  <c r="BB34" i="23"/>
  <c r="BB33" i="23"/>
  <c r="BU33" i="21"/>
  <c r="BU34" i="21"/>
  <c r="BU36" i="21" s="1"/>
  <c r="B24" i="66" s="1"/>
  <c r="BU35" i="21"/>
  <c r="BU33" i="13"/>
  <c r="BU35" i="13"/>
  <c r="BU34" i="13"/>
  <c r="BU36" i="13" s="1"/>
  <c r="B16" i="66" s="1"/>
  <c r="J34" i="33"/>
  <c r="J33" i="33"/>
  <c r="J35" i="33"/>
  <c r="J35" i="25"/>
  <c r="J33" i="25"/>
  <c r="J34" i="25"/>
  <c r="J34" i="17"/>
  <c r="J33" i="17"/>
  <c r="J35" i="17"/>
  <c r="J33" i="9"/>
  <c r="J35" i="9"/>
  <c r="J34" i="9"/>
  <c r="AS33" i="32"/>
  <c r="AS35" i="32"/>
  <c r="AS34" i="32"/>
  <c r="AS35" i="16"/>
  <c r="AS33" i="16"/>
  <c r="AS34" i="16"/>
  <c r="AS35" i="8"/>
  <c r="AS33" i="8"/>
  <c r="AS34" i="8"/>
  <c r="AX33" i="31"/>
  <c r="AX35" i="31"/>
  <c r="AX34" i="31"/>
  <c r="AX33" i="23"/>
  <c r="AX34" i="23"/>
  <c r="AX35" i="23"/>
  <c r="AX33" i="15"/>
  <c r="AX35" i="15"/>
  <c r="AX34" i="15"/>
  <c r="AX33" i="7"/>
  <c r="AX35" i="7"/>
  <c r="AX34" i="7"/>
  <c r="BB33" i="30"/>
  <c r="BB34" i="30"/>
  <c r="BB35" i="30"/>
  <c r="BB33" i="22"/>
  <c r="BB35" i="22"/>
  <c r="BB34" i="22"/>
  <c r="BB33" i="14"/>
  <c r="BB34" i="14"/>
  <c r="BB35" i="14"/>
  <c r="BB33" i="6"/>
  <c r="BB35" i="6"/>
  <c r="BB34" i="6"/>
  <c r="BJ35" i="29"/>
  <c r="BJ34" i="29"/>
  <c r="BJ33" i="21"/>
  <c r="BJ35" i="21"/>
  <c r="BJ34" i="21"/>
  <c r="BJ33" i="13"/>
  <c r="BJ34" i="13"/>
  <c r="BJ35" i="13"/>
  <c r="BU34" i="36"/>
  <c r="BU36" i="36" s="1"/>
  <c r="BU35" i="36"/>
  <c r="BU33" i="36"/>
  <c r="BU34" i="28"/>
  <c r="BU36" i="28" s="1"/>
  <c r="B31" i="66" s="1"/>
  <c r="BU33" i="28"/>
  <c r="BU35" i="28"/>
  <c r="BU35" i="20"/>
  <c r="BU34" i="20"/>
  <c r="BU36" i="20" s="1"/>
  <c r="B23" i="66" s="1"/>
  <c r="BU33" i="20"/>
  <c r="BU35" i="12"/>
  <c r="BU34" i="12"/>
  <c r="BU36" i="12" s="1"/>
  <c r="B15" i="66" s="1"/>
  <c r="BU33" i="12"/>
  <c r="J33" i="32"/>
  <c r="J35" i="32"/>
  <c r="J34" i="32"/>
  <c r="J34" i="16"/>
  <c r="J33" i="16"/>
  <c r="J35" i="16"/>
  <c r="J35" i="8"/>
  <c r="J34" i="8"/>
  <c r="J33" i="8"/>
  <c r="AS35" i="31"/>
  <c r="AS33" i="31"/>
  <c r="AS34" i="31"/>
  <c r="AS35" i="15"/>
  <c r="AS33" i="15"/>
  <c r="AS34" i="15"/>
  <c r="AS35" i="7"/>
  <c r="AS34" i="7"/>
  <c r="AS33" i="7"/>
  <c r="AX33" i="30"/>
  <c r="AX34" i="30"/>
  <c r="AX35" i="30"/>
  <c r="AX33" i="22"/>
  <c r="AX34" i="22"/>
  <c r="AX35" i="22"/>
  <c r="AX33" i="14"/>
  <c r="AX34" i="14"/>
  <c r="AX35" i="14"/>
  <c r="AX33" i="6"/>
  <c r="AX34" i="6"/>
  <c r="AX35" i="6"/>
  <c r="BB34" i="29"/>
  <c r="BB33" i="29"/>
  <c r="BB35" i="29"/>
  <c r="BB34" i="21"/>
  <c r="BB35" i="21"/>
  <c r="BB33" i="21"/>
  <c r="BB34" i="13"/>
  <c r="BB33" i="13"/>
  <c r="BB35" i="13"/>
  <c r="BJ34" i="36"/>
  <c r="BJ33" i="36"/>
  <c r="BJ35" i="36"/>
  <c r="BJ34" i="28"/>
  <c r="BJ33" i="28"/>
  <c r="BJ35" i="28"/>
  <c r="BJ33" i="20"/>
  <c r="BJ34" i="20"/>
  <c r="BJ35" i="20"/>
  <c r="BJ33" i="12"/>
  <c r="BJ35" i="12"/>
  <c r="BJ34" i="12"/>
  <c r="BU35" i="35"/>
  <c r="BU33" i="35"/>
  <c r="BU34" i="35"/>
  <c r="BU36" i="35" s="1"/>
  <c r="B38" i="66" s="1"/>
  <c r="BU35" i="27"/>
  <c r="BU34" i="27"/>
  <c r="BU36" i="27" s="1"/>
  <c r="B30" i="66" s="1"/>
  <c r="BU33" i="27"/>
  <c r="BU35" i="19"/>
  <c r="BU34" i="19"/>
  <c r="BU36" i="19" s="1"/>
  <c r="B22" i="66" s="1"/>
  <c r="BU33" i="19"/>
  <c r="BU35" i="11"/>
  <c r="BU34" i="11"/>
  <c r="BU36" i="11" s="1"/>
  <c r="B14" i="66" s="1"/>
  <c r="BU33" i="11"/>
  <c r="J35" i="18"/>
  <c r="J34" i="18"/>
  <c r="J33" i="18"/>
  <c r="AS34" i="17"/>
  <c r="AS35" i="17"/>
  <c r="AS33" i="17"/>
  <c r="AX35" i="16"/>
  <c r="AX33" i="16"/>
  <c r="AX34" i="16"/>
  <c r="BB35" i="15"/>
  <c r="BB33" i="15"/>
  <c r="BB34" i="15"/>
  <c r="BJ35" i="14"/>
  <c r="BJ33" i="14"/>
  <c r="BJ34" i="14"/>
  <c r="J35" i="15"/>
  <c r="J34" i="15"/>
  <c r="J33" i="15"/>
  <c r="AS34" i="14"/>
  <c r="AS33" i="14"/>
  <c r="AS35" i="14"/>
  <c r="AX34" i="29"/>
  <c r="AX35" i="29"/>
  <c r="AX33" i="29"/>
  <c r="BB35" i="36"/>
  <c r="BB34" i="36"/>
  <c r="BB33" i="36"/>
  <c r="BB35" i="12"/>
  <c r="BB33" i="12"/>
  <c r="BB34" i="12"/>
  <c r="BJ35" i="19"/>
  <c r="BJ34" i="19"/>
  <c r="BJ33" i="19"/>
  <c r="AS34" i="29"/>
  <c r="AS35" i="29"/>
  <c r="AS33" i="29"/>
  <c r="AS33" i="13"/>
  <c r="AS34" i="13"/>
  <c r="AS35" i="13"/>
  <c r="AX35" i="20"/>
  <c r="AX34" i="20"/>
  <c r="AX33" i="20"/>
  <c r="BB35" i="27"/>
  <c r="BB33" i="27"/>
  <c r="BB34" i="27"/>
  <c r="BJ35" i="34"/>
  <c r="BJ33" i="34"/>
  <c r="BJ34" i="34"/>
  <c r="BJ35" i="10"/>
  <c r="BJ33" i="10"/>
  <c r="BJ34" i="10"/>
  <c r="BU33" i="25"/>
  <c r="BU35" i="25"/>
  <c r="BU34" i="25"/>
  <c r="BU36" i="25" s="1"/>
  <c r="B28" i="66" s="1"/>
  <c r="J34" i="29"/>
  <c r="J35" i="29"/>
  <c r="J33" i="29"/>
  <c r="J34" i="21"/>
  <c r="J33" i="21"/>
  <c r="J35" i="21"/>
  <c r="J35" i="13"/>
  <c r="J34" i="13"/>
  <c r="J33" i="13"/>
  <c r="AS35" i="36"/>
  <c r="AS33" i="36"/>
  <c r="AS34" i="36"/>
  <c r="AS35" i="28"/>
  <c r="AS33" i="28"/>
  <c r="AS34" i="28"/>
  <c r="AS33" i="20"/>
  <c r="AS34" i="20"/>
  <c r="AS35" i="20"/>
  <c r="AS33" i="12"/>
  <c r="AS35" i="12"/>
  <c r="AS34" i="12"/>
  <c r="AX34" i="35"/>
  <c r="AX33" i="35"/>
  <c r="AX35" i="35"/>
  <c r="AX35" i="27"/>
  <c r="AX34" i="27"/>
  <c r="AX33" i="27"/>
  <c r="AX35" i="19"/>
  <c r="AX34" i="19"/>
  <c r="AX33" i="19"/>
  <c r="AX35" i="11"/>
  <c r="AX33" i="11"/>
  <c r="AX34" i="11"/>
  <c r="BB33" i="34"/>
  <c r="BB34" i="34"/>
  <c r="BB35" i="34"/>
  <c r="BB33" i="26"/>
  <c r="BB34" i="26"/>
  <c r="BB35" i="26"/>
  <c r="BB33" i="18"/>
  <c r="BB34" i="18"/>
  <c r="BB35" i="18"/>
  <c r="BB33" i="10"/>
  <c r="BB34" i="10"/>
  <c r="BB35" i="10"/>
  <c r="BJ33" i="33"/>
  <c r="BJ35" i="33"/>
  <c r="BJ34" i="33"/>
  <c r="BJ35" i="25"/>
  <c r="BJ33" i="25"/>
  <c r="BJ34" i="25"/>
  <c r="BJ34" i="17"/>
  <c r="BJ33" i="17"/>
  <c r="BJ35" i="17"/>
  <c r="BJ35" i="9"/>
  <c r="BJ34" i="9"/>
  <c r="BJ33" i="9"/>
  <c r="BU35" i="32"/>
  <c r="BU34" i="32"/>
  <c r="BU36" i="32" s="1"/>
  <c r="B35" i="66" s="1"/>
  <c r="BU33" i="32"/>
  <c r="BU34" i="16"/>
  <c r="BU36" i="16" s="1"/>
  <c r="B19" i="66" s="1"/>
  <c r="BU33" i="16"/>
  <c r="BU35" i="16"/>
  <c r="BU34" i="8"/>
  <c r="BU36" i="8" s="1"/>
  <c r="B11" i="66" s="1"/>
  <c r="BU33" i="8"/>
  <c r="BU35" i="8"/>
  <c r="J35" i="34"/>
  <c r="J33" i="34"/>
  <c r="J34" i="34"/>
  <c r="AS33" i="33"/>
  <c r="AS34" i="33"/>
  <c r="AS35" i="33"/>
  <c r="AX35" i="32"/>
  <c r="AX34" i="32"/>
  <c r="AX33" i="32"/>
  <c r="BB35" i="31"/>
  <c r="BB34" i="31"/>
  <c r="BB33" i="31"/>
  <c r="BJ35" i="30"/>
  <c r="BJ34" i="30"/>
  <c r="BJ33" i="30"/>
  <c r="BU34" i="29"/>
  <c r="BU36" i="29" s="1"/>
  <c r="B32" i="66" s="1"/>
  <c r="BU33" i="29"/>
  <c r="BU35" i="29"/>
  <c r="J35" i="31"/>
  <c r="J34" i="31"/>
  <c r="J33" i="31"/>
  <c r="AS34" i="30"/>
  <c r="AS35" i="30"/>
  <c r="AS33" i="30"/>
  <c r="AS33" i="6"/>
  <c r="AS35" i="6"/>
  <c r="AS34" i="6"/>
  <c r="AX34" i="13"/>
  <c r="AX35" i="13"/>
  <c r="AX33" i="13"/>
  <c r="BB35" i="20"/>
  <c r="BB33" i="20"/>
  <c r="BB34" i="20"/>
  <c r="BJ34" i="27"/>
  <c r="BJ35" i="27"/>
  <c r="BJ33" i="27"/>
  <c r="BU33" i="34"/>
  <c r="BU34" i="34"/>
  <c r="BU36" i="34" s="1"/>
  <c r="B37" i="66" s="1"/>
  <c r="BU35" i="34"/>
  <c r="BU35" i="18"/>
  <c r="BU34" i="18"/>
  <c r="BU36" i="18" s="1"/>
  <c r="B21" i="66" s="1"/>
  <c r="BU33" i="18"/>
  <c r="J35" i="14"/>
  <c r="J33" i="14"/>
  <c r="J34" i="14"/>
  <c r="AS33" i="21"/>
  <c r="AS34" i="21"/>
  <c r="AS35" i="21"/>
  <c r="AX35" i="28"/>
  <c r="AX33" i="28"/>
  <c r="AX34" i="28"/>
  <c r="BB35" i="35"/>
  <c r="BB33" i="35"/>
  <c r="BB34" i="35"/>
  <c r="BB35" i="11"/>
  <c r="BB33" i="11"/>
  <c r="BB34" i="11"/>
  <c r="BJ35" i="18"/>
  <c r="BJ33" i="18"/>
  <c r="BJ34" i="18"/>
  <c r="BU34" i="17"/>
  <c r="BU36" i="17" s="1"/>
  <c r="B20" i="66" s="1"/>
  <c r="BU33" i="17"/>
  <c r="BU35" i="17"/>
  <c r="J35" i="36"/>
  <c r="J34" i="36"/>
  <c r="J33" i="36"/>
  <c r="J35" i="28"/>
  <c r="J34" i="28"/>
  <c r="J33" i="28"/>
  <c r="J35" i="20"/>
  <c r="J33" i="20"/>
  <c r="J34" i="20"/>
  <c r="J34" i="12"/>
  <c r="J35" i="12"/>
  <c r="J33" i="12"/>
  <c r="AS35" i="35"/>
  <c r="AS34" i="35"/>
  <c r="AS33" i="35"/>
  <c r="AS35" i="27"/>
  <c r="AS33" i="27"/>
  <c r="AS34" i="27"/>
  <c r="AS35" i="19"/>
  <c r="AS34" i="19"/>
  <c r="AS33" i="19"/>
  <c r="AS35" i="11"/>
  <c r="AS34" i="11"/>
  <c r="AS33" i="11"/>
  <c r="AX33" i="34"/>
  <c r="AX34" i="34"/>
  <c r="AX35" i="34"/>
  <c r="AX33" i="26"/>
  <c r="AX35" i="26"/>
  <c r="AX34" i="26"/>
  <c r="AX33" i="18"/>
  <c r="AX35" i="18"/>
  <c r="AX34" i="18"/>
  <c r="AX33" i="10"/>
  <c r="AX34" i="10"/>
  <c r="AX35" i="10"/>
  <c r="BB34" i="33"/>
  <c r="BB35" i="33"/>
  <c r="BB33" i="33"/>
  <c r="BB34" i="25"/>
  <c r="BB33" i="25"/>
  <c r="BB35" i="25"/>
  <c r="BB34" i="17"/>
  <c r="BB33" i="17"/>
  <c r="BB35" i="17"/>
  <c r="BB34" i="9"/>
  <c r="BB33" i="9"/>
  <c r="BB35" i="9"/>
  <c r="BJ33" i="32"/>
  <c r="BJ35" i="32"/>
  <c r="BJ34" i="32"/>
  <c r="BJ34" i="16"/>
  <c r="BJ33" i="16"/>
  <c r="BJ35" i="16"/>
  <c r="BJ34" i="8"/>
  <c r="BJ33" i="8"/>
  <c r="BJ35" i="8"/>
  <c r="BU35" i="31"/>
  <c r="BU34" i="31"/>
  <c r="BU36" i="31" s="1"/>
  <c r="B34" i="66" s="1"/>
  <c r="BU33" i="31"/>
  <c r="BU35" i="15"/>
  <c r="BU34" i="15"/>
  <c r="BU36" i="15" s="1"/>
  <c r="B18" i="66" s="1"/>
  <c r="BU33" i="15"/>
  <c r="BU35" i="7"/>
  <c r="BU33" i="7"/>
  <c r="BU34" i="7"/>
  <c r="BU36" i="7" s="1"/>
  <c r="B10" i="66" s="1"/>
  <c r="J35" i="10"/>
  <c r="J34" i="10"/>
  <c r="J33" i="10"/>
  <c r="AS34" i="9"/>
  <c r="AS33" i="9"/>
  <c r="AS35" i="9"/>
  <c r="AX35" i="8"/>
  <c r="AX34" i="8"/>
  <c r="AX33" i="8"/>
  <c r="BB35" i="7"/>
  <c r="BB34" i="7"/>
  <c r="BB33" i="7"/>
  <c r="BJ35" i="6"/>
  <c r="BJ34" i="6"/>
  <c r="BJ33" i="6"/>
  <c r="J35" i="7"/>
  <c r="J34" i="7"/>
  <c r="J33" i="7"/>
  <c r="AX34" i="21"/>
  <c r="AX35" i="21"/>
  <c r="AX33" i="21"/>
  <c r="BB35" i="28"/>
  <c r="BB34" i="28"/>
  <c r="BB33" i="28"/>
  <c r="BJ34" i="35"/>
  <c r="BJ33" i="35"/>
  <c r="BJ35" i="35"/>
  <c r="BJ35" i="11"/>
  <c r="BJ34" i="11"/>
  <c r="BJ33" i="11"/>
  <c r="BU33" i="10"/>
  <c r="BU35" i="10"/>
  <c r="BU34" i="10"/>
  <c r="BU36" i="10" s="1"/>
  <c r="B13" i="66" s="1"/>
  <c r="J35" i="30"/>
  <c r="J34" i="30"/>
  <c r="J33" i="30"/>
  <c r="J35" i="6"/>
  <c r="J33" i="6"/>
  <c r="J34" i="6"/>
  <c r="AX35" i="36"/>
  <c r="AX33" i="36"/>
  <c r="AX34" i="36"/>
  <c r="AX35" i="12"/>
  <c r="AX33" i="12"/>
  <c r="AX34" i="12"/>
  <c r="BB35" i="19"/>
  <c r="BB33" i="19"/>
  <c r="BB34" i="19"/>
  <c r="BU33" i="33"/>
  <c r="BU35" i="33"/>
  <c r="BU34" i="33"/>
  <c r="BU36" i="33" s="1"/>
  <c r="B36" i="66" s="1"/>
  <c r="BU34" i="9"/>
  <c r="BU36" i="9" s="1"/>
  <c r="B12" i="66" s="1"/>
  <c r="BU33" i="9"/>
  <c r="BU35" i="9"/>
  <c r="J35" i="35"/>
  <c r="J33" i="35"/>
  <c r="J34" i="35"/>
  <c r="J35" i="27"/>
  <c r="J33" i="27"/>
  <c r="J34" i="27"/>
  <c r="J35" i="19"/>
  <c r="J34" i="19"/>
  <c r="J33" i="19"/>
  <c r="J34" i="11"/>
  <c r="J35" i="11"/>
  <c r="J33" i="11"/>
  <c r="AS34" i="34"/>
  <c r="AS33" i="34"/>
  <c r="AS35" i="34"/>
  <c r="AS34" i="18"/>
  <c r="AS33" i="18"/>
  <c r="AS35" i="18"/>
  <c r="AS34" i="10"/>
  <c r="AS35" i="10"/>
  <c r="AS33" i="10"/>
  <c r="AX34" i="33"/>
  <c r="AX35" i="33"/>
  <c r="AX33" i="33"/>
  <c r="AX34" i="25"/>
  <c r="AX33" i="25"/>
  <c r="AX35" i="25"/>
  <c r="AX34" i="17"/>
  <c r="AX33" i="17"/>
  <c r="AX35" i="17"/>
  <c r="AX34" i="9"/>
  <c r="AX33" i="9"/>
  <c r="AX35" i="9"/>
  <c r="BB35" i="32"/>
  <c r="BB34" i="32"/>
  <c r="BB33" i="32"/>
  <c r="BB33" i="24"/>
  <c r="BB34" i="24"/>
  <c r="BB35" i="24"/>
  <c r="BB34" i="16"/>
  <c r="BB33" i="16"/>
  <c r="BB35" i="16"/>
  <c r="BB35" i="8"/>
  <c r="BB33" i="8"/>
  <c r="BB34" i="8"/>
  <c r="BJ35" i="31"/>
  <c r="BJ34" i="31"/>
  <c r="BJ33" i="31"/>
  <c r="BJ34" i="15"/>
  <c r="BJ35" i="15"/>
  <c r="BJ33" i="15"/>
  <c r="BJ34" i="7"/>
  <c r="BJ33" i="7"/>
  <c r="BJ35" i="7"/>
  <c r="BU33" i="14"/>
  <c r="BU35" i="14"/>
  <c r="BU34" i="14"/>
  <c r="BU36" i="14" s="1"/>
  <c r="B17" i="66" s="1"/>
  <c r="BU33" i="6"/>
  <c r="BU35" i="6"/>
  <c r="BU34" i="6"/>
  <c r="BU36" i="6" s="1"/>
  <c r="B9" i="66" s="1"/>
  <c r="BU35" i="26"/>
  <c r="BU33" i="26"/>
  <c r="BU34" i="26"/>
  <c r="BU36" i="26" s="1"/>
  <c r="B29" i="66" s="1"/>
  <c r="J35" i="26"/>
  <c r="J34" i="26"/>
  <c r="J33" i="26"/>
  <c r="BJ35" i="26"/>
  <c r="BJ33" i="26"/>
  <c r="BJ34" i="26"/>
  <c r="AS35" i="26"/>
  <c r="AS33" i="26"/>
  <c r="AS34" i="26"/>
  <c r="J34" i="24"/>
  <c r="J33" i="24"/>
  <c r="J35" i="24"/>
  <c r="BU34" i="24"/>
  <c r="BU36" i="24" s="1"/>
  <c r="B27" i="66" s="1"/>
  <c r="BU33" i="24"/>
  <c r="BU35" i="24"/>
  <c r="BJ35" i="24"/>
  <c r="BJ33" i="24"/>
  <c r="BJ34" i="24"/>
  <c r="AS33" i="24"/>
  <c r="AS35" i="24"/>
  <c r="AS34" i="24"/>
  <c r="AS35" i="23"/>
  <c r="AS34" i="23"/>
  <c r="AS33" i="23"/>
  <c r="J35" i="23"/>
  <c r="J34" i="23"/>
  <c r="J33" i="23"/>
  <c r="BU35" i="23"/>
  <c r="BU33" i="23"/>
  <c r="BU34" i="23"/>
  <c r="BU36" i="23" s="1"/>
  <c r="B26" i="66" s="1"/>
  <c r="BJ34" i="23"/>
  <c r="BJ35" i="23"/>
  <c r="BJ33" i="23"/>
  <c r="BJ35" i="22"/>
  <c r="BJ33" i="22"/>
  <c r="BJ34" i="22"/>
  <c r="J33" i="22"/>
  <c r="J34" i="22"/>
  <c r="J35" i="22"/>
  <c r="AS34" i="22"/>
  <c r="AS33" i="22"/>
  <c r="AS35" i="22"/>
  <c r="BU34" i="22"/>
  <c r="BU36" i="22" s="1"/>
  <c r="B25" i="66" s="1"/>
  <c r="BU35" i="22"/>
  <c r="BU33" i="22"/>
  <c r="A412" i="39" l="1"/>
  <c r="A436" i="39" s="1"/>
  <c r="A460" i="39" s="1"/>
  <c r="A484" i="39" s="1"/>
  <c r="A508" i="39" s="1"/>
  <c r="A532" i="39" s="1"/>
  <c r="A556" i="39" s="1"/>
  <c r="A604" i="39" l="1"/>
  <c r="A628" i="39" s="1"/>
  <c r="A652" i="39" s="1"/>
  <c r="A676" i="39" s="1"/>
  <c r="A700" i="39" s="1"/>
  <c r="A724" i="39" s="1"/>
  <c r="A580" i="39"/>
  <c r="A758" i="39" s="1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20"/>
  <c r="AU32" i="20"/>
  <c r="AV32" i="20"/>
  <c r="AW32" i="20"/>
  <c r="AY32" i="20"/>
  <c r="AZ32" i="20"/>
  <c r="BA32" i="20"/>
  <c r="AR32" i="6"/>
  <c r="AU32" i="6"/>
  <c r="AV32" i="6"/>
  <c r="AW32" i="6"/>
  <c r="AY32" i="6"/>
  <c r="AZ32" i="6"/>
  <c r="BA32" i="6"/>
  <c r="AU35" i="17" l="1"/>
  <c r="AU33" i="17"/>
  <c r="AU34" i="17"/>
  <c r="AY33" i="12"/>
  <c r="AY34" i="12"/>
  <c r="AY35" i="12"/>
  <c r="AU34" i="9"/>
  <c r="AU35" i="9"/>
  <c r="AU33" i="9"/>
  <c r="AU33" i="18"/>
  <c r="AU34" i="18"/>
  <c r="AU35" i="18"/>
  <c r="AZ33" i="14"/>
  <c r="AZ35" i="14"/>
  <c r="AZ34" i="14"/>
  <c r="AY33" i="13"/>
  <c r="AY34" i="13"/>
  <c r="AY35" i="13"/>
  <c r="AW33" i="12"/>
  <c r="AW34" i="12"/>
  <c r="AW35" i="12"/>
  <c r="AV34" i="11"/>
  <c r="AV33" i="11"/>
  <c r="AV35" i="11"/>
  <c r="AU35" i="10"/>
  <c r="AU34" i="10"/>
  <c r="AU33" i="10"/>
  <c r="AR35" i="9"/>
  <c r="AR34" i="9"/>
  <c r="AR33" i="9"/>
  <c r="BA34" i="7"/>
  <c r="BA35" i="7"/>
  <c r="BA33" i="7"/>
  <c r="AW34" i="6"/>
  <c r="AW33" i="6"/>
  <c r="AW35" i="6"/>
  <c r="AV34" i="20"/>
  <c r="AV35" i="20"/>
  <c r="AV33" i="20"/>
  <c r="AU33" i="19"/>
  <c r="AU34" i="19"/>
  <c r="AU35" i="19"/>
  <c r="AR33" i="18"/>
  <c r="AR34" i="18"/>
  <c r="AR35" i="18"/>
  <c r="BA33" i="16"/>
  <c r="BA34" i="16"/>
  <c r="BA35" i="16"/>
  <c r="AZ34" i="15"/>
  <c r="AZ33" i="15"/>
  <c r="AZ35" i="15"/>
  <c r="AY33" i="14"/>
  <c r="AY34" i="14"/>
  <c r="AY35" i="14"/>
  <c r="AW33" i="13"/>
  <c r="AW34" i="13"/>
  <c r="AW35" i="13"/>
  <c r="AV33" i="12"/>
  <c r="AV35" i="12"/>
  <c r="AV34" i="12"/>
  <c r="AU33" i="11"/>
  <c r="AU34" i="11"/>
  <c r="AU35" i="11"/>
  <c r="AR34" i="10"/>
  <c r="AR35" i="10"/>
  <c r="AR33" i="10"/>
  <c r="BA33" i="8"/>
  <c r="BA34" i="8"/>
  <c r="BA35" i="8"/>
  <c r="AZ33" i="7"/>
  <c r="AZ34" i="7"/>
  <c r="AZ35" i="7"/>
  <c r="AY34" i="20"/>
  <c r="AY33" i="20"/>
  <c r="AY35" i="20"/>
  <c r="AR33" i="16"/>
  <c r="AR34" i="16"/>
  <c r="AR35" i="16"/>
  <c r="AV33" i="10"/>
  <c r="AV34" i="10"/>
  <c r="AV35" i="10"/>
  <c r="AW33" i="20"/>
  <c r="AW35" i="20"/>
  <c r="AW34" i="20"/>
  <c r="BA34" i="15"/>
  <c r="BA33" i="15"/>
  <c r="BA35" i="15"/>
  <c r="AR33" i="19"/>
  <c r="AR34" i="19"/>
  <c r="AR35" i="19"/>
  <c r="AY33" i="15"/>
  <c r="AY34" i="15"/>
  <c r="AY35" i="15"/>
  <c r="AR33" i="11"/>
  <c r="AR34" i="11"/>
  <c r="AR35" i="11"/>
  <c r="AY33" i="7"/>
  <c r="AY34" i="7"/>
  <c r="AY35" i="7"/>
  <c r="AR33" i="20"/>
  <c r="AR34" i="20"/>
  <c r="AR35" i="20"/>
  <c r="AY33" i="16"/>
  <c r="AY34" i="16"/>
  <c r="AY35" i="16"/>
  <c r="AU35" i="13"/>
  <c r="AU34" i="13"/>
  <c r="AU33" i="13"/>
  <c r="AW33" i="7"/>
  <c r="AW35" i="7"/>
  <c r="AW34" i="7"/>
  <c r="AR33" i="6"/>
  <c r="AR34" i="6"/>
  <c r="AR35" i="6"/>
  <c r="BA35" i="19"/>
  <c r="BA33" i="19"/>
  <c r="BA34" i="19"/>
  <c r="AZ35" i="18"/>
  <c r="AZ34" i="18"/>
  <c r="AZ33" i="18"/>
  <c r="AY33" i="17"/>
  <c r="AY35" i="17"/>
  <c r="AY34" i="17"/>
  <c r="AW33" i="16"/>
  <c r="AW34" i="16"/>
  <c r="AW35" i="16"/>
  <c r="AV33" i="15"/>
  <c r="AV35" i="15"/>
  <c r="AV34" i="15"/>
  <c r="AU34" i="14"/>
  <c r="AU33" i="14"/>
  <c r="AU35" i="14"/>
  <c r="AR35" i="13"/>
  <c r="AR33" i="13"/>
  <c r="AR34" i="13"/>
  <c r="BA34" i="11"/>
  <c r="BA35" i="11"/>
  <c r="BA33" i="11"/>
  <c r="AZ33" i="10"/>
  <c r="AZ34" i="10"/>
  <c r="AZ35" i="10"/>
  <c r="AY35" i="9"/>
  <c r="AY33" i="9"/>
  <c r="AY34" i="9"/>
  <c r="AW34" i="8"/>
  <c r="AW35" i="8"/>
  <c r="AW33" i="8"/>
  <c r="AV34" i="7"/>
  <c r="AV35" i="7"/>
  <c r="AV33" i="7"/>
  <c r="AW35" i="19"/>
  <c r="AW34" i="19"/>
  <c r="AW33" i="19"/>
  <c r="AZ34" i="13"/>
  <c r="AZ35" i="13"/>
  <c r="AZ33" i="13"/>
  <c r="AR33" i="8"/>
  <c r="AR35" i="8"/>
  <c r="AR34" i="8"/>
  <c r="AV35" i="19"/>
  <c r="AV34" i="19"/>
  <c r="AV33" i="19"/>
  <c r="AV33" i="6"/>
  <c r="AV35" i="6"/>
  <c r="AV34" i="6"/>
  <c r="BA34" i="17"/>
  <c r="BA33" i="17"/>
  <c r="BA35" i="17"/>
  <c r="AV33" i="13"/>
  <c r="AV34" i="13"/>
  <c r="AV35" i="13"/>
  <c r="BA33" i="9"/>
  <c r="BA34" i="9"/>
  <c r="BA35" i="9"/>
  <c r="AU33" i="6"/>
  <c r="AU35" i="6"/>
  <c r="AU34" i="6"/>
  <c r="AZ33" i="17"/>
  <c r="AZ35" i="17"/>
  <c r="AZ34" i="17"/>
  <c r="AW33" i="15"/>
  <c r="AW34" i="15"/>
  <c r="AW35" i="15"/>
  <c r="AR34" i="12"/>
  <c r="AR35" i="12"/>
  <c r="AR33" i="12"/>
  <c r="AY34" i="8"/>
  <c r="AY33" i="8"/>
  <c r="AY35" i="8"/>
  <c r="BA33" i="20"/>
  <c r="BA35" i="20"/>
  <c r="BA34" i="20"/>
  <c r="AZ33" i="19"/>
  <c r="AZ34" i="19"/>
  <c r="AZ35" i="19"/>
  <c r="AY33" i="18"/>
  <c r="AY34" i="18"/>
  <c r="AY35" i="18"/>
  <c r="AW33" i="17"/>
  <c r="AW34" i="17"/>
  <c r="AW35" i="17"/>
  <c r="AV33" i="16"/>
  <c r="AV34" i="16"/>
  <c r="AV35" i="16"/>
  <c r="AU33" i="15"/>
  <c r="AU35" i="15"/>
  <c r="AU34" i="15"/>
  <c r="AR35" i="14"/>
  <c r="AR34" i="14"/>
  <c r="AR33" i="14"/>
  <c r="BA33" i="12"/>
  <c r="BA34" i="12"/>
  <c r="BA35" i="12"/>
  <c r="AZ33" i="11"/>
  <c r="AZ34" i="11"/>
  <c r="AZ35" i="11"/>
  <c r="AY33" i="10"/>
  <c r="AY35" i="10"/>
  <c r="AY34" i="10"/>
  <c r="AW33" i="9"/>
  <c r="AW35" i="9"/>
  <c r="AW34" i="9"/>
  <c r="AV33" i="8"/>
  <c r="AV34" i="8"/>
  <c r="AV35" i="8"/>
  <c r="AU35" i="7"/>
  <c r="AU33" i="7"/>
  <c r="AU34" i="7"/>
  <c r="AZ33" i="6"/>
  <c r="AZ34" i="6"/>
  <c r="AZ35" i="6"/>
  <c r="AV33" i="18"/>
  <c r="AV35" i="18"/>
  <c r="AV34" i="18"/>
  <c r="BA33" i="14"/>
  <c r="BA34" i="14"/>
  <c r="BA35" i="14"/>
  <c r="AW35" i="11"/>
  <c r="AW34" i="11"/>
  <c r="AW33" i="11"/>
  <c r="AY33" i="6"/>
  <c r="AY34" i="6"/>
  <c r="AY35" i="6"/>
  <c r="AR35" i="17"/>
  <c r="AR33" i="17"/>
  <c r="AR34" i="17"/>
  <c r="AU33" i="20"/>
  <c r="AU34" i="20"/>
  <c r="AU35" i="20"/>
  <c r="AZ33" i="16"/>
  <c r="AZ35" i="16"/>
  <c r="AZ34" i="16"/>
  <c r="AW33" i="14"/>
  <c r="AW34" i="14"/>
  <c r="AW35" i="14"/>
  <c r="AU34" i="12"/>
  <c r="AU33" i="12"/>
  <c r="AU35" i="12"/>
  <c r="AZ35" i="8"/>
  <c r="AZ33" i="8"/>
  <c r="AZ34" i="8"/>
  <c r="BA35" i="18"/>
  <c r="BA33" i="18"/>
  <c r="BA34" i="18"/>
  <c r="AV34" i="14"/>
  <c r="AV35" i="14"/>
  <c r="AV33" i="14"/>
  <c r="BA33" i="10"/>
  <c r="BA34" i="10"/>
  <c r="BA35" i="10"/>
  <c r="AZ35" i="9"/>
  <c r="AZ34" i="9"/>
  <c r="AZ33" i="9"/>
  <c r="BA34" i="6"/>
  <c r="BA33" i="6"/>
  <c r="BA35" i="6"/>
  <c r="AZ34" i="20"/>
  <c r="AZ35" i="20"/>
  <c r="AZ33" i="20"/>
  <c r="AY33" i="19"/>
  <c r="AY34" i="19"/>
  <c r="AY35" i="19"/>
  <c r="AW34" i="18"/>
  <c r="AW33" i="18"/>
  <c r="AW35" i="18"/>
  <c r="AV34" i="17"/>
  <c r="AV33" i="17"/>
  <c r="AV35" i="17"/>
  <c r="AU33" i="16"/>
  <c r="AU35" i="16"/>
  <c r="AU34" i="16"/>
  <c r="AR34" i="15"/>
  <c r="AR33" i="15"/>
  <c r="AR35" i="15"/>
  <c r="BA34" i="13"/>
  <c r="BA35" i="13"/>
  <c r="BA33" i="13"/>
  <c r="AZ34" i="12"/>
  <c r="AZ35" i="12"/>
  <c r="AZ33" i="12"/>
  <c r="AY35" i="11"/>
  <c r="AY34" i="11"/>
  <c r="AY33" i="11"/>
  <c r="AW35" i="10"/>
  <c r="AW33" i="10"/>
  <c r="AW34" i="10"/>
  <c r="AV33" i="9"/>
  <c r="AV34" i="9"/>
  <c r="AV35" i="9"/>
  <c r="AU33" i="8"/>
  <c r="AU35" i="8"/>
  <c r="AU34" i="8"/>
  <c r="AR33" i="7"/>
  <c r="AR34" i="7"/>
  <c r="AR35" i="7"/>
  <c r="K37" i="81"/>
  <c r="L37" i="81" l="1"/>
  <c r="M37" i="81"/>
  <c r="R209" i="52" l="1"/>
  <c r="G209" i="52"/>
  <c r="Q209" i="52"/>
  <c r="R208" i="52" l="1"/>
  <c r="G208" i="52"/>
  <c r="Q208" i="52"/>
  <c r="R207" i="52"/>
  <c r="G207" i="52"/>
  <c r="Q207" i="52"/>
  <c r="D13" i="2" l="1"/>
  <c r="D9" i="2"/>
  <c r="I56" i="2" l="1"/>
  <c r="I57" i="2"/>
  <c r="AN72" i="2"/>
  <c r="Q181" i="52"/>
  <c r="R181" i="52"/>
  <c r="Q182" i="52"/>
  <c r="R182" i="52"/>
  <c r="Q183" i="52"/>
  <c r="R183" i="52"/>
  <c r="Q184" i="52"/>
  <c r="R184" i="52"/>
  <c r="Q185" i="52"/>
  <c r="R185" i="52"/>
  <c r="Q186" i="52"/>
  <c r="R186" i="52"/>
  <c r="Q187" i="52"/>
  <c r="R187" i="52"/>
  <c r="Q188" i="52"/>
  <c r="R188" i="52"/>
  <c r="Q189" i="52"/>
  <c r="R189" i="52"/>
  <c r="Q190" i="52"/>
  <c r="R190" i="52"/>
  <c r="Q191" i="52"/>
  <c r="R191" i="52"/>
  <c r="Q192" i="52"/>
  <c r="R192" i="52"/>
  <c r="Q193" i="52"/>
  <c r="R193" i="52"/>
  <c r="Q194" i="52"/>
  <c r="R194" i="52"/>
  <c r="Q195" i="52"/>
  <c r="R195" i="52"/>
  <c r="Q196" i="52"/>
  <c r="R196" i="52"/>
  <c r="Q197" i="52"/>
  <c r="R197" i="52"/>
  <c r="Q198" i="52"/>
  <c r="R198" i="52"/>
  <c r="Q199" i="52"/>
  <c r="R199" i="52"/>
  <c r="Q200" i="52"/>
  <c r="R200" i="52"/>
  <c r="Q201" i="52"/>
  <c r="R201" i="52"/>
  <c r="Q202" i="52"/>
  <c r="R202" i="52"/>
  <c r="Q203" i="52"/>
  <c r="R203" i="52"/>
  <c r="Q204" i="52"/>
  <c r="R204" i="52"/>
  <c r="Q205" i="52"/>
  <c r="R205" i="52"/>
  <c r="Q206" i="52"/>
  <c r="R206" i="52"/>
  <c r="G181" i="52"/>
  <c r="G182" i="52"/>
  <c r="G183" i="52"/>
  <c r="G184" i="52"/>
  <c r="G185" i="52"/>
  <c r="G186" i="52"/>
  <c r="G187" i="52"/>
  <c r="G188" i="52"/>
  <c r="G189" i="52"/>
  <c r="G190" i="52"/>
  <c r="G191" i="52"/>
  <c r="G192" i="52"/>
  <c r="G193" i="52"/>
  <c r="G194" i="52"/>
  <c r="G195" i="52"/>
  <c r="G196" i="52"/>
  <c r="G197" i="52"/>
  <c r="G198" i="52"/>
  <c r="G199" i="52"/>
  <c r="G200" i="52"/>
  <c r="G201" i="52"/>
  <c r="G202" i="52"/>
  <c r="G203" i="52"/>
  <c r="G204" i="52"/>
  <c r="G205" i="52"/>
  <c r="G206" i="52"/>
  <c r="A6" i="6"/>
  <c r="K53" i="2" l="1"/>
  <c r="C53" i="2" l="1"/>
  <c r="G158" i="52" l="1"/>
  <c r="G159" i="52"/>
  <c r="G160" i="52"/>
  <c r="G161" i="52"/>
  <c r="G162" i="52"/>
  <c r="G163" i="52"/>
  <c r="G164" i="52"/>
  <c r="G165" i="52"/>
  <c r="G166" i="52"/>
  <c r="G167" i="52"/>
  <c r="G168" i="52"/>
  <c r="G169" i="52"/>
  <c r="G170" i="52"/>
  <c r="G171" i="52"/>
  <c r="G172" i="52"/>
  <c r="G173" i="52"/>
  <c r="G174" i="52"/>
  <c r="G175" i="52"/>
  <c r="G176" i="52"/>
  <c r="G177" i="52"/>
  <c r="G178" i="52"/>
  <c r="G179" i="52"/>
  <c r="G180" i="52"/>
  <c r="Q159" i="52"/>
  <c r="R159" i="52"/>
  <c r="Q160" i="52"/>
  <c r="R160" i="52"/>
  <c r="Q161" i="52"/>
  <c r="R161" i="52"/>
  <c r="Q162" i="52"/>
  <c r="R162" i="52"/>
  <c r="Q163" i="52"/>
  <c r="R163" i="52"/>
  <c r="Q164" i="52"/>
  <c r="R164" i="52"/>
  <c r="Q165" i="52"/>
  <c r="R165" i="52"/>
  <c r="Q166" i="52"/>
  <c r="R166" i="52"/>
  <c r="Q167" i="52"/>
  <c r="R167" i="52"/>
  <c r="Q168" i="52"/>
  <c r="R168" i="52"/>
  <c r="Q169" i="52"/>
  <c r="R169" i="52"/>
  <c r="Q170" i="52"/>
  <c r="R170" i="52"/>
  <c r="Q171" i="52"/>
  <c r="R171" i="52"/>
  <c r="Q172" i="52"/>
  <c r="R172" i="52"/>
  <c r="Q173" i="52"/>
  <c r="R173" i="52"/>
  <c r="Q174" i="52"/>
  <c r="R174" i="52"/>
  <c r="Q175" i="52"/>
  <c r="R175" i="52"/>
  <c r="Q176" i="52"/>
  <c r="R176" i="52"/>
  <c r="Q177" i="52"/>
  <c r="R177" i="52"/>
  <c r="Q178" i="52"/>
  <c r="R178" i="52"/>
  <c r="Q179" i="52"/>
  <c r="R179" i="52"/>
  <c r="Q180" i="52"/>
  <c r="R180" i="52"/>
  <c r="Q148" i="52" l="1"/>
  <c r="R148" i="52"/>
  <c r="Q149" i="52"/>
  <c r="R149" i="52"/>
  <c r="Q150" i="52"/>
  <c r="R150" i="52"/>
  <c r="Q151" i="52"/>
  <c r="R151" i="52"/>
  <c r="Q152" i="52"/>
  <c r="R152" i="52"/>
  <c r="Q153" i="52"/>
  <c r="R153" i="52"/>
  <c r="Q154" i="52"/>
  <c r="R154" i="52"/>
  <c r="Q155" i="52"/>
  <c r="R155" i="52"/>
  <c r="Q156" i="52"/>
  <c r="R156" i="52"/>
  <c r="Q157" i="52"/>
  <c r="R157" i="52"/>
  <c r="Q158" i="52"/>
  <c r="R158" i="52"/>
  <c r="G147" i="52"/>
  <c r="G148" i="52"/>
  <c r="G149" i="52"/>
  <c r="G150" i="52"/>
  <c r="G151" i="52"/>
  <c r="G152" i="52"/>
  <c r="G153" i="52"/>
  <c r="G154" i="52"/>
  <c r="G155" i="52"/>
  <c r="G156" i="52"/>
  <c r="G157" i="52"/>
  <c r="Q130" i="52" l="1"/>
  <c r="R130" i="52"/>
  <c r="Q131" i="52"/>
  <c r="R131" i="52"/>
  <c r="Q132" i="52"/>
  <c r="R132" i="52"/>
  <c r="Q133" i="52"/>
  <c r="R133" i="52"/>
  <c r="Q134" i="52"/>
  <c r="R134" i="52"/>
  <c r="Q135" i="52"/>
  <c r="R135" i="52"/>
  <c r="Q136" i="52"/>
  <c r="R136" i="52"/>
  <c r="Q137" i="52"/>
  <c r="R137" i="52"/>
  <c r="Q138" i="52"/>
  <c r="R138" i="52"/>
  <c r="Q139" i="52"/>
  <c r="R139" i="52"/>
  <c r="Q140" i="52"/>
  <c r="R140" i="52"/>
  <c r="Q141" i="52"/>
  <c r="R141" i="52"/>
  <c r="Q142" i="52"/>
  <c r="R142" i="52"/>
  <c r="Q143" i="52"/>
  <c r="R143" i="52"/>
  <c r="Q144" i="52"/>
  <c r="R144" i="52"/>
  <c r="Q145" i="52"/>
  <c r="R145" i="52"/>
  <c r="Q146" i="52"/>
  <c r="R146" i="52"/>
  <c r="Q147" i="52"/>
  <c r="R147" i="52"/>
  <c r="G129" i="52"/>
  <c r="G130" i="52"/>
  <c r="G131" i="52"/>
  <c r="G132" i="52"/>
  <c r="G133" i="52"/>
  <c r="G134" i="52"/>
  <c r="G135" i="52"/>
  <c r="G136" i="52"/>
  <c r="G137" i="52"/>
  <c r="G138" i="52"/>
  <c r="G139" i="52"/>
  <c r="G140" i="52"/>
  <c r="G141" i="52"/>
  <c r="G142" i="52"/>
  <c r="G143" i="52"/>
  <c r="G144" i="52"/>
  <c r="G145" i="52"/>
  <c r="G146" i="52"/>
  <c r="CA47" i="6" l="1"/>
  <c r="Q111" i="52" l="1"/>
  <c r="R111" i="52"/>
  <c r="Q112" i="52"/>
  <c r="R112" i="52"/>
  <c r="Q113" i="52"/>
  <c r="R113" i="52"/>
  <c r="Q114" i="52"/>
  <c r="R114" i="52"/>
  <c r="Q115" i="52"/>
  <c r="R115" i="52"/>
  <c r="Q116" i="52"/>
  <c r="R116" i="52"/>
  <c r="Q117" i="52"/>
  <c r="R117" i="52"/>
  <c r="Q118" i="52"/>
  <c r="R118" i="52"/>
  <c r="Q119" i="52"/>
  <c r="R119" i="52"/>
  <c r="Q120" i="52"/>
  <c r="R120" i="52"/>
  <c r="Q121" i="52"/>
  <c r="R121" i="52"/>
  <c r="Q122" i="52"/>
  <c r="R122" i="52"/>
  <c r="Q123" i="52"/>
  <c r="R123" i="52"/>
  <c r="Q124" i="52"/>
  <c r="R124" i="52"/>
  <c r="Q125" i="52"/>
  <c r="R125" i="52"/>
  <c r="Q126" i="52"/>
  <c r="R126" i="52"/>
  <c r="Q127" i="52"/>
  <c r="R127" i="52"/>
  <c r="Q128" i="52"/>
  <c r="R128" i="52"/>
  <c r="Q129" i="52"/>
  <c r="R129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125" i="52"/>
  <c r="G126" i="52"/>
  <c r="G127" i="52"/>
  <c r="G128" i="52"/>
  <c r="Q95" i="52" l="1"/>
  <c r="R95" i="52"/>
  <c r="Q96" i="52"/>
  <c r="R96" i="52"/>
  <c r="Q97" i="52"/>
  <c r="R97" i="52"/>
  <c r="Q98" i="52"/>
  <c r="R98" i="52"/>
  <c r="Q99" i="52"/>
  <c r="R99" i="52"/>
  <c r="Q100" i="52"/>
  <c r="R100" i="52"/>
  <c r="Q101" i="52"/>
  <c r="R101" i="52"/>
  <c r="Q102" i="52"/>
  <c r="R102" i="52"/>
  <c r="Q103" i="52"/>
  <c r="R103" i="52"/>
  <c r="Q104" i="52"/>
  <c r="R104" i="52"/>
  <c r="Q105" i="52"/>
  <c r="R105" i="52"/>
  <c r="Q106" i="52"/>
  <c r="R106" i="52"/>
  <c r="Q107" i="52"/>
  <c r="R107" i="52"/>
  <c r="Q108" i="52"/>
  <c r="R108" i="52"/>
  <c r="Q109" i="52"/>
  <c r="R109" i="52"/>
  <c r="Q110" i="52"/>
  <c r="R110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R94" i="52" l="1"/>
  <c r="Q94" i="52"/>
  <c r="R93" i="52"/>
  <c r="Q93" i="52"/>
  <c r="R92" i="52"/>
  <c r="Q92" i="52"/>
  <c r="R91" i="52"/>
  <c r="Q91" i="52"/>
  <c r="R90" i="52"/>
  <c r="Q90" i="52"/>
  <c r="R89" i="52"/>
  <c r="Q89" i="52"/>
  <c r="R88" i="52"/>
  <c r="Q88" i="52"/>
  <c r="R87" i="52"/>
  <c r="Q87" i="52"/>
  <c r="R86" i="52"/>
  <c r="Q86" i="52"/>
  <c r="R85" i="52"/>
  <c r="Q85" i="52"/>
  <c r="R84" i="52"/>
  <c r="Q84" i="52"/>
  <c r="R83" i="52"/>
  <c r="Q83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H25" i="71" l="1"/>
  <c r="Q75" i="52" l="1"/>
  <c r="Q76" i="52"/>
  <c r="Q77" i="52"/>
  <c r="Q78" i="52"/>
  <c r="Q79" i="52"/>
  <c r="Q80" i="52"/>
  <c r="Q81" i="52"/>
  <c r="Q82" i="52"/>
  <c r="R72" i="52"/>
  <c r="R73" i="52"/>
  <c r="R74" i="52"/>
  <c r="R75" i="52"/>
  <c r="R76" i="52"/>
  <c r="R77" i="52"/>
  <c r="R78" i="52"/>
  <c r="R79" i="52"/>
  <c r="R80" i="52"/>
  <c r="R81" i="52"/>
  <c r="R82" i="52"/>
  <c r="H31" i="65"/>
  <c r="U31" i="65"/>
  <c r="I31" i="65" l="1"/>
  <c r="AH31" i="65"/>
  <c r="AI31" i="65" s="1"/>
  <c r="V31" i="65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16" i="52"/>
  <c r="Q5" i="52"/>
  <c r="Q10" i="52"/>
  <c r="Q11" i="52"/>
  <c r="Q12" i="52"/>
  <c r="Q13" i="52"/>
  <c r="Q14" i="52"/>
  <c r="Q15" i="52"/>
  <c r="Q6" i="52"/>
  <c r="Q7" i="52"/>
  <c r="Q8" i="52"/>
  <c r="Q9" i="52"/>
  <c r="L72" i="2" l="1"/>
  <c r="G66" i="52" l="1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1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F6" i="2" l="1"/>
  <c r="H45" i="67"/>
  <c r="H6" i="2" l="1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16" i="52"/>
  <c r="G12" i="52"/>
  <c r="G13" i="52"/>
  <c r="G14" i="52"/>
  <c r="G11" i="52"/>
  <c r="G6" i="52"/>
  <c r="G7" i="52"/>
  <c r="G8" i="52"/>
  <c r="G9" i="52"/>
  <c r="G5" i="52"/>
  <c r="R14" i="52" l="1"/>
  <c r="R13" i="52"/>
  <c r="R12" i="52"/>
  <c r="R11" i="52"/>
  <c r="R10" i="52"/>
  <c r="R9" i="52"/>
  <c r="R8" i="52"/>
  <c r="R7" i="52"/>
  <c r="R6" i="52"/>
  <c r="R5" i="52"/>
  <c r="AU11" i="53" l="1"/>
  <c r="DD37" i="81" l="1"/>
  <c r="CL37" i="81"/>
  <c r="BR37" i="81"/>
  <c r="BL37" i="81"/>
  <c r="BK37" i="81"/>
  <c r="BE37" i="81"/>
  <c r="AY37" i="81"/>
  <c r="AX37" i="81"/>
  <c r="AR37" i="81"/>
  <c r="AL37" i="81"/>
  <c r="AK37" i="81"/>
  <c r="AC37" i="81"/>
  <c r="AB37" i="81"/>
  <c r="X37" i="81"/>
  <c r="W37" i="81"/>
  <c r="S37" i="81"/>
  <c r="R37" i="81"/>
  <c r="G37" i="81"/>
  <c r="DN35" i="81"/>
  <c r="DM35" i="81"/>
  <c r="DL35" i="81"/>
  <c r="DN34" i="81"/>
  <c r="DM34" i="81"/>
  <c r="DL34" i="81"/>
  <c r="DN33" i="81"/>
  <c r="DM33" i="81"/>
  <c r="DL33" i="81"/>
  <c r="DN32" i="81"/>
  <c r="DM32" i="81"/>
  <c r="DL32" i="81"/>
  <c r="DN31" i="81"/>
  <c r="DM31" i="81"/>
  <c r="DL31" i="81"/>
  <c r="DN30" i="81"/>
  <c r="DM30" i="81"/>
  <c r="DL30" i="81"/>
  <c r="DN29" i="81"/>
  <c r="DM29" i="81"/>
  <c r="DL29" i="81"/>
  <c r="DN28" i="81"/>
  <c r="DM28" i="81"/>
  <c r="DL28" i="81"/>
  <c r="DN27" i="81"/>
  <c r="DM27" i="81"/>
  <c r="DL27" i="81"/>
  <c r="DN26" i="81"/>
  <c r="DM26" i="81"/>
  <c r="DL26" i="81"/>
  <c r="DN25" i="81"/>
  <c r="DM25" i="81"/>
  <c r="DL25" i="81"/>
  <c r="DN24" i="81"/>
  <c r="DM24" i="81"/>
  <c r="DL24" i="81"/>
  <c r="DN23" i="81"/>
  <c r="DM23" i="81"/>
  <c r="DL23" i="81"/>
  <c r="DN22" i="81"/>
  <c r="DM22" i="81"/>
  <c r="DL22" i="81"/>
  <c r="DN21" i="81"/>
  <c r="DM21" i="81"/>
  <c r="DL21" i="81"/>
  <c r="DN20" i="81"/>
  <c r="DM20" i="81"/>
  <c r="DL20" i="81"/>
  <c r="DN19" i="81"/>
  <c r="DM19" i="81"/>
  <c r="DL19" i="81"/>
  <c r="DN18" i="81"/>
  <c r="DM18" i="81"/>
  <c r="DL18" i="81"/>
  <c r="DN17" i="81"/>
  <c r="DM17" i="81"/>
  <c r="DL17" i="81"/>
  <c r="DN16" i="81"/>
  <c r="DM16" i="81"/>
  <c r="DL16" i="81"/>
  <c r="DN15" i="81"/>
  <c r="DM15" i="81"/>
  <c r="DL15" i="81"/>
  <c r="DN14" i="81"/>
  <c r="DM14" i="81"/>
  <c r="DL14" i="81"/>
  <c r="DN13" i="81"/>
  <c r="DM13" i="81"/>
  <c r="DL13" i="81"/>
  <c r="DN12" i="81"/>
  <c r="DM12" i="81"/>
  <c r="DL12" i="81"/>
  <c r="DN11" i="81"/>
  <c r="DM11" i="81"/>
  <c r="DL11" i="81"/>
  <c r="DN10" i="81"/>
  <c r="DM10" i="81"/>
  <c r="DL10" i="81"/>
  <c r="DN9" i="81"/>
  <c r="DM9" i="81"/>
  <c r="DL9" i="81"/>
  <c r="DN8" i="81"/>
  <c r="DM8" i="81"/>
  <c r="DL8" i="81"/>
  <c r="DN7" i="81"/>
  <c r="DM7" i="81"/>
  <c r="DL7" i="81"/>
  <c r="DN6" i="81"/>
  <c r="DM6" i="81"/>
  <c r="DL6" i="81"/>
  <c r="E72" i="80"/>
  <c r="E71" i="80"/>
  <c r="E67" i="80"/>
  <c r="E50" i="80"/>
  <c r="D36" i="80"/>
  <c r="C36" i="80"/>
  <c r="D65" i="80" s="1"/>
  <c r="B36" i="80"/>
  <c r="D48" i="80" s="1"/>
  <c r="D35" i="80"/>
  <c r="C35" i="80"/>
  <c r="B65" i="80" s="1"/>
  <c r="B35" i="80"/>
  <c r="B48" i="80" s="1"/>
  <c r="D34" i="80"/>
  <c r="C34" i="80"/>
  <c r="E65" i="80" s="1"/>
  <c r="B34" i="80"/>
  <c r="E48" i="80" s="1"/>
  <c r="BL33" i="80"/>
  <c r="BK33" i="80"/>
  <c r="BJ33" i="80"/>
  <c r="BD33" i="80"/>
  <c r="BC33" i="80"/>
  <c r="A33" i="80"/>
  <c r="BL32" i="80"/>
  <c r="BK32" i="80"/>
  <c r="BJ32" i="80"/>
  <c r="BD32" i="80"/>
  <c r="BC32" i="80"/>
  <c r="A32" i="80"/>
  <c r="BL31" i="80"/>
  <c r="BK31" i="80"/>
  <c r="BJ31" i="80"/>
  <c r="BD31" i="80"/>
  <c r="BC31" i="80"/>
  <c r="BL30" i="80"/>
  <c r="BK30" i="80"/>
  <c r="BJ30" i="80"/>
  <c r="BD30" i="80"/>
  <c r="BC30" i="80"/>
  <c r="BL29" i="80"/>
  <c r="BK29" i="80"/>
  <c r="BJ29" i="80"/>
  <c r="BD29" i="80"/>
  <c r="BC29" i="80"/>
  <c r="BL28" i="80"/>
  <c r="BK28" i="80"/>
  <c r="BJ28" i="80"/>
  <c r="BD28" i="80"/>
  <c r="BC28" i="80"/>
  <c r="BL27" i="80"/>
  <c r="BK27" i="80"/>
  <c r="BJ27" i="80"/>
  <c r="BD27" i="80"/>
  <c r="BC27" i="80"/>
  <c r="BL26" i="80"/>
  <c r="BK26" i="80"/>
  <c r="BJ26" i="80"/>
  <c r="BD26" i="80"/>
  <c r="BC26" i="80"/>
  <c r="A26" i="80"/>
  <c r="BL25" i="80"/>
  <c r="BK25" i="80"/>
  <c r="BJ25" i="80"/>
  <c r="BD25" i="80"/>
  <c r="BC25" i="80"/>
  <c r="Z25" i="80"/>
  <c r="Y25" i="80"/>
  <c r="X25" i="80"/>
  <c r="W25" i="80"/>
  <c r="V25" i="80"/>
  <c r="U25" i="80"/>
  <c r="T25" i="80"/>
  <c r="A25" i="80"/>
  <c r="BL24" i="80"/>
  <c r="BK24" i="80"/>
  <c r="BJ24" i="80"/>
  <c r="BD24" i="80"/>
  <c r="BC24" i="80"/>
  <c r="Z24" i="80"/>
  <c r="Y24" i="80"/>
  <c r="X24" i="80"/>
  <c r="W24" i="80"/>
  <c r="V24" i="80"/>
  <c r="U24" i="80"/>
  <c r="T24" i="80"/>
  <c r="BL23" i="80"/>
  <c r="BK23" i="80"/>
  <c r="BJ23" i="80"/>
  <c r="BD23" i="80"/>
  <c r="BC23" i="80"/>
  <c r="Z23" i="80"/>
  <c r="E69" i="80" s="1"/>
  <c r="Y23" i="80"/>
  <c r="E68" i="80" s="1"/>
  <c r="X23" i="80"/>
  <c r="E52" i="80" s="1"/>
  <c r="W23" i="80"/>
  <c r="E51" i="80" s="1"/>
  <c r="V23" i="80"/>
  <c r="U23" i="80"/>
  <c r="T23" i="80"/>
  <c r="U27" i="80" s="1"/>
  <c r="BL22" i="80"/>
  <c r="BK22" i="80"/>
  <c r="BJ22" i="80"/>
  <c r="BD22" i="80"/>
  <c r="BC22" i="80"/>
  <c r="BL21" i="80"/>
  <c r="BK21" i="80"/>
  <c r="BJ21" i="80"/>
  <c r="BD21" i="80"/>
  <c r="BC21" i="80"/>
  <c r="BL20" i="80"/>
  <c r="BK20" i="80"/>
  <c r="BJ20" i="80"/>
  <c r="BD20" i="80"/>
  <c r="BC20" i="80"/>
  <c r="BL19" i="80"/>
  <c r="BK19" i="80"/>
  <c r="BJ19" i="80"/>
  <c r="BD19" i="80"/>
  <c r="BC19" i="80"/>
  <c r="BL18" i="80"/>
  <c r="BK18" i="80"/>
  <c r="BJ18" i="80"/>
  <c r="BD18" i="80"/>
  <c r="BC18" i="80"/>
  <c r="A18" i="80"/>
  <c r="BL17" i="80"/>
  <c r="BK17" i="80"/>
  <c r="BJ17" i="80"/>
  <c r="BD17" i="80"/>
  <c r="BC17" i="80"/>
  <c r="A17" i="80"/>
  <c r="BL16" i="80"/>
  <c r="BK16" i="80"/>
  <c r="BJ16" i="80"/>
  <c r="BD16" i="80"/>
  <c r="BC16" i="80"/>
  <c r="BL15" i="80"/>
  <c r="BK15" i="80"/>
  <c r="BJ15" i="80"/>
  <c r="BD15" i="80"/>
  <c r="BC15" i="80"/>
  <c r="BL14" i="80"/>
  <c r="BK14" i="80"/>
  <c r="BJ14" i="80"/>
  <c r="BD14" i="80"/>
  <c r="BC14" i="80"/>
  <c r="BL13" i="80"/>
  <c r="BK13" i="80"/>
  <c r="BJ13" i="80"/>
  <c r="BD13" i="80"/>
  <c r="BC13" i="80"/>
  <c r="BL12" i="80"/>
  <c r="BK12" i="80"/>
  <c r="BJ12" i="80"/>
  <c r="BD12" i="80"/>
  <c r="BC12" i="80"/>
  <c r="AA12" i="80"/>
  <c r="Z12" i="80"/>
  <c r="D61" i="80" s="1"/>
  <c r="Y12" i="80"/>
  <c r="D44" i="80" s="1"/>
  <c r="X12" i="80"/>
  <c r="W12" i="80"/>
  <c r="D60" i="80" s="1"/>
  <c r="V12" i="80"/>
  <c r="D43" i="80" s="1"/>
  <c r="U12" i="80"/>
  <c r="T12" i="80"/>
  <c r="D59" i="80" s="1"/>
  <c r="S12" i="80"/>
  <c r="D42" i="80" s="1"/>
  <c r="R12" i="80"/>
  <c r="Q12" i="80"/>
  <c r="P12" i="80"/>
  <c r="N12" i="80"/>
  <c r="M12" i="80"/>
  <c r="D64" i="80" s="1"/>
  <c r="L12" i="80"/>
  <c r="D47" i="80" s="1"/>
  <c r="H12" i="80"/>
  <c r="G12" i="80"/>
  <c r="F12" i="80"/>
  <c r="BL11" i="80"/>
  <c r="BK11" i="80"/>
  <c r="BJ11" i="80"/>
  <c r="BD11" i="80"/>
  <c r="BC11" i="80"/>
  <c r="AA11" i="80"/>
  <c r="Z11" i="80"/>
  <c r="B61" i="80" s="1"/>
  <c r="Y11" i="80"/>
  <c r="B44" i="80" s="1"/>
  <c r="X11" i="80"/>
  <c r="W11" i="80"/>
  <c r="B60" i="80" s="1"/>
  <c r="V11" i="80"/>
  <c r="B43" i="80" s="1"/>
  <c r="U11" i="80"/>
  <c r="T11" i="80"/>
  <c r="B59" i="80" s="1"/>
  <c r="S11" i="80"/>
  <c r="B42" i="80" s="1"/>
  <c r="R11" i="80"/>
  <c r="Q11" i="80"/>
  <c r="P11" i="80"/>
  <c r="N11" i="80"/>
  <c r="M11" i="80"/>
  <c r="B64" i="80" s="1"/>
  <c r="L11" i="80"/>
  <c r="B47" i="80" s="1"/>
  <c r="H11" i="80"/>
  <c r="G11" i="80"/>
  <c r="F11" i="80"/>
  <c r="BL10" i="80"/>
  <c r="BK10" i="80"/>
  <c r="BJ10" i="80"/>
  <c r="BD10" i="80"/>
  <c r="BC10" i="80"/>
  <c r="AA10" i="80"/>
  <c r="Z10" i="80"/>
  <c r="E61" i="80" s="1"/>
  <c r="Y10" i="80"/>
  <c r="E44" i="80" s="1"/>
  <c r="X10" i="80"/>
  <c r="W10" i="80"/>
  <c r="E60" i="80" s="1"/>
  <c r="V10" i="80"/>
  <c r="E43" i="80" s="1"/>
  <c r="U10" i="80"/>
  <c r="T10" i="80"/>
  <c r="E59" i="80" s="1"/>
  <c r="S10" i="80"/>
  <c r="E42" i="80" s="1"/>
  <c r="R10" i="80"/>
  <c r="Q10" i="80"/>
  <c r="P10" i="80"/>
  <c r="N10" i="80"/>
  <c r="M10" i="80"/>
  <c r="E64" i="80" s="1"/>
  <c r="L10" i="80"/>
  <c r="E47" i="80" s="1"/>
  <c r="H10" i="80"/>
  <c r="G10" i="80"/>
  <c r="F10" i="80"/>
  <c r="A10" i="80"/>
  <c r="BL9" i="80"/>
  <c r="BK9" i="80"/>
  <c r="BJ9" i="80"/>
  <c r="BD9" i="80"/>
  <c r="BC9" i="80"/>
  <c r="A9" i="80"/>
  <c r="BL8" i="80"/>
  <c r="BK8" i="80"/>
  <c r="BJ8" i="80"/>
  <c r="BD8" i="80"/>
  <c r="BC8" i="80"/>
  <c r="BL7" i="80"/>
  <c r="BK7" i="80"/>
  <c r="BJ7" i="80"/>
  <c r="BD7" i="80"/>
  <c r="BC7" i="80"/>
  <c r="BL6" i="80"/>
  <c r="BK6" i="80"/>
  <c r="BJ6" i="80"/>
  <c r="BD6" i="80"/>
  <c r="BC6" i="80"/>
  <c r="BL5" i="80"/>
  <c r="BK5" i="80"/>
  <c r="BJ5" i="80"/>
  <c r="BD5" i="80"/>
  <c r="BC5" i="80"/>
  <c r="K5" i="80"/>
  <c r="K11" i="80" s="1"/>
  <c r="J5" i="80"/>
  <c r="J11" i="80" s="1"/>
  <c r="I5" i="80"/>
  <c r="I12" i="80" s="1"/>
  <c r="BL4" i="80"/>
  <c r="BK4" i="80"/>
  <c r="BJ4" i="80"/>
  <c r="BD4" i="80"/>
  <c r="BC4" i="80"/>
  <c r="BL3" i="80"/>
  <c r="BK3" i="80"/>
  <c r="BJ3" i="80"/>
  <c r="BD3" i="80"/>
  <c r="BC3" i="80"/>
  <c r="G38" i="78"/>
  <c r="F38" i="78"/>
  <c r="H38" i="78" s="1"/>
  <c r="E38" i="78"/>
  <c r="D38" i="78"/>
  <c r="C38" i="78"/>
  <c r="B38" i="78"/>
  <c r="G37" i="78"/>
  <c r="F37" i="78"/>
  <c r="E37" i="78"/>
  <c r="D37" i="78"/>
  <c r="C37" i="78"/>
  <c r="B37" i="78"/>
  <c r="O36" i="78"/>
  <c r="G36" i="78"/>
  <c r="F36" i="78"/>
  <c r="E36" i="78"/>
  <c r="D36" i="78"/>
  <c r="C36" i="78"/>
  <c r="B36" i="78"/>
  <c r="A35" i="78"/>
  <c r="A34" i="78"/>
  <c r="A28" i="78"/>
  <c r="A27" i="78"/>
  <c r="A20" i="78"/>
  <c r="A19" i="78"/>
  <c r="A12" i="78"/>
  <c r="A11" i="78"/>
  <c r="E49" i="80"/>
  <c r="I47" i="66"/>
  <c r="H45" i="69"/>
  <c r="G51" i="63"/>
  <c r="G46" i="71" s="1"/>
  <c r="Q6" i="62"/>
  <c r="P6" i="62"/>
  <c r="O6" i="62"/>
  <c r="N6" i="62"/>
  <c r="M6" i="62"/>
  <c r="L6" i="62"/>
  <c r="K6" i="62"/>
  <c r="G50" i="61"/>
  <c r="E42" i="61"/>
  <c r="D42" i="61"/>
  <c r="C42" i="61"/>
  <c r="H27" i="71" s="1"/>
  <c r="J51" i="60"/>
  <c r="L50" i="62" s="1"/>
  <c r="J51" i="59"/>
  <c r="I46" i="58"/>
  <c r="K42" i="58"/>
  <c r="G42" i="58"/>
  <c r="F42" i="58"/>
  <c r="K41" i="58"/>
  <c r="G41" i="58"/>
  <c r="F41" i="58"/>
  <c r="K40" i="58"/>
  <c r="G40" i="58"/>
  <c r="F40" i="58"/>
  <c r="AK33" i="80"/>
  <c r="AG32" i="80"/>
  <c r="I46" i="57"/>
  <c r="AJ33" i="80"/>
  <c r="J47" i="56"/>
  <c r="D38" i="55"/>
  <c r="C38" i="55"/>
  <c r="B38" i="55"/>
  <c r="D37" i="55"/>
  <c r="C37" i="55"/>
  <c r="B37" i="55"/>
  <c r="D36" i="55"/>
  <c r="C36" i="55"/>
  <c r="B36" i="55"/>
  <c r="D35" i="55"/>
  <c r="C35" i="55"/>
  <c r="B35" i="55"/>
  <c r="D34" i="55"/>
  <c r="C34" i="55"/>
  <c r="B34" i="55"/>
  <c r="D33" i="55"/>
  <c r="C33" i="55"/>
  <c r="B33" i="55"/>
  <c r="D32" i="55"/>
  <c r="C32" i="55"/>
  <c r="B32" i="55"/>
  <c r="D31" i="55"/>
  <c r="C31" i="55"/>
  <c r="B31" i="55"/>
  <c r="D30" i="55"/>
  <c r="C30" i="55"/>
  <c r="B30" i="55"/>
  <c r="D29" i="55"/>
  <c r="C29" i="55"/>
  <c r="B29" i="55"/>
  <c r="D28" i="55"/>
  <c r="C28" i="55"/>
  <c r="B28" i="55"/>
  <c r="D27" i="55"/>
  <c r="C27" i="55"/>
  <c r="B27" i="55"/>
  <c r="D26" i="55"/>
  <c r="C26" i="55"/>
  <c r="B26" i="55"/>
  <c r="D25" i="55"/>
  <c r="C25" i="55"/>
  <c r="B25" i="55"/>
  <c r="D24" i="55"/>
  <c r="C24" i="55"/>
  <c r="B24" i="55"/>
  <c r="D23" i="55"/>
  <c r="C23" i="55"/>
  <c r="B23" i="55"/>
  <c r="D22" i="55"/>
  <c r="C22" i="55"/>
  <c r="B22" i="55"/>
  <c r="D21" i="55"/>
  <c r="C21" i="55"/>
  <c r="B21" i="55"/>
  <c r="D20" i="55"/>
  <c r="C20" i="55"/>
  <c r="B20" i="55"/>
  <c r="D19" i="55"/>
  <c r="C19" i="55"/>
  <c r="B19" i="55"/>
  <c r="D18" i="55"/>
  <c r="C18" i="55"/>
  <c r="B18" i="55"/>
  <c r="D17" i="55"/>
  <c r="C17" i="55"/>
  <c r="B17" i="55"/>
  <c r="D16" i="55"/>
  <c r="C16" i="55"/>
  <c r="B16" i="55"/>
  <c r="D15" i="55"/>
  <c r="C15" i="55"/>
  <c r="B15" i="55"/>
  <c r="D14" i="55"/>
  <c r="C14" i="55"/>
  <c r="B14" i="55"/>
  <c r="D13" i="55"/>
  <c r="C13" i="55"/>
  <c r="B13" i="55"/>
  <c r="D12" i="55"/>
  <c r="C12" i="55"/>
  <c r="B12" i="55"/>
  <c r="D11" i="55"/>
  <c r="C11" i="55"/>
  <c r="B11" i="55"/>
  <c r="D10" i="55"/>
  <c r="C10" i="55"/>
  <c r="B10" i="55"/>
  <c r="D9" i="55"/>
  <c r="C9" i="55"/>
  <c r="B9" i="55"/>
  <c r="AH22" i="53"/>
  <c r="R32" i="52"/>
  <c r="R31" i="52"/>
  <c r="R30" i="52"/>
  <c r="R29" i="52"/>
  <c r="R28" i="52"/>
  <c r="R27" i="52"/>
  <c r="R26" i="52"/>
  <c r="R25" i="52"/>
  <c r="R24" i="52"/>
  <c r="R23" i="52"/>
  <c r="R22" i="52"/>
  <c r="R21" i="52"/>
  <c r="R20" i="52"/>
  <c r="R19" i="52"/>
  <c r="R18" i="52"/>
  <c r="R17" i="52"/>
  <c r="R15" i="52"/>
  <c r="AR8" i="52"/>
  <c r="AS7" i="52" s="1"/>
  <c r="R16" i="52"/>
  <c r="AY40" i="53"/>
  <c r="AY39" i="53"/>
  <c r="AY38" i="53"/>
  <c r="AY37" i="53"/>
  <c r="AY36" i="53"/>
  <c r="AY35" i="53"/>
  <c r="AY34" i="53"/>
  <c r="AY33" i="53"/>
  <c r="AY32" i="53"/>
  <c r="AY31" i="53"/>
  <c r="AY30" i="53"/>
  <c r="AY29" i="53"/>
  <c r="AY28" i="53"/>
  <c r="AY27" i="53"/>
  <c r="AY26" i="53"/>
  <c r="AY25" i="53"/>
  <c r="AY24" i="53"/>
  <c r="AY23" i="53"/>
  <c r="AY22" i="53"/>
  <c r="AY21" i="53"/>
  <c r="AY20" i="53"/>
  <c r="AY19" i="53"/>
  <c r="AY18" i="53"/>
  <c r="AY17" i="53"/>
  <c r="AY16" i="53"/>
  <c r="AY15" i="53"/>
  <c r="AY14" i="53"/>
  <c r="AY13" i="53"/>
  <c r="AY12" i="53"/>
  <c r="P9" i="51"/>
  <c r="AY11" i="53"/>
  <c r="P8" i="51"/>
  <c r="AY10" i="53"/>
  <c r="F6" i="51"/>
  <c r="AX40" i="53"/>
  <c r="AX39" i="53"/>
  <c r="AX38" i="53"/>
  <c r="AX37" i="53"/>
  <c r="AX36" i="53"/>
  <c r="AX35" i="53"/>
  <c r="AX34" i="53"/>
  <c r="AX33" i="53"/>
  <c r="AX32" i="53"/>
  <c r="AX31" i="53"/>
  <c r="AX30" i="53"/>
  <c r="AX29" i="53"/>
  <c r="AX28" i="53"/>
  <c r="AX27" i="53"/>
  <c r="AX26" i="53"/>
  <c r="AX25" i="53"/>
  <c r="AX24" i="53"/>
  <c r="AX23" i="53"/>
  <c r="AX22" i="53"/>
  <c r="AX21" i="53"/>
  <c r="AX20" i="53"/>
  <c r="AX19" i="53"/>
  <c r="AX18" i="53"/>
  <c r="AX17" i="53"/>
  <c r="AX16" i="53"/>
  <c r="AX15" i="53"/>
  <c r="AX14" i="53"/>
  <c r="AX13" i="53"/>
  <c r="AX12" i="53"/>
  <c r="P9" i="50"/>
  <c r="AX11" i="53"/>
  <c r="P8" i="50"/>
  <c r="AX10" i="53"/>
  <c r="F6" i="50"/>
  <c r="AW40" i="53"/>
  <c r="AW39" i="53"/>
  <c r="AW38" i="53"/>
  <c r="AW37" i="53"/>
  <c r="AW36" i="53"/>
  <c r="AW35" i="53"/>
  <c r="AW34" i="53"/>
  <c r="AW33" i="53"/>
  <c r="AW32" i="53"/>
  <c r="AW31" i="53"/>
  <c r="AW30" i="53"/>
  <c r="AW29" i="53"/>
  <c r="AW28" i="53"/>
  <c r="AW27" i="53"/>
  <c r="AW26" i="53"/>
  <c r="AW25" i="53"/>
  <c r="AW24" i="53"/>
  <c r="AW23" i="53"/>
  <c r="AW22" i="53"/>
  <c r="AW21" i="53"/>
  <c r="AW20" i="53"/>
  <c r="AW19" i="53"/>
  <c r="AW18" i="53"/>
  <c r="AW17" i="53"/>
  <c r="AW16" i="53"/>
  <c r="AW15" i="53"/>
  <c r="AW14" i="53"/>
  <c r="AW13" i="53"/>
  <c r="AW12" i="53"/>
  <c r="P9" i="49"/>
  <c r="AW11" i="53"/>
  <c r="P8" i="49"/>
  <c r="AW10" i="53"/>
  <c r="F6" i="49"/>
  <c r="AV40" i="53"/>
  <c r="AV39" i="53"/>
  <c r="AV38" i="53"/>
  <c r="AV37" i="53"/>
  <c r="AV36" i="53"/>
  <c r="AV35" i="53"/>
  <c r="AV34" i="53"/>
  <c r="AV33" i="53"/>
  <c r="AV32" i="53"/>
  <c r="AV31" i="53"/>
  <c r="AV30" i="53"/>
  <c r="AV29" i="53"/>
  <c r="AV28" i="53"/>
  <c r="AV27" i="53"/>
  <c r="AV26" i="53"/>
  <c r="AV25" i="53"/>
  <c r="AV24" i="53"/>
  <c r="AV23" i="53"/>
  <c r="AV22" i="53"/>
  <c r="AV21" i="53"/>
  <c r="AV20" i="53"/>
  <c r="AV19" i="53"/>
  <c r="AV18" i="53"/>
  <c r="AV17" i="53"/>
  <c r="AV16" i="53"/>
  <c r="AV15" i="53"/>
  <c r="AV14" i="53"/>
  <c r="AV13" i="53"/>
  <c r="AV12" i="53"/>
  <c r="P9" i="48"/>
  <c r="AV11" i="53"/>
  <c r="P8" i="48"/>
  <c r="AV10" i="53"/>
  <c r="F6" i="48"/>
  <c r="AU40" i="53"/>
  <c r="AU39" i="53"/>
  <c r="AU38" i="53"/>
  <c r="AU37" i="53"/>
  <c r="AU36" i="53"/>
  <c r="AU35" i="53"/>
  <c r="AU34" i="53"/>
  <c r="AU33" i="53"/>
  <c r="AU32" i="53"/>
  <c r="AU31" i="53"/>
  <c r="AU30" i="53"/>
  <c r="AU29" i="53"/>
  <c r="AU28" i="53"/>
  <c r="AU27" i="53"/>
  <c r="AU26" i="53"/>
  <c r="AU25" i="53"/>
  <c r="AU24" i="53"/>
  <c r="AU23" i="53"/>
  <c r="AU22" i="53"/>
  <c r="AU21" i="53"/>
  <c r="AU20" i="53"/>
  <c r="AU19" i="53"/>
  <c r="AU18" i="53"/>
  <c r="AU17" i="53"/>
  <c r="AU16" i="53"/>
  <c r="AU15" i="53"/>
  <c r="AU14" i="53"/>
  <c r="AU13" i="53"/>
  <c r="AU12" i="53"/>
  <c r="P9" i="47"/>
  <c r="P8" i="47"/>
  <c r="AU10" i="53"/>
  <c r="F6" i="47"/>
  <c r="AT40" i="53"/>
  <c r="AT39" i="53"/>
  <c r="AT38" i="53"/>
  <c r="AT37" i="53"/>
  <c r="AT36" i="53"/>
  <c r="AT35" i="53"/>
  <c r="AT34" i="53"/>
  <c r="AT33" i="53"/>
  <c r="AT32" i="53"/>
  <c r="AT31" i="53"/>
  <c r="AT30" i="53"/>
  <c r="AT29" i="53"/>
  <c r="AT28" i="53"/>
  <c r="AT27" i="53"/>
  <c r="AT26" i="53"/>
  <c r="AT25" i="53"/>
  <c r="AT24" i="53"/>
  <c r="AT23" i="53"/>
  <c r="AT22" i="53"/>
  <c r="AT21" i="53"/>
  <c r="AT20" i="53"/>
  <c r="AT19" i="53"/>
  <c r="AT18" i="53"/>
  <c r="AT17" i="53"/>
  <c r="AT16" i="53"/>
  <c r="AT15" i="53"/>
  <c r="AT14" i="53"/>
  <c r="AT13" i="53"/>
  <c r="AT12" i="53"/>
  <c r="P9" i="46"/>
  <c r="AT11" i="53"/>
  <c r="P8" i="46"/>
  <c r="AT10" i="53"/>
  <c r="F6" i="46"/>
  <c r="P9" i="45"/>
  <c r="P8" i="45"/>
  <c r="AS10" i="53"/>
  <c r="F6" i="45"/>
  <c r="AR40" i="53"/>
  <c r="AR39" i="53"/>
  <c r="AR38" i="53"/>
  <c r="AR37" i="53"/>
  <c r="AR36" i="53"/>
  <c r="AR35" i="53"/>
  <c r="AR34" i="53"/>
  <c r="AR33" i="53"/>
  <c r="AR32" i="53"/>
  <c r="AR31" i="53"/>
  <c r="AR30" i="53"/>
  <c r="AR29" i="53"/>
  <c r="AR28" i="53"/>
  <c r="AR27" i="53"/>
  <c r="AR26" i="53"/>
  <c r="AR25" i="53"/>
  <c r="AR24" i="53"/>
  <c r="AR23" i="53"/>
  <c r="AR22" i="53"/>
  <c r="AR21" i="53"/>
  <c r="AR20" i="53"/>
  <c r="AR19" i="53"/>
  <c r="AR18" i="53"/>
  <c r="AR17" i="53"/>
  <c r="AR16" i="53"/>
  <c r="AR15" i="53"/>
  <c r="AR14" i="53"/>
  <c r="AR13" i="53"/>
  <c r="AR12" i="53"/>
  <c r="P9" i="44"/>
  <c r="AR11" i="53"/>
  <c r="P8" i="44"/>
  <c r="AR10" i="53"/>
  <c r="F6" i="44"/>
  <c r="AQ40" i="53"/>
  <c r="AQ39" i="53"/>
  <c r="AQ38" i="53"/>
  <c r="AQ37" i="53"/>
  <c r="AQ36" i="53"/>
  <c r="AQ35" i="53"/>
  <c r="AQ34" i="53"/>
  <c r="AQ33" i="53"/>
  <c r="AQ32" i="53"/>
  <c r="AQ31" i="53"/>
  <c r="AQ30" i="53"/>
  <c r="AQ29" i="53"/>
  <c r="AQ28" i="53"/>
  <c r="AQ27" i="53"/>
  <c r="AQ26" i="53"/>
  <c r="AQ25" i="53"/>
  <c r="AQ24" i="53"/>
  <c r="AQ23" i="53"/>
  <c r="AQ22" i="53"/>
  <c r="AQ21" i="53"/>
  <c r="AQ20" i="53"/>
  <c r="AQ19" i="53"/>
  <c r="AQ18" i="53"/>
  <c r="AQ17" i="53"/>
  <c r="AQ16" i="53"/>
  <c r="AQ15" i="53"/>
  <c r="AQ14" i="53"/>
  <c r="AQ13" i="53"/>
  <c r="AQ12" i="53"/>
  <c r="P9" i="43"/>
  <c r="AQ11" i="53"/>
  <c r="P8" i="43"/>
  <c r="AQ10" i="53"/>
  <c r="F6" i="43"/>
  <c r="AP40" i="53"/>
  <c r="AP39" i="53"/>
  <c r="AP38" i="53"/>
  <c r="AP37" i="53"/>
  <c r="AP36" i="53"/>
  <c r="AP35" i="53"/>
  <c r="AP34" i="53"/>
  <c r="AP33" i="53"/>
  <c r="AP32" i="53"/>
  <c r="AP31" i="53"/>
  <c r="AP30" i="53"/>
  <c r="AP29" i="53"/>
  <c r="AP28" i="53"/>
  <c r="AP27" i="53"/>
  <c r="AP26" i="53"/>
  <c r="AP25" i="53"/>
  <c r="AP24" i="53"/>
  <c r="AP23" i="53"/>
  <c r="AP22" i="53"/>
  <c r="AP21" i="53"/>
  <c r="AP20" i="53"/>
  <c r="AP19" i="53"/>
  <c r="AP18" i="53"/>
  <c r="AP17" i="53"/>
  <c r="AP16" i="53"/>
  <c r="AP15" i="53"/>
  <c r="AP14" i="53"/>
  <c r="AP13" i="53"/>
  <c r="AP12" i="53"/>
  <c r="P9" i="42"/>
  <c r="AP11" i="53"/>
  <c r="P8" i="42"/>
  <c r="AP10" i="53"/>
  <c r="F6" i="42"/>
  <c r="P9" i="41"/>
  <c r="P8" i="41"/>
  <c r="AO10" i="53"/>
  <c r="F6" i="41"/>
  <c r="AN40" i="53"/>
  <c r="AN39" i="53"/>
  <c r="AN38" i="53"/>
  <c r="AN37" i="53"/>
  <c r="AN36" i="53"/>
  <c r="AN35" i="53"/>
  <c r="AN34" i="53"/>
  <c r="AN33" i="53"/>
  <c r="AN32" i="53"/>
  <c r="AN31" i="53"/>
  <c r="AN30" i="53"/>
  <c r="AN29" i="53"/>
  <c r="AN28" i="53"/>
  <c r="AN27" i="53"/>
  <c r="AN26" i="53"/>
  <c r="AN25" i="53"/>
  <c r="AN24" i="53"/>
  <c r="AN23" i="53"/>
  <c r="AN22" i="53"/>
  <c r="AN21" i="53"/>
  <c r="AN20" i="53"/>
  <c r="AN19" i="53"/>
  <c r="AN18" i="53"/>
  <c r="AN17" i="53"/>
  <c r="AN16" i="53"/>
  <c r="AN15" i="53"/>
  <c r="AN14" i="53"/>
  <c r="AN13" i="53"/>
  <c r="AN12" i="53"/>
  <c r="AN11" i="53"/>
  <c r="P3" i="40"/>
  <c r="P2" i="40"/>
  <c r="F6" i="40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W33" i="80"/>
  <c r="AV33" i="80"/>
  <c r="AL33" i="80"/>
  <c r="AG33" i="80"/>
  <c r="AF33" i="80"/>
  <c r="AH33" i="80"/>
  <c r="H39" i="56"/>
  <c r="G39" i="56"/>
  <c r="AT33" i="80" s="1"/>
  <c r="BN32" i="36"/>
  <c r="BM32" i="36"/>
  <c r="BL32" i="36"/>
  <c r="BK32" i="36"/>
  <c r="BF32" i="36"/>
  <c r="BE32" i="36"/>
  <c r="BD32" i="36"/>
  <c r="BC32" i="36"/>
  <c r="BA32" i="36"/>
  <c r="AZ32" i="36"/>
  <c r="AY32" i="36"/>
  <c r="AW32" i="36"/>
  <c r="AV32" i="36"/>
  <c r="AU32" i="36"/>
  <c r="AR32" i="36"/>
  <c r="AQ32" i="36"/>
  <c r="AP32" i="36"/>
  <c r="AK32" i="36"/>
  <c r="AJ32" i="36"/>
  <c r="AI32" i="36"/>
  <c r="AD32" i="36"/>
  <c r="AC32" i="36"/>
  <c r="AB32" i="36"/>
  <c r="V32" i="36"/>
  <c r="U32" i="36"/>
  <c r="T32" i="36"/>
  <c r="S32" i="36"/>
  <c r="R32" i="36"/>
  <c r="Q32" i="36"/>
  <c r="P32" i="36"/>
  <c r="O32" i="36"/>
  <c r="N32" i="36"/>
  <c r="M32" i="36"/>
  <c r="L32" i="36"/>
  <c r="K32" i="36"/>
  <c r="I32" i="36"/>
  <c r="B32" i="36"/>
  <c r="U33" i="65"/>
  <c r="H33" i="65"/>
  <c r="DX22" i="36"/>
  <c r="DP3" i="36"/>
  <c r="DN3" i="36"/>
  <c r="DN2" i="36"/>
  <c r="AW32" i="80"/>
  <c r="AV32" i="80"/>
  <c r="AK32" i="80"/>
  <c r="AJ32" i="80"/>
  <c r="AL32" i="80"/>
  <c r="AF32" i="80"/>
  <c r="AH32" i="80"/>
  <c r="H38" i="56"/>
  <c r="G38" i="56"/>
  <c r="AT32" i="80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2" i="65"/>
  <c r="H32" i="65"/>
  <c r="T32" i="54"/>
  <c r="S32" i="54"/>
  <c r="R32" i="54"/>
  <c r="AF5" i="53"/>
  <c r="DX22" i="35"/>
  <c r="DP3" i="35"/>
  <c r="DN3" i="35"/>
  <c r="DP2" i="35"/>
  <c r="DN2" i="35"/>
  <c r="AW31" i="80"/>
  <c r="AV31" i="80"/>
  <c r="AK31" i="80"/>
  <c r="AJ31" i="80"/>
  <c r="AL31" i="80"/>
  <c r="AG31" i="80"/>
  <c r="AF31" i="80"/>
  <c r="AH31" i="80"/>
  <c r="H37" i="56"/>
  <c r="G37" i="56"/>
  <c r="AT31" i="80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S31" i="54"/>
  <c r="AE5" i="53"/>
  <c r="DX22" i="34"/>
  <c r="DP3" i="34"/>
  <c r="DN3" i="34"/>
  <c r="DP2" i="34"/>
  <c r="DN2" i="34"/>
  <c r="AW30" i="80"/>
  <c r="AV30" i="80"/>
  <c r="AK30" i="80"/>
  <c r="AJ30" i="80"/>
  <c r="AL30" i="80"/>
  <c r="AG30" i="80"/>
  <c r="AF30" i="80"/>
  <c r="AH30" i="80"/>
  <c r="H36" i="56"/>
  <c r="G36" i="56"/>
  <c r="AT30" i="80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Q32" i="33"/>
  <c r="AP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U30" i="65"/>
  <c r="H30" i="65"/>
  <c r="S30" i="54"/>
  <c r="AD5" i="53"/>
  <c r="DX22" i="33"/>
  <c r="DP3" i="33"/>
  <c r="DN3" i="33"/>
  <c r="DP2" i="33"/>
  <c r="DN2" i="33"/>
  <c r="AW29" i="80"/>
  <c r="AV29" i="80"/>
  <c r="AK29" i="80"/>
  <c r="AJ29" i="80"/>
  <c r="AL29" i="80"/>
  <c r="AG29" i="80"/>
  <c r="AF29" i="80"/>
  <c r="AH29" i="80"/>
  <c r="H35" i="56"/>
  <c r="G35" i="56"/>
  <c r="AT29" i="80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R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29" i="65"/>
  <c r="H29" i="65"/>
  <c r="T29" i="54"/>
  <c r="S29" i="54"/>
  <c r="R29" i="54"/>
  <c r="AC5" i="53"/>
  <c r="DX22" i="32"/>
  <c r="DP3" i="32"/>
  <c r="DN3" i="32"/>
  <c r="DP2" i="32"/>
  <c r="DN2" i="32"/>
  <c r="AW28" i="80"/>
  <c r="AV28" i="80"/>
  <c r="AK28" i="80"/>
  <c r="AJ28" i="80"/>
  <c r="AL28" i="80"/>
  <c r="AG28" i="80"/>
  <c r="AF28" i="80"/>
  <c r="AH28" i="80"/>
  <c r="H34" i="56"/>
  <c r="G34" i="56"/>
  <c r="AT28" i="80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8" i="65"/>
  <c r="H28" i="65"/>
  <c r="S28" i="54"/>
  <c r="AB5" i="53"/>
  <c r="DX22" i="31"/>
  <c r="DP3" i="31"/>
  <c r="DN3" i="31"/>
  <c r="DP2" i="31"/>
  <c r="DN2" i="31"/>
  <c r="AW27" i="80"/>
  <c r="AV27" i="80"/>
  <c r="AK27" i="80"/>
  <c r="AJ27" i="80"/>
  <c r="AL27" i="80"/>
  <c r="AG27" i="80"/>
  <c r="AF27" i="80"/>
  <c r="AH27" i="80"/>
  <c r="H33" i="56"/>
  <c r="G33" i="56"/>
  <c r="AT27" i="80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7" i="65"/>
  <c r="H27" i="65"/>
  <c r="T27" i="54"/>
  <c r="S27" i="54"/>
  <c r="R27" i="54"/>
  <c r="AA5" i="53"/>
  <c r="DX22" i="30"/>
  <c r="DP3" i="30"/>
  <c r="DN3" i="30"/>
  <c r="DN2" i="30"/>
  <c r="AW26" i="80"/>
  <c r="AV26" i="80"/>
  <c r="AK26" i="80"/>
  <c r="AJ26" i="80"/>
  <c r="AL26" i="80"/>
  <c r="AG26" i="80"/>
  <c r="AF26" i="80"/>
  <c r="AH26" i="80"/>
  <c r="H32" i="56"/>
  <c r="G32" i="56"/>
  <c r="AT26" i="80" s="1"/>
  <c r="BN32" i="29"/>
  <c r="BM32" i="29"/>
  <c r="BL32" i="29"/>
  <c r="BK32" i="29"/>
  <c r="BF32" i="29"/>
  <c r="BE32" i="29"/>
  <c r="BD32" i="29"/>
  <c r="BC32" i="29"/>
  <c r="BA32" i="29"/>
  <c r="AZ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6" i="65"/>
  <c r="H26" i="65"/>
  <c r="S26" i="54"/>
  <c r="DX22" i="29"/>
  <c r="DP3" i="29"/>
  <c r="DN3" i="29"/>
  <c r="DP2" i="29"/>
  <c r="DN2" i="29"/>
  <c r="AV25" i="80"/>
  <c r="AJ25" i="80"/>
  <c r="AL25" i="80"/>
  <c r="AF25" i="80"/>
  <c r="AH25" i="80"/>
  <c r="H31" i="56"/>
  <c r="G31" i="56"/>
  <c r="AT25" i="80" s="1"/>
  <c r="BN32" i="28"/>
  <c r="BM32" i="28"/>
  <c r="BL32" i="28"/>
  <c r="BK32" i="28"/>
  <c r="BF32" i="28"/>
  <c r="BE32" i="28"/>
  <c r="BD32" i="28"/>
  <c r="BC32" i="28"/>
  <c r="BA32" i="28"/>
  <c r="AZ32" i="28"/>
  <c r="AY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5" i="65"/>
  <c r="H25" i="65"/>
  <c r="T25" i="54"/>
  <c r="S25" i="54"/>
  <c r="R25" i="54"/>
  <c r="DX22" i="28"/>
  <c r="DP3" i="28"/>
  <c r="DN3" i="28"/>
  <c r="DP2" i="28"/>
  <c r="DN2" i="28"/>
  <c r="AW25" i="80"/>
  <c r="AV24" i="80"/>
  <c r="AK25" i="80"/>
  <c r="AJ24" i="80"/>
  <c r="AL24" i="80"/>
  <c r="AG25" i="80"/>
  <c r="AF24" i="80"/>
  <c r="AH24" i="80"/>
  <c r="H30" i="56"/>
  <c r="G30" i="56"/>
  <c r="AT24" i="80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V32" i="27"/>
  <c r="U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4" i="65"/>
  <c r="H24" i="65"/>
  <c r="R24" i="54"/>
  <c r="X5" i="53"/>
  <c r="DX22" i="27"/>
  <c r="DP3" i="27"/>
  <c r="DN3" i="27"/>
  <c r="DP2" i="27"/>
  <c r="DN2" i="27"/>
  <c r="AW23" i="80"/>
  <c r="AV23" i="80"/>
  <c r="AK23" i="80"/>
  <c r="AJ23" i="80"/>
  <c r="AL23" i="80"/>
  <c r="AG23" i="80"/>
  <c r="AF23" i="80"/>
  <c r="AH23" i="80"/>
  <c r="H29" i="56"/>
  <c r="G29" i="56"/>
  <c r="AT23" i="80" s="1"/>
  <c r="BN32" i="26"/>
  <c r="BM32" i="26"/>
  <c r="BL32" i="26"/>
  <c r="BK32" i="26"/>
  <c r="BF32" i="26"/>
  <c r="BE32" i="26"/>
  <c r="BD32" i="26"/>
  <c r="BC32" i="26"/>
  <c r="BA32" i="26"/>
  <c r="AZ32" i="26"/>
  <c r="AY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3" i="65"/>
  <c r="H23" i="65"/>
  <c r="T23" i="54"/>
  <c r="R23" i="54"/>
  <c r="DX22" i="26"/>
  <c r="DP3" i="26"/>
  <c r="DN3" i="26"/>
  <c r="DP2" i="26"/>
  <c r="DN2" i="26"/>
  <c r="AW22" i="80"/>
  <c r="AV22" i="80"/>
  <c r="AK22" i="80"/>
  <c r="AJ22" i="80"/>
  <c r="AL22" i="80"/>
  <c r="AG22" i="80"/>
  <c r="AF22" i="80"/>
  <c r="AH22" i="80"/>
  <c r="H28" i="56"/>
  <c r="G28" i="56"/>
  <c r="AT22" i="80" s="1"/>
  <c r="BN32" i="25"/>
  <c r="BM32" i="25"/>
  <c r="BL32" i="25"/>
  <c r="BK32" i="25"/>
  <c r="BF32" i="25"/>
  <c r="BE32" i="25"/>
  <c r="BD32" i="25"/>
  <c r="BC32" i="25"/>
  <c r="BA32" i="25"/>
  <c r="AZ32" i="25"/>
  <c r="AY32" i="25"/>
  <c r="AW32" i="25"/>
  <c r="AV32" i="25"/>
  <c r="AU32" i="25"/>
  <c r="AR32" i="25"/>
  <c r="AQ32" i="25"/>
  <c r="AP32" i="25"/>
  <c r="AK32" i="25"/>
  <c r="AJ32" i="25"/>
  <c r="AI32" i="25"/>
  <c r="AD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2" i="65"/>
  <c r="H22" i="65"/>
  <c r="S22" i="54"/>
  <c r="V5" i="53"/>
  <c r="DX22" i="25"/>
  <c r="DP3" i="25"/>
  <c r="DN3" i="25"/>
  <c r="DP2" i="25"/>
  <c r="DN2" i="25"/>
  <c r="AW21" i="80"/>
  <c r="AV21" i="80"/>
  <c r="AX21" i="80"/>
  <c r="AK21" i="80"/>
  <c r="AJ21" i="80"/>
  <c r="AL21" i="80"/>
  <c r="AG21" i="80"/>
  <c r="AF21" i="80"/>
  <c r="AH21" i="80"/>
  <c r="H27" i="56"/>
  <c r="G27" i="56"/>
  <c r="AT21" i="80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C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1" i="65"/>
  <c r="H21" i="65"/>
  <c r="U5" i="53"/>
  <c r="DX22" i="24"/>
  <c r="DP3" i="24"/>
  <c r="DN3" i="24"/>
  <c r="DP2" i="24"/>
  <c r="DN2" i="24"/>
  <c r="AW20" i="80"/>
  <c r="AV20" i="80"/>
  <c r="AK20" i="80"/>
  <c r="AJ20" i="80"/>
  <c r="AL20" i="80"/>
  <c r="AG20" i="80"/>
  <c r="AF20" i="80"/>
  <c r="AH20" i="80"/>
  <c r="H26" i="56"/>
  <c r="G26" i="56"/>
  <c r="AT20" i="80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0" i="65"/>
  <c r="H20" i="65"/>
  <c r="T20" i="54"/>
  <c r="R20" i="54"/>
  <c r="DX22" i="23"/>
  <c r="DP3" i="23"/>
  <c r="DN3" i="23"/>
  <c r="DP2" i="23"/>
  <c r="DN2" i="23"/>
  <c r="AW19" i="80"/>
  <c r="AV19" i="80"/>
  <c r="AK19" i="80"/>
  <c r="AJ19" i="80"/>
  <c r="AL19" i="80"/>
  <c r="AG19" i="80"/>
  <c r="AF19" i="80"/>
  <c r="AH19" i="80"/>
  <c r="H25" i="56"/>
  <c r="G25" i="56"/>
  <c r="AT19" i="80" s="1"/>
  <c r="BN32" i="22"/>
  <c r="BM32" i="22"/>
  <c r="BL32" i="22"/>
  <c r="BK32" i="22"/>
  <c r="BF32" i="22"/>
  <c r="BE32" i="22"/>
  <c r="BD32" i="22"/>
  <c r="BC32" i="22"/>
  <c r="BA32" i="22"/>
  <c r="AZ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P32" i="22"/>
  <c r="O32" i="22"/>
  <c r="N32" i="22"/>
  <c r="M32" i="22"/>
  <c r="L32" i="22"/>
  <c r="K32" i="22"/>
  <c r="B32" i="22"/>
  <c r="U19" i="65"/>
  <c r="H19" i="65"/>
  <c r="T19" i="54"/>
  <c r="S19" i="54"/>
  <c r="R19" i="54"/>
  <c r="DX22" i="22"/>
  <c r="DP3" i="22"/>
  <c r="DN3" i="22"/>
  <c r="DP2" i="22"/>
  <c r="DN2" i="22"/>
  <c r="AW18" i="80"/>
  <c r="AV18" i="80"/>
  <c r="AK18" i="80"/>
  <c r="AJ18" i="80"/>
  <c r="AL18" i="80"/>
  <c r="AG18" i="80"/>
  <c r="AF18" i="80"/>
  <c r="AH18" i="80"/>
  <c r="H24" i="56"/>
  <c r="G24" i="56"/>
  <c r="AT18" i="80" s="1"/>
  <c r="BN32" i="21"/>
  <c r="BM32" i="21"/>
  <c r="BL32" i="21"/>
  <c r="BK32" i="21"/>
  <c r="BF32" i="21"/>
  <c r="BE32" i="21"/>
  <c r="BD32" i="21"/>
  <c r="BC32" i="21"/>
  <c r="BA32" i="21"/>
  <c r="AZ32" i="21"/>
  <c r="AY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I32" i="21"/>
  <c r="B32" i="21"/>
  <c r="U18" i="65"/>
  <c r="H18" i="65"/>
  <c r="S18" i="54"/>
  <c r="DX22" i="21"/>
  <c r="DP3" i="21"/>
  <c r="DN3" i="21"/>
  <c r="DP2" i="21"/>
  <c r="DN2" i="21"/>
  <c r="AW17" i="80"/>
  <c r="AV17" i="80"/>
  <c r="AK17" i="80"/>
  <c r="AJ17" i="80"/>
  <c r="AL17" i="80"/>
  <c r="AG17" i="80"/>
  <c r="AF17" i="80"/>
  <c r="AH17" i="80"/>
  <c r="H23" i="56"/>
  <c r="G23" i="56"/>
  <c r="AT17" i="80" s="1"/>
  <c r="BN32" i="20"/>
  <c r="BM32" i="20"/>
  <c r="BL32" i="20"/>
  <c r="BK32" i="20"/>
  <c r="BF32" i="20"/>
  <c r="BE32" i="20"/>
  <c r="BD32" i="20"/>
  <c r="BC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7" i="65"/>
  <c r="H17" i="65"/>
  <c r="Q5" i="53"/>
  <c r="DX22" i="20"/>
  <c r="DP3" i="20"/>
  <c r="DN3" i="20"/>
  <c r="DP2" i="20"/>
  <c r="DN2" i="20"/>
  <c r="AW16" i="80"/>
  <c r="AV16" i="80"/>
  <c r="AK16" i="80"/>
  <c r="AJ16" i="80"/>
  <c r="AL16" i="80"/>
  <c r="AG16" i="80"/>
  <c r="AF16" i="80"/>
  <c r="AH16" i="80"/>
  <c r="H22" i="56"/>
  <c r="G22" i="56"/>
  <c r="AT16" i="80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6" i="65"/>
  <c r="H16" i="65"/>
  <c r="S16" i="54"/>
  <c r="DX22" i="19"/>
  <c r="DP3" i="19"/>
  <c r="DN3" i="19"/>
  <c r="DP2" i="19"/>
  <c r="DN2" i="19"/>
  <c r="AW15" i="80"/>
  <c r="AV15" i="80"/>
  <c r="AK15" i="80"/>
  <c r="AJ15" i="80"/>
  <c r="AL15" i="80"/>
  <c r="AG15" i="80"/>
  <c r="AF15" i="80"/>
  <c r="AH15" i="80"/>
  <c r="H21" i="56"/>
  <c r="G21" i="56"/>
  <c r="AT15" i="80" s="1"/>
  <c r="BN32" i="18"/>
  <c r="BM32" i="18"/>
  <c r="BL32" i="18"/>
  <c r="BK32" i="18"/>
  <c r="BF32" i="18"/>
  <c r="BE32" i="18"/>
  <c r="BD32" i="18"/>
  <c r="BC32" i="18"/>
  <c r="AQ32" i="18"/>
  <c r="AK32" i="18"/>
  <c r="AJ32" i="18"/>
  <c r="AI32" i="18"/>
  <c r="AD32" i="18"/>
  <c r="AC32" i="18"/>
  <c r="AB32" i="18"/>
  <c r="V32" i="18"/>
  <c r="U32" i="18"/>
  <c r="T32" i="18"/>
  <c r="S32" i="18"/>
  <c r="R32" i="18"/>
  <c r="P32" i="18"/>
  <c r="O32" i="18"/>
  <c r="N32" i="18"/>
  <c r="M32" i="18"/>
  <c r="L32" i="18"/>
  <c r="K32" i="18"/>
  <c r="I32" i="18"/>
  <c r="B32" i="18"/>
  <c r="U15" i="65"/>
  <c r="H15" i="65"/>
  <c r="T15" i="54"/>
  <c r="S15" i="54"/>
  <c r="R15" i="54"/>
  <c r="DX22" i="18"/>
  <c r="DP3" i="18"/>
  <c r="DN3" i="18"/>
  <c r="DP2" i="18"/>
  <c r="DN2" i="18"/>
  <c r="AW14" i="80"/>
  <c r="AV14" i="80"/>
  <c r="AK14" i="80"/>
  <c r="AJ14" i="80"/>
  <c r="AL14" i="80"/>
  <c r="AG14" i="80"/>
  <c r="AF14" i="80"/>
  <c r="AH14" i="80"/>
  <c r="H20" i="56"/>
  <c r="G20" i="56"/>
  <c r="AT14" i="80" s="1"/>
  <c r="BN32" i="17"/>
  <c r="BM32" i="17"/>
  <c r="BL32" i="17"/>
  <c r="BK32" i="17"/>
  <c r="BF32" i="17"/>
  <c r="BE32" i="17"/>
  <c r="BD32" i="17"/>
  <c r="BC32" i="17"/>
  <c r="AQ32" i="17"/>
  <c r="AP32" i="17"/>
  <c r="AK32" i="17"/>
  <c r="AJ32" i="17"/>
  <c r="AI32" i="17"/>
  <c r="AD32" i="17"/>
  <c r="AC32" i="17"/>
  <c r="AB32" i="17"/>
  <c r="V32" i="17"/>
  <c r="U32" i="17"/>
  <c r="T32" i="17"/>
  <c r="S32" i="17"/>
  <c r="R32" i="17"/>
  <c r="Q32" i="17"/>
  <c r="P32" i="17"/>
  <c r="O32" i="17"/>
  <c r="L32" i="17"/>
  <c r="K32" i="17"/>
  <c r="I32" i="17"/>
  <c r="B32" i="17"/>
  <c r="U14" i="65"/>
  <c r="H14" i="65"/>
  <c r="S14" i="54"/>
  <c r="R14" i="54"/>
  <c r="DX22" i="17"/>
  <c r="DP3" i="17"/>
  <c r="DN3" i="17"/>
  <c r="DP2" i="17"/>
  <c r="DN2" i="17"/>
  <c r="AW13" i="80"/>
  <c r="AV13" i="80"/>
  <c r="AK13" i="80"/>
  <c r="AJ13" i="80"/>
  <c r="AL13" i="80"/>
  <c r="AG13" i="80"/>
  <c r="AF13" i="80"/>
  <c r="AH13" i="80"/>
  <c r="H19" i="56"/>
  <c r="G19" i="56"/>
  <c r="AT13" i="80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I32" i="16"/>
  <c r="B32" i="16"/>
  <c r="U13" i="65"/>
  <c r="H13" i="65"/>
  <c r="DX22" i="16"/>
  <c r="DP3" i="16"/>
  <c r="DN3" i="16"/>
  <c r="DP2" i="16"/>
  <c r="DN2" i="16"/>
  <c r="AW12" i="80"/>
  <c r="AV12" i="80"/>
  <c r="AK12" i="80"/>
  <c r="AJ12" i="80"/>
  <c r="AL12" i="80"/>
  <c r="AG12" i="80"/>
  <c r="AF12" i="80"/>
  <c r="AH12" i="80"/>
  <c r="H18" i="56"/>
  <c r="G18" i="56"/>
  <c r="AT12" i="80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2" i="65"/>
  <c r="H12" i="65"/>
  <c r="S12" i="54"/>
  <c r="DX22" i="15"/>
  <c r="DP3" i="15"/>
  <c r="DN3" i="15"/>
  <c r="DP2" i="15"/>
  <c r="DN2" i="15"/>
  <c r="AW11" i="80"/>
  <c r="AV11" i="80"/>
  <c r="AK11" i="80"/>
  <c r="AJ11" i="80"/>
  <c r="AL11" i="80"/>
  <c r="AG11" i="80"/>
  <c r="AF11" i="80"/>
  <c r="AH11" i="80"/>
  <c r="H17" i="56"/>
  <c r="G17" i="56"/>
  <c r="AT11" i="80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1" i="65"/>
  <c r="H11" i="65"/>
  <c r="T11" i="54"/>
  <c r="R11" i="54"/>
  <c r="K5" i="53"/>
  <c r="DX22" i="14"/>
  <c r="DP3" i="14"/>
  <c r="DN3" i="14"/>
  <c r="DP2" i="14"/>
  <c r="DN2" i="14"/>
  <c r="AW10" i="80"/>
  <c r="AV10" i="80"/>
  <c r="AK10" i="80"/>
  <c r="AJ10" i="80"/>
  <c r="AL10" i="80"/>
  <c r="AG10" i="80"/>
  <c r="AF10" i="80"/>
  <c r="AH10" i="80"/>
  <c r="H16" i="56"/>
  <c r="G16" i="56"/>
  <c r="AT10" i="80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0" i="65"/>
  <c r="H10" i="65"/>
  <c r="T10" i="54"/>
  <c r="R10" i="54"/>
  <c r="J5" i="53"/>
  <c r="DX22" i="13"/>
  <c r="DP3" i="13"/>
  <c r="AW9" i="80"/>
  <c r="AV9" i="80"/>
  <c r="AK9" i="80"/>
  <c r="AJ9" i="80"/>
  <c r="AL9" i="80"/>
  <c r="AG9" i="80"/>
  <c r="AF9" i="80"/>
  <c r="AH9" i="80"/>
  <c r="H15" i="56"/>
  <c r="G15" i="56"/>
  <c r="AT9" i="80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9" i="65"/>
  <c r="H9" i="65"/>
  <c r="I5" i="53"/>
  <c r="DX22" i="12"/>
  <c r="DP3" i="12"/>
  <c r="DN3" i="12"/>
  <c r="DP2" i="12"/>
  <c r="DN2" i="12"/>
  <c r="AW8" i="80"/>
  <c r="AV8" i="80"/>
  <c r="AK8" i="80"/>
  <c r="AJ8" i="80"/>
  <c r="AL8" i="80"/>
  <c r="AG8" i="80"/>
  <c r="AF8" i="80"/>
  <c r="AH8" i="80"/>
  <c r="H14" i="56"/>
  <c r="G14" i="56"/>
  <c r="AT8" i="80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8" i="65"/>
  <c r="H8" i="65"/>
  <c r="T8" i="54"/>
  <c r="R8" i="54"/>
  <c r="H5" i="53"/>
  <c r="DX22" i="11"/>
  <c r="DP3" i="11"/>
  <c r="DN3" i="11"/>
  <c r="DP2" i="11"/>
  <c r="DN2" i="11"/>
  <c r="AW7" i="80"/>
  <c r="AV7" i="80"/>
  <c r="AK7" i="80"/>
  <c r="AJ7" i="80"/>
  <c r="AL7" i="80"/>
  <c r="AG7" i="80"/>
  <c r="AF7" i="80"/>
  <c r="AH7" i="80"/>
  <c r="H13" i="56"/>
  <c r="G13" i="56"/>
  <c r="AT7" i="80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7" i="65"/>
  <c r="H7" i="65"/>
  <c r="T7" i="54"/>
  <c r="S7" i="54"/>
  <c r="R7" i="54"/>
  <c r="G5" i="53"/>
  <c r="DX22" i="10"/>
  <c r="DP3" i="10"/>
  <c r="DN3" i="10"/>
  <c r="DP2" i="10"/>
  <c r="DN2" i="10"/>
  <c r="AW6" i="80"/>
  <c r="AV6" i="80"/>
  <c r="AK6" i="80"/>
  <c r="AJ6" i="80"/>
  <c r="AL6" i="80"/>
  <c r="AG6" i="80"/>
  <c r="AF6" i="80"/>
  <c r="AH6" i="80"/>
  <c r="H12" i="56"/>
  <c r="G12" i="56"/>
  <c r="AT6" i="80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6" i="65"/>
  <c r="H6" i="65"/>
  <c r="F5" i="53"/>
  <c r="DX22" i="9"/>
  <c r="DP3" i="9"/>
  <c r="DN3" i="9"/>
  <c r="DP2" i="9"/>
  <c r="DN2" i="9"/>
  <c r="AW5" i="80"/>
  <c r="AV5" i="80"/>
  <c r="AK5" i="80"/>
  <c r="AJ5" i="80"/>
  <c r="AL5" i="80"/>
  <c r="AG5" i="80"/>
  <c r="AF5" i="80"/>
  <c r="AH5" i="80"/>
  <c r="H11" i="56"/>
  <c r="G11" i="56"/>
  <c r="AT5" i="80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5" i="65"/>
  <c r="C52" i="39"/>
  <c r="DX22" i="8"/>
  <c r="DP3" i="8"/>
  <c r="DN3" i="8"/>
  <c r="DP2" i="8"/>
  <c r="DN2" i="8"/>
  <c r="H10" i="56"/>
  <c r="G10" i="56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4" i="65"/>
  <c r="C28" i="39"/>
  <c r="DX22" i="7"/>
  <c r="DP3" i="7"/>
  <c r="DN3" i="7"/>
  <c r="DP2" i="7"/>
  <c r="DN2" i="7"/>
  <c r="AW3" i="80"/>
  <c r="AK3" i="80"/>
  <c r="AJ3" i="80"/>
  <c r="AL3" i="80"/>
  <c r="AG3" i="80"/>
  <c r="AH3" i="80"/>
  <c r="H9" i="56"/>
  <c r="G9" i="56"/>
  <c r="B9" i="56"/>
  <c r="CA44" i="6"/>
  <c r="BN32" i="6"/>
  <c r="BM32" i="6"/>
  <c r="BL32" i="6"/>
  <c r="BK32" i="6"/>
  <c r="BF32" i="6"/>
  <c r="BE32" i="6"/>
  <c r="BD32" i="6"/>
  <c r="BC32" i="6"/>
  <c r="AQ32" i="6"/>
  <c r="AL32" i="6"/>
  <c r="AK32" i="6"/>
  <c r="AJ32" i="6"/>
  <c r="AI32" i="6"/>
  <c r="AE32" i="6"/>
  <c r="AD32" i="6"/>
  <c r="AC32" i="6"/>
  <c r="AB32" i="6"/>
  <c r="W32" i="6"/>
  <c r="V32" i="6"/>
  <c r="T32" i="6"/>
  <c r="S32" i="6"/>
  <c r="R32" i="6"/>
  <c r="Q32" i="6"/>
  <c r="P32" i="6"/>
  <c r="O32" i="6"/>
  <c r="N32" i="6"/>
  <c r="M32" i="6"/>
  <c r="L32" i="6"/>
  <c r="K32" i="6"/>
  <c r="I32" i="6"/>
  <c r="CA40" i="6"/>
  <c r="DX22" i="6"/>
  <c r="DP3" i="6"/>
  <c r="DN3" i="6"/>
  <c r="DP2" i="6"/>
  <c r="AL83" i="2"/>
  <c r="AL82" i="2"/>
  <c r="AL81" i="2"/>
  <c r="AL80" i="2"/>
  <c r="AL79" i="2"/>
  <c r="AL78" i="2"/>
  <c r="AL77" i="2"/>
  <c r="AL76" i="2"/>
  <c r="N72" i="2"/>
  <c r="J72" i="2"/>
  <c r="I72" i="2"/>
  <c r="H72" i="2"/>
  <c r="F72" i="2"/>
  <c r="E72" i="2"/>
  <c r="D72" i="2"/>
  <c r="C72" i="2"/>
  <c r="B72" i="2"/>
  <c r="K54" i="2"/>
  <c r="AX72" i="2" s="1"/>
  <c r="J54" i="2"/>
  <c r="G54" i="2"/>
  <c r="AR72" i="2" s="1"/>
  <c r="F54" i="2"/>
  <c r="BA72" i="2"/>
  <c r="AU72" i="2"/>
  <c r="K52" i="2"/>
  <c r="AY72" i="2" s="1"/>
  <c r="J52" i="2"/>
  <c r="AS72" i="2"/>
  <c r="F52" i="2"/>
  <c r="K51" i="2"/>
  <c r="AW72" i="2" s="1"/>
  <c r="J51" i="2"/>
  <c r="G51" i="2"/>
  <c r="AQ72" i="2" s="1"/>
  <c r="F51" i="2"/>
  <c r="AZ72" i="2"/>
  <c r="J50" i="2"/>
  <c r="J53" i="2" s="1"/>
  <c r="G50" i="2"/>
  <c r="AT72" i="2" s="1"/>
  <c r="F50" i="2"/>
  <c r="F53" i="2" s="1"/>
  <c r="D53" i="2" s="1"/>
  <c r="AB72" i="2"/>
  <c r="AA72" i="2"/>
  <c r="Z72" i="2"/>
  <c r="BB72" i="2"/>
  <c r="AV72" i="2"/>
  <c r="J40" i="2"/>
  <c r="AE72" i="2" s="1"/>
  <c r="F40" i="2"/>
  <c r="AD72" i="2"/>
  <c r="AC72" i="2"/>
  <c r="AK72" i="2"/>
  <c r="AJ72" i="2"/>
  <c r="AI72" i="2"/>
  <c r="AH72" i="2"/>
  <c r="AG72" i="2"/>
  <c r="AF72" i="2"/>
  <c r="H24" i="2"/>
  <c r="S73" i="2" s="1"/>
  <c r="F22" i="2"/>
  <c r="F21" i="2"/>
  <c r="F20" i="2"/>
  <c r="J15" i="2"/>
  <c r="J13" i="2"/>
  <c r="J11" i="2"/>
  <c r="J9" i="2"/>
  <c r="C3" i="2"/>
  <c r="E53" i="80" l="1"/>
  <c r="E70" i="80"/>
  <c r="E47" i="61"/>
  <c r="J12" i="80"/>
  <c r="K12" i="80"/>
  <c r="I10" i="80"/>
  <c r="J10" i="80"/>
  <c r="K10" i="80"/>
  <c r="I11" i="80"/>
  <c r="AD3" i="80"/>
  <c r="AT3" i="80"/>
  <c r="G41" i="56"/>
  <c r="G42" i="56"/>
  <c r="G40" i="56"/>
  <c r="H41" i="56"/>
  <c r="H42" i="56"/>
  <c r="H40" i="56"/>
  <c r="S6" i="54"/>
  <c r="T9" i="54"/>
  <c r="T12" i="54"/>
  <c r="R16" i="54"/>
  <c r="S17" i="54"/>
  <c r="R21" i="54"/>
  <c r="R22" i="54"/>
  <c r="T31" i="54"/>
  <c r="R9" i="54"/>
  <c r="R12" i="54"/>
  <c r="S13" i="54"/>
  <c r="T14" i="54"/>
  <c r="T16" i="54"/>
  <c r="S20" i="54"/>
  <c r="T21" i="54"/>
  <c r="T22" i="54"/>
  <c r="R31" i="54"/>
  <c r="T6" i="54"/>
  <c r="S10" i="54"/>
  <c r="S11" i="54"/>
  <c r="T13" i="54"/>
  <c r="T17" i="54"/>
  <c r="T18" i="54"/>
  <c r="S24" i="54"/>
  <c r="R26" i="54"/>
  <c r="T28" i="54"/>
  <c r="T30" i="54"/>
  <c r="T24" i="54"/>
  <c r="R6" i="54"/>
  <c r="S8" i="54"/>
  <c r="S9" i="54"/>
  <c r="R13" i="54"/>
  <c r="R17" i="54"/>
  <c r="R18" i="54"/>
  <c r="S21" i="54"/>
  <c r="S23" i="54"/>
  <c r="T26" i="54"/>
  <c r="R28" i="54"/>
  <c r="R30" i="54"/>
  <c r="AV3" i="80"/>
  <c r="D42" i="57"/>
  <c r="D41" i="57"/>
  <c r="D40" i="57"/>
  <c r="AF3" i="80"/>
  <c r="C42" i="57"/>
  <c r="C41" i="57"/>
  <c r="C40" i="57"/>
  <c r="H45" i="60"/>
  <c r="C4" i="39"/>
  <c r="C18" i="39" s="1"/>
  <c r="H4" i="65"/>
  <c r="I4" i="65" s="1"/>
  <c r="H5" i="65"/>
  <c r="I5" i="65" s="1"/>
  <c r="H3" i="65"/>
  <c r="I3" i="65" s="1"/>
  <c r="AO23" i="53"/>
  <c r="AO35" i="53"/>
  <c r="AS21" i="53"/>
  <c r="AS29" i="53"/>
  <c r="AO12" i="53"/>
  <c r="AO16" i="53"/>
  <c r="AO20" i="53"/>
  <c r="AO24" i="53"/>
  <c r="AO28" i="53"/>
  <c r="AO32" i="53"/>
  <c r="AO36" i="53"/>
  <c r="AO40" i="53"/>
  <c r="AS14" i="53"/>
  <c r="AS18" i="53"/>
  <c r="AS22" i="53"/>
  <c r="AS26" i="53"/>
  <c r="AS30" i="53"/>
  <c r="AS34" i="53"/>
  <c r="AS38" i="53"/>
  <c r="AO11" i="53"/>
  <c r="AO27" i="53"/>
  <c r="AS13" i="53"/>
  <c r="AS25" i="53"/>
  <c r="AO13" i="53"/>
  <c r="AO17" i="53"/>
  <c r="AO21" i="53"/>
  <c r="AO25" i="53"/>
  <c r="AO29" i="53"/>
  <c r="AO33" i="53"/>
  <c r="AS15" i="53"/>
  <c r="AS19" i="53"/>
  <c r="AS23" i="53"/>
  <c r="AS27" i="53"/>
  <c r="AS31" i="53"/>
  <c r="AS35" i="53"/>
  <c r="AS39" i="53"/>
  <c r="AO19" i="53"/>
  <c r="AO31" i="53"/>
  <c r="AO39" i="53"/>
  <c r="AS17" i="53"/>
  <c r="AS33" i="53"/>
  <c r="AO15" i="53"/>
  <c r="AS11" i="53"/>
  <c r="AO14" i="53"/>
  <c r="AO18" i="53"/>
  <c r="AO22" i="53"/>
  <c r="AO26" i="53"/>
  <c r="AO30" i="53"/>
  <c r="AO34" i="53"/>
  <c r="AO38" i="53"/>
  <c r="AS12" i="53"/>
  <c r="AS16" i="53"/>
  <c r="AS20" i="53"/>
  <c r="AS24" i="53"/>
  <c r="AS28" i="53"/>
  <c r="AS32" i="53"/>
  <c r="AS36" i="53"/>
  <c r="AS40" i="53"/>
  <c r="AO37" i="53"/>
  <c r="AS37" i="53"/>
  <c r="U3" i="65"/>
  <c r="V3" i="65" s="1"/>
  <c r="GS8" i="8"/>
  <c r="GS8" i="9"/>
  <c r="GS8" i="15"/>
  <c r="GS8" i="30"/>
  <c r="GS8" i="35"/>
  <c r="GS8" i="21"/>
  <c r="GS8" i="22"/>
  <c r="GS8" i="23"/>
  <c r="GS8" i="10"/>
  <c r="GS8" i="25"/>
  <c r="GS8" i="36"/>
  <c r="GS8" i="11"/>
  <c r="GS8" i="12"/>
  <c r="GS8" i="24"/>
  <c r="GS8" i="27"/>
  <c r="GS8" i="28"/>
  <c r="GS8" i="7"/>
  <c r="GS8" i="29"/>
  <c r="GS8" i="14"/>
  <c r="GS8" i="18"/>
  <c r="GS8" i="26"/>
  <c r="GS8" i="33"/>
  <c r="GS8" i="13"/>
  <c r="GS8" i="17"/>
  <c r="GS8" i="19"/>
  <c r="GS8" i="31"/>
  <c r="GS8" i="34"/>
  <c r="GS8" i="16"/>
  <c r="GS8" i="20"/>
  <c r="GS8" i="32"/>
  <c r="HE8" i="10"/>
  <c r="HE8" i="15"/>
  <c r="HE8" i="20"/>
  <c r="HE8" i="7"/>
  <c r="HE8" i="9"/>
  <c r="HE8" i="14"/>
  <c r="HE8" i="24"/>
  <c r="HE8" i="25"/>
  <c r="HE8" i="27"/>
  <c r="HE8" i="28"/>
  <c r="HE8" i="19"/>
  <c r="HE8" i="16"/>
  <c r="HE8" i="17"/>
  <c r="HE8" i="18"/>
  <c r="HE8" i="8"/>
  <c r="HE8" i="30"/>
  <c r="HE8" i="12"/>
  <c r="HE8" i="11"/>
  <c r="HE8" i="22"/>
  <c r="HE8" i="26"/>
  <c r="HE8" i="33"/>
  <c r="HE8" i="36"/>
  <c r="HE8" i="32"/>
  <c r="HE8" i="35"/>
  <c r="HE8" i="23"/>
  <c r="HE8" i="29"/>
  <c r="HE8" i="13"/>
  <c r="HE8" i="21"/>
  <c r="HE8" i="34"/>
  <c r="HE8" i="31"/>
  <c r="V5" i="65"/>
  <c r="AH24" i="65"/>
  <c r="AI24" i="65" s="1"/>
  <c r="BF34" i="6"/>
  <c r="E9" i="57" s="1"/>
  <c r="BF35" i="6"/>
  <c r="BF33" i="6"/>
  <c r="AI33" i="7"/>
  <c r="AI34" i="7"/>
  <c r="AI35" i="7"/>
  <c r="BK34" i="9"/>
  <c r="BK33" i="9"/>
  <c r="B12" i="58" s="1"/>
  <c r="AC6" i="80" s="1"/>
  <c r="BK35" i="9"/>
  <c r="U33" i="11"/>
  <c r="U8" i="54" s="1"/>
  <c r="U34" i="11"/>
  <c r="U35" i="11"/>
  <c r="M33" i="18"/>
  <c r="M34" i="18"/>
  <c r="M35" i="18"/>
  <c r="BC33" i="19"/>
  <c r="B22" i="57" s="1"/>
  <c r="AB16" i="80" s="1"/>
  <c r="BC34" i="19"/>
  <c r="BC35" i="19"/>
  <c r="W25" i="65"/>
  <c r="P33" i="29"/>
  <c r="P34" i="29"/>
  <c r="P35" i="29"/>
  <c r="AY35" i="31"/>
  <c r="AY34" i="31"/>
  <c r="AY33" i="31"/>
  <c r="T35" i="6"/>
  <c r="T33" i="6"/>
  <c r="E3" i="65" s="1"/>
  <c r="F3" i="65" s="1"/>
  <c r="G3" i="65" s="1"/>
  <c r="T34" i="6"/>
  <c r="BL33" i="9"/>
  <c r="BL35" i="9"/>
  <c r="I12" i="58" s="1"/>
  <c r="AO6" i="80" s="1"/>
  <c r="BL34" i="9"/>
  <c r="AK35" i="11"/>
  <c r="AK34" i="11"/>
  <c r="AK33" i="11"/>
  <c r="U35" i="15"/>
  <c r="U34" i="15"/>
  <c r="U33" i="15"/>
  <c r="U12" i="54" s="1"/>
  <c r="R34" i="16"/>
  <c r="R35" i="16"/>
  <c r="R33" i="16"/>
  <c r="AD34" i="20"/>
  <c r="AD33" i="20"/>
  <c r="AD35" i="20"/>
  <c r="AV35" i="28"/>
  <c r="AV34" i="28"/>
  <c r="AV33" i="28"/>
  <c r="AV33" i="34"/>
  <c r="AV34" i="34"/>
  <c r="AV35" i="34"/>
  <c r="Q33" i="6"/>
  <c r="Q34" i="6"/>
  <c r="Q35" i="6"/>
  <c r="AD33" i="6"/>
  <c r="AD35" i="6"/>
  <c r="AD34" i="6"/>
  <c r="BD33" i="6"/>
  <c r="BD34" i="6"/>
  <c r="BD35" i="6"/>
  <c r="I9" i="57" s="1"/>
  <c r="P34" i="8"/>
  <c r="P35" i="8"/>
  <c r="P33" i="8"/>
  <c r="AB33" i="8"/>
  <c r="R5" i="65" s="1"/>
  <c r="S5" i="65" s="1"/>
  <c r="AB34" i="8"/>
  <c r="AB35" i="8"/>
  <c r="AP33" i="8"/>
  <c r="AP34" i="8"/>
  <c r="AP35" i="8"/>
  <c r="BB36" i="8" s="1"/>
  <c r="BM33" i="8"/>
  <c r="J11" i="58" s="1"/>
  <c r="AS5" i="80" s="1"/>
  <c r="BM35" i="8"/>
  <c r="BM34" i="8"/>
  <c r="L33" i="9"/>
  <c r="L35" i="9"/>
  <c r="L34" i="9"/>
  <c r="T33" i="9"/>
  <c r="E6" i="65" s="1"/>
  <c r="F6" i="65" s="1"/>
  <c r="G6" i="65" s="1"/>
  <c r="T34" i="9"/>
  <c r="T35" i="9"/>
  <c r="AI33" i="9"/>
  <c r="AI34" i="9"/>
  <c r="AI35" i="9"/>
  <c r="BE33" i="9"/>
  <c r="J12" i="57" s="1"/>
  <c r="AR6" i="80" s="1"/>
  <c r="BE34" i="9"/>
  <c r="BE35" i="9"/>
  <c r="O33" i="13"/>
  <c r="O34" i="13"/>
  <c r="O35" i="13"/>
  <c r="J10" i="65"/>
  <c r="BL33" i="13"/>
  <c r="BL34" i="13"/>
  <c r="BL35" i="13"/>
  <c r="I16" i="58" s="1"/>
  <c r="AO10" i="80" s="1"/>
  <c r="K35" i="14"/>
  <c r="K34" i="14"/>
  <c r="K33" i="14"/>
  <c r="S34" i="14"/>
  <c r="S33" i="14"/>
  <c r="S35" i="14"/>
  <c r="W11" i="65"/>
  <c r="BD34" i="14"/>
  <c r="BD33" i="14"/>
  <c r="BD35" i="14"/>
  <c r="I17" i="57" s="1"/>
  <c r="AN11" i="80" s="1"/>
  <c r="M35" i="17"/>
  <c r="M34" i="17"/>
  <c r="U35" i="17"/>
  <c r="U34" i="17"/>
  <c r="U33" i="17"/>
  <c r="U14" i="54" s="1"/>
  <c r="BF34" i="17"/>
  <c r="E20" i="57" s="1"/>
  <c r="AZ14" i="80" s="1"/>
  <c r="BF35" i="17"/>
  <c r="BF33" i="17"/>
  <c r="K34" i="21"/>
  <c r="K35" i="21"/>
  <c r="K33" i="21"/>
  <c r="S33" i="21"/>
  <c r="S34" i="21"/>
  <c r="S35" i="21"/>
  <c r="W18" i="65"/>
  <c r="AU34" i="21"/>
  <c r="AU33" i="21"/>
  <c r="AU35" i="21"/>
  <c r="BE34" i="21"/>
  <c r="BE33" i="21"/>
  <c r="J24" i="57" s="1"/>
  <c r="AR18" i="80" s="1"/>
  <c r="BE35" i="21"/>
  <c r="I33" i="30"/>
  <c r="AA7" i="53" s="1"/>
  <c r="AA6" i="53" s="1"/>
  <c r="I34" i="30"/>
  <c r="I35" i="30"/>
  <c r="R35" i="30"/>
  <c r="R34" i="30"/>
  <c r="R33" i="30"/>
  <c r="AD33" i="30"/>
  <c r="AD34" i="30"/>
  <c r="AD35" i="30"/>
  <c r="AR34" i="30"/>
  <c r="AR35" i="30"/>
  <c r="AR33" i="30"/>
  <c r="BD35" i="30"/>
  <c r="I33" i="57" s="1"/>
  <c r="AN27" i="80" s="1"/>
  <c r="BD34" i="30"/>
  <c r="BD33" i="30"/>
  <c r="L33" i="31"/>
  <c r="L34" i="31"/>
  <c r="L35" i="31"/>
  <c r="T33" i="31"/>
  <c r="E28" i="65" s="1"/>
  <c r="F28" i="65" s="1"/>
  <c r="G28" i="65" s="1"/>
  <c r="T34" i="31"/>
  <c r="T35" i="31"/>
  <c r="AI35" i="31"/>
  <c r="AI33" i="31"/>
  <c r="AI34" i="31"/>
  <c r="AV33" i="31"/>
  <c r="AV34" i="31"/>
  <c r="AV35" i="31"/>
  <c r="BF33" i="31"/>
  <c r="BF34" i="31"/>
  <c r="E34" i="57" s="1"/>
  <c r="AZ28" i="80" s="1"/>
  <c r="BF35" i="31"/>
  <c r="B35" i="8"/>
  <c r="B33" i="8"/>
  <c r="B11" i="56" s="1"/>
  <c r="AD5" i="80" s="1"/>
  <c r="B34" i="8"/>
  <c r="Q35" i="8"/>
  <c r="Q33" i="8"/>
  <c r="Q34" i="8"/>
  <c r="AC34" i="8"/>
  <c r="AC33" i="8"/>
  <c r="V5" i="54" s="1"/>
  <c r="AC35" i="8"/>
  <c r="AQ33" i="8"/>
  <c r="AQ34" i="8"/>
  <c r="AQ35" i="8"/>
  <c r="BN33" i="8"/>
  <c r="BN34" i="8"/>
  <c r="E11" i="58" s="1"/>
  <c r="BA5" i="80" s="1"/>
  <c r="BN35" i="8"/>
  <c r="L34" i="11"/>
  <c r="L35" i="11"/>
  <c r="L33" i="11"/>
  <c r="T33" i="11"/>
  <c r="E8" i="65" s="1"/>
  <c r="F8" i="65" s="1"/>
  <c r="G8" i="65" s="1"/>
  <c r="T35" i="11"/>
  <c r="T34" i="11"/>
  <c r="AI34" i="11"/>
  <c r="AI33" i="11"/>
  <c r="AI35" i="11"/>
  <c r="BE33" i="11"/>
  <c r="J14" i="57" s="1"/>
  <c r="AR8" i="80" s="1"/>
  <c r="BE35" i="11"/>
  <c r="BE34" i="11"/>
  <c r="M34" i="12"/>
  <c r="M35" i="12"/>
  <c r="M33" i="12"/>
  <c r="U33" i="12"/>
  <c r="U9" i="54" s="1"/>
  <c r="U34" i="12"/>
  <c r="U35" i="12"/>
  <c r="AJ34" i="12"/>
  <c r="AJ35" i="12"/>
  <c r="AJ33" i="12"/>
  <c r="W9" i="54" s="1"/>
  <c r="BF33" i="12"/>
  <c r="BF35" i="12"/>
  <c r="BF34" i="12"/>
  <c r="E15" i="57" s="1"/>
  <c r="AZ9" i="80" s="1"/>
  <c r="L33" i="14"/>
  <c r="L34" i="14"/>
  <c r="L35" i="14"/>
  <c r="T33" i="14"/>
  <c r="E11" i="65" s="1"/>
  <c r="F11" i="65" s="1"/>
  <c r="G11" i="65" s="1"/>
  <c r="T34" i="14"/>
  <c r="T35" i="14"/>
  <c r="AI33" i="14"/>
  <c r="AI35" i="14"/>
  <c r="AI34" i="14"/>
  <c r="BE34" i="14"/>
  <c r="BE33" i="14"/>
  <c r="J17" i="57" s="1"/>
  <c r="AR11" i="80" s="1"/>
  <c r="BE35" i="14"/>
  <c r="K35" i="15"/>
  <c r="K34" i="15"/>
  <c r="K33" i="15"/>
  <c r="S35" i="15"/>
  <c r="S33" i="15"/>
  <c r="S34" i="15"/>
  <c r="W12" i="65"/>
  <c r="BD35" i="15"/>
  <c r="I18" i="57" s="1"/>
  <c r="AN12" i="80" s="1"/>
  <c r="BD33" i="15"/>
  <c r="BD34" i="15"/>
  <c r="N34" i="17"/>
  <c r="N33" i="17"/>
  <c r="N35" i="17"/>
  <c r="V34" i="17"/>
  <c r="V33" i="17"/>
  <c r="V35" i="17"/>
  <c r="AK34" i="17"/>
  <c r="AK35" i="17"/>
  <c r="AK33" i="17"/>
  <c r="BK33" i="17"/>
  <c r="B20" i="58" s="1"/>
  <c r="AC14" i="80" s="1"/>
  <c r="BK35" i="17"/>
  <c r="BK34" i="17"/>
  <c r="L34" i="18"/>
  <c r="L35" i="18"/>
  <c r="L33" i="18"/>
  <c r="U33" i="18"/>
  <c r="U15" i="54" s="1"/>
  <c r="U34" i="18"/>
  <c r="U35" i="18"/>
  <c r="AJ35" i="18"/>
  <c r="AJ34" i="18"/>
  <c r="AJ33" i="18"/>
  <c r="W15" i="54" s="1"/>
  <c r="BK33" i="18"/>
  <c r="B21" i="58" s="1"/>
  <c r="AC15" i="80" s="1"/>
  <c r="BK34" i="18"/>
  <c r="BK35" i="18"/>
  <c r="L34" i="21"/>
  <c r="L35" i="21"/>
  <c r="L33" i="21"/>
  <c r="T33" i="21"/>
  <c r="E18" i="65" s="1"/>
  <c r="F18" i="65" s="1"/>
  <c r="G18" i="65" s="1"/>
  <c r="T34" i="21"/>
  <c r="T35" i="21"/>
  <c r="AI33" i="21"/>
  <c r="AI34" i="21"/>
  <c r="AI35" i="21"/>
  <c r="AV34" i="21"/>
  <c r="AV33" i="21"/>
  <c r="AV35" i="21"/>
  <c r="BF35" i="21"/>
  <c r="BF33" i="21"/>
  <c r="BF34" i="21"/>
  <c r="E24" i="57" s="1"/>
  <c r="AZ18" i="80" s="1"/>
  <c r="P34" i="24"/>
  <c r="P33" i="24"/>
  <c r="P35" i="24"/>
  <c r="S34" i="26"/>
  <c r="S33" i="26"/>
  <c r="S35" i="26"/>
  <c r="R34" i="27"/>
  <c r="R35" i="27"/>
  <c r="R33" i="27"/>
  <c r="I35" i="28"/>
  <c r="I33" i="28"/>
  <c r="Y7" i="53" s="1"/>
  <c r="I34" i="28"/>
  <c r="R33" i="28"/>
  <c r="R34" i="28"/>
  <c r="R35" i="28"/>
  <c r="AD33" i="28"/>
  <c r="AD34" i="28"/>
  <c r="AD35" i="28"/>
  <c r="AR33" i="28"/>
  <c r="AR34" i="28"/>
  <c r="AR35" i="28"/>
  <c r="BD33" i="28"/>
  <c r="BD34" i="28"/>
  <c r="BD35" i="28"/>
  <c r="I31" i="57" s="1"/>
  <c r="AN25" i="80" s="1"/>
  <c r="L33" i="32"/>
  <c r="L34" i="32"/>
  <c r="L35" i="32"/>
  <c r="T33" i="32"/>
  <c r="E29" i="65" s="1"/>
  <c r="F29" i="65" s="1"/>
  <c r="G29" i="65" s="1"/>
  <c r="T34" i="32"/>
  <c r="T35" i="32"/>
  <c r="AI34" i="32"/>
  <c r="AI35" i="32"/>
  <c r="AI33" i="32"/>
  <c r="AV33" i="32"/>
  <c r="AV34" i="32"/>
  <c r="AV35" i="32"/>
  <c r="BF33" i="32"/>
  <c r="BF34" i="32"/>
  <c r="E35" i="57" s="1"/>
  <c r="AZ29" i="80" s="1"/>
  <c r="BF35" i="32"/>
  <c r="S35" i="6"/>
  <c r="S33" i="6"/>
  <c r="S34" i="6"/>
  <c r="T35" i="7"/>
  <c r="T34" i="7"/>
  <c r="T33" i="7"/>
  <c r="E4" i="65" s="1"/>
  <c r="F4" i="65" s="1"/>
  <c r="G4" i="65" s="1"/>
  <c r="AK35" i="9"/>
  <c r="AK33" i="9"/>
  <c r="AK34" i="9"/>
  <c r="AJ35" i="11"/>
  <c r="AJ34" i="11"/>
  <c r="AJ33" i="11"/>
  <c r="W8" i="54" s="1"/>
  <c r="U34" i="14"/>
  <c r="U35" i="14"/>
  <c r="U33" i="14"/>
  <c r="U11" i="54" s="1"/>
  <c r="AK34" i="18"/>
  <c r="AK35" i="18"/>
  <c r="AK33" i="18"/>
  <c r="R34" i="19"/>
  <c r="R33" i="19"/>
  <c r="R35" i="19"/>
  <c r="S33" i="27"/>
  <c r="S35" i="27"/>
  <c r="S34" i="27"/>
  <c r="K33" i="28"/>
  <c r="K34" i="28"/>
  <c r="K35" i="28"/>
  <c r="AU33" i="28"/>
  <c r="AU34" i="28"/>
  <c r="AU35" i="28"/>
  <c r="AP33" i="29"/>
  <c r="AP34" i="29"/>
  <c r="AP35" i="29"/>
  <c r="N34" i="31"/>
  <c r="N35" i="31"/>
  <c r="N33" i="31"/>
  <c r="BL33" i="31"/>
  <c r="BL35" i="31"/>
  <c r="I34" i="58" s="1"/>
  <c r="AO28" i="80" s="1"/>
  <c r="BL34" i="31"/>
  <c r="Q33" i="33"/>
  <c r="Q35" i="33"/>
  <c r="Q34" i="33"/>
  <c r="AJ35" i="6"/>
  <c r="AJ33" i="6"/>
  <c r="W3" i="54" s="1"/>
  <c r="AJ34" i="6"/>
  <c r="N34" i="11"/>
  <c r="N33" i="11"/>
  <c r="N35" i="11"/>
  <c r="J9" i="65"/>
  <c r="M33" i="15"/>
  <c r="M35" i="15"/>
  <c r="M34" i="15"/>
  <c r="BF34" i="15"/>
  <c r="E18" i="57" s="1"/>
  <c r="AZ12" i="80" s="1"/>
  <c r="BF33" i="15"/>
  <c r="BF35" i="15"/>
  <c r="I35" i="16"/>
  <c r="I34" i="16"/>
  <c r="I33" i="16"/>
  <c r="M7" i="53" s="1"/>
  <c r="BC34" i="16"/>
  <c r="BC35" i="16"/>
  <c r="BC33" i="16"/>
  <c r="B19" i="57" s="1"/>
  <c r="AB13" i="80" s="1"/>
  <c r="J15" i="65"/>
  <c r="L35" i="28"/>
  <c r="L34" i="28"/>
  <c r="L33" i="28"/>
  <c r="AI33" i="28"/>
  <c r="AI34" i="28"/>
  <c r="AI35" i="28"/>
  <c r="O33" i="31"/>
  <c r="O34" i="31"/>
  <c r="O35" i="31"/>
  <c r="V34" i="32"/>
  <c r="V33" i="32"/>
  <c r="V35" i="32"/>
  <c r="S33" i="34"/>
  <c r="S34" i="34"/>
  <c r="S35" i="34"/>
  <c r="BF35" i="34"/>
  <c r="BF33" i="34"/>
  <c r="BF34" i="34"/>
  <c r="E37" i="57" s="1"/>
  <c r="AZ31" i="80" s="1"/>
  <c r="N33" i="35"/>
  <c r="N35" i="35"/>
  <c r="N34" i="35"/>
  <c r="AY33" i="35"/>
  <c r="AY34" i="35"/>
  <c r="AY35" i="35"/>
  <c r="P33" i="36"/>
  <c r="P34" i="36"/>
  <c r="P35" i="36"/>
  <c r="AB33" i="36"/>
  <c r="R33" i="65" s="1"/>
  <c r="S33" i="65" s="1"/>
  <c r="T33" i="65" s="1"/>
  <c r="AB34" i="36"/>
  <c r="AB35" i="36"/>
  <c r="BA33" i="36"/>
  <c r="BA34" i="36"/>
  <c r="BA35" i="36"/>
  <c r="V34" i="6"/>
  <c r="V35" i="6"/>
  <c r="V33" i="6"/>
  <c r="V33" i="7"/>
  <c r="V35" i="7"/>
  <c r="V34" i="7"/>
  <c r="AB34" i="9"/>
  <c r="AB35" i="9"/>
  <c r="AB33" i="9"/>
  <c r="R6" i="65" s="1"/>
  <c r="S6" i="65" s="1"/>
  <c r="T6" i="65" s="1"/>
  <c r="P33" i="12"/>
  <c r="P34" i="12"/>
  <c r="P35" i="12"/>
  <c r="BM34" i="12"/>
  <c r="BM35" i="12"/>
  <c r="BM33" i="12"/>
  <c r="J15" i="58" s="1"/>
  <c r="AS9" i="80" s="1"/>
  <c r="W10" i="65"/>
  <c r="N33" i="15"/>
  <c r="N34" i="15"/>
  <c r="N35" i="15"/>
  <c r="BK33" i="15"/>
  <c r="B18" i="58" s="1"/>
  <c r="AC12" i="80" s="1"/>
  <c r="BK34" i="15"/>
  <c r="BK35" i="15"/>
  <c r="L35" i="19"/>
  <c r="L33" i="19"/>
  <c r="L34" i="19"/>
  <c r="T33" i="19"/>
  <c r="E16" i="65" s="1"/>
  <c r="F16" i="65" s="1"/>
  <c r="G16" i="65" s="1"/>
  <c r="T34" i="19"/>
  <c r="T35" i="19"/>
  <c r="BE33" i="19"/>
  <c r="J22" i="57" s="1"/>
  <c r="AR16" i="80" s="1"/>
  <c r="BE34" i="19"/>
  <c r="BE35" i="19"/>
  <c r="I34" i="29"/>
  <c r="I35" i="29"/>
  <c r="I33" i="29"/>
  <c r="Z7" i="53" s="1"/>
  <c r="AD33" i="29"/>
  <c r="AD34" i="29"/>
  <c r="AD35" i="29"/>
  <c r="V33" i="30"/>
  <c r="V35" i="30"/>
  <c r="V34" i="30"/>
  <c r="AY34" i="30"/>
  <c r="AY33" i="30"/>
  <c r="AY35" i="30"/>
  <c r="P35" i="31"/>
  <c r="P34" i="31"/>
  <c r="P33" i="31"/>
  <c r="K33" i="33"/>
  <c r="K34" i="33"/>
  <c r="K35" i="33"/>
  <c r="S33" i="33"/>
  <c r="S34" i="33"/>
  <c r="S35" i="33"/>
  <c r="W30" i="65"/>
  <c r="BE35" i="33"/>
  <c r="BE34" i="33"/>
  <c r="BE33" i="33"/>
  <c r="J36" i="57" s="1"/>
  <c r="AR30" i="80" s="1"/>
  <c r="L33" i="34"/>
  <c r="L34" i="34"/>
  <c r="L35" i="34"/>
  <c r="AI33" i="34"/>
  <c r="AI34" i="34"/>
  <c r="AI35" i="34"/>
  <c r="J32" i="65"/>
  <c r="BM33" i="35"/>
  <c r="J38" i="58" s="1"/>
  <c r="AS32" i="80" s="1"/>
  <c r="BM35" i="35"/>
  <c r="BM34" i="35"/>
  <c r="B35" i="36"/>
  <c r="B33" i="36"/>
  <c r="B39" i="56" s="1"/>
  <c r="AD33" i="80" s="1"/>
  <c r="B34" i="36"/>
  <c r="AQ33" i="36"/>
  <c r="AQ34" i="36"/>
  <c r="AQ35" i="36"/>
  <c r="O33" i="7"/>
  <c r="O35" i="7"/>
  <c r="O34" i="7"/>
  <c r="J4" i="65"/>
  <c r="BL33" i="7"/>
  <c r="BL34" i="7"/>
  <c r="BL35" i="7"/>
  <c r="I10" i="58" s="1"/>
  <c r="AO4" i="80" s="1"/>
  <c r="M33" i="8"/>
  <c r="M34" i="8"/>
  <c r="M35" i="8"/>
  <c r="U34" i="8"/>
  <c r="U33" i="8"/>
  <c r="U5" i="54" s="1"/>
  <c r="U35" i="8"/>
  <c r="AJ33" i="8"/>
  <c r="W5" i="54" s="1"/>
  <c r="AJ34" i="8"/>
  <c r="AJ35" i="8"/>
  <c r="BF33" i="8"/>
  <c r="BF34" i="8"/>
  <c r="E11" i="57" s="1"/>
  <c r="AZ5" i="80" s="1"/>
  <c r="BF35" i="8"/>
  <c r="B35" i="10"/>
  <c r="B34" i="10"/>
  <c r="B33" i="10"/>
  <c r="B13" i="56" s="1"/>
  <c r="AD7" i="80" s="1"/>
  <c r="Q33" i="10"/>
  <c r="Q35" i="10"/>
  <c r="Q34" i="10"/>
  <c r="AC33" i="10"/>
  <c r="V7" i="54" s="1"/>
  <c r="AC34" i="10"/>
  <c r="AC35" i="10"/>
  <c r="AQ34" i="10"/>
  <c r="AQ33" i="10"/>
  <c r="AQ35" i="10"/>
  <c r="BN33" i="10"/>
  <c r="BN34" i="10"/>
  <c r="E13" i="58" s="1"/>
  <c r="BA7" i="80" s="1"/>
  <c r="BN35" i="10"/>
  <c r="B33" i="12"/>
  <c r="B15" i="56" s="1"/>
  <c r="AD9" i="80" s="1"/>
  <c r="B35" i="12"/>
  <c r="B34" i="12"/>
  <c r="Q33" i="12"/>
  <c r="Q34" i="12"/>
  <c r="Q35" i="12"/>
  <c r="AC34" i="12"/>
  <c r="AC35" i="12"/>
  <c r="AC33" i="12"/>
  <c r="V9" i="54" s="1"/>
  <c r="AQ33" i="12"/>
  <c r="AQ34" i="12"/>
  <c r="AQ35" i="12"/>
  <c r="BN34" i="12"/>
  <c r="E15" i="58" s="1"/>
  <c r="BA9" i="80" s="1"/>
  <c r="BN35" i="12"/>
  <c r="BN33" i="12"/>
  <c r="O34" i="15"/>
  <c r="O33" i="15"/>
  <c r="O35" i="15"/>
  <c r="J12" i="65"/>
  <c r="BL33" i="15"/>
  <c r="BL34" i="15"/>
  <c r="BL35" i="15"/>
  <c r="I18" i="58" s="1"/>
  <c r="AO12" i="80" s="1"/>
  <c r="L33" i="16"/>
  <c r="L35" i="16"/>
  <c r="L34" i="16"/>
  <c r="T34" i="16"/>
  <c r="T35" i="16"/>
  <c r="T33" i="16"/>
  <c r="E13" i="65" s="1"/>
  <c r="F13" i="65" s="1"/>
  <c r="G13" i="65" s="1"/>
  <c r="AI34" i="16"/>
  <c r="AI35" i="16"/>
  <c r="AI33" i="16"/>
  <c r="BE35" i="16"/>
  <c r="BE33" i="16"/>
  <c r="J19" i="57" s="1"/>
  <c r="AR13" i="80" s="1"/>
  <c r="BE34" i="16"/>
  <c r="I34" i="17"/>
  <c r="I35" i="17"/>
  <c r="I33" i="17"/>
  <c r="N7" i="53" s="1"/>
  <c r="R34" i="17"/>
  <c r="R33" i="17"/>
  <c r="R35" i="17"/>
  <c r="AD34" i="17"/>
  <c r="AD33" i="17"/>
  <c r="AD35" i="17"/>
  <c r="BC34" i="17"/>
  <c r="BC35" i="17"/>
  <c r="BC33" i="17"/>
  <c r="B20" i="57" s="1"/>
  <c r="AB14" i="80" s="1"/>
  <c r="M33" i="19"/>
  <c r="M34" i="19"/>
  <c r="M35" i="19"/>
  <c r="U33" i="19"/>
  <c r="U16" i="54" s="1"/>
  <c r="U34" i="19"/>
  <c r="U35" i="19"/>
  <c r="AJ34" i="19"/>
  <c r="AJ33" i="19"/>
  <c r="W16" i="54" s="1"/>
  <c r="AJ35" i="19"/>
  <c r="BF33" i="19"/>
  <c r="BF35" i="19"/>
  <c r="BF34" i="19"/>
  <c r="E22" i="57" s="1"/>
  <c r="AZ16" i="80" s="1"/>
  <c r="L35" i="20"/>
  <c r="L33" i="20"/>
  <c r="L34" i="20"/>
  <c r="T34" i="20"/>
  <c r="T33" i="20"/>
  <c r="E17" i="65" s="1"/>
  <c r="F17" i="65" s="1"/>
  <c r="G17" i="65" s="1"/>
  <c r="T35" i="20"/>
  <c r="AI33" i="20"/>
  <c r="AI34" i="20"/>
  <c r="AI35" i="20"/>
  <c r="BE33" i="20"/>
  <c r="J23" i="57" s="1"/>
  <c r="AR17" i="80" s="1"/>
  <c r="BE34" i="20"/>
  <c r="BE35" i="20"/>
  <c r="P33" i="21"/>
  <c r="P34" i="21"/>
  <c r="P35" i="21"/>
  <c r="AB33" i="21"/>
  <c r="R18" i="65" s="1"/>
  <c r="S18" i="65" s="1"/>
  <c r="T18" i="65" s="1"/>
  <c r="AB34" i="21"/>
  <c r="AB35" i="21"/>
  <c r="AP33" i="21"/>
  <c r="AP34" i="21"/>
  <c r="AP35" i="21"/>
  <c r="BA33" i="21"/>
  <c r="BA34" i="21"/>
  <c r="BA35" i="21"/>
  <c r="BN33" i="21"/>
  <c r="BN34" i="21"/>
  <c r="E24" i="58" s="1"/>
  <c r="BA18" i="80" s="1"/>
  <c r="BN35" i="21"/>
  <c r="K33" i="29"/>
  <c r="K34" i="29"/>
  <c r="K35" i="29"/>
  <c r="S33" i="29"/>
  <c r="S34" i="29"/>
  <c r="S35" i="29"/>
  <c r="W26" i="65"/>
  <c r="AU33" i="29"/>
  <c r="AU34" i="29"/>
  <c r="AU35" i="29"/>
  <c r="BF35" i="29"/>
  <c r="BF33" i="29"/>
  <c r="BF34" i="29"/>
  <c r="E32" i="57" s="1"/>
  <c r="AZ26" i="80" s="1"/>
  <c r="L33" i="33"/>
  <c r="L34" i="33"/>
  <c r="L35" i="33"/>
  <c r="T33" i="33"/>
  <c r="E30" i="65" s="1"/>
  <c r="F30" i="65" s="1"/>
  <c r="G30" i="65" s="1"/>
  <c r="T34" i="33"/>
  <c r="T35" i="33"/>
  <c r="AI33" i="33"/>
  <c r="AI35" i="33"/>
  <c r="AI34" i="33"/>
  <c r="AV33" i="33"/>
  <c r="AV34" i="33"/>
  <c r="AV35" i="33"/>
  <c r="BF33" i="33"/>
  <c r="BF34" i="33"/>
  <c r="E36" i="57" s="1"/>
  <c r="AZ30" i="80" s="1"/>
  <c r="BF35" i="33"/>
  <c r="K33" i="6"/>
  <c r="K34" i="6"/>
  <c r="K35" i="6"/>
  <c r="AI34" i="6"/>
  <c r="AI33" i="6"/>
  <c r="AI35" i="6"/>
  <c r="L35" i="7"/>
  <c r="L33" i="7"/>
  <c r="L34" i="7"/>
  <c r="V35" i="9"/>
  <c r="V33" i="9"/>
  <c r="V34" i="9"/>
  <c r="M33" i="11"/>
  <c r="M34" i="11"/>
  <c r="M35" i="11"/>
  <c r="BF34" i="11"/>
  <c r="E14" i="57" s="1"/>
  <c r="AZ8" i="80" s="1"/>
  <c r="BF33" i="11"/>
  <c r="BF35" i="11"/>
  <c r="AJ34" i="14"/>
  <c r="AJ35" i="14"/>
  <c r="AJ33" i="14"/>
  <c r="W11" i="54" s="1"/>
  <c r="V33" i="18"/>
  <c r="V34" i="18"/>
  <c r="V35" i="18"/>
  <c r="AD35" i="19"/>
  <c r="AD33" i="19"/>
  <c r="AD34" i="19"/>
  <c r="AB33" i="29"/>
  <c r="R26" i="65" s="1"/>
  <c r="S26" i="65" s="1"/>
  <c r="T26" i="65" s="1"/>
  <c r="AB34" i="29"/>
  <c r="AB35" i="29"/>
  <c r="AK35" i="31"/>
  <c r="AK34" i="31"/>
  <c r="AK33" i="31"/>
  <c r="B35" i="33"/>
  <c r="B33" i="33"/>
  <c r="B36" i="56" s="1"/>
  <c r="AD30" i="80" s="1"/>
  <c r="B34" i="33"/>
  <c r="AC34" i="33"/>
  <c r="AC35" i="33"/>
  <c r="AC33" i="33"/>
  <c r="V30" i="54" s="1"/>
  <c r="L33" i="6"/>
  <c r="L35" i="6"/>
  <c r="L34" i="6"/>
  <c r="BK33" i="6"/>
  <c r="B9" i="58" s="1"/>
  <c r="AC3" i="80" s="1"/>
  <c r="BK34" i="6"/>
  <c r="BK35" i="6"/>
  <c r="J6" i="65"/>
  <c r="O33" i="10"/>
  <c r="O35" i="10"/>
  <c r="O34" i="10"/>
  <c r="BK35" i="11"/>
  <c r="BK34" i="11"/>
  <c r="BK33" i="11"/>
  <c r="B14" i="58" s="1"/>
  <c r="AC8" i="80" s="1"/>
  <c r="I34" i="20"/>
  <c r="I35" i="20"/>
  <c r="I33" i="20"/>
  <c r="Q7" i="53" s="1"/>
  <c r="Q6" i="53" s="1"/>
  <c r="BC35" i="20"/>
  <c r="BC34" i="20"/>
  <c r="BC33" i="20"/>
  <c r="B23" i="57" s="1"/>
  <c r="AB17" i="80" s="1"/>
  <c r="P33" i="22"/>
  <c r="P34" i="22"/>
  <c r="P35" i="22"/>
  <c r="T34" i="28"/>
  <c r="T35" i="28"/>
  <c r="T33" i="28"/>
  <c r="J28" i="65"/>
  <c r="AZ35" i="31"/>
  <c r="AZ33" i="31"/>
  <c r="AZ34" i="31"/>
  <c r="N35" i="32"/>
  <c r="N33" i="32"/>
  <c r="N34" i="32"/>
  <c r="AK33" i="32"/>
  <c r="AK35" i="32"/>
  <c r="AK34" i="32"/>
  <c r="AY35" i="32"/>
  <c r="AY34" i="32"/>
  <c r="AY33" i="32"/>
  <c r="W31" i="65"/>
  <c r="O31" i="65" s="1"/>
  <c r="AK33" i="35"/>
  <c r="AK34" i="35"/>
  <c r="AK35" i="35"/>
  <c r="AP35" i="36"/>
  <c r="AP33" i="36"/>
  <c r="AP34" i="36"/>
  <c r="BN33" i="36"/>
  <c r="BN34" i="36"/>
  <c r="E39" i="58" s="1"/>
  <c r="BA33" i="80" s="1"/>
  <c r="BN35" i="36"/>
  <c r="AK35" i="6"/>
  <c r="AK33" i="6"/>
  <c r="AK34" i="6"/>
  <c r="P34" i="9"/>
  <c r="P33" i="9"/>
  <c r="P35" i="9"/>
  <c r="BM35" i="9"/>
  <c r="BM33" i="9"/>
  <c r="J12" i="58" s="1"/>
  <c r="AS6" i="80" s="1"/>
  <c r="BM34" i="9"/>
  <c r="AB33" i="12"/>
  <c r="R9" i="65" s="1"/>
  <c r="S9" i="65" s="1"/>
  <c r="T9" i="65" s="1"/>
  <c r="AB34" i="12"/>
  <c r="AB35" i="12"/>
  <c r="S34" i="13"/>
  <c r="S35" i="13"/>
  <c r="S33" i="13"/>
  <c r="BD33" i="13"/>
  <c r="BD35" i="13"/>
  <c r="I16" i="57" s="1"/>
  <c r="AN10" i="80" s="1"/>
  <c r="BD34" i="13"/>
  <c r="V34" i="15"/>
  <c r="V33" i="15"/>
  <c r="V35" i="15"/>
  <c r="AI33" i="19"/>
  <c r="AI34" i="19"/>
  <c r="AI35" i="19"/>
  <c r="AR33" i="29"/>
  <c r="AR34" i="29"/>
  <c r="AR35" i="29"/>
  <c r="AK35" i="30"/>
  <c r="AK34" i="30"/>
  <c r="AK33" i="30"/>
  <c r="AP33" i="31"/>
  <c r="AP34" i="31"/>
  <c r="AP35" i="31"/>
  <c r="BA33" i="31"/>
  <c r="BA34" i="31"/>
  <c r="BA35" i="31"/>
  <c r="O33" i="32"/>
  <c r="O34" i="32"/>
  <c r="O35" i="32"/>
  <c r="J29" i="65"/>
  <c r="BM35" i="32"/>
  <c r="BM34" i="32"/>
  <c r="BM33" i="32"/>
  <c r="J35" i="58" s="1"/>
  <c r="AS29" i="80" s="1"/>
  <c r="T33" i="34"/>
  <c r="E31" i="65" s="1"/>
  <c r="F31" i="65" s="1"/>
  <c r="T34" i="34"/>
  <c r="T35" i="34"/>
  <c r="AW33" i="34"/>
  <c r="AW34" i="34"/>
  <c r="AW35" i="34"/>
  <c r="BK33" i="34"/>
  <c r="B37" i="58" s="1"/>
  <c r="AC31" i="80" s="1"/>
  <c r="BK34" i="34"/>
  <c r="BK35" i="34"/>
  <c r="O34" i="35"/>
  <c r="O35" i="35"/>
  <c r="O33" i="35"/>
  <c r="AZ33" i="35"/>
  <c r="AZ34" i="35"/>
  <c r="AZ35" i="35"/>
  <c r="Q33" i="36"/>
  <c r="Q34" i="36"/>
  <c r="Q35" i="36"/>
  <c r="AC33" i="36"/>
  <c r="AC34" i="36"/>
  <c r="AC35" i="36"/>
  <c r="BC33" i="36"/>
  <c r="B39" i="57" s="1"/>
  <c r="AB33" i="80" s="1"/>
  <c r="BC34" i="36"/>
  <c r="BC35" i="36"/>
  <c r="P34" i="7"/>
  <c r="P35" i="7"/>
  <c r="P33" i="7"/>
  <c r="AB33" i="7"/>
  <c r="R4" i="65" s="1"/>
  <c r="S4" i="65" s="1"/>
  <c r="T4" i="65" s="1"/>
  <c r="AB34" i="7"/>
  <c r="AB35" i="7"/>
  <c r="AP33" i="7"/>
  <c r="AP34" i="7"/>
  <c r="AP35" i="7"/>
  <c r="BB36" i="7" s="1"/>
  <c r="BM33" i="7"/>
  <c r="J10" i="58" s="1"/>
  <c r="AS4" i="80" s="1"/>
  <c r="BM35" i="7"/>
  <c r="BM34" i="7"/>
  <c r="I34" i="10"/>
  <c r="I35" i="10"/>
  <c r="I33" i="10"/>
  <c r="G7" i="53" s="1"/>
  <c r="G6" i="53" s="1"/>
  <c r="R34" i="10"/>
  <c r="R35" i="10"/>
  <c r="R33" i="10"/>
  <c r="AD34" i="10"/>
  <c r="AD35" i="10"/>
  <c r="AD33" i="10"/>
  <c r="BC35" i="10"/>
  <c r="BC34" i="10"/>
  <c r="BC33" i="10"/>
  <c r="B13" i="57" s="1"/>
  <c r="AB7" i="80" s="1"/>
  <c r="M34" i="13"/>
  <c r="M33" i="13"/>
  <c r="M35" i="13"/>
  <c r="U35" i="13"/>
  <c r="U33" i="13"/>
  <c r="U10" i="54" s="1"/>
  <c r="U34" i="13"/>
  <c r="AJ33" i="13"/>
  <c r="W10" i="54" s="1"/>
  <c r="AJ34" i="13"/>
  <c r="AJ35" i="13"/>
  <c r="BF34" i="13"/>
  <c r="E16" i="57" s="1"/>
  <c r="AZ10" i="80" s="1"/>
  <c r="BF33" i="13"/>
  <c r="BF35" i="13"/>
  <c r="B35" i="14"/>
  <c r="B33" i="14"/>
  <c r="B17" i="56" s="1"/>
  <c r="AD11" i="80" s="1"/>
  <c r="B34" i="14"/>
  <c r="Q33" i="14"/>
  <c r="Q34" i="14"/>
  <c r="Q35" i="14"/>
  <c r="AC34" i="14"/>
  <c r="AC33" i="14"/>
  <c r="V11" i="54" s="1"/>
  <c r="AC35" i="14"/>
  <c r="AQ33" i="14"/>
  <c r="AQ34" i="14"/>
  <c r="AQ35" i="14"/>
  <c r="BN34" i="14"/>
  <c r="E17" i="58" s="1"/>
  <c r="BA11" i="80" s="1"/>
  <c r="BN35" i="14"/>
  <c r="BN33" i="14"/>
  <c r="M33" i="16"/>
  <c r="M35" i="16"/>
  <c r="M34" i="16"/>
  <c r="U35" i="16"/>
  <c r="U33" i="16"/>
  <c r="U13" i="54" s="1"/>
  <c r="U34" i="16"/>
  <c r="AJ33" i="16"/>
  <c r="W13" i="54" s="1"/>
  <c r="AJ34" i="16"/>
  <c r="AJ35" i="16"/>
  <c r="BF33" i="16"/>
  <c r="BF34" i="16"/>
  <c r="E19" i="57" s="1"/>
  <c r="AZ13" i="80" s="1"/>
  <c r="BF35" i="16"/>
  <c r="N33" i="19"/>
  <c r="N34" i="19"/>
  <c r="N35" i="19"/>
  <c r="V33" i="19"/>
  <c r="V34" i="19"/>
  <c r="V35" i="19"/>
  <c r="AK33" i="19"/>
  <c r="AK34" i="19"/>
  <c r="AK35" i="19"/>
  <c r="BK34" i="19"/>
  <c r="BK35" i="19"/>
  <c r="BK33" i="19"/>
  <c r="B22" i="58" s="1"/>
  <c r="AC16" i="80" s="1"/>
  <c r="M33" i="20"/>
  <c r="M34" i="20"/>
  <c r="M35" i="20"/>
  <c r="U33" i="20"/>
  <c r="U17" i="54" s="1"/>
  <c r="U34" i="20"/>
  <c r="U35" i="20"/>
  <c r="AJ34" i="20"/>
  <c r="AJ35" i="20"/>
  <c r="AJ33" i="20"/>
  <c r="W17" i="54" s="1"/>
  <c r="BF33" i="20"/>
  <c r="BF35" i="20"/>
  <c r="BF34" i="20"/>
  <c r="E23" i="57" s="1"/>
  <c r="AZ17" i="80" s="1"/>
  <c r="L35" i="29"/>
  <c r="L33" i="29"/>
  <c r="L34" i="29"/>
  <c r="T35" i="29"/>
  <c r="T33" i="29"/>
  <c r="E26" i="65" s="1"/>
  <c r="F26" i="65" s="1"/>
  <c r="G26" i="65" s="1"/>
  <c r="T34" i="29"/>
  <c r="AI33" i="29"/>
  <c r="AI34" i="29"/>
  <c r="AI35" i="29"/>
  <c r="AV34" i="29"/>
  <c r="AV35" i="29"/>
  <c r="AV33" i="29"/>
  <c r="BK35" i="29"/>
  <c r="BK33" i="29"/>
  <c r="B32" i="58" s="1"/>
  <c r="AC26" i="80" s="1"/>
  <c r="BK34" i="29"/>
  <c r="P34" i="30"/>
  <c r="P33" i="30"/>
  <c r="P35" i="30"/>
  <c r="AB33" i="30"/>
  <c r="R27" i="65" s="1"/>
  <c r="S27" i="65" s="1"/>
  <c r="T27" i="65" s="1"/>
  <c r="AB35" i="30"/>
  <c r="AB34" i="30"/>
  <c r="AP33" i="30"/>
  <c r="AP34" i="30"/>
  <c r="AP35" i="30"/>
  <c r="BA33" i="30"/>
  <c r="BA34" i="30"/>
  <c r="BA35" i="30"/>
  <c r="BN33" i="30"/>
  <c r="BN34" i="30"/>
  <c r="E33" i="58" s="1"/>
  <c r="BA27" i="80" s="1"/>
  <c r="BN35" i="30"/>
  <c r="BE35" i="7"/>
  <c r="BE33" i="7"/>
  <c r="J10" i="57" s="1"/>
  <c r="AR4" i="80" s="1"/>
  <c r="BE34" i="7"/>
  <c r="N35" i="9"/>
  <c r="N33" i="9"/>
  <c r="N34" i="9"/>
  <c r="M34" i="14"/>
  <c r="M35" i="14"/>
  <c r="M33" i="14"/>
  <c r="BF35" i="14"/>
  <c r="BF33" i="14"/>
  <c r="BF34" i="14"/>
  <c r="E17" i="57" s="1"/>
  <c r="AZ11" i="80" s="1"/>
  <c r="BL33" i="18"/>
  <c r="BL34" i="18"/>
  <c r="BL35" i="18"/>
  <c r="I21" i="58" s="1"/>
  <c r="AO15" i="80" s="1"/>
  <c r="I34" i="19"/>
  <c r="I35" i="19"/>
  <c r="I33" i="19"/>
  <c r="P7" i="53" s="1"/>
  <c r="S33" i="28"/>
  <c r="S34" i="28"/>
  <c r="S35" i="28"/>
  <c r="BE33" i="28"/>
  <c r="J31" i="57" s="1"/>
  <c r="AR25" i="80" s="1"/>
  <c r="BE34" i="28"/>
  <c r="BE35" i="28"/>
  <c r="BC34" i="29"/>
  <c r="BC33" i="29"/>
  <c r="B32" i="57" s="1"/>
  <c r="AB26" i="80" s="1"/>
  <c r="BC35" i="29"/>
  <c r="V33" i="31"/>
  <c r="V35" i="31"/>
  <c r="V34" i="31"/>
  <c r="AQ33" i="33"/>
  <c r="AQ34" i="33"/>
  <c r="AQ35" i="33"/>
  <c r="O33" i="9"/>
  <c r="O34" i="9"/>
  <c r="O35" i="9"/>
  <c r="BL35" i="10"/>
  <c r="I13" i="58" s="1"/>
  <c r="AO7" i="80" s="1"/>
  <c r="BL34" i="10"/>
  <c r="BL33" i="10"/>
  <c r="V34" i="11"/>
  <c r="V33" i="11"/>
  <c r="V35" i="11"/>
  <c r="O33" i="12"/>
  <c r="O34" i="12"/>
  <c r="O35" i="12"/>
  <c r="BL33" i="12"/>
  <c r="BL34" i="12"/>
  <c r="BL35" i="12"/>
  <c r="I15" i="58" s="1"/>
  <c r="AO9" i="80" s="1"/>
  <c r="AJ35" i="15"/>
  <c r="AJ33" i="15"/>
  <c r="W12" i="54" s="1"/>
  <c r="AJ34" i="15"/>
  <c r="AD33" i="16"/>
  <c r="AD34" i="16"/>
  <c r="AD35" i="16"/>
  <c r="N33" i="18"/>
  <c r="N34" i="18"/>
  <c r="N35" i="18"/>
  <c r="BM34" i="18"/>
  <c r="BM33" i="18"/>
  <c r="J21" i="58" s="1"/>
  <c r="AS15" i="80" s="1"/>
  <c r="BM35" i="18"/>
  <c r="R35" i="20"/>
  <c r="R34" i="20"/>
  <c r="R33" i="20"/>
  <c r="S34" i="25"/>
  <c r="S33" i="25"/>
  <c r="S35" i="25"/>
  <c r="BF34" i="28"/>
  <c r="E31" i="57" s="1"/>
  <c r="AZ25" i="80" s="1"/>
  <c r="BF33" i="28"/>
  <c r="BF35" i="28"/>
  <c r="BM34" i="31"/>
  <c r="BM33" i="31"/>
  <c r="J34" i="58" s="1"/>
  <c r="AS28" i="80" s="1"/>
  <c r="BM35" i="31"/>
  <c r="BL34" i="32"/>
  <c r="BL35" i="32"/>
  <c r="I35" i="58" s="1"/>
  <c r="AO29" i="80" s="1"/>
  <c r="BL33" i="32"/>
  <c r="K35" i="34"/>
  <c r="K34" i="34"/>
  <c r="K33" i="34"/>
  <c r="V33" i="35"/>
  <c r="V34" i="35"/>
  <c r="V35" i="35"/>
  <c r="BL33" i="35"/>
  <c r="BL34" i="35"/>
  <c r="BL35" i="35"/>
  <c r="I38" i="58" s="1"/>
  <c r="AO32" i="80" s="1"/>
  <c r="M33" i="6"/>
  <c r="M34" i="6"/>
  <c r="M35" i="6"/>
  <c r="BL33" i="6"/>
  <c r="BL34" i="6"/>
  <c r="BL35" i="6"/>
  <c r="I9" i="58" s="1"/>
  <c r="AO3" i="80" s="1"/>
  <c r="N34" i="7"/>
  <c r="N35" i="7"/>
  <c r="N33" i="7"/>
  <c r="AK34" i="7"/>
  <c r="AK33" i="7"/>
  <c r="AK35" i="7"/>
  <c r="BK33" i="7"/>
  <c r="B10" i="58" s="1"/>
  <c r="AC4" i="80" s="1"/>
  <c r="BK35" i="7"/>
  <c r="BK34" i="7"/>
  <c r="AP33" i="9"/>
  <c r="AP34" i="9"/>
  <c r="AP35" i="9"/>
  <c r="BB36" i="9" s="1"/>
  <c r="AP33" i="12"/>
  <c r="AP35" i="12"/>
  <c r="AP36" i="12" s="1"/>
  <c r="B17" i="61" s="1"/>
  <c r="D13" i="38" s="1"/>
  <c r="AP34" i="12"/>
  <c r="K34" i="13"/>
  <c r="K33" i="13"/>
  <c r="K35" i="13"/>
  <c r="AK33" i="15"/>
  <c r="AK34" i="15"/>
  <c r="AK35" i="15"/>
  <c r="R34" i="29"/>
  <c r="R35" i="29"/>
  <c r="R33" i="29"/>
  <c r="BE33" i="29"/>
  <c r="J32" i="57" s="1"/>
  <c r="AR26" i="80" s="1"/>
  <c r="BE34" i="29"/>
  <c r="BE35" i="29"/>
  <c r="N33" i="30"/>
  <c r="N35" i="30"/>
  <c r="N34" i="30"/>
  <c r="BL34" i="30"/>
  <c r="BL35" i="30"/>
  <c r="I33" i="58" s="1"/>
  <c r="AO27" i="80" s="1"/>
  <c r="BL33" i="30"/>
  <c r="AB34" i="31"/>
  <c r="AB33" i="31"/>
  <c r="R28" i="65" s="1"/>
  <c r="S28" i="65" s="1"/>
  <c r="T28" i="65" s="1"/>
  <c r="AB35" i="31"/>
  <c r="AZ34" i="32"/>
  <c r="AZ33" i="32"/>
  <c r="AZ35" i="32"/>
  <c r="AU35" i="33"/>
  <c r="AU34" i="33"/>
  <c r="AU33" i="33"/>
  <c r="O33" i="8"/>
  <c r="O34" i="8"/>
  <c r="O35" i="8"/>
  <c r="J5" i="65"/>
  <c r="BL33" i="8"/>
  <c r="BL35" i="8"/>
  <c r="I11" i="58" s="1"/>
  <c r="AO5" i="80" s="1"/>
  <c r="BL34" i="8"/>
  <c r="K33" i="10"/>
  <c r="K35" i="10"/>
  <c r="K34" i="10"/>
  <c r="S35" i="10"/>
  <c r="S33" i="10"/>
  <c r="S34" i="10"/>
  <c r="BD35" i="10"/>
  <c r="I13" i="57" s="1"/>
  <c r="AN7" i="80" s="1"/>
  <c r="BD33" i="10"/>
  <c r="BD34" i="10"/>
  <c r="I34" i="11"/>
  <c r="I33" i="11"/>
  <c r="H7" i="53" s="1"/>
  <c r="H6" i="53" s="1"/>
  <c r="I35" i="11"/>
  <c r="R34" i="11"/>
  <c r="R35" i="11"/>
  <c r="R33" i="11"/>
  <c r="AD35" i="11"/>
  <c r="AD34" i="11"/>
  <c r="AD33" i="11"/>
  <c r="BC35" i="11"/>
  <c r="BC33" i="11"/>
  <c r="B14" i="57" s="1"/>
  <c r="AB8" i="80" s="1"/>
  <c r="BC34" i="11"/>
  <c r="N33" i="13"/>
  <c r="N35" i="13"/>
  <c r="N34" i="13"/>
  <c r="V35" i="13"/>
  <c r="V33" i="13"/>
  <c r="V34" i="13"/>
  <c r="AK33" i="13"/>
  <c r="AK34" i="13"/>
  <c r="AK35" i="13"/>
  <c r="BK33" i="13"/>
  <c r="B16" i="58" s="1"/>
  <c r="AC10" i="80" s="1"/>
  <c r="BK34" i="13"/>
  <c r="BK35" i="13"/>
  <c r="N33" i="16"/>
  <c r="N34" i="16"/>
  <c r="N35" i="16"/>
  <c r="V35" i="16"/>
  <c r="V33" i="16"/>
  <c r="V34" i="16"/>
  <c r="AK33" i="16"/>
  <c r="AK34" i="16"/>
  <c r="AK35" i="16"/>
  <c r="BK33" i="16"/>
  <c r="B19" i="58" s="1"/>
  <c r="AC13" i="80" s="1"/>
  <c r="BK34" i="16"/>
  <c r="BK35" i="16"/>
  <c r="L35" i="17"/>
  <c r="L33" i="17"/>
  <c r="L34" i="17"/>
  <c r="T35" i="17"/>
  <c r="T33" i="17"/>
  <c r="E14" i="65" s="1"/>
  <c r="F14" i="65" s="1"/>
  <c r="G14" i="65" s="1"/>
  <c r="T34" i="17"/>
  <c r="AI34" i="17"/>
  <c r="AI33" i="17"/>
  <c r="AI35" i="17"/>
  <c r="BE35" i="17"/>
  <c r="BE34" i="17"/>
  <c r="BE33" i="17"/>
  <c r="J20" i="57" s="1"/>
  <c r="AR14" i="80" s="1"/>
  <c r="I34" i="18"/>
  <c r="I35" i="18"/>
  <c r="I33" i="18"/>
  <c r="O7" i="53" s="1"/>
  <c r="S33" i="18"/>
  <c r="S34" i="18"/>
  <c r="S35" i="18"/>
  <c r="W15" i="65"/>
  <c r="BE33" i="18"/>
  <c r="J21" i="57" s="1"/>
  <c r="AR15" i="80" s="1"/>
  <c r="BE34" i="18"/>
  <c r="BE35" i="18"/>
  <c r="N33" i="20"/>
  <c r="N34" i="20"/>
  <c r="N35" i="20"/>
  <c r="V33" i="20"/>
  <c r="V34" i="20"/>
  <c r="V35" i="20"/>
  <c r="AK34" i="20"/>
  <c r="AK33" i="20"/>
  <c r="AK35" i="20"/>
  <c r="BK33" i="20"/>
  <c r="B23" i="58" s="1"/>
  <c r="AC17" i="80" s="1"/>
  <c r="BK35" i="20"/>
  <c r="BK34" i="20"/>
  <c r="I33" i="21"/>
  <c r="R7" i="53" s="1"/>
  <c r="I35" i="21"/>
  <c r="I34" i="21"/>
  <c r="R34" i="21"/>
  <c r="R33" i="21"/>
  <c r="R35" i="21"/>
  <c r="AD33" i="21"/>
  <c r="AD34" i="21"/>
  <c r="AD35" i="21"/>
  <c r="AR35" i="21"/>
  <c r="AR34" i="21"/>
  <c r="AR33" i="21"/>
  <c r="BD34" i="21"/>
  <c r="BD35" i="21"/>
  <c r="I24" i="57" s="1"/>
  <c r="AN18" i="80" s="1"/>
  <c r="BD33" i="21"/>
  <c r="S33" i="23"/>
  <c r="S35" i="23"/>
  <c r="S34" i="23"/>
  <c r="P34" i="27"/>
  <c r="P33" i="27"/>
  <c r="P35" i="27"/>
  <c r="P35" i="28"/>
  <c r="P33" i="28"/>
  <c r="P34" i="28"/>
  <c r="AB35" i="28"/>
  <c r="AB33" i="28"/>
  <c r="AB34" i="28"/>
  <c r="AP33" i="28"/>
  <c r="AP34" i="28"/>
  <c r="AP35" i="28"/>
  <c r="BA33" i="28"/>
  <c r="BA34" i="28"/>
  <c r="BA35" i="28"/>
  <c r="BN33" i="28"/>
  <c r="BN34" i="28"/>
  <c r="BN35" i="28"/>
  <c r="B35" i="30"/>
  <c r="B33" i="30"/>
  <c r="B33" i="56" s="1"/>
  <c r="AD27" i="80" s="1"/>
  <c r="B34" i="30"/>
  <c r="Q33" i="30"/>
  <c r="Q34" i="30"/>
  <c r="Q35" i="30"/>
  <c r="AC33" i="30"/>
  <c r="V27" i="54" s="1"/>
  <c r="AC35" i="30"/>
  <c r="AC34" i="30"/>
  <c r="AQ33" i="30"/>
  <c r="AQ34" i="30"/>
  <c r="AQ35" i="30"/>
  <c r="BC33" i="30"/>
  <c r="B33" i="57" s="1"/>
  <c r="AB27" i="80" s="1"/>
  <c r="BC34" i="30"/>
  <c r="BC35" i="30"/>
  <c r="BC33" i="33"/>
  <c r="B36" i="57" s="1"/>
  <c r="AB30" i="80" s="1"/>
  <c r="BC34" i="33"/>
  <c r="BC35" i="33"/>
  <c r="B33" i="34"/>
  <c r="B37" i="56" s="1"/>
  <c r="AD31" i="80" s="1"/>
  <c r="B34" i="34"/>
  <c r="B35" i="34"/>
  <c r="Q33" i="34"/>
  <c r="Q34" i="34"/>
  <c r="Q35" i="34"/>
  <c r="AC35" i="34"/>
  <c r="AC33" i="34"/>
  <c r="V31" i="54" s="1"/>
  <c r="AC34" i="34"/>
  <c r="AR33" i="34"/>
  <c r="AR34" i="34"/>
  <c r="AR35" i="34"/>
  <c r="BD33" i="34"/>
  <c r="BD34" i="34"/>
  <c r="BD35" i="34"/>
  <c r="I37" i="57" s="1"/>
  <c r="AN31" i="80" s="1"/>
  <c r="L33" i="35"/>
  <c r="L34" i="35"/>
  <c r="L35" i="35"/>
  <c r="T33" i="35"/>
  <c r="E32" i="65" s="1"/>
  <c r="F32" i="65" s="1"/>
  <c r="G32" i="65" s="1"/>
  <c r="T34" i="35"/>
  <c r="T35" i="35"/>
  <c r="AI35" i="35"/>
  <c r="AI33" i="35"/>
  <c r="AI34" i="35"/>
  <c r="AV35" i="35"/>
  <c r="AV33" i="35"/>
  <c r="AV34" i="35"/>
  <c r="BF33" i="35"/>
  <c r="BF34" i="35"/>
  <c r="E38" i="57" s="1"/>
  <c r="AZ32" i="80" s="1"/>
  <c r="BF35" i="35"/>
  <c r="N33" i="36"/>
  <c r="N35" i="36"/>
  <c r="N34" i="36"/>
  <c r="V33" i="36"/>
  <c r="V34" i="36"/>
  <c r="V35" i="36"/>
  <c r="AK33" i="36"/>
  <c r="AK34" i="36"/>
  <c r="AK35" i="36"/>
  <c r="AY33" i="36"/>
  <c r="AY34" i="36"/>
  <c r="AY35" i="36"/>
  <c r="BL33" i="36"/>
  <c r="BL34" i="36"/>
  <c r="BL35" i="36"/>
  <c r="I39" i="58" s="1"/>
  <c r="AO33" i="80" s="1"/>
  <c r="I33" i="6"/>
  <c r="C7" i="53" s="1"/>
  <c r="I34" i="6"/>
  <c r="I35" i="6"/>
  <c r="R33" i="6"/>
  <c r="R34" i="6"/>
  <c r="R35" i="6"/>
  <c r="AE34" i="6"/>
  <c r="AE35" i="6"/>
  <c r="AE33" i="6"/>
  <c r="BE35" i="6"/>
  <c r="BE34" i="6"/>
  <c r="BE33" i="6"/>
  <c r="J9" i="57" s="1"/>
  <c r="M33" i="7"/>
  <c r="M34" i="7"/>
  <c r="M35" i="7"/>
  <c r="U33" i="7"/>
  <c r="U4" i="54" s="1"/>
  <c r="U34" i="7"/>
  <c r="U35" i="7"/>
  <c r="AJ34" i="7"/>
  <c r="AJ35" i="7"/>
  <c r="AJ33" i="7"/>
  <c r="W4" i="54" s="1"/>
  <c r="BF33" i="7"/>
  <c r="BF34" i="7"/>
  <c r="E10" i="57" s="1"/>
  <c r="AZ4" i="80" s="1"/>
  <c r="BF35" i="7"/>
  <c r="N34" i="8"/>
  <c r="N35" i="8"/>
  <c r="N33" i="8"/>
  <c r="V34" i="8"/>
  <c r="V33" i="8"/>
  <c r="V35" i="8"/>
  <c r="AK35" i="8"/>
  <c r="AK33" i="8"/>
  <c r="AK34" i="8"/>
  <c r="BK33" i="8"/>
  <c r="B11" i="58" s="1"/>
  <c r="AC5" i="80" s="1"/>
  <c r="BK34" i="8"/>
  <c r="BK35" i="8"/>
  <c r="M35" i="9"/>
  <c r="M34" i="9"/>
  <c r="M33" i="9"/>
  <c r="U33" i="9"/>
  <c r="U6" i="54" s="1"/>
  <c r="U34" i="9"/>
  <c r="U35" i="9"/>
  <c r="AJ33" i="9"/>
  <c r="W6" i="54" s="1"/>
  <c r="AJ34" i="9"/>
  <c r="AJ35" i="9"/>
  <c r="BF33" i="9"/>
  <c r="BF34" i="9"/>
  <c r="E12" i="57" s="1"/>
  <c r="AZ6" i="80" s="1"/>
  <c r="BF35" i="9"/>
  <c r="P33" i="10"/>
  <c r="P34" i="10"/>
  <c r="P35" i="10"/>
  <c r="AB35" i="10"/>
  <c r="AB33" i="10"/>
  <c r="R7" i="65" s="1"/>
  <c r="S7" i="65" s="1"/>
  <c r="T7" i="65" s="1"/>
  <c r="AB34" i="10"/>
  <c r="AP33" i="10"/>
  <c r="AP34" i="10"/>
  <c r="AP35" i="10"/>
  <c r="BB36" i="10" s="1"/>
  <c r="BM33" i="10"/>
  <c r="J13" i="58" s="1"/>
  <c r="AS7" i="80" s="1"/>
  <c r="BM34" i="10"/>
  <c r="BM35" i="10"/>
  <c r="K35" i="11"/>
  <c r="K34" i="11"/>
  <c r="K33" i="11"/>
  <c r="S35" i="11"/>
  <c r="S34" i="11"/>
  <c r="S33" i="11"/>
  <c r="W8" i="65"/>
  <c r="BD35" i="11"/>
  <c r="I14" i="57" s="1"/>
  <c r="AN8" i="80" s="1"/>
  <c r="BD33" i="11"/>
  <c r="BD34" i="11"/>
  <c r="N34" i="12"/>
  <c r="N33" i="12"/>
  <c r="N35" i="12"/>
  <c r="V33" i="12"/>
  <c r="V34" i="12"/>
  <c r="V35" i="12"/>
  <c r="AK33" i="12"/>
  <c r="AK34" i="12"/>
  <c r="AK35" i="12"/>
  <c r="BK33" i="12"/>
  <c r="B15" i="58" s="1"/>
  <c r="AC9" i="80" s="1"/>
  <c r="BK34" i="12"/>
  <c r="BK35" i="12"/>
  <c r="L33" i="13"/>
  <c r="L34" i="13"/>
  <c r="L35" i="13"/>
  <c r="T33" i="13"/>
  <c r="E10" i="65" s="1"/>
  <c r="F10" i="65" s="1"/>
  <c r="G10" i="65" s="1"/>
  <c r="T34" i="13"/>
  <c r="T35" i="13"/>
  <c r="AI34" i="13"/>
  <c r="AI33" i="13"/>
  <c r="AI35" i="13"/>
  <c r="BE35" i="13"/>
  <c r="BE33" i="13"/>
  <c r="J16" i="57" s="1"/>
  <c r="AR10" i="80" s="1"/>
  <c r="BE34" i="13"/>
  <c r="I35" i="14"/>
  <c r="I33" i="14"/>
  <c r="K7" i="53" s="1"/>
  <c r="K6" i="53" s="1"/>
  <c r="I34" i="14"/>
  <c r="R33" i="14"/>
  <c r="R34" i="14"/>
  <c r="R35" i="14"/>
  <c r="AD35" i="14"/>
  <c r="AD33" i="14"/>
  <c r="AD34" i="14"/>
  <c r="BC33" i="14"/>
  <c r="B17" i="57" s="1"/>
  <c r="AB11" i="80" s="1"/>
  <c r="BC34" i="14"/>
  <c r="BC35" i="14"/>
  <c r="L33" i="15"/>
  <c r="L34" i="15"/>
  <c r="L35" i="15"/>
  <c r="T33" i="15"/>
  <c r="E12" i="65" s="1"/>
  <c r="F12" i="65" s="1"/>
  <c r="G12" i="65" s="1"/>
  <c r="T34" i="15"/>
  <c r="T35" i="15"/>
  <c r="AI34" i="15"/>
  <c r="AI35" i="15"/>
  <c r="AI33" i="15"/>
  <c r="BE35" i="15"/>
  <c r="BE33" i="15"/>
  <c r="J18" i="57" s="1"/>
  <c r="AR12" i="80" s="1"/>
  <c r="BE34" i="15"/>
  <c r="K33" i="16"/>
  <c r="K34" i="16"/>
  <c r="K35" i="16"/>
  <c r="S33" i="16"/>
  <c r="S34" i="16"/>
  <c r="S35" i="16"/>
  <c r="W13" i="65"/>
  <c r="BD34" i="16"/>
  <c r="BD33" i="16"/>
  <c r="BD35" i="16"/>
  <c r="I19" i="57" s="1"/>
  <c r="AN13" i="80" s="1"/>
  <c r="S34" i="17"/>
  <c r="S35" i="17"/>
  <c r="S33" i="17"/>
  <c r="W14" i="65"/>
  <c r="BD35" i="17"/>
  <c r="I20" i="57" s="1"/>
  <c r="AN14" i="80" s="1"/>
  <c r="BD33" i="17"/>
  <c r="BD34" i="17"/>
  <c r="K33" i="18"/>
  <c r="K35" i="18"/>
  <c r="K34" i="18"/>
  <c r="T33" i="18"/>
  <c r="E15" i="65" s="1"/>
  <c r="F15" i="65" s="1"/>
  <c r="G15" i="65" s="1"/>
  <c r="T34" i="18"/>
  <c r="T35" i="18"/>
  <c r="AI33" i="18"/>
  <c r="AI34" i="18"/>
  <c r="AI35" i="18"/>
  <c r="BF34" i="18"/>
  <c r="E21" i="57" s="1"/>
  <c r="AZ15" i="80" s="1"/>
  <c r="BF33" i="18"/>
  <c r="BF35" i="18"/>
  <c r="K34" i="19"/>
  <c r="K35" i="19"/>
  <c r="K33" i="19"/>
  <c r="S33" i="19"/>
  <c r="S34" i="19"/>
  <c r="S35" i="19"/>
  <c r="W16" i="65"/>
  <c r="BD33" i="19"/>
  <c r="BD34" i="19"/>
  <c r="BD35" i="19"/>
  <c r="I22" i="57" s="1"/>
  <c r="AN16" i="80" s="1"/>
  <c r="K33" i="20"/>
  <c r="K35" i="20"/>
  <c r="K34" i="20"/>
  <c r="S34" i="20"/>
  <c r="S35" i="20"/>
  <c r="S33" i="20"/>
  <c r="W17" i="65"/>
  <c r="BD33" i="20"/>
  <c r="BD34" i="20"/>
  <c r="BD35" i="20"/>
  <c r="I23" i="57" s="1"/>
  <c r="AN17" i="80" s="1"/>
  <c r="B34" i="21"/>
  <c r="B33" i="21"/>
  <c r="B24" i="56" s="1"/>
  <c r="AD18" i="80" s="1"/>
  <c r="B35" i="21"/>
  <c r="Q33" i="21"/>
  <c r="Q34" i="21"/>
  <c r="Q35" i="21"/>
  <c r="AC35" i="21"/>
  <c r="AC33" i="21"/>
  <c r="V18" i="54" s="1"/>
  <c r="AC34" i="21"/>
  <c r="AQ33" i="21"/>
  <c r="AQ34" i="21"/>
  <c r="AQ35" i="21"/>
  <c r="BC33" i="21"/>
  <c r="B24" i="57" s="1"/>
  <c r="AB18" i="80" s="1"/>
  <c r="BC34" i="21"/>
  <c r="BC35" i="21"/>
  <c r="P34" i="25"/>
  <c r="P33" i="25"/>
  <c r="P35" i="25"/>
  <c r="B35" i="28"/>
  <c r="B34" i="28"/>
  <c r="B33" i="28"/>
  <c r="B31" i="56" s="1"/>
  <c r="AD25" i="80" s="1"/>
  <c r="Q33" i="28"/>
  <c r="Q35" i="28"/>
  <c r="Q34" i="28"/>
  <c r="AC34" i="28"/>
  <c r="AC33" i="28"/>
  <c r="V25" i="54" s="1"/>
  <c r="AC35" i="28"/>
  <c r="AQ35" i="28"/>
  <c r="AQ33" i="28"/>
  <c r="AQ34" i="28"/>
  <c r="BC33" i="28"/>
  <c r="B31" i="57" s="1"/>
  <c r="AB25" i="80" s="1"/>
  <c r="BC35" i="28"/>
  <c r="BC34" i="28"/>
  <c r="B34" i="29"/>
  <c r="B35" i="29"/>
  <c r="B33" i="29"/>
  <c r="B32" i="56" s="1"/>
  <c r="AD26" i="80" s="1"/>
  <c r="Q34" i="29"/>
  <c r="Q35" i="29"/>
  <c r="Q33" i="29"/>
  <c r="AC33" i="29"/>
  <c r="V26" i="54" s="1"/>
  <c r="AC35" i="29"/>
  <c r="AC34" i="29"/>
  <c r="AQ34" i="29"/>
  <c r="AQ33" i="29"/>
  <c r="AQ35" i="29"/>
  <c r="BD33" i="29"/>
  <c r="BD34" i="29"/>
  <c r="BD35" i="29"/>
  <c r="I32" i="57" s="1"/>
  <c r="AN26" i="80" s="1"/>
  <c r="O34" i="30"/>
  <c r="O35" i="30"/>
  <c r="O33" i="30"/>
  <c r="J27" i="65"/>
  <c r="AZ34" i="30"/>
  <c r="AZ35" i="30"/>
  <c r="AZ33" i="30"/>
  <c r="BM33" i="30"/>
  <c r="J33" i="58" s="1"/>
  <c r="AS27" i="80" s="1"/>
  <c r="BM35" i="30"/>
  <c r="BM34" i="30"/>
  <c r="M34" i="31"/>
  <c r="M33" i="31"/>
  <c r="M35" i="31"/>
  <c r="U34" i="31"/>
  <c r="U33" i="31"/>
  <c r="U28" i="54" s="1"/>
  <c r="U35" i="31"/>
  <c r="AJ33" i="31"/>
  <c r="W28" i="54" s="1"/>
  <c r="AJ34" i="31"/>
  <c r="AJ35" i="31"/>
  <c r="AW34" i="31"/>
  <c r="AW35" i="31"/>
  <c r="AW33" i="31"/>
  <c r="BK33" i="31"/>
  <c r="B34" i="58" s="1"/>
  <c r="AC28" i="80" s="1"/>
  <c r="BK35" i="31"/>
  <c r="BK34" i="31"/>
  <c r="M35" i="32"/>
  <c r="M34" i="32"/>
  <c r="M33" i="32"/>
  <c r="U33" i="32"/>
  <c r="U29" i="54" s="1"/>
  <c r="U35" i="32"/>
  <c r="U34" i="32"/>
  <c r="AJ33" i="32"/>
  <c r="W29" i="54" s="1"/>
  <c r="AJ34" i="32"/>
  <c r="AJ35" i="32"/>
  <c r="AW35" i="32"/>
  <c r="AW33" i="32"/>
  <c r="AW34" i="32"/>
  <c r="BK34" i="32"/>
  <c r="BK33" i="32"/>
  <c r="B35" i="58" s="1"/>
  <c r="AC29" i="80" s="1"/>
  <c r="BK35" i="32"/>
  <c r="I35" i="33"/>
  <c r="I33" i="33"/>
  <c r="AD7" i="53" s="1"/>
  <c r="AD6" i="53" s="1"/>
  <c r="I34" i="33"/>
  <c r="R34" i="33"/>
  <c r="R33" i="33"/>
  <c r="R35" i="33"/>
  <c r="AD33" i="33"/>
  <c r="AD34" i="33"/>
  <c r="AD35" i="33"/>
  <c r="AR35" i="33"/>
  <c r="AR33" i="33"/>
  <c r="AR34" i="33"/>
  <c r="BD34" i="33"/>
  <c r="BD33" i="33"/>
  <c r="BD35" i="33"/>
  <c r="I36" i="57" s="1"/>
  <c r="AN30" i="80" s="1"/>
  <c r="I34" i="34"/>
  <c r="I35" i="34"/>
  <c r="I33" i="34"/>
  <c r="AE7" i="53" s="1"/>
  <c r="AE6" i="53" s="1"/>
  <c r="R33" i="34"/>
  <c r="R34" i="34"/>
  <c r="R35" i="34"/>
  <c r="AD35" i="34"/>
  <c r="AD33" i="34"/>
  <c r="AD34" i="34"/>
  <c r="AU33" i="34"/>
  <c r="AU34" i="34"/>
  <c r="AU35" i="34"/>
  <c r="BE33" i="34"/>
  <c r="J37" i="57" s="1"/>
  <c r="AR31" i="80" s="1"/>
  <c r="BE34" i="34"/>
  <c r="BE35" i="34"/>
  <c r="M33" i="35"/>
  <c r="M34" i="35"/>
  <c r="M35" i="35"/>
  <c r="U33" i="35"/>
  <c r="U32" i="54" s="1"/>
  <c r="U34" i="35"/>
  <c r="U35" i="35"/>
  <c r="AJ35" i="35"/>
  <c r="AJ33" i="35"/>
  <c r="W32" i="54" s="1"/>
  <c r="AJ34" i="35"/>
  <c r="AW33" i="35"/>
  <c r="AW34" i="35"/>
  <c r="AW35" i="35"/>
  <c r="BK33" i="35"/>
  <c r="B38" i="58" s="1"/>
  <c r="AC32" i="80" s="1"/>
  <c r="BK34" i="35"/>
  <c r="BK35" i="35"/>
  <c r="O35" i="36"/>
  <c r="O33" i="36"/>
  <c r="O34" i="36"/>
  <c r="J33" i="65"/>
  <c r="AZ34" i="36"/>
  <c r="AZ35" i="36"/>
  <c r="AZ33" i="36"/>
  <c r="BM33" i="36"/>
  <c r="J39" i="58" s="1"/>
  <c r="AS33" i="80" s="1"/>
  <c r="BM34" i="36"/>
  <c r="BM35" i="36"/>
  <c r="AP33" i="32"/>
  <c r="AP34" i="32"/>
  <c r="AP35" i="32"/>
  <c r="M35" i="33"/>
  <c r="M34" i="33"/>
  <c r="M33" i="33"/>
  <c r="AW35" i="33"/>
  <c r="AW34" i="33"/>
  <c r="AW33" i="33"/>
  <c r="U33" i="34"/>
  <c r="U31" i="54" s="1"/>
  <c r="U34" i="34"/>
  <c r="U35" i="34"/>
  <c r="P33" i="35"/>
  <c r="P34" i="35"/>
  <c r="P35" i="35"/>
  <c r="BA34" i="35"/>
  <c r="BA33" i="35"/>
  <c r="BA35" i="35"/>
  <c r="AR33" i="36"/>
  <c r="AR34" i="36"/>
  <c r="AR35" i="36"/>
  <c r="N33" i="6"/>
  <c r="N34" i="6"/>
  <c r="N35" i="6"/>
  <c r="W34" i="6"/>
  <c r="W33" i="6"/>
  <c r="W35" i="6"/>
  <c r="AL33" i="6"/>
  <c r="AL34" i="6"/>
  <c r="AL35" i="6"/>
  <c r="BM33" i="6"/>
  <c r="J9" i="58" s="1"/>
  <c r="AS3" i="80" s="1"/>
  <c r="BM34" i="6"/>
  <c r="BM35" i="6"/>
  <c r="B34" i="7"/>
  <c r="B35" i="7"/>
  <c r="B33" i="7"/>
  <c r="B10" i="56" s="1"/>
  <c r="AD4" i="80" s="1"/>
  <c r="Q33" i="7"/>
  <c r="Q34" i="7"/>
  <c r="Q35" i="7"/>
  <c r="AC33" i="7"/>
  <c r="V4" i="54" s="1"/>
  <c r="AC35" i="7"/>
  <c r="AC34" i="7"/>
  <c r="AQ33" i="7"/>
  <c r="AQ34" i="7"/>
  <c r="AQ35" i="7"/>
  <c r="BN34" i="7"/>
  <c r="E10" i="58" s="1"/>
  <c r="BA4" i="80" s="1"/>
  <c r="BN35" i="7"/>
  <c r="BN33" i="7"/>
  <c r="I33" i="8"/>
  <c r="E7" i="53" s="1"/>
  <c r="I35" i="8"/>
  <c r="I34" i="8"/>
  <c r="R35" i="8"/>
  <c r="R34" i="8"/>
  <c r="R33" i="8"/>
  <c r="AD33" i="8"/>
  <c r="AD34" i="8"/>
  <c r="AD35" i="8"/>
  <c r="BC33" i="8"/>
  <c r="B11" i="57" s="1"/>
  <c r="AB5" i="80" s="1"/>
  <c r="BC34" i="8"/>
  <c r="BC35" i="8"/>
  <c r="B34" i="9"/>
  <c r="B33" i="9"/>
  <c r="B12" i="56" s="1"/>
  <c r="AD6" i="80" s="1"/>
  <c r="B35" i="9"/>
  <c r="Q34" i="9"/>
  <c r="Q33" i="9"/>
  <c r="Q35" i="9"/>
  <c r="AC34" i="9"/>
  <c r="AC33" i="9"/>
  <c r="V6" i="54" s="1"/>
  <c r="AC35" i="9"/>
  <c r="AQ33" i="9"/>
  <c r="AQ35" i="9"/>
  <c r="AQ34" i="9"/>
  <c r="BN35" i="9"/>
  <c r="BN33" i="9"/>
  <c r="BN34" i="9"/>
  <c r="E12" i="58" s="1"/>
  <c r="BA6" i="80" s="1"/>
  <c r="L34" i="10"/>
  <c r="L33" i="10"/>
  <c r="L35" i="10"/>
  <c r="T33" i="10"/>
  <c r="E7" i="65" s="1"/>
  <c r="F7" i="65" s="1"/>
  <c r="G7" i="65" s="1"/>
  <c r="T34" i="10"/>
  <c r="T35" i="10"/>
  <c r="AI35" i="10"/>
  <c r="AI33" i="10"/>
  <c r="AI34" i="10"/>
  <c r="BE35" i="10"/>
  <c r="BE33" i="10"/>
  <c r="J13" i="57" s="1"/>
  <c r="AR7" i="80" s="1"/>
  <c r="BE34" i="10"/>
  <c r="O35" i="11"/>
  <c r="O34" i="11"/>
  <c r="O33" i="11"/>
  <c r="J8" i="65"/>
  <c r="BL35" i="11"/>
  <c r="I14" i="58" s="1"/>
  <c r="AO8" i="80" s="1"/>
  <c r="BL33" i="11"/>
  <c r="BL34" i="11"/>
  <c r="I33" i="12"/>
  <c r="I7" i="53" s="1"/>
  <c r="I6" i="53" s="1"/>
  <c r="I34" i="12"/>
  <c r="I35" i="12"/>
  <c r="R33" i="12"/>
  <c r="R34" i="12"/>
  <c r="R35" i="12"/>
  <c r="AD33" i="12"/>
  <c r="AD35" i="12"/>
  <c r="AD34" i="12"/>
  <c r="BC33" i="12"/>
  <c r="B15" i="57" s="1"/>
  <c r="AB9" i="80" s="1"/>
  <c r="BC34" i="12"/>
  <c r="BC35" i="12"/>
  <c r="P33" i="13"/>
  <c r="P34" i="13"/>
  <c r="P35" i="13"/>
  <c r="AB33" i="13"/>
  <c r="R10" i="65" s="1"/>
  <c r="S10" i="65" s="1"/>
  <c r="T10" i="65" s="1"/>
  <c r="AB34" i="13"/>
  <c r="AB35" i="13"/>
  <c r="AP35" i="13"/>
  <c r="AP36" i="13" s="1"/>
  <c r="B18" i="61" s="1"/>
  <c r="D14" i="38" s="1"/>
  <c r="AP34" i="13"/>
  <c r="AP33" i="13"/>
  <c r="BM35" i="13"/>
  <c r="BM33" i="13"/>
  <c r="J16" i="58" s="1"/>
  <c r="AS10" i="80" s="1"/>
  <c r="BM34" i="13"/>
  <c r="N33" i="14"/>
  <c r="N34" i="14"/>
  <c r="N35" i="14"/>
  <c r="V35" i="14"/>
  <c r="V33" i="14"/>
  <c r="V34" i="14"/>
  <c r="AK33" i="14"/>
  <c r="AK34" i="14"/>
  <c r="AK35" i="14"/>
  <c r="BK33" i="14"/>
  <c r="B17" i="58" s="1"/>
  <c r="AC11" i="80" s="1"/>
  <c r="BK34" i="14"/>
  <c r="BK35" i="14"/>
  <c r="P33" i="15"/>
  <c r="P34" i="15"/>
  <c r="P35" i="15"/>
  <c r="AB33" i="15"/>
  <c r="R12" i="65" s="1"/>
  <c r="S12" i="65" s="1"/>
  <c r="T12" i="65" s="1"/>
  <c r="AB34" i="15"/>
  <c r="AB35" i="15"/>
  <c r="AP34" i="15"/>
  <c r="AP33" i="15"/>
  <c r="AP35" i="15"/>
  <c r="AP36" i="15" s="1"/>
  <c r="B20" i="61" s="1"/>
  <c r="D16" i="38" s="1"/>
  <c r="BM35" i="15"/>
  <c r="BM34" i="15"/>
  <c r="BM33" i="15"/>
  <c r="J18" i="58" s="1"/>
  <c r="AS12" i="80" s="1"/>
  <c r="O33" i="16"/>
  <c r="O34" i="16"/>
  <c r="O35" i="16"/>
  <c r="J13" i="65"/>
  <c r="BL35" i="16"/>
  <c r="I19" i="58" s="1"/>
  <c r="AO13" i="80" s="1"/>
  <c r="BL34" i="16"/>
  <c r="BL33" i="16"/>
  <c r="O34" i="17"/>
  <c r="O33" i="17"/>
  <c r="O35" i="17"/>
  <c r="J14" i="65"/>
  <c r="BL33" i="17"/>
  <c r="BL35" i="17"/>
  <c r="I20" i="58" s="1"/>
  <c r="AO14" i="80" s="1"/>
  <c r="BL34" i="17"/>
  <c r="O33" i="18"/>
  <c r="O35" i="18"/>
  <c r="O34" i="18"/>
  <c r="AB33" i="18"/>
  <c r="R15" i="65" s="1"/>
  <c r="S15" i="65" s="1"/>
  <c r="T15" i="65" s="1"/>
  <c r="AB34" i="18"/>
  <c r="AB35" i="18"/>
  <c r="AQ34" i="18"/>
  <c r="AQ33" i="18"/>
  <c r="AQ35" i="18"/>
  <c r="BN33" i="18"/>
  <c r="BN35" i="18"/>
  <c r="BN34" i="18"/>
  <c r="E21" i="58" s="1"/>
  <c r="BA15" i="80" s="1"/>
  <c r="O35" i="19"/>
  <c r="O33" i="19"/>
  <c r="O34" i="19"/>
  <c r="J16" i="65"/>
  <c r="BL33" i="19"/>
  <c r="BL34" i="19"/>
  <c r="BL35" i="19"/>
  <c r="I22" i="58" s="1"/>
  <c r="AO16" i="80" s="1"/>
  <c r="O33" i="20"/>
  <c r="O35" i="20"/>
  <c r="O34" i="20"/>
  <c r="J17" i="65"/>
  <c r="BL34" i="20"/>
  <c r="BL35" i="20"/>
  <c r="I23" i="58" s="1"/>
  <c r="AO17" i="80" s="1"/>
  <c r="BL33" i="20"/>
  <c r="M33" i="21"/>
  <c r="M34" i="21"/>
  <c r="M35" i="21"/>
  <c r="U34" i="21"/>
  <c r="U33" i="21"/>
  <c r="U18" i="54" s="1"/>
  <c r="U35" i="21"/>
  <c r="AJ34" i="21"/>
  <c r="AJ35" i="21"/>
  <c r="AJ33" i="21"/>
  <c r="W18" i="54" s="1"/>
  <c r="AW33" i="21"/>
  <c r="AW35" i="21"/>
  <c r="AW34" i="21"/>
  <c r="BK35" i="21"/>
  <c r="BK33" i="21"/>
  <c r="B24" i="58" s="1"/>
  <c r="AC18" i="80" s="1"/>
  <c r="BK34" i="21"/>
  <c r="S34" i="22"/>
  <c r="S35" i="22"/>
  <c r="S33" i="22"/>
  <c r="P33" i="23"/>
  <c r="P35" i="23"/>
  <c r="P34" i="23"/>
  <c r="S34" i="24"/>
  <c r="S35" i="24"/>
  <c r="S33" i="24"/>
  <c r="M33" i="28"/>
  <c r="M34" i="28"/>
  <c r="M35" i="28"/>
  <c r="AJ33" i="28"/>
  <c r="W25" i="54" s="1"/>
  <c r="AJ35" i="28"/>
  <c r="AJ34" i="28"/>
  <c r="AW34" i="28"/>
  <c r="AW35" i="28"/>
  <c r="AW33" i="28"/>
  <c r="BK34" i="28"/>
  <c r="BK33" i="28"/>
  <c r="BK35" i="28"/>
  <c r="M33" i="29"/>
  <c r="M34" i="29"/>
  <c r="M35" i="29"/>
  <c r="U33" i="29"/>
  <c r="U26" i="54" s="1"/>
  <c r="U34" i="29"/>
  <c r="U35" i="29"/>
  <c r="AJ34" i="29"/>
  <c r="AJ33" i="29"/>
  <c r="W26" i="54" s="1"/>
  <c r="AJ35" i="29"/>
  <c r="AW33" i="29"/>
  <c r="AW35" i="29"/>
  <c r="AW34" i="29"/>
  <c r="BL34" i="29"/>
  <c r="BL35" i="29"/>
  <c r="I32" i="58" s="1"/>
  <c r="AO26" i="80" s="1"/>
  <c r="BL33" i="29"/>
  <c r="K33" i="30"/>
  <c r="K34" i="30"/>
  <c r="K35" i="30"/>
  <c r="S33" i="30"/>
  <c r="S34" i="30"/>
  <c r="S35" i="30"/>
  <c r="W27" i="65"/>
  <c r="AU33" i="30"/>
  <c r="AU35" i="30"/>
  <c r="AU34" i="30"/>
  <c r="BE35" i="30"/>
  <c r="BE33" i="30"/>
  <c r="J33" i="57" s="1"/>
  <c r="AR27" i="80" s="1"/>
  <c r="BE34" i="30"/>
  <c r="B34" i="31"/>
  <c r="B33" i="31"/>
  <c r="B34" i="56" s="1"/>
  <c r="AD28" i="80" s="1"/>
  <c r="B35" i="31"/>
  <c r="Q35" i="31"/>
  <c r="Q33" i="31"/>
  <c r="Q34" i="31"/>
  <c r="AC34" i="31"/>
  <c r="AC33" i="31"/>
  <c r="V28" i="54" s="1"/>
  <c r="AC35" i="31"/>
  <c r="AQ33" i="31"/>
  <c r="AQ34" i="31"/>
  <c r="AQ35" i="31"/>
  <c r="BC33" i="31"/>
  <c r="B34" i="57" s="1"/>
  <c r="AB28" i="80" s="1"/>
  <c r="BC34" i="31"/>
  <c r="BC35" i="31"/>
  <c r="B35" i="32"/>
  <c r="B34" i="32"/>
  <c r="B33" i="32"/>
  <c r="B35" i="56" s="1"/>
  <c r="AD29" i="80" s="1"/>
  <c r="Q34" i="32"/>
  <c r="Q35" i="32"/>
  <c r="Q33" i="32"/>
  <c r="AC35" i="32"/>
  <c r="AC33" i="32"/>
  <c r="V29" i="54" s="1"/>
  <c r="AC34" i="32"/>
  <c r="AQ33" i="32"/>
  <c r="AQ34" i="32"/>
  <c r="AQ35" i="32"/>
  <c r="BC33" i="32"/>
  <c r="B35" i="57" s="1"/>
  <c r="AB29" i="80" s="1"/>
  <c r="BC34" i="32"/>
  <c r="BC35" i="32"/>
  <c r="N34" i="33"/>
  <c r="N35" i="33"/>
  <c r="N33" i="33"/>
  <c r="V35" i="33"/>
  <c r="V34" i="33"/>
  <c r="V33" i="33"/>
  <c r="AK34" i="33"/>
  <c r="AK33" i="33"/>
  <c r="AK35" i="33"/>
  <c r="AY33" i="33"/>
  <c r="AY35" i="33"/>
  <c r="AY34" i="33"/>
  <c r="BL33" i="33"/>
  <c r="BL35" i="33"/>
  <c r="I36" i="58" s="1"/>
  <c r="AO30" i="80" s="1"/>
  <c r="BL34" i="33"/>
  <c r="N33" i="34"/>
  <c r="N34" i="34"/>
  <c r="N35" i="34"/>
  <c r="V33" i="34"/>
  <c r="V34" i="34"/>
  <c r="V35" i="34"/>
  <c r="AK33" i="34"/>
  <c r="AK34" i="34"/>
  <c r="AK35" i="34"/>
  <c r="AZ33" i="34"/>
  <c r="AZ34" i="34"/>
  <c r="AZ35" i="34"/>
  <c r="BM34" i="34"/>
  <c r="BM35" i="34"/>
  <c r="BM33" i="34"/>
  <c r="J37" i="58" s="1"/>
  <c r="AS31" i="80" s="1"/>
  <c r="B34" i="35"/>
  <c r="B33" i="35"/>
  <c r="B38" i="56" s="1"/>
  <c r="AD32" i="80" s="1"/>
  <c r="B35" i="35"/>
  <c r="Q33" i="35"/>
  <c r="Q34" i="35"/>
  <c r="Q35" i="35"/>
  <c r="AC33" i="35"/>
  <c r="V32" i="54" s="1"/>
  <c r="AC34" i="35"/>
  <c r="AC35" i="35"/>
  <c r="AQ33" i="35"/>
  <c r="AQ34" i="35"/>
  <c r="AQ35" i="35"/>
  <c r="BC33" i="35"/>
  <c r="B38" i="57" s="1"/>
  <c r="AB32" i="80" s="1"/>
  <c r="BC34" i="35"/>
  <c r="BC35" i="35"/>
  <c r="K35" i="36"/>
  <c r="K33" i="36"/>
  <c r="K34" i="36"/>
  <c r="S34" i="36"/>
  <c r="S35" i="36"/>
  <c r="S33" i="36"/>
  <c r="W33" i="65"/>
  <c r="AU33" i="36"/>
  <c r="AU34" i="36"/>
  <c r="AU35" i="36"/>
  <c r="BE34" i="36"/>
  <c r="BE35" i="36"/>
  <c r="BE33" i="36"/>
  <c r="J39" i="57" s="1"/>
  <c r="AR33" i="80" s="1"/>
  <c r="P35" i="32"/>
  <c r="P34" i="32"/>
  <c r="P33" i="32"/>
  <c r="BA33" i="32"/>
  <c r="BA34" i="32"/>
  <c r="BA35" i="32"/>
  <c r="U34" i="33"/>
  <c r="U35" i="33"/>
  <c r="U33" i="33"/>
  <c r="U30" i="54" s="1"/>
  <c r="BK34" i="33"/>
  <c r="BK33" i="33"/>
  <c r="B36" i="58" s="1"/>
  <c r="AC30" i="80" s="1"/>
  <c r="BK35" i="33"/>
  <c r="M33" i="34"/>
  <c r="M34" i="34"/>
  <c r="M35" i="34"/>
  <c r="AJ34" i="34"/>
  <c r="AJ35" i="34"/>
  <c r="AJ33" i="34"/>
  <c r="W31" i="54" s="1"/>
  <c r="BL33" i="34"/>
  <c r="BL34" i="34"/>
  <c r="BL35" i="34"/>
  <c r="I37" i="58" s="1"/>
  <c r="AO31" i="80" s="1"/>
  <c r="AB33" i="35"/>
  <c r="R32" i="65" s="1"/>
  <c r="S32" i="65" s="1"/>
  <c r="T32" i="65" s="1"/>
  <c r="AB34" i="35"/>
  <c r="AB35" i="35"/>
  <c r="BN35" i="35"/>
  <c r="BN33" i="35"/>
  <c r="BN34" i="35"/>
  <c r="E38" i="58" s="1"/>
  <c r="BA32" i="80" s="1"/>
  <c r="R35" i="36"/>
  <c r="R34" i="36"/>
  <c r="R33" i="36"/>
  <c r="O34" i="6"/>
  <c r="O35" i="6"/>
  <c r="O33" i="6"/>
  <c r="AB33" i="6"/>
  <c r="AB34" i="6"/>
  <c r="AB35" i="6"/>
  <c r="AQ35" i="6"/>
  <c r="AQ34" i="6"/>
  <c r="AQ33" i="6"/>
  <c r="BN33" i="6"/>
  <c r="BN35" i="6"/>
  <c r="BN34" i="6"/>
  <c r="E9" i="58" s="1"/>
  <c r="BA3" i="80" s="1"/>
  <c r="I33" i="7"/>
  <c r="D7" i="53" s="1"/>
  <c r="I34" i="7"/>
  <c r="I35" i="7"/>
  <c r="R33" i="7"/>
  <c r="R34" i="7"/>
  <c r="R35" i="7"/>
  <c r="AD34" i="7"/>
  <c r="AD35" i="7"/>
  <c r="AD33" i="7"/>
  <c r="BC34" i="7"/>
  <c r="BC35" i="7"/>
  <c r="BC33" i="7"/>
  <c r="B10" i="57" s="1"/>
  <c r="AB4" i="80" s="1"/>
  <c r="K33" i="8"/>
  <c r="K34" i="8"/>
  <c r="K35" i="8"/>
  <c r="S33" i="8"/>
  <c r="S34" i="8"/>
  <c r="S35" i="8"/>
  <c r="W5" i="65"/>
  <c r="BD35" i="8"/>
  <c r="I11" i="57" s="1"/>
  <c r="AN5" i="80" s="1"/>
  <c r="BD34" i="8"/>
  <c r="BD33" i="8"/>
  <c r="I35" i="9"/>
  <c r="I33" i="9"/>
  <c r="F7" i="53" s="1"/>
  <c r="F6" i="53" s="1"/>
  <c r="I34" i="9"/>
  <c r="R35" i="9"/>
  <c r="R34" i="9"/>
  <c r="R33" i="9"/>
  <c r="AD33" i="9"/>
  <c r="AD35" i="9"/>
  <c r="AD34" i="9"/>
  <c r="BC34" i="9"/>
  <c r="BC33" i="9"/>
  <c r="B12" i="57" s="1"/>
  <c r="AB6" i="80" s="1"/>
  <c r="BC35" i="9"/>
  <c r="M34" i="10"/>
  <c r="M33" i="10"/>
  <c r="M35" i="10"/>
  <c r="U34" i="10"/>
  <c r="U33" i="10"/>
  <c r="U7" i="54" s="1"/>
  <c r="U35" i="10"/>
  <c r="AJ33" i="10"/>
  <c r="W7" i="54" s="1"/>
  <c r="AJ35" i="10"/>
  <c r="AJ34" i="10"/>
  <c r="BF34" i="10"/>
  <c r="E13" i="57" s="1"/>
  <c r="AZ7" i="80" s="1"/>
  <c r="BF33" i="10"/>
  <c r="BF35" i="10"/>
  <c r="P35" i="11"/>
  <c r="P33" i="11"/>
  <c r="P34" i="11"/>
  <c r="AB33" i="11"/>
  <c r="R8" i="65" s="1"/>
  <c r="S8" i="65" s="1"/>
  <c r="T8" i="65" s="1"/>
  <c r="AB34" i="11"/>
  <c r="AB35" i="11"/>
  <c r="AP34" i="11"/>
  <c r="AP33" i="11"/>
  <c r="AP35" i="11"/>
  <c r="AP36" i="11" s="1"/>
  <c r="B16" i="61" s="1"/>
  <c r="D12" i="38" s="1"/>
  <c r="BM33" i="11"/>
  <c r="J14" i="58" s="1"/>
  <c r="AS8" i="80" s="1"/>
  <c r="BM34" i="11"/>
  <c r="BM35" i="11"/>
  <c r="K34" i="12"/>
  <c r="K35" i="12"/>
  <c r="K33" i="12"/>
  <c r="S35" i="12"/>
  <c r="S33" i="12"/>
  <c r="S34" i="12"/>
  <c r="W9" i="65"/>
  <c r="BD34" i="12"/>
  <c r="BD33" i="12"/>
  <c r="BD35" i="12"/>
  <c r="I15" i="57" s="1"/>
  <c r="AN9" i="80" s="1"/>
  <c r="B34" i="13"/>
  <c r="B33" i="13"/>
  <c r="B16" i="56" s="1"/>
  <c r="AD10" i="80" s="1"/>
  <c r="B35" i="13"/>
  <c r="Q33" i="13"/>
  <c r="Q34" i="13"/>
  <c r="Q35" i="13"/>
  <c r="AC34" i="13"/>
  <c r="AC35" i="13"/>
  <c r="AC33" i="13"/>
  <c r="V10" i="54" s="1"/>
  <c r="AQ33" i="13"/>
  <c r="AQ34" i="13"/>
  <c r="AQ35" i="13"/>
  <c r="BN35" i="13"/>
  <c r="BN33" i="13"/>
  <c r="BN34" i="13"/>
  <c r="E16" i="58" s="1"/>
  <c r="BA10" i="80" s="1"/>
  <c r="O33" i="14"/>
  <c r="O35" i="14"/>
  <c r="O34" i="14"/>
  <c r="J11" i="65"/>
  <c r="BL33" i="14"/>
  <c r="BL34" i="14"/>
  <c r="BL35" i="14"/>
  <c r="I17" i="58" s="1"/>
  <c r="AO11" i="80" s="1"/>
  <c r="B35" i="15"/>
  <c r="B34" i="15"/>
  <c r="B33" i="15"/>
  <c r="B18" i="56" s="1"/>
  <c r="AD12" i="80" s="1"/>
  <c r="Q33" i="15"/>
  <c r="Q34" i="15"/>
  <c r="Q35" i="15"/>
  <c r="AC33" i="15"/>
  <c r="V12" i="54" s="1"/>
  <c r="AC35" i="15"/>
  <c r="AC34" i="15"/>
  <c r="AQ33" i="15"/>
  <c r="AQ34" i="15"/>
  <c r="AQ35" i="15"/>
  <c r="BN33" i="15"/>
  <c r="BN35" i="15"/>
  <c r="BN34" i="15"/>
  <c r="E18" i="58" s="1"/>
  <c r="BA12" i="80" s="1"/>
  <c r="P33" i="16"/>
  <c r="P34" i="16"/>
  <c r="P35" i="16"/>
  <c r="AB33" i="16"/>
  <c r="R13" i="65" s="1"/>
  <c r="S13" i="65" s="1"/>
  <c r="T13" i="65" s="1"/>
  <c r="AB35" i="16"/>
  <c r="AB34" i="16"/>
  <c r="AP33" i="16"/>
  <c r="AP34" i="16"/>
  <c r="AP35" i="16"/>
  <c r="AP36" i="16" s="1"/>
  <c r="B21" i="61" s="1"/>
  <c r="D17" i="38" s="1"/>
  <c r="BM33" i="16"/>
  <c r="J19" i="58" s="1"/>
  <c r="AS13" i="80" s="1"/>
  <c r="BM34" i="16"/>
  <c r="BM35" i="16"/>
  <c r="P33" i="17"/>
  <c r="P35" i="17"/>
  <c r="P34" i="17"/>
  <c r="AB33" i="17"/>
  <c r="R14" i="65" s="1"/>
  <c r="S14" i="65" s="1"/>
  <c r="T14" i="65" s="1"/>
  <c r="AB35" i="17"/>
  <c r="AB34" i="17"/>
  <c r="AP34" i="17"/>
  <c r="AP33" i="17"/>
  <c r="AP35" i="17"/>
  <c r="BB36" i="17" s="1"/>
  <c r="BM33" i="17"/>
  <c r="J20" i="58" s="1"/>
  <c r="AS14" i="80" s="1"/>
  <c r="BM35" i="17"/>
  <c r="BM34" i="17"/>
  <c r="P34" i="18"/>
  <c r="P33" i="18"/>
  <c r="P35" i="18"/>
  <c r="AC33" i="18"/>
  <c r="V15" i="54" s="1"/>
  <c r="AC35" i="18"/>
  <c r="AC34" i="18"/>
  <c r="BC34" i="18"/>
  <c r="BC33" i="18"/>
  <c r="B21" i="57" s="1"/>
  <c r="AB15" i="80" s="1"/>
  <c r="BC35" i="18"/>
  <c r="P33" i="19"/>
  <c r="P35" i="19"/>
  <c r="P34" i="19"/>
  <c r="AB33" i="19"/>
  <c r="R16" i="65" s="1"/>
  <c r="S16" i="65" s="1"/>
  <c r="T16" i="65" s="1"/>
  <c r="AB34" i="19"/>
  <c r="AB35" i="19"/>
  <c r="AP34" i="19"/>
  <c r="AP35" i="19"/>
  <c r="AP36" i="19" s="1"/>
  <c r="B24" i="61" s="1"/>
  <c r="D20" i="38" s="1"/>
  <c r="AP33" i="19"/>
  <c r="BM34" i="19"/>
  <c r="BM33" i="19"/>
  <c r="J22" i="58" s="1"/>
  <c r="AS16" i="80" s="1"/>
  <c r="BM35" i="19"/>
  <c r="P33" i="20"/>
  <c r="P35" i="20"/>
  <c r="P34" i="20"/>
  <c r="AB33" i="20"/>
  <c r="R17" i="65" s="1"/>
  <c r="S17" i="65" s="1"/>
  <c r="T17" i="65" s="1"/>
  <c r="AB35" i="20"/>
  <c r="AB34" i="20"/>
  <c r="AP33" i="20"/>
  <c r="AP35" i="20"/>
  <c r="AP36" i="20" s="1"/>
  <c r="B25" i="61" s="1"/>
  <c r="D21" i="38" s="1"/>
  <c r="AP34" i="20"/>
  <c r="BM34" i="20"/>
  <c r="BM35" i="20"/>
  <c r="BM33" i="20"/>
  <c r="J23" i="58" s="1"/>
  <c r="AS17" i="80" s="1"/>
  <c r="N33" i="21"/>
  <c r="N34" i="21"/>
  <c r="N35" i="21"/>
  <c r="V35" i="21"/>
  <c r="V33" i="21"/>
  <c r="V34" i="21"/>
  <c r="AK34" i="21"/>
  <c r="AK35" i="21"/>
  <c r="AK33" i="21"/>
  <c r="AY33" i="21"/>
  <c r="AY34" i="21"/>
  <c r="AY35" i="21"/>
  <c r="BL33" i="21"/>
  <c r="BL34" i="21"/>
  <c r="BL35" i="21"/>
  <c r="I24" i="58" s="1"/>
  <c r="AO18" i="80" s="1"/>
  <c r="N33" i="28"/>
  <c r="N34" i="28"/>
  <c r="N35" i="28"/>
  <c r="AK33" i="28"/>
  <c r="AK35" i="28"/>
  <c r="AK34" i="28"/>
  <c r="AY34" i="28"/>
  <c r="AY35" i="28"/>
  <c r="AY33" i="28"/>
  <c r="BL35" i="28"/>
  <c r="BL33" i="28"/>
  <c r="BL34" i="28"/>
  <c r="N33" i="29"/>
  <c r="N34" i="29"/>
  <c r="N35" i="29"/>
  <c r="V33" i="29"/>
  <c r="V34" i="29"/>
  <c r="V35" i="29"/>
  <c r="AK34" i="29"/>
  <c r="AK35" i="29"/>
  <c r="AK33" i="29"/>
  <c r="AZ34" i="29"/>
  <c r="AZ33" i="29"/>
  <c r="AZ35" i="29"/>
  <c r="BM35" i="29"/>
  <c r="BM33" i="29"/>
  <c r="J32" i="58" s="1"/>
  <c r="AS26" i="80" s="1"/>
  <c r="BM34" i="29"/>
  <c r="L33" i="30"/>
  <c r="L34" i="30"/>
  <c r="L35" i="30"/>
  <c r="T34" i="30"/>
  <c r="T35" i="30"/>
  <c r="T33" i="30"/>
  <c r="E27" i="65" s="1"/>
  <c r="F27" i="65" s="1"/>
  <c r="G27" i="65" s="1"/>
  <c r="AI33" i="30"/>
  <c r="AI34" i="30"/>
  <c r="AI35" i="30"/>
  <c r="AV33" i="30"/>
  <c r="AV34" i="30"/>
  <c r="AV35" i="30"/>
  <c r="BF33" i="30"/>
  <c r="BF34" i="30"/>
  <c r="E33" i="57" s="1"/>
  <c r="AZ27" i="80" s="1"/>
  <c r="BF35" i="30"/>
  <c r="I33" i="31"/>
  <c r="AB7" i="53" s="1"/>
  <c r="AB6" i="53" s="1"/>
  <c r="I35" i="31"/>
  <c r="I34" i="31"/>
  <c r="R35" i="31"/>
  <c r="R34" i="31"/>
  <c r="R33" i="31"/>
  <c r="AD33" i="31"/>
  <c r="AD34" i="31"/>
  <c r="AD35" i="31"/>
  <c r="AR33" i="31"/>
  <c r="AR35" i="31"/>
  <c r="AR34" i="31"/>
  <c r="BD35" i="31"/>
  <c r="I34" i="57" s="1"/>
  <c r="AN28" i="80" s="1"/>
  <c r="BD34" i="31"/>
  <c r="BD33" i="31"/>
  <c r="I34" i="32"/>
  <c r="I33" i="32"/>
  <c r="AC7" i="53" s="1"/>
  <c r="AC6" i="53" s="1"/>
  <c r="I35" i="32"/>
  <c r="R33" i="32"/>
  <c r="R35" i="32"/>
  <c r="R34" i="32"/>
  <c r="AD33" i="32"/>
  <c r="AD34" i="32"/>
  <c r="AD35" i="32"/>
  <c r="AR34" i="32"/>
  <c r="AR35" i="32"/>
  <c r="AR33" i="32"/>
  <c r="BD33" i="32"/>
  <c r="BD35" i="32"/>
  <c r="I35" i="57" s="1"/>
  <c r="AN29" i="80" s="1"/>
  <c r="BD34" i="32"/>
  <c r="O33" i="33"/>
  <c r="O34" i="33"/>
  <c r="O35" i="33"/>
  <c r="J30" i="65"/>
  <c r="AZ33" i="33"/>
  <c r="AZ35" i="33"/>
  <c r="AZ34" i="33"/>
  <c r="BM34" i="33"/>
  <c r="BM35" i="33"/>
  <c r="BM33" i="33"/>
  <c r="J36" i="58" s="1"/>
  <c r="AS30" i="80" s="1"/>
  <c r="O33" i="34"/>
  <c r="O34" i="34"/>
  <c r="O35" i="34"/>
  <c r="J31" i="65"/>
  <c r="B31" i="65" s="1"/>
  <c r="BA33" i="34"/>
  <c r="BA34" i="34"/>
  <c r="BA35" i="34"/>
  <c r="BN34" i="34"/>
  <c r="E37" i="58" s="1"/>
  <c r="BA31" i="80" s="1"/>
  <c r="BN35" i="34"/>
  <c r="BN33" i="34"/>
  <c r="I35" i="35"/>
  <c r="I33" i="35"/>
  <c r="AF7" i="53" s="1"/>
  <c r="AF6" i="53" s="1"/>
  <c r="I34" i="35"/>
  <c r="R34" i="35"/>
  <c r="R35" i="35"/>
  <c r="R33" i="35"/>
  <c r="AD33" i="35"/>
  <c r="AD34" i="35"/>
  <c r="AD35" i="35"/>
  <c r="AR33" i="35"/>
  <c r="AR34" i="35"/>
  <c r="AR35" i="35"/>
  <c r="BD33" i="35"/>
  <c r="BD34" i="35"/>
  <c r="BD35" i="35"/>
  <c r="I38" i="57" s="1"/>
  <c r="AN32" i="80" s="1"/>
  <c r="L33" i="36"/>
  <c r="L34" i="36"/>
  <c r="L35" i="36"/>
  <c r="T33" i="36"/>
  <c r="E33" i="65" s="1"/>
  <c r="F33" i="65" s="1"/>
  <c r="G33" i="65" s="1"/>
  <c r="T34" i="36"/>
  <c r="T35" i="36"/>
  <c r="AI34" i="36"/>
  <c r="AI35" i="36"/>
  <c r="AI33" i="36"/>
  <c r="AV35" i="36"/>
  <c r="AV33" i="36"/>
  <c r="AV34" i="36"/>
  <c r="BF33" i="36"/>
  <c r="BF34" i="36"/>
  <c r="E39" i="57" s="1"/>
  <c r="AZ33" i="80" s="1"/>
  <c r="BF35" i="36"/>
  <c r="BN33" i="31"/>
  <c r="BN34" i="31"/>
  <c r="E34" i="58" s="1"/>
  <c r="BA28" i="80" s="1"/>
  <c r="BN35" i="31"/>
  <c r="AB35" i="32"/>
  <c r="AB34" i="32"/>
  <c r="AB33" i="32"/>
  <c r="R29" i="65" s="1"/>
  <c r="S29" i="65" s="1"/>
  <c r="T29" i="65" s="1"/>
  <c r="BN33" i="32"/>
  <c r="BN34" i="32"/>
  <c r="E35" i="58" s="1"/>
  <c r="BA29" i="80" s="1"/>
  <c r="BN35" i="32"/>
  <c r="AJ33" i="33"/>
  <c r="W30" i="54" s="1"/>
  <c r="AJ34" i="33"/>
  <c r="AJ35" i="33"/>
  <c r="AY33" i="34"/>
  <c r="AY34" i="34"/>
  <c r="AY35" i="34"/>
  <c r="AP34" i="35"/>
  <c r="AP35" i="35"/>
  <c r="AP33" i="35"/>
  <c r="I33" i="36"/>
  <c r="AG7" i="53" s="1"/>
  <c r="I34" i="36"/>
  <c r="I35" i="36"/>
  <c r="AD34" i="36"/>
  <c r="AD33" i="36"/>
  <c r="AD35" i="36"/>
  <c r="BD33" i="36"/>
  <c r="BD34" i="36"/>
  <c r="BD35" i="36"/>
  <c r="I39" i="57" s="1"/>
  <c r="AN33" i="80" s="1"/>
  <c r="P34" i="6"/>
  <c r="P35" i="6"/>
  <c r="P33" i="6"/>
  <c r="AC33" i="6"/>
  <c r="V3" i="54" s="1"/>
  <c r="AC34" i="6"/>
  <c r="AC35" i="6"/>
  <c r="BC35" i="6"/>
  <c r="BC33" i="6"/>
  <c r="B9" i="57" s="1"/>
  <c r="BC34" i="6"/>
  <c r="K35" i="7"/>
  <c r="K33" i="7"/>
  <c r="K34" i="7"/>
  <c r="S35" i="7"/>
  <c r="S34" i="7"/>
  <c r="S33" i="7"/>
  <c r="W4" i="65"/>
  <c r="BD33" i="7"/>
  <c r="BD34" i="7"/>
  <c r="BD35" i="7"/>
  <c r="I10" i="57" s="1"/>
  <c r="AN4" i="80" s="1"/>
  <c r="L33" i="8"/>
  <c r="L34" i="8"/>
  <c r="L35" i="8"/>
  <c r="T33" i="8"/>
  <c r="E5" i="65" s="1"/>
  <c r="F5" i="65" s="1"/>
  <c r="G5" i="65" s="1"/>
  <c r="T34" i="8"/>
  <c r="T35" i="8"/>
  <c r="AI35" i="8"/>
  <c r="AI33" i="8"/>
  <c r="AI34" i="8"/>
  <c r="BE34" i="8"/>
  <c r="BE35" i="8"/>
  <c r="BE33" i="8"/>
  <c r="J11" i="57" s="1"/>
  <c r="AR5" i="80" s="1"/>
  <c r="K33" i="9"/>
  <c r="K34" i="9"/>
  <c r="K35" i="9"/>
  <c r="S33" i="9"/>
  <c r="S35" i="9"/>
  <c r="S34" i="9"/>
  <c r="W6" i="65"/>
  <c r="BD33" i="9"/>
  <c r="BD35" i="9"/>
  <c r="I12" i="57" s="1"/>
  <c r="AN6" i="80" s="1"/>
  <c r="BD34" i="9"/>
  <c r="N35" i="10"/>
  <c r="N33" i="10"/>
  <c r="N34" i="10"/>
  <c r="V34" i="10"/>
  <c r="V35" i="10"/>
  <c r="V33" i="10"/>
  <c r="AK34" i="10"/>
  <c r="AK33" i="10"/>
  <c r="AK35" i="10"/>
  <c r="BK33" i="10"/>
  <c r="B13" i="58" s="1"/>
  <c r="AC7" i="80" s="1"/>
  <c r="BK34" i="10"/>
  <c r="BK35" i="10"/>
  <c r="B35" i="11"/>
  <c r="B34" i="11"/>
  <c r="B33" i="11"/>
  <c r="B14" i="56" s="1"/>
  <c r="AD8" i="80" s="1"/>
  <c r="Q33" i="11"/>
  <c r="Q35" i="11"/>
  <c r="Q34" i="11"/>
  <c r="AC34" i="11"/>
  <c r="AC35" i="11"/>
  <c r="AC33" i="11"/>
  <c r="V8" i="54" s="1"/>
  <c r="AQ35" i="11"/>
  <c r="AQ33" i="11"/>
  <c r="AQ34" i="11"/>
  <c r="BN34" i="11"/>
  <c r="E14" i="58" s="1"/>
  <c r="BA8" i="80" s="1"/>
  <c r="BN33" i="11"/>
  <c r="BN35" i="11"/>
  <c r="L33" i="12"/>
  <c r="L34" i="12"/>
  <c r="L35" i="12"/>
  <c r="T33" i="12"/>
  <c r="E9" i="65" s="1"/>
  <c r="F9" i="65" s="1"/>
  <c r="G9" i="65" s="1"/>
  <c r="T34" i="12"/>
  <c r="T35" i="12"/>
  <c r="AI33" i="12"/>
  <c r="AI34" i="12"/>
  <c r="AI35" i="12"/>
  <c r="BE33" i="12"/>
  <c r="J15" i="57" s="1"/>
  <c r="AR9" i="80" s="1"/>
  <c r="BE34" i="12"/>
  <c r="BE35" i="12"/>
  <c r="I35" i="13"/>
  <c r="I33" i="13"/>
  <c r="J7" i="53" s="1"/>
  <c r="J6" i="53" s="1"/>
  <c r="I34" i="13"/>
  <c r="R34" i="13"/>
  <c r="R33" i="13"/>
  <c r="R35" i="13"/>
  <c r="AD33" i="13"/>
  <c r="AD34" i="13"/>
  <c r="AD35" i="13"/>
  <c r="BC33" i="13"/>
  <c r="B16" i="57" s="1"/>
  <c r="AB10" i="80" s="1"/>
  <c r="BC34" i="13"/>
  <c r="BC35" i="13"/>
  <c r="P33" i="14"/>
  <c r="P34" i="14"/>
  <c r="P35" i="14"/>
  <c r="AB33" i="14"/>
  <c r="R11" i="65" s="1"/>
  <c r="S11" i="65" s="1"/>
  <c r="T11" i="65" s="1"/>
  <c r="AB34" i="14"/>
  <c r="AB35" i="14"/>
  <c r="AP35" i="14"/>
  <c r="AP36" i="14" s="1"/>
  <c r="B19" i="61" s="1"/>
  <c r="D15" i="38" s="1"/>
  <c r="AP33" i="14"/>
  <c r="AP34" i="14"/>
  <c r="BM35" i="14"/>
  <c r="BM33" i="14"/>
  <c r="J17" i="58" s="1"/>
  <c r="AS11" i="80" s="1"/>
  <c r="BM34" i="14"/>
  <c r="I34" i="15"/>
  <c r="I35" i="15"/>
  <c r="I33" i="15"/>
  <c r="L7" i="53" s="1"/>
  <c r="R34" i="15"/>
  <c r="R33" i="15"/>
  <c r="R35" i="15"/>
  <c r="AD33" i="15"/>
  <c r="AD35" i="15"/>
  <c r="AD34" i="15"/>
  <c r="BC33" i="15"/>
  <c r="B18" i="57" s="1"/>
  <c r="AB12" i="80" s="1"/>
  <c r="BC34" i="15"/>
  <c r="BC35" i="15"/>
  <c r="B35" i="16"/>
  <c r="B33" i="16"/>
  <c r="B19" i="56" s="1"/>
  <c r="AD13" i="80" s="1"/>
  <c r="B34" i="16"/>
  <c r="Q33" i="16"/>
  <c r="Q34" i="16"/>
  <c r="Q35" i="16"/>
  <c r="AC34" i="16"/>
  <c r="AC35" i="16"/>
  <c r="AC33" i="16"/>
  <c r="V13" i="54" s="1"/>
  <c r="AQ35" i="16"/>
  <c r="AQ33" i="16"/>
  <c r="AQ34" i="16"/>
  <c r="BN33" i="16"/>
  <c r="BN34" i="16"/>
  <c r="E19" i="58" s="1"/>
  <c r="BA13" i="80" s="1"/>
  <c r="BN35" i="16"/>
  <c r="B34" i="17"/>
  <c r="B33" i="17"/>
  <c r="B20" i="56" s="1"/>
  <c r="AD14" i="80" s="1"/>
  <c r="B35" i="17"/>
  <c r="Q33" i="17"/>
  <c r="Q34" i="17"/>
  <c r="Q35" i="17"/>
  <c r="AC34" i="17"/>
  <c r="AC33" i="17"/>
  <c r="V14" i="54" s="1"/>
  <c r="AC35" i="17"/>
  <c r="AQ34" i="17"/>
  <c r="AQ35" i="17"/>
  <c r="AQ33" i="17"/>
  <c r="BN34" i="17"/>
  <c r="E20" i="58" s="1"/>
  <c r="BA14" i="80" s="1"/>
  <c r="BN35" i="17"/>
  <c r="BN33" i="17"/>
  <c r="B35" i="18"/>
  <c r="B34" i="18"/>
  <c r="B33" i="18"/>
  <c r="B21" i="56" s="1"/>
  <c r="AD15" i="80" s="1"/>
  <c r="R35" i="18"/>
  <c r="R33" i="18"/>
  <c r="R34" i="18"/>
  <c r="AD34" i="18"/>
  <c r="AD33" i="18"/>
  <c r="AD35" i="18"/>
  <c r="BD33" i="18"/>
  <c r="BD34" i="18"/>
  <c r="BD35" i="18"/>
  <c r="I21" i="57" s="1"/>
  <c r="AN15" i="80" s="1"/>
  <c r="B35" i="19"/>
  <c r="B33" i="19"/>
  <c r="B22" i="56" s="1"/>
  <c r="AD16" i="80" s="1"/>
  <c r="B34" i="19"/>
  <c r="Q33" i="19"/>
  <c r="Q34" i="19"/>
  <c r="Q35" i="19"/>
  <c r="AC35" i="19"/>
  <c r="AC33" i="19"/>
  <c r="V16" i="54" s="1"/>
  <c r="AC34" i="19"/>
  <c r="AQ34" i="19"/>
  <c r="AQ33" i="19"/>
  <c r="AQ35" i="19"/>
  <c r="BN35" i="19"/>
  <c r="BN34" i="19"/>
  <c r="E22" i="58" s="1"/>
  <c r="BA16" i="80" s="1"/>
  <c r="BN33" i="19"/>
  <c r="B33" i="20"/>
  <c r="B23" i="56" s="1"/>
  <c r="AD17" i="80" s="1"/>
  <c r="B35" i="20"/>
  <c r="B34" i="20"/>
  <c r="Q34" i="20"/>
  <c r="Q35" i="20"/>
  <c r="Q33" i="20"/>
  <c r="AC33" i="20"/>
  <c r="V17" i="54" s="1"/>
  <c r="AC35" i="20"/>
  <c r="AC34" i="20"/>
  <c r="AQ33" i="20"/>
  <c r="AQ35" i="20"/>
  <c r="AQ34" i="20"/>
  <c r="BN34" i="20"/>
  <c r="E23" i="58" s="1"/>
  <c r="BA17" i="80" s="1"/>
  <c r="BN33" i="20"/>
  <c r="BN35" i="20"/>
  <c r="O33" i="21"/>
  <c r="O35" i="21"/>
  <c r="O34" i="21"/>
  <c r="J18" i="65"/>
  <c r="AZ33" i="21"/>
  <c r="AZ34" i="21"/>
  <c r="AZ35" i="21"/>
  <c r="BM34" i="21"/>
  <c r="BM35" i="21"/>
  <c r="BM33" i="21"/>
  <c r="J24" i="58" s="1"/>
  <c r="AS18" i="80" s="1"/>
  <c r="P35" i="26"/>
  <c r="P33" i="26"/>
  <c r="P34" i="26"/>
  <c r="O33" i="27"/>
  <c r="O34" i="27"/>
  <c r="O35" i="27"/>
  <c r="O34" i="28"/>
  <c r="O35" i="28"/>
  <c r="O33" i="28"/>
  <c r="J25" i="65"/>
  <c r="AZ33" i="28"/>
  <c r="AZ35" i="28"/>
  <c r="AZ34" i="28"/>
  <c r="BM35" i="28"/>
  <c r="BM33" i="28"/>
  <c r="BM34" i="28"/>
  <c r="O33" i="29"/>
  <c r="O35" i="29"/>
  <c r="O34" i="29"/>
  <c r="J26" i="65"/>
  <c r="BA33" i="29"/>
  <c r="BA34" i="29"/>
  <c r="BA35" i="29"/>
  <c r="BN33" i="29"/>
  <c r="BN34" i="29"/>
  <c r="E32" i="58" s="1"/>
  <c r="BA26" i="80" s="1"/>
  <c r="BN35" i="29"/>
  <c r="M33" i="30"/>
  <c r="M35" i="30"/>
  <c r="M34" i="30"/>
  <c r="U33" i="30"/>
  <c r="U27" i="54" s="1"/>
  <c r="U35" i="30"/>
  <c r="U34" i="30"/>
  <c r="AJ33" i="30"/>
  <c r="W27" i="54" s="1"/>
  <c r="AJ34" i="30"/>
  <c r="AJ35" i="30"/>
  <c r="AW33" i="30"/>
  <c r="AW35" i="30"/>
  <c r="AW34" i="30"/>
  <c r="BK35" i="30"/>
  <c r="BK34" i="30"/>
  <c r="BK33" i="30"/>
  <c r="B33" i="58" s="1"/>
  <c r="AC27" i="80" s="1"/>
  <c r="K33" i="31"/>
  <c r="K34" i="31"/>
  <c r="K35" i="31"/>
  <c r="S33" i="31"/>
  <c r="S34" i="31"/>
  <c r="S35" i="31"/>
  <c r="W28" i="65"/>
  <c r="AU34" i="31"/>
  <c r="AU33" i="31"/>
  <c r="AU35" i="31"/>
  <c r="BE34" i="31"/>
  <c r="BE33" i="31"/>
  <c r="J34" i="57" s="1"/>
  <c r="AR28" i="80" s="1"/>
  <c r="BE35" i="31"/>
  <c r="K33" i="32"/>
  <c r="K34" i="32"/>
  <c r="K35" i="32"/>
  <c r="S33" i="32"/>
  <c r="S34" i="32"/>
  <c r="S35" i="32"/>
  <c r="W29" i="65"/>
  <c r="AU35" i="32"/>
  <c r="AU34" i="32"/>
  <c r="AU33" i="32"/>
  <c r="BE33" i="32"/>
  <c r="J35" i="57" s="1"/>
  <c r="AR29" i="80" s="1"/>
  <c r="BE35" i="32"/>
  <c r="BE34" i="32"/>
  <c r="P33" i="33"/>
  <c r="P35" i="33"/>
  <c r="P34" i="33"/>
  <c r="AB35" i="33"/>
  <c r="AB34" i="33"/>
  <c r="AB33" i="33"/>
  <c r="R30" i="65" s="1"/>
  <c r="S30" i="65" s="1"/>
  <c r="T30" i="65" s="1"/>
  <c r="AP33" i="33"/>
  <c r="AP34" i="33"/>
  <c r="AP35" i="33"/>
  <c r="BA33" i="33"/>
  <c r="BA34" i="33"/>
  <c r="BA35" i="33"/>
  <c r="BN33" i="33"/>
  <c r="BN34" i="33"/>
  <c r="E36" i="58" s="1"/>
  <c r="BA30" i="80" s="1"/>
  <c r="BN35" i="33"/>
  <c r="P33" i="34"/>
  <c r="P34" i="34"/>
  <c r="P35" i="34"/>
  <c r="AB33" i="34"/>
  <c r="R31" i="65" s="1"/>
  <c r="S31" i="65" s="1"/>
  <c r="AB34" i="34"/>
  <c r="AB35" i="34"/>
  <c r="AQ33" i="34"/>
  <c r="AQ34" i="34"/>
  <c r="AQ35" i="34"/>
  <c r="BC33" i="34"/>
  <c r="B37" i="57" s="1"/>
  <c r="AB31" i="80" s="1"/>
  <c r="BC34" i="34"/>
  <c r="BC35" i="34"/>
  <c r="K35" i="35"/>
  <c r="K33" i="35"/>
  <c r="K34" i="35"/>
  <c r="S33" i="35"/>
  <c r="S34" i="35"/>
  <c r="S35" i="35"/>
  <c r="W32" i="65"/>
  <c r="AU33" i="35"/>
  <c r="AU34" i="35"/>
  <c r="AU35" i="35"/>
  <c r="BE34" i="35"/>
  <c r="BE35" i="35"/>
  <c r="BE33" i="35"/>
  <c r="J38" i="57" s="1"/>
  <c r="AR32" i="80" s="1"/>
  <c r="M33" i="36"/>
  <c r="M34" i="36"/>
  <c r="M35" i="36"/>
  <c r="Y36" i="36"/>
  <c r="K39" i="56" s="1"/>
  <c r="U33" i="36"/>
  <c r="U34" i="36"/>
  <c r="U35" i="36"/>
  <c r="AJ33" i="36"/>
  <c r="AJ35" i="36"/>
  <c r="AJ34" i="36"/>
  <c r="AW33" i="36"/>
  <c r="AW34" i="36"/>
  <c r="AW35" i="36"/>
  <c r="BK33" i="36"/>
  <c r="B39" i="58" s="1"/>
  <c r="AC33" i="80" s="1"/>
  <c r="BK34" i="36"/>
  <c r="BK35" i="36"/>
  <c r="I10" i="65"/>
  <c r="V12" i="65"/>
  <c r="I12" i="65"/>
  <c r="V10" i="65"/>
  <c r="I16" i="65"/>
  <c r="I14" i="65"/>
  <c r="BL33" i="27"/>
  <c r="BL34" i="27"/>
  <c r="BL35" i="27"/>
  <c r="I31" i="58" s="1"/>
  <c r="AO25" i="80" s="1"/>
  <c r="K33" i="27"/>
  <c r="K34" i="27"/>
  <c r="K35" i="27"/>
  <c r="W24" i="65"/>
  <c r="AU33" i="27"/>
  <c r="AU34" i="27"/>
  <c r="AU35" i="27"/>
  <c r="BE33" i="27"/>
  <c r="J30" i="57" s="1"/>
  <c r="AR24" i="80" s="1"/>
  <c r="BE34" i="27"/>
  <c r="BE35" i="27"/>
  <c r="L34" i="27"/>
  <c r="L35" i="27"/>
  <c r="L33" i="27"/>
  <c r="T33" i="27"/>
  <c r="E24" i="65" s="1"/>
  <c r="F24" i="65" s="1"/>
  <c r="G24" i="65" s="1"/>
  <c r="T34" i="27"/>
  <c r="T35" i="27"/>
  <c r="AI33" i="27"/>
  <c r="AI34" i="27"/>
  <c r="AI35" i="27"/>
  <c r="AV33" i="27"/>
  <c r="AV34" i="27"/>
  <c r="AV35" i="27"/>
  <c r="BF33" i="27"/>
  <c r="BF34" i="27"/>
  <c r="E30" i="57" s="1"/>
  <c r="AZ24" i="80" s="1"/>
  <c r="BF35" i="27"/>
  <c r="M33" i="27"/>
  <c r="M34" i="27"/>
  <c r="M35" i="27"/>
  <c r="U34" i="27"/>
  <c r="U35" i="27"/>
  <c r="U33" i="27"/>
  <c r="U24" i="54" s="1"/>
  <c r="AJ33" i="27"/>
  <c r="W24" i="54" s="1"/>
  <c r="AJ34" i="27"/>
  <c r="AJ35" i="27"/>
  <c r="AW33" i="27"/>
  <c r="AW34" i="27"/>
  <c r="AW35" i="27"/>
  <c r="BK33" i="27"/>
  <c r="B30" i="58" s="1"/>
  <c r="AC24" i="80" s="1"/>
  <c r="BK34" i="27"/>
  <c r="BK35" i="27"/>
  <c r="AK33" i="27"/>
  <c r="AK34" i="27"/>
  <c r="AK35" i="27"/>
  <c r="BM33" i="27"/>
  <c r="J30" i="58" s="1"/>
  <c r="AS24" i="80" s="1"/>
  <c r="BM34" i="27"/>
  <c r="BM35" i="27"/>
  <c r="AB33" i="27"/>
  <c r="R24" i="65" s="1"/>
  <c r="S24" i="65" s="1"/>
  <c r="T24" i="65" s="1"/>
  <c r="AB34" i="27"/>
  <c r="AB35" i="27"/>
  <c r="BN33" i="27"/>
  <c r="BN34" i="27"/>
  <c r="E31" i="58" s="1"/>
  <c r="BA25" i="80" s="1"/>
  <c r="BN35" i="27"/>
  <c r="B35" i="27"/>
  <c r="B33" i="27"/>
  <c r="B30" i="56" s="1"/>
  <c r="AD24" i="80" s="1"/>
  <c r="B34" i="27"/>
  <c r="Q33" i="27"/>
  <c r="Q34" i="27"/>
  <c r="Q35" i="27"/>
  <c r="AC33" i="27"/>
  <c r="V24" i="54" s="1"/>
  <c r="AC34" i="27"/>
  <c r="AC35" i="27"/>
  <c r="AQ33" i="27"/>
  <c r="AQ34" i="27"/>
  <c r="AQ35" i="27"/>
  <c r="BC34" i="27"/>
  <c r="BC35" i="27"/>
  <c r="BC33" i="27"/>
  <c r="B30" i="57" s="1"/>
  <c r="AB24" i="80" s="1"/>
  <c r="N33" i="27"/>
  <c r="N34" i="27"/>
  <c r="N35" i="27"/>
  <c r="V33" i="27"/>
  <c r="V34" i="27"/>
  <c r="V35" i="27"/>
  <c r="AY33" i="27"/>
  <c r="AY34" i="27"/>
  <c r="AY35" i="27"/>
  <c r="J24" i="65"/>
  <c r="AZ33" i="27"/>
  <c r="AZ34" i="27"/>
  <c r="AZ35" i="27"/>
  <c r="AP33" i="27"/>
  <c r="AP34" i="27"/>
  <c r="AP35" i="27"/>
  <c r="BA33" i="27"/>
  <c r="BA34" i="27"/>
  <c r="BA35" i="27"/>
  <c r="I33" i="27"/>
  <c r="X7" i="53" s="1"/>
  <c r="X6" i="53" s="1"/>
  <c r="I34" i="27"/>
  <c r="I35" i="27"/>
  <c r="AD33" i="27"/>
  <c r="AD34" i="27"/>
  <c r="AD35" i="27"/>
  <c r="AR34" i="27"/>
  <c r="AR35" i="27"/>
  <c r="AR33" i="27"/>
  <c r="BD33" i="27"/>
  <c r="BD34" i="27"/>
  <c r="BD35" i="27"/>
  <c r="I30" i="57" s="1"/>
  <c r="AN24" i="80" s="1"/>
  <c r="K33" i="17"/>
  <c r="K35" i="17"/>
  <c r="K34" i="17"/>
  <c r="O34" i="26"/>
  <c r="O33" i="26"/>
  <c r="O35" i="26"/>
  <c r="R34" i="26"/>
  <c r="R35" i="26"/>
  <c r="R33" i="26"/>
  <c r="V8" i="65"/>
  <c r="I26" i="65"/>
  <c r="V11" i="65"/>
  <c r="I30" i="65"/>
  <c r="I29" i="65"/>
  <c r="I33" i="65"/>
  <c r="J7" i="65"/>
  <c r="W7" i="65"/>
  <c r="I35" i="26"/>
  <c r="I33" i="26"/>
  <c r="W7" i="53" s="1"/>
  <c r="I34" i="26"/>
  <c r="AR35" i="26"/>
  <c r="AR33" i="26"/>
  <c r="AR34" i="26"/>
  <c r="BD34" i="26"/>
  <c r="BD33" i="26"/>
  <c r="BD35" i="26"/>
  <c r="I29" i="57" s="1"/>
  <c r="AN23" i="80" s="1"/>
  <c r="J23" i="65"/>
  <c r="AZ34" i="26"/>
  <c r="AZ33" i="26"/>
  <c r="AZ35" i="26"/>
  <c r="BM33" i="26"/>
  <c r="J29" i="58" s="1"/>
  <c r="AS23" i="80" s="1"/>
  <c r="BM34" i="26"/>
  <c r="BM35" i="26"/>
  <c r="AB33" i="26"/>
  <c r="AB34" i="26"/>
  <c r="AB35" i="26"/>
  <c r="AP33" i="26"/>
  <c r="AP34" i="26"/>
  <c r="AP35" i="26"/>
  <c r="BA33" i="26"/>
  <c r="BA35" i="26"/>
  <c r="BA34" i="26"/>
  <c r="BN33" i="26"/>
  <c r="BN34" i="26"/>
  <c r="E29" i="58" s="1"/>
  <c r="BA23" i="80" s="1"/>
  <c r="BN35" i="26"/>
  <c r="B33" i="26"/>
  <c r="B29" i="56" s="1"/>
  <c r="AD23" i="80" s="1"/>
  <c r="B34" i="26"/>
  <c r="B35" i="26"/>
  <c r="Q33" i="26"/>
  <c r="Q34" i="26"/>
  <c r="Q35" i="26"/>
  <c r="AC33" i="26"/>
  <c r="V23" i="54" s="1"/>
  <c r="AC35" i="26"/>
  <c r="AC34" i="26"/>
  <c r="AQ33" i="26"/>
  <c r="AQ34" i="26"/>
  <c r="AQ35" i="26"/>
  <c r="BC34" i="26"/>
  <c r="BC33" i="26"/>
  <c r="B29" i="57" s="1"/>
  <c r="AB23" i="80" s="1"/>
  <c r="BC35" i="26"/>
  <c r="AD34" i="26"/>
  <c r="AD35" i="26"/>
  <c r="AD33" i="26"/>
  <c r="K33" i="26"/>
  <c r="K35" i="26"/>
  <c r="K34" i="26"/>
  <c r="W23" i="65"/>
  <c r="BE33" i="26"/>
  <c r="J29" i="57" s="1"/>
  <c r="AR23" i="80" s="1"/>
  <c r="BE34" i="26"/>
  <c r="BE35" i="26"/>
  <c r="AV33" i="26"/>
  <c r="AV34" i="26"/>
  <c r="AV35" i="26"/>
  <c r="M34" i="26"/>
  <c r="M33" i="26"/>
  <c r="M35" i="26"/>
  <c r="U33" i="26"/>
  <c r="U23" i="54" s="1"/>
  <c r="U34" i="26"/>
  <c r="U35" i="26"/>
  <c r="AJ33" i="26"/>
  <c r="W23" i="54" s="1"/>
  <c r="AJ34" i="26"/>
  <c r="AJ35" i="26"/>
  <c r="AW33" i="26"/>
  <c r="AW34" i="26"/>
  <c r="AW35" i="26"/>
  <c r="BK33" i="26"/>
  <c r="B29" i="58" s="1"/>
  <c r="AC23" i="80" s="1"/>
  <c r="BK34" i="26"/>
  <c r="BK35" i="26"/>
  <c r="AU33" i="26"/>
  <c r="AU34" i="26"/>
  <c r="AU35" i="26"/>
  <c r="L33" i="26"/>
  <c r="L34" i="26"/>
  <c r="L35" i="26"/>
  <c r="T33" i="26"/>
  <c r="E23" i="65" s="1"/>
  <c r="F23" i="65" s="1"/>
  <c r="G23" i="65" s="1"/>
  <c r="T35" i="26"/>
  <c r="T34" i="26"/>
  <c r="AI33" i="26"/>
  <c r="AI34" i="26"/>
  <c r="AI35" i="26"/>
  <c r="BF33" i="26"/>
  <c r="BF34" i="26"/>
  <c r="E29" i="57" s="1"/>
  <c r="AZ23" i="80" s="1"/>
  <c r="BF35" i="26"/>
  <c r="N33" i="26"/>
  <c r="N34" i="26"/>
  <c r="N35" i="26"/>
  <c r="V33" i="26"/>
  <c r="V34" i="26"/>
  <c r="V35" i="26"/>
  <c r="AK33" i="26"/>
  <c r="AK34" i="26"/>
  <c r="AK35" i="26"/>
  <c r="AY33" i="26"/>
  <c r="AY34" i="26"/>
  <c r="AY35" i="26"/>
  <c r="BL33" i="26"/>
  <c r="BL34" i="26"/>
  <c r="BL35" i="26"/>
  <c r="I29" i="58" s="1"/>
  <c r="AO23" i="80" s="1"/>
  <c r="O33" i="25"/>
  <c r="O34" i="25"/>
  <c r="O35" i="25"/>
  <c r="R35" i="25"/>
  <c r="R34" i="25"/>
  <c r="R33" i="25"/>
  <c r="AB33" i="25"/>
  <c r="R22" i="65" s="1"/>
  <c r="S22" i="65" s="1"/>
  <c r="T22" i="65" s="1"/>
  <c r="AB34" i="25"/>
  <c r="AB35" i="25"/>
  <c r="B33" i="25"/>
  <c r="B28" i="56" s="1"/>
  <c r="AD22" i="80" s="1"/>
  <c r="B34" i="25"/>
  <c r="B35" i="25"/>
  <c r="Q33" i="25"/>
  <c r="Q34" i="25"/>
  <c r="Q35" i="25"/>
  <c r="AD34" i="25"/>
  <c r="AD35" i="25"/>
  <c r="AD33" i="25"/>
  <c r="AR33" i="25"/>
  <c r="AR34" i="25"/>
  <c r="AR35" i="25"/>
  <c r="BD35" i="25"/>
  <c r="I28" i="57" s="1"/>
  <c r="AN22" i="80" s="1"/>
  <c r="BD33" i="25"/>
  <c r="BD34" i="25"/>
  <c r="I33" i="25"/>
  <c r="V7" i="53" s="1"/>
  <c r="V6" i="53" s="1"/>
  <c r="I34" i="25"/>
  <c r="I35" i="25"/>
  <c r="W22" i="65"/>
  <c r="AU34" i="25"/>
  <c r="AU33" i="25"/>
  <c r="AU35" i="25"/>
  <c r="BE33" i="25"/>
  <c r="J28" i="57" s="1"/>
  <c r="AR22" i="80" s="1"/>
  <c r="BE34" i="25"/>
  <c r="BE35" i="25"/>
  <c r="K33" i="25"/>
  <c r="K35" i="25"/>
  <c r="K34" i="25"/>
  <c r="AI35" i="25"/>
  <c r="AI33" i="25"/>
  <c r="AI34" i="25"/>
  <c r="AV33" i="25"/>
  <c r="AV34" i="25"/>
  <c r="AV35" i="25"/>
  <c r="BF33" i="25"/>
  <c r="BF34" i="25"/>
  <c r="E28" i="57" s="1"/>
  <c r="AZ22" i="80" s="1"/>
  <c r="BF35" i="25"/>
  <c r="T33" i="25"/>
  <c r="E22" i="65" s="1"/>
  <c r="F22" i="65" s="1"/>
  <c r="G22" i="65" s="1"/>
  <c r="T34" i="25"/>
  <c r="T35" i="25"/>
  <c r="M35" i="25"/>
  <c r="M33" i="25"/>
  <c r="M34" i="25"/>
  <c r="U33" i="25"/>
  <c r="U22" i="54" s="1"/>
  <c r="U34" i="25"/>
  <c r="U35" i="25"/>
  <c r="AY33" i="25"/>
  <c r="AY34" i="25"/>
  <c r="AY35" i="25"/>
  <c r="BL33" i="25"/>
  <c r="BL35" i="25"/>
  <c r="I28" i="58" s="1"/>
  <c r="AO22" i="80" s="1"/>
  <c r="BL34" i="25"/>
  <c r="N34" i="25"/>
  <c r="N33" i="25"/>
  <c r="N35" i="25"/>
  <c r="V33" i="25"/>
  <c r="V34" i="25"/>
  <c r="V35" i="25"/>
  <c r="AZ33" i="25"/>
  <c r="AZ34" i="25"/>
  <c r="AZ35" i="25"/>
  <c r="BM33" i="25"/>
  <c r="J28" i="58" s="1"/>
  <c r="AS22" i="80" s="1"/>
  <c r="BM34" i="25"/>
  <c r="BM35" i="25"/>
  <c r="AQ33" i="25"/>
  <c r="AQ34" i="25"/>
  <c r="AQ35" i="25"/>
  <c r="BC33" i="25"/>
  <c r="B28" i="57" s="1"/>
  <c r="AB22" i="80" s="1"/>
  <c r="BC34" i="25"/>
  <c r="BC35" i="25"/>
  <c r="L33" i="25"/>
  <c r="L34" i="25"/>
  <c r="L35" i="25"/>
  <c r="AJ33" i="25"/>
  <c r="W22" i="54" s="1"/>
  <c r="AJ34" i="25"/>
  <c r="AJ35" i="25"/>
  <c r="AW33" i="25"/>
  <c r="AW34" i="25"/>
  <c r="AW35" i="25"/>
  <c r="BK33" i="25"/>
  <c r="B28" i="58" s="1"/>
  <c r="AC22" i="80" s="1"/>
  <c r="BK34" i="25"/>
  <c r="BK35" i="25"/>
  <c r="AK33" i="25"/>
  <c r="AK34" i="25"/>
  <c r="AK35" i="25"/>
  <c r="J22" i="65"/>
  <c r="AP33" i="25"/>
  <c r="AP34" i="25"/>
  <c r="AP35" i="25"/>
  <c r="BA34" i="25"/>
  <c r="BA35" i="25"/>
  <c r="BA33" i="25"/>
  <c r="BN33" i="25"/>
  <c r="BN34" i="25"/>
  <c r="E28" i="58" s="1"/>
  <c r="BA22" i="80" s="1"/>
  <c r="BN35" i="25"/>
  <c r="R34" i="24"/>
  <c r="R35" i="24"/>
  <c r="R33" i="24"/>
  <c r="B35" i="24"/>
  <c r="B33" i="24"/>
  <c r="B27" i="56" s="1"/>
  <c r="AD21" i="80" s="1"/>
  <c r="B34" i="24"/>
  <c r="W21" i="65"/>
  <c r="L33" i="24"/>
  <c r="L34" i="24"/>
  <c r="L35" i="24"/>
  <c r="BF35" i="24"/>
  <c r="BF34" i="24"/>
  <c r="E27" i="57" s="1"/>
  <c r="AZ21" i="80" s="1"/>
  <c r="BF33" i="24"/>
  <c r="M33" i="24"/>
  <c r="M34" i="24"/>
  <c r="M35" i="24"/>
  <c r="U33" i="24"/>
  <c r="U21" i="54" s="1"/>
  <c r="U34" i="24"/>
  <c r="U35" i="24"/>
  <c r="AJ35" i="24"/>
  <c r="AJ33" i="24"/>
  <c r="W21" i="54" s="1"/>
  <c r="AJ34" i="24"/>
  <c r="AW33" i="24"/>
  <c r="AW35" i="24"/>
  <c r="AW34" i="24"/>
  <c r="BK33" i="24"/>
  <c r="B27" i="58" s="1"/>
  <c r="AC21" i="80" s="1"/>
  <c r="BK34" i="24"/>
  <c r="BK35" i="24"/>
  <c r="Q35" i="24"/>
  <c r="Q33" i="24"/>
  <c r="Q34" i="24"/>
  <c r="AQ33" i="24"/>
  <c r="AQ34" i="24"/>
  <c r="AQ35" i="24"/>
  <c r="AD33" i="24"/>
  <c r="AD34" i="24"/>
  <c r="AD35" i="24"/>
  <c r="BD33" i="24"/>
  <c r="BD34" i="24"/>
  <c r="BD35" i="24"/>
  <c r="I27" i="57" s="1"/>
  <c r="AN21" i="80" s="1"/>
  <c r="AU33" i="24"/>
  <c r="AU34" i="24"/>
  <c r="AU35" i="24"/>
  <c r="T33" i="24"/>
  <c r="E21" i="65" s="1"/>
  <c r="F21" i="65" s="1"/>
  <c r="G21" i="65" s="1"/>
  <c r="T34" i="24"/>
  <c r="T35" i="24"/>
  <c r="AV34" i="24"/>
  <c r="AV33" i="24"/>
  <c r="AV35" i="24"/>
  <c r="N33" i="24"/>
  <c r="N34" i="24"/>
  <c r="N35" i="24"/>
  <c r="V34" i="24"/>
  <c r="V35" i="24"/>
  <c r="V33" i="24"/>
  <c r="AK33" i="24"/>
  <c r="AK34" i="24"/>
  <c r="AK35" i="24"/>
  <c r="AY34" i="24"/>
  <c r="AY35" i="24"/>
  <c r="AY33" i="24"/>
  <c r="BL33" i="24"/>
  <c r="BL34" i="24"/>
  <c r="BL35" i="24"/>
  <c r="I27" i="58" s="1"/>
  <c r="AO21" i="80" s="1"/>
  <c r="I35" i="24"/>
  <c r="I33" i="24"/>
  <c r="U7" i="53" s="1"/>
  <c r="U6" i="53" s="1"/>
  <c r="I34" i="24"/>
  <c r="O35" i="24"/>
  <c r="O33" i="24"/>
  <c r="O34" i="24"/>
  <c r="J21" i="65"/>
  <c r="AZ35" i="24"/>
  <c r="AZ33" i="24"/>
  <c r="AZ34" i="24"/>
  <c r="BM33" i="24"/>
  <c r="J27" i="58" s="1"/>
  <c r="AS21" i="80" s="1"/>
  <c r="BM34" i="24"/>
  <c r="BM35" i="24"/>
  <c r="AC33" i="24"/>
  <c r="V21" i="54" s="1"/>
  <c r="AC34" i="24"/>
  <c r="AC35" i="24"/>
  <c r="BC33" i="24"/>
  <c r="B27" i="57" s="1"/>
  <c r="AB21" i="80" s="1"/>
  <c r="BC34" i="24"/>
  <c r="BC35" i="24"/>
  <c r="AR33" i="24"/>
  <c r="AR34" i="24"/>
  <c r="AR35" i="24"/>
  <c r="K33" i="24"/>
  <c r="K34" i="24"/>
  <c r="K35" i="24"/>
  <c r="BE33" i="24"/>
  <c r="J27" i="57" s="1"/>
  <c r="AR21" i="80" s="1"/>
  <c r="BE34" i="24"/>
  <c r="BE35" i="24"/>
  <c r="AI33" i="24"/>
  <c r="AI34" i="24"/>
  <c r="AI35" i="24"/>
  <c r="AB33" i="24"/>
  <c r="R21" i="65" s="1"/>
  <c r="S21" i="65" s="1"/>
  <c r="T21" i="65" s="1"/>
  <c r="AB34" i="24"/>
  <c r="AB35" i="24"/>
  <c r="AP33" i="24"/>
  <c r="AP34" i="24"/>
  <c r="AP35" i="24"/>
  <c r="BA33" i="24"/>
  <c r="BA34" i="24"/>
  <c r="BA35" i="24"/>
  <c r="BN33" i="24"/>
  <c r="BN34" i="24"/>
  <c r="E27" i="58" s="1"/>
  <c r="BA21" i="80" s="1"/>
  <c r="BN35" i="24"/>
  <c r="V21" i="65"/>
  <c r="I21" i="65"/>
  <c r="O33" i="23"/>
  <c r="O35" i="23"/>
  <c r="O34" i="23"/>
  <c r="R33" i="23"/>
  <c r="R35" i="23"/>
  <c r="R34" i="23"/>
  <c r="I33" i="23"/>
  <c r="T7" i="53" s="1"/>
  <c r="I34" i="23"/>
  <c r="I35" i="23"/>
  <c r="BD33" i="23"/>
  <c r="BD34" i="23"/>
  <c r="BD35" i="23"/>
  <c r="I26" i="57" s="1"/>
  <c r="AN20" i="80" s="1"/>
  <c r="W20" i="65"/>
  <c r="B35" i="23"/>
  <c r="B33" i="23"/>
  <c r="B26" i="56" s="1"/>
  <c r="AD20" i="80" s="1"/>
  <c r="B34" i="23"/>
  <c r="Q33" i="23"/>
  <c r="Q34" i="23"/>
  <c r="Q35" i="23"/>
  <c r="AC33" i="23"/>
  <c r="V20" i="54" s="1"/>
  <c r="AC34" i="23"/>
  <c r="AC35" i="23"/>
  <c r="AQ33" i="23"/>
  <c r="AQ34" i="23"/>
  <c r="AQ35" i="23"/>
  <c r="BC33" i="23"/>
  <c r="B26" i="57" s="1"/>
  <c r="AB20" i="80" s="1"/>
  <c r="BC34" i="23"/>
  <c r="BC35" i="23"/>
  <c r="AR33" i="23"/>
  <c r="AR34" i="23"/>
  <c r="AR35" i="23"/>
  <c r="AU34" i="23"/>
  <c r="AU35" i="23"/>
  <c r="AU33" i="23"/>
  <c r="T33" i="23"/>
  <c r="E20" i="65" s="1"/>
  <c r="F20" i="65" s="1"/>
  <c r="G20" i="65" s="1"/>
  <c r="T34" i="23"/>
  <c r="T35" i="23"/>
  <c r="AV34" i="23"/>
  <c r="AV35" i="23"/>
  <c r="AV33" i="23"/>
  <c r="AJ35" i="23"/>
  <c r="AJ33" i="23"/>
  <c r="W20" i="54" s="1"/>
  <c r="AJ34" i="23"/>
  <c r="N33" i="23"/>
  <c r="N34" i="23"/>
  <c r="N35" i="23"/>
  <c r="V34" i="23"/>
  <c r="V35" i="23"/>
  <c r="V33" i="23"/>
  <c r="AK33" i="23"/>
  <c r="AK34" i="23"/>
  <c r="AK35" i="23"/>
  <c r="AY33" i="23"/>
  <c r="AY34" i="23"/>
  <c r="AY35" i="23"/>
  <c r="BL33" i="23"/>
  <c r="BL34" i="23"/>
  <c r="BL35" i="23"/>
  <c r="I26" i="58" s="1"/>
  <c r="AO20" i="80" s="1"/>
  <c r="AD33" i="23"/>
  <c r="AD34" i="23"/>
  <c r="AD35" i="23"/>
  <c r="L33" i="23"/>
  <c r="L34" i="23"/>
  <c r="L35" i="23"/>
  <c r="BF33" i="23"/>
  <c r="BF34" i="23"/>
  <c r="E26" i="57" s="1"/>
  <c r="AZ20" i="80" s="1"/>
  <c r="BF35" i="23"/>
  <c r="J20" i="65"/>
  <c r="AZ33" i="23"/>
  <c r="AZ34" i="23"/>
  <c r="AZ35" i="23"/>
  <c r="BM33" i="23"/>
  <c r="J26" i="58" s="1"/>
  <c r="AS20" i="80" s="1"/>
  <c r="BM34" i="23"/>
  <c r="BM35" i="23"/>
  <c r="K33" i="23"/>
  <c r="K34" i="23"/>
  <c r="K35" i="23"/>
  <c r="BE33" i="23"/>
  <c r="J26" i="57" s="1"/>
  <c r="AR20" i="80" s="1"/>
  <c r="BE34" i="23"/>
  <c r="BE35" i="23"/>
  <c r="AI33" i="23"/>
  <c r="AI34" i="23"/>
  <c r="AI35" i="23"/>
  <c r="M33" i="23"/>
  <c r="M34" i="23"/>
  <c r="M35" i="23"/>
  <c r="U33" i="23"/>
  <c r="U20" i="54" s="1"/>
  <c r="U34" i="23"/>
  <c r="U35" i="23"/>
  <c r="AW33" i="23"/>
  <c r="AW34" i="23"/>
  <c r="AW35" i="23"/>
  <c r="BK33" i="23"/>
  <c r="B26" i="58" s="1"/>
  <c r="AC20" i="80" s="1"/>
  <c r="BK34" i="23"/>
  <c r="BK35" i="23"/>
  <c r="AB33" i="23"/>
  <c r="R20" i="65" s="1"/>
  <c r="S20" i="65" s="1"/>
  <c r="T20" i="65" s="1"/>
  <c r="AB34" i="23"/>
  <c r="AB35" i="23"/>
  <c r="AP33" i="23"/>
  <c r="AP34" i="23"/>
  <c r="AP35" i="23"/>
  <c r="BA33" i="23"/>
  <c r="BA34" i="23"/>
  <c r="BA35" i="23"/>
  <c r="BN33" i="23"/>
  <c r="BN34" i="23"/>
  <c r="E26" i="58" s="1"/>
  <c r="BA20" i="80" s="1"/>
  <c r="BN35" i="23"/>
  <c r="O35" i="22"/>
  <c r="O34" i="22"/>
  <c r="O33" i="22"/>
  <c r="V20" i="65"/>
  <c r="N33" i="22"/>
  <c r="N35" i="22"/>
  <c r="N34" i="22"/>
  <c r="AB33" i="22"/>
  <c r="R19" i="65" s="1"/>
  <c r="S19" i="65" s="1"/>
  <c r="T19" i="65" s="1"/>
  <c r="AB34" i="22"/>
  <c r="AB35" i="22"/>
  <c r="AP33" i="22"/>
  <c r="AP34" i="22"/>
  <c r="AP35" i="22"/>
  <c r="BC33" i="22"/>
  <c r="B25" i="57" s="1"/>
  <c r="AB19" i="80" s="1"/>
  <c r="BC34" i="22"/>
  <c r="BC35" i="22"/>
  <c r="AC33" i="22"/>
  <c r="V19" i="54" s="1"/>
  <c r="AC34" i="22"/>
  <c r="AC35" i="22"/>
  <c r="AQ33" i="22"/>
  <c r="AQ34" i="22"/>
  <c r="AQ35" i="22"/>
  <c r="BD33" i="22"/>
  <c r="BD34" i="22"/>
  <c r="BD35" i="22"/>
  <c r="I25" i="57" s="1"/>
  <c r="AN19" i="80" s="1"/>
  <c r="AD33" i="22"/>
  <c r="AD34" i="22"/>
  <c r="AD35" i="22"/>
  <c r="AR33" i="22"/>
  <c r="AR34" i="22"/>
  <c r="AR35" i="22"/>
  <c r="BE34" i="22"/>
  <c r="BE35" i="22"/>
  <c r="BE33" i="22"/>
  <c r="J25" i="57" s="1"/>
  <c r="AR19" i="80" s="1"/>
  <c r="M33" i="22"/>
  <c r="M34" i="22"/>
  <c r="M35" i="22"/>
  <c r="BN33" i="22"/>
  <c r="BN34" i="22"/>
  <c r="E25" i="58" s="1"/>
  <c r="BA19" i="80" s="1"/>
  <c r="BN35" i="22"/>
  <c r="AU33" i="22"/>
  <c r="AU34" i="22"/>
  <c r="AU35" i="22"/>
  <c r="T33" i="22"/>
  <c r="E19" i="65" s="1"/>
  <c r="F19" i="65" s="1"/>
  <c r="G19" i="65" s="1"/>
  <c r="T34" i="22"/>
  <c r="T35" i="22"/>
  <c r="AI35" i="22"/>
  <c r="AI34" i="22"/>
  <c r="AI33" i="22"/>
  <c r="BK33" i="22"/>
  <c r="B25" i="58" s="1"/>
  <c r="AC19" i="80" s="1"/>
  <c r="BK34" i="22"/>
  <c r="BK35" i="22"/>
  <c r="K33" i="22"/>
  <c r="K34" i="22"/>
  <c r="K35" i="22"/>
  <c r="U33" i="22"/>
  <c r="U19" i="54" s="1"/>
  <c r="U34" i="22"/>
  <c r="U35" i="22"/>
  <c r="AJ33" i="22"/>
  <c r="W19" i="54" s="1"/>
  <c r="AJ34" i="22"/>
  <c r="AJ35" i="22"/>
  <c r="AW33" i="22"/>
  <c r="AW34" i="22"/>
  <c r="AW35" i="22"/>
  <c r="BL33" i="22"/>
  <c r="BL34" i="22"/>
  <c r="BL35" i="22"/>
  <c r="I25" i="58" s="1"/>
  <c r="AO19" i="80" s="1"/>
  <c r="J19" i="65"/>
  <c r="BA33" i="22"/>
  <c r="BA34" i="22"/>
  <c r="BA35" i="22"/>
  <c r="W19" i="65"/>
  <c r="BF33" i="22"/>
  <c r="BF34" i="22"/>
  <c r="E25" i="57" s="1"/>
  <c r="AZ19" i="80" s="1"/>
  <c r="BF35" i="22"/>
  <c r="B33" i="22"/>
  <c r="B25" i="56" s="1"/>
  <c r="AD19" i="80" s="1"/>
  <c r="B34" i="22"/>
  <c r="B35" i="22"/>
  <c r="AV33" i="22"/>
  <c r="AV34" i="22"/>
  <c r="AV35" i="22"/>
  <c r="L33" i="22"/>
  <c r="L34" i="22"/>
  <c r="L35" i="22"/>
  <c r="V33" i="22"/>
  <c r="V35" i="22"/>
  <c r="V34" i="22"/>
  <c r="AK33" i="22"/>
  <c r="AK34" i="22"/>
  <c r="AK35" i="22"/>
  <c r="AZ33" i="22"/>
  <c r="AZ34" i="22"/>
  <c r="AZ35" i="22"/>
  <c r="BM33" i="22"/>
  <c r="J25" i="58" s="1"/>
  <c r="AS19" i="80" s="1"/>
  <c r="BM34" i="22"/>
  <c r="BM35" i="22"/>
  <c r="AJ33" i="17"/>
  <c r="W14" i="54" s="1"/>
  <c r="AJ34" i="17"/>
  <c r="AJ35" i="17"/>
  <c r="V17" i="65"/>
  <c r="I17" i="65"/>
  <c r="V16" i="65"/>
  <c r="V15" i="65"/>
  <c r="I15" i="65"/>
  <c r="V13" i="65"/>
  <c r="I11" i="65"/>
  <c r="I8" i="65"/>
  <c r="V7" i="65"/>
  <c r="I7" i="65"/>
  <c r="V6" i="65"/>
  <c r="AH18" i="65"/>
  <c r="AI18" i="65" s="1"/>
  <c r="AH22" i="65"/>
  <c r="AI22" i="65" s="1"/>
  <c r="AH4" i="65"/>
  <c r="AI4" i="65" s="1"/>
  <c r="AH19" i="65"/>
  <c r="AI19" i="65" s="1"/>
  <c r="AH3" i="65"/>
  <c r="AI3" i="65" s="1"/>
  <c r="AH16" i="65"/>
  <c r="AI16" i="65" s="1"/>
  <c r="I18" i="65"/>
  <c r="I22" i="65"/>
  <c r="AH7" i="65"/>
  <c r="AI7" i="65" s="1"/>
  <c r="I9" i="65"/>
  <c r="AH11" i="65"/>
  <c r="AI11" i="65" s="1"/>
  <c r="V14" i="65"/>
  <c r="AH15" i="65"/>
  <c r="AI15" i="65" s="1"/>
  <c r="AH17" i="65"/>
  <c r="AI17" i="65" s="1"/>
  <c r="V18" i="65"/>
  <c r="I19" i="65"/>
  <c r="V22" i="65"/>
  <c r="AH8" i="65"/>
  <c r="AI8" i="65" s="1"/>
  <c r="AH13" i="65"/>
  <c r="AI13" i="65" s="1"/>
  <c r="AH20" i="65"/>
  <c r="AI20" i="65" s="1"/>
  <c r="I27" i="65"/>
  <c r="V4" i="65"/>
  <c r="AH5" i="65"/>
  <c r="AI5" i="65" s="1"/>
  <c r="I6" i="65"/>
  <c r="V9" i="65"/>
  <c r="AH10" i="65"/>
  <c r="AI10" i="65" s="1"/>
  <c r="I13" i="65"/>
  <c r="V19" i="65"/>
  <c r="I20" i="65"/>
  <c r="AH14" i="65"/>
  <c r="AI14" i="65" s="1"/>
  <c r="AH9" i="65"/>
  <c r="AI9" i="65" s="1"/>
  <c r="AH6" i="65"/>
  <c r="AI6" i="65" s="1"/>
  <c r="AH12" i="65"/>
  <c r="AI12" i="65" s="1"/>
  <c r="AH21" i="65"/>
  <c r="AI21" i="65" s="1"/>
  <c r="C743" i="39"/>
  <c r="C745" i="39"/>
  <c r="C738" i="39"/>
  <c r="C729" i="39"/>
  <c r="C728" i="39"/>
  <c r="C730" i="39"/>
  <c r="C746" i="39"/>
  <c r="C739" i="39"/>
  <c r="C733" i="39"/>
  <c r="C732" i="39"/>
  <c r="C731" i="39"/>
  <c r="C747" i="39"/>
  <c r="C741" i="39"/>
  <c r="C740" i="39"/>
  <c r="C734" i="39"/>
  <c r="C742" i="39"/>
  <c r="C735" i="39"/>
  <c r="C725" i="39"/>
  <c r="C724" i="39"/>
  <c r="C726" i="39"/>
  <c r="C744" i="39"/>
  <c r="C737" i="39"/>
  <c r="C736" i="39"/>
  <c r="C727" i="39"/>
  <c r="AH33" i="65"/>
  <c r="AI33" i="65" s="1"/>
  <c r="I32" i="65"/>
  <c r="AH32" i="65"/>
  <c r="AI32" i="65" s="1"/>
  <c r="AH30" i="65"/>
  <c r="AI30" i="65" s="1"/>
  <c r="AH29" i="65"/>
  <c r="AI29" i="65" s="1"/>
  <c r="AH28" i="65"/>
  <c r="AI28" i="65" s="1"/>
  <c r="I28" i="65"/>
  <c r="AH27" i="65"/>
  <c r="AI27" i="65" s="1"/>
  <c r="C564" i="39"/>
  <c r="C563" i="39"/>
  <c r="C562" i="39"/>
  <c r="C576" i="39"/>
  <c r="C572" i="39"/>
  <c r="C579" i="39"/>
  <c r="C575" i="39"/>
  <c r="C573" i="39"/>
  <c r="C561" i="39"/>
  <c r="C556" i="39"/>
  <c r="C565" i="39"/>
  <c r="C569" i="39"/>
  <c r="C577" i="39"/>
  <c r="C574" i="39"/>
  <c r="C570" i="39"/>
  <c r="C557" i="39"/>
  <c r="C568" i="39"/>
  <c r="C567" i="39"/>
  <c r="C566" i="39"/>
  <c r="C559" i="39"/>
  <c r="C558" i="39"/>
  <c r="C578" i="39"/>
  <c r="C571" i="39"/>
  <c r="C560" i="39"/>
  <c r="AH26" i="65"/>
  <c r="AI26" i="65" s="1"/>
  <c r="I25" i="65"/>
  <c r="AH25" i="65"/>
  <c r="AI25" i="65" s="1"/>
  <c r="C553" i="39"/>
  <c r="C552" i="39"/>
  <c r="C549" i="39"/>
  <c r="C548" i="39"/>
  <c r="C537" i="39"/>
  <c r="C536" i="39"/>
  <c r="C545" i="39"/>
  <c r="C544" i="39"/>
  <c r="C538" i="39"/>
  <c r="C533" i="39"/>
  <c r="C554" i="39"/>
  <c r="C543" i="39"/>
  <c r="C542" i="39"/>
  <c r="C541" i="39"/>
  <c r="C540" i="39"/>
  <c r="C539" i="39"/>
  <c r="C532" i="39"/>
  <c r="C550" i="39"/>
  <c r="C555" i="39"/>
  <c r="C546" i="39"/>
  <c r="C534" i="39"/>
  <c r="C551" i="39"/>
  <c r="C547" i="39"/>
  <c r="C535" i="39"/>
  <c r="I24" i="65"/>
  <c r="AH23" i="65"/>
  <c r="AI23" i="65" s="1"/>
  <c r="I23" i="65"/>
  <c r="C505" i="39"/>
  <c r="C501" i="39"/>
  <c r="C497" i="39"/>
  <c r="C493" i="39"/>
  <c r="C489" i="39"/>
  <c r="C485" i="39"/>
  <c r="C504" i="39"/>
  <c r="C500" i="39"/>
  <c r="C496" i="39"/>
  <c r="C492" i="39"/>
  <c r="C488" i="39"/>
  <c r="C484" i="39"/>
  <c r="C499" i="39"/>
  <c r="C494" i="39"/>
  <c r="C486" i="39"/>
  <c r="C498" i="39"/>
  <c r="C495" i="39"/>
  <c r="C491" i="39"/>
  <c r="C490" i="39"/>
  <c r="C507" i="39"/>
  <c r="C506" i="39"/>
  <c r="C503" i="39"/>
  <c r="C502" i="39"/>
  <c r="C487" i="39"/>
  <c r="V29" i="65"/>
  <c r="V30" i="65"/>
  <c r="V27" i="65"/>
  <c r="V25" i="65"/>
  <c r="V33" i="65"/>
  <c r="V28" i="65"/>
  <c r="V23" i="65"/>
  <c r="V24" i="65"/>
  <c r="V32" i="65"/>
  <c r="V26" i="65"/>
  <c r="C381" i="39"/>
  <c r="C373" i="39"/>
  <c r="C365" i="39"/>
  <c r="C379" i="39"/>
  <c r="C366" i="39"/>
  <c r="C384" i="39"/>
  <c r="C376" i="39"/>
  <c r="C368" i="39"/>
  <c r="C387" i="39"/>
  <c r="C371" i="39"/>
  <c r="C382" i="39"/>
  <c r="C374" i="39"/>
  <c r="C385" i="39"/>
  <c r="C377" i="39"/>
  <c r="C383" i="39"/>
  <c r="C375" i="39"/>
  <c r="C367" i="39"/>
  <c r="C386" i="39"/>
  <c r="C378" i="39"/>
  <c r="C370" i="39"/>
  <c r="C369" i="39"/>
  <c r="C380" i="39"/>
  <c r="C372" i="39"/>
  <c r="C364" i="39"/>
  <c r="C236" i="39"/>
  <c r="C228" i="39"/>
  <c r="C220" i="39"/>
  <c r="C242" i="39"/>
  <c r="C226" i="39"/>
  <c r="C225" i="39"/>
  <c r="C224" i="39"/>
  <c r="C243" i="39"/>
  <c r="C235" i="39"/>
  <c r="C227" i="39"/>
  <c r="C234" i="39"/>
  <c r="C233" i="39"/>
  <c r="C232" i="39"/>
  <c r="C238" i="39"/>
  <c r="C230" i="39"/>
  <c r="C222" i="39"/>
  <c r="C237" i="39"/>
  <c r="C229" i="39"/>
  <c r="C221" i="39"/>
  <c r="C241" i="39"/>
  <c r="C240" i="39"/>
  <c r="C239" i="39"/>
  <c r="C231" i="39"/>
  <c r="C223" i="39"/>
  <c r="C429" i="39"/>
  <c r="C421" i="39"/>
  <c r="C413" i="39"/>
  <c r="C435" i="39"/>
  <c r="C419" i="39"/>
  <c r="C414" i="39"/>
  <c r="C432" i="39"/>
  <c r="C424" i="39"/>
  <c r="C416" i="39"/>
  <c r="C427" i="39"/>
  <c r="C430" i="39"/>
  <c r="C433" i="39"/>
  <c r="C425" i="39"/>
  <c r="C417" i="39"/>
  <c r="C431" i="39"/>
  <c r="C423" i="39"/>
  <c r="C415" i="39"/>
  <c r="C434" i="39"/>
  <c r="C426" i="39"/>
  <c r="C418" i="39"/>
  <c r="C422" i="39"/>
  <c r="C420" i="39"/>
  <c r="C428" i="39"/>
  <c r="C412" i="39"/>
  <c r="C336" i="39"/>
  <c r="C324" i="39"/>
  <c r="C316" i="39"/>
  <c r="C339" i="39"/>
  <c r="C334" i="39"/>
  <c r="C329" i="39"/>
  <c r="C320" i="39"/>
  <c r="C331" i="39"/>
  <c r="C323" i="39"/>
  <c r="C322" i="39"/>
  <c r="C321" i="39"/>
  <c r="C328" i="39"/>
  <c r="C330" i="39"/>
  <c r="C326" i="39"/>
  <c r="C318" i="39"/>
  <c r="C338" i="39"/>
  <c r="C333" i="39"/>
  <c r="C325" i="39"/>
  <c r="C317" i="39"/>
  <c r="C337" i="39"/>
  <c r="C332" i="39"/>
  <c r="C335" i="39"/>
  <c r="C327" i="39"/>
  <c r="C319" i="39"/>
  <c r="C405" i="39"/>
  <c r="C397" i="39"/>
  <c r="C389" i="39"/>
  <c r="C411" i="39"/>
  <c r="C406" i="39"/>
  <c r="C390" i="39"/>
  <c r="C408" i="39"/>
  <c r="C400" i="39"/>
  <c r="C392" i="39"/>
  <c r="C403" i="39"/>
  <c r="C395" i="39"/>
  <c r="C398" i="39"/>
  <c r="C401" i="39"/>
  <c r="C407" i="39"/>
  <c r="C399" i="39"/>
  <c r="C391" i="39"/>
  <c r="C410" i="39"/>
  <c r="C402" i="39"/>
  <c r="C394" i="39"/>
  <c r="C409" i="39"/>
  <c r="C393" i="39"/>
  <c r="C404" i="39"/>
  <c r="C396" i="39"/>
  <c r="C388" i="39"/>
  <c r="C310" i="39"/>
  <c r="C302" i="39"/>
  <c r="C294" i="39"/>
  <c r="C309" i="39"/>
  <c r="C301" i="39"/>
  <c r="C293" i="39"/>
  <c r="C315" i="39"/>
  <c r="C307" i="39"/>
  <c r="C299" i="39"/>
  <c r="C314" i="39"/>
  <c r="C306" i="39"/>
  <c r="C298" i="39"/>
  <c r="C313" i="39"/>
  <c r="C305" i="39"/>
  <c r="C297" i="39"/>
  <c r="C312" i="39"/>
  <c r="C304" i="39"/>
  <c r="C296" i="39"/>
  <c r="C311" i="39"/>
  <c r="C303" i="39"/>
  <c r="C295" i="39"/>
  <c r="C308" i="39"/>
  <c r="C300" i="39"/>
  <c r="C292" i="39"/>
  <c r="C264" i="39"/>
  <c r="C256" i="39"/>
  <c r="C248" i="39"/>
  <c r="C254" i="39"/>
  <c r="C263" i="39"/>
  <c r="C255" i="39"/>
  <c r="C247" i="39"/>
  <c r="C246" i="39"/>
  <c r="C262" i="39"/>
  <c r="C260" i="39"/>
  <c r="C252" i="39"/>
  <c r="C244" i="39"/>
  <c r="C258" i="39"/>
  <c r="C249" i="39"/>
  <c r="C245" i="39"/>
  <c r="C257" i="39"/>
  <c r="C266" i="39"/>
  <c r="C265" i="39"/>
  <c r="C253" i="39"/>
  <c r="C267" i="39"/>
  <c r="C251" i="39"/>
  <c r="C250" i="39"/>
  <c r="C261" i="39"/>
  <c r="C259" i="39"/>
  <c r="C288" i="39"/>
  <c r="C280" i="39"/>
  <c r="C272" i="39"/>
  <c r="C278" i="39"/>
  <c r="C287" i="39"/>
  <c r="C279" i="39"/>
  <c r="C271" i="39"/>
  <c r="C270" i="39"/>
  <c r="C286" i="39"/>
  <c r="C284" i="39"/>
  <c r="C276" i="39"/>
  <c r="C268" i="39"/>
  <c r="C290" i="39"/>
  <c r="C274" i="39"/>
  <c r="C289" i="39"/>
  <c r="C273" i="39"/>
  <c r="C285" i="39"/>
  <c r="C269" i="39"/>
  <c r="C282" i="39"/>
  <c r="C281" i="39"/>
  <c r="C277" i="39"/>
  <c r="C283" i="39"/>
  <c r="C291" i="39"/>
  <c r="C275" i="39"/>
  <c r="AN10" i="53"/>
  <c r="AZ10" i="53" s="1"/>
  <c r="C43" i="39"/>
  <c r="C34" i="39"/>
  <c r="C31" i="39"/>
  <c r="C46" i="39"/>
  <c r="C38" i="39"/>
  <c r="C39" i="39"/>
  <c r="C30" i="39"/>
  <c r="C32" i="39"/>
  <c r="C44" i="39"/>
  <c r="C47" i="39"/>
  <c r="C49" i="39"/>
  <c r="C35" i="39"/>
  <c r="C29" i="39"/>
  <c r="C33" i="39"/>
  <c r="S33" i="39" s="1"/>
  <c r="C36" i="39"/>
  <c r="C37" i="39"/>
  <c r="C45" i="39"/>
  <c r="C42" i="39"/>
  <c r="C50" i="39"/>
  <c r="C40" i="39"/>
  <c r="C41" i="39"/>
  <c r="C51" i="39"/>
  <c r="C48" i="39"/>
  <c r="C64" i="39"/>
  <c r="C72" i="39"/>
  <c r="C68" i="39"/>
  <c r="C65" i="39"/>
  <c r="C69" i="39"/>
  <c r="C61" i="39"/>
  <c r="C56" i="39"/>
  <c r="C73" i="39"/>
  <c r="C57" i="39"/>
  <c r="C60" i="39"/>
  <c r="C59" i="39"/>
  <c r="C53" i="39"/>
  <c r="C67" i="39"/>
  <c r="C63" i="39"/>
  <c r="C55" i="39"/>
  <c r="C58" i="39"/>
  <c r="C71" i="39"/>
  <c r="C74" i="39"/>
  <c r="C70" i="39"/>
  <c r="C54" i="39"/>
  <c r="C75" i="39"/>
  <c r="C66" i="39"/>
  <c r="C62" i="39"/>
  <c r="A2" i="81"/>
  <c r="H23" i="71"/>
  <c r="H21" i="71"/>
  <c r="G22" i="53"/>
  <c r="J22" i="53"/>
  <c r="H22" i="53"/>
  <c r="O22" i="53"/>
  <c r="F22" i="53"/>
  <c r="D22" i="53"/>
  <c r="C22" i="53"/>
  <c r="I22" i="53"/>
  <c r="P22" i="53"/>
  <c r="AX32" i="80"/>
  <c r="CA43" i="6"/>
  <c r="I3" i="54" s="1"/>
  <c r="AP32" i="80"/>
  <c r="AP33" i="80"/>
  <c r="AP31" i="80"/>
  <c r="AP30" i="80"/>
  <c r="AP29" i="80"/>
  <c r="AP28" i="80"/>
  <c r="AP27" i="80"/>
  <c r="AP26" i="80"/>
  <c r="AP25" i="80"/>
  <c r="AK24" i="80"/>
  <c r="AK36" i="80" s="1"/>
  <c r="AP24" i="80"/>
  <c r="AP23" i="80"/>
  <c r="AP22" i="80"/>
  <c r="AP21" i="80"/>
  <c r="AP20" i="80"/>
  <c r="AP19" i="80"/>
  <c r="AI15" i="53"/>
  <c r="AI11" i="53"/>
  <c r="AP16" i="80"/>
  <c r="AP15" i="80"/>
  <c r="N22" i="53"/>
  <c r="AP14" i="80"/>
  <c r="M22" i="53"/>
  <c r="AP13" i="80"/>
  <c r="L22" i="53"/>
  <c r="AP12" i="80"/>
  <c r="K22" i="53"/>
  <c r="AP11" i="80"/>
  <c r="D42" i="78"/>
  <c r="D40" i="78"/>
  <c r="D41" i="78" s="1"/>
  <c r="H37" i="78"/>
  <c r="D43" i="78" s="1"/>
  <c r="AP10" i="80"/>
  <c r="AP9" i="80"/>
  <c r="AP8" i="80"/>
  <c r="AP7" i="80"/>
  <c r="AP6" i="80"/>
  <c r="AP5" i="80"/>
  <c r="B1" i="7"/>
  <c r="BD4" i="6"/>
  <c r="CC4" i="6" s="1"/>
  <c r="C4" i="53" s="1"/>
  <c r="D4" i="53" s="1"/>
  <c r="E4" i="53" s="1"/>
  <c r="F4" i="53" s="1"/>
  <c r="G4" i="53" s="1"/>
  <c r="H4" i="53" s="1"/>
  <c r="I4" i="53" s="1"/>
  <c r="J4" i="53" s="1"/>
  <c r="K4" i="53" s="1"/>
  <c r="L4" i="53" s="1"/>
  <c r="M4" i="53" s="1"/>
  <c r="N4" i="53" s="1"/>
  <c r="O4" i="53" s="1"/>
  <c r="P4" i="53" s="1"/>
  <c r="Q4" i="53" s="1"/>
  <c r="R4" i="53" s="1"/>
  <c r="S4" i="53" s="1"/>
  <c r="T4" i="53" s="1"/>
  <c r="U4" i="53" s="1"/>
  <c r="V4" i="53" s="1"/>
  <c r="W4" i="53" s="1"/>
  <c r="X4" i="53" s="1"/>
  <c r="Y4" i="53" s="1"/>
  <c r="Z4" i="53" s="1"/>
  <c r="AA4" i="53" s="1"/>
  <c r="AB4" i="53" s="1"/>
  <c r="AC4" i="53" s="1"/>
  <c r="AD4" i="53" s="1"/>
  <c r="AE4" i="53" s="1"/>
  <c r="AF4" i="53" s="1"/>
  <c r="AG4" i="53" s="1"/>
  <c r="G5" i="55"/>
  <c r="C5" i="53"/>
  <c r="AP3" i="80"/>
  <c r="BJ36" i="80"/>
  <c r="AL41" i="80" s="1"/>
  <c r="BJ35" i="80"/>
  <c r="AL40" i="80" s="1"/>
  <c r="CA45" i="6"/>
  <c r="L3" i="54"/>
  <c r="DK6" i="81" s="1"/>
  <c r="CA42" i="6"/>
  <c r="H3" i="54" s="1"/>
  <c r="CA46" i="6"/>
  <c r="CG48" i="7"/>
  <c r="CA48" i="6"/>
  <c r="J3" i="54" s="1"/>
  <c r="AX3" i="80"/>
  <c r="AX20" i="80"/>
  <c r="AG5" i="53"/>
  <c r="BJ37" i="80"/>
  <c r="AL42" i="80" s="1"/>
  <c r="O12" i="41"/>
  <c r="BC37" i="80"/>
  <c r="AN46" i="80" s="1"/>
  <c r="BD37" i="80"/>
  <c r="AX29" i="80"/>
  <c r="AX28" i="80"/>
  <c r="AK37" i="80"/>
  <c r="AG37" i="80"/>
  <c r="AJ37" i="80"/>
  <c r="AF46" i="80" s="1"/>
  <c r="AW37" i="80"/>
  <c r="AV37" i="80"/>
  <c r="AJ46" i="80" s="1"/>
  <c r="AF37" i="80"/>
  <c r="AE46" i="80" s="1"/>
  <c r="AT37" i="80"/>
  <c r="AI42" i="80" s="1"/>
  <c r="AH37" i="80"/>
  <c r="AE42" i="80" s="1"/>
  <c r="AL37" i="80"/>
  <c r="AF42" i="80" s="1"/>
  <c r="BD36" i="80"/>
  <c r="Z5" i="53"/>
  <c r="T5" i="53"/>
  <c r="AX25" i="80"/>
  <c r="Y5" i="53"/>
  <c r="AG24" i="80"/>
  <c r="AG36" i="80" s="1"/>
  <c r="AW24" i="80"/>
  <c r="AW36" i="80" s="1"/>
  <c r="AX24" i="80"/>
  <c r="W5" i="53"/>
  <c r="C483" i="39"/>
  <c r="BC36" i="80"/>
  <c r="AN45" i="80" s="1"/>
  <c r="AJ36" i="80"/>
  <c r="AF45" i="80" s="1"/>
  <c r="AV36" i="80"/>
  <c r="AJ45" i="80" s="1"/>
  <c r="AF36" i="80"/>
  <c r="AE45" i="80" s="1"/>
  <c r="AL36" i="80"/>
  <c r="AF41" i="80" s="1"/>
  <c r="AT36" i="80"/>
  <c r="AI41" i="80" s="1"/>
  <c r="AH36" i="80"/>
  <c r="AE41" i="80" s="1"/>
  <c r="AX19" i="80"/>
  <c r="S5" i="53"/>
  <c r="S6" i="53" s="1"/>
  <c r="AX18" i="80"/>
  <c r="AP18" i="80"/>
  <c r="R5" i="53"/>
  <c r="AP17" i="80"/>
  <c r="O12" i="42"/>
  <c r="AX17" i="80"/>
  <c r="P5" i="53"/>
  <c r="O5" i="53"/>
  <c r="AP36" i="18"/>
  <c r="B23" i="61" s="1"/>
  <c r="D19" i="38" s="1"/>
  <c r="O12" i="48"/>
  <c r="O12" i="49"/>
  <c r="DL38" i="81"/>
  <c r="BC35" i="80"/>
  <c r="AN44" i="80" s="1"/>
  <c r="BD35" i="80"/>
  <c r="O12" i="44"/>
  <c r="O12" i="50"/>
  <c r="M5" i="53"/>
  <c r="AK35" i="80"/>
  <c r="AW35" i="80"/>
  <c r="O12" i="45"/>
  <c r="O6" i="40"/>
  <c r="N5" i="53"/>
  <c r="AG35" i="80"/>
  <c r="AJ35" i="80"/>
  <c r="AF44" i="80" s="1"/>
  <c r="AV35" i="80"/>
  <c r="AJ44" i="80" s="1"/>
  <c r="AF35" i="80"/>
  <c r="AE44" i="80" s="1"/>
  <c r="E66" i="80"/>
  <c r="BJ34" i="80"/>
  <c r="AL39" i="80" s="1"/>
  <c r="O12" i="51"/>
  <c r="O12" i="43"/>
  <c r="L5" i="53"/>
  <c r="AH35" i="80"/>
  <c r="AE40" i="80" s="1"/>
  <c r="AL35" i="80"/>
  <c r="AF40" i="80" s="1"/>
  <c r="AX12" i="80"/>
  <c r="AT35" i="80"/>
  <c r="AI40" i="80" s="1"/>
  <c r="AX11" i="80"/>
  <c r="C148" i="39"/>
  <c r="AX8" i="80"/>
  <c r="AX7" i="80"/>
  <c r="D43" i="55"/>
  <c r="C76" i="39"/>
  <c r="J24" i="2"/>
  <c r="S72" i="2" s="1"/>
  <c r="O43" i="59"/>
  <c r="O42" i="59"/>
  <c r="D58" i="80"/>
  <c r="E58" i="80"/>
  <c r="B58" i="80"/>
  <c r="BD34" i="80"/>
  <c r="BC34" i="80"/>
  <c r="AN43" i="80" s="1"/>
  <c r="E41" i="80"/>
  <c r="B41" i="80"/>
  <c r="D41" i="80"/>
  <c r="AX6" i="80"/>
  <c r="D41" i="55"/>
  <c r="D42" i="55"/>
  <c r="E5" i="53"/>
  <c r="AX5" i="80"/>
  <c r="D40" i="55"/>
  <c r="C14" i="79"/>
  <c r="H14" i="79" s="1"/>
  <c r="O44" i="59"/>
  <c r="M72" i="2"/>
  <c r="D1" i="5"/>
  <c r="A72" i="2"/>
  <c r="R72" i="2" s="1"/>
  <c r="DM38" i="81"/>
  <c r="DN38" i="81"/>
  <c r="DM37" i="81"/>
  <c r="DN37" i="81"/>
  <c r="DL37" i="81"/>
  <c r="O12" i="46"/>
  <c r="O72" i="2"/>
  <c r="K72" i="2"/>
  <c r="G72" i="2"/>
  <c r="F24" i="2"/>
  <c r="O12" i="47"/>
  <c r="DL39" i="81"/>
  <c r="DN39" i="81"/>
  <c r="DM39" i="81"/>
  <c r="AX4" i="80"/>
  <c r="AH4" i="80"/>
  <c r="AH34" i="80" s="1"/>
  <c r="AE39" i="80" s="1"/>
  <c r="AL4" i="80"/>
  <c r="AL34" i="80" s="1"/>
  <c r="AF39" i="80" s="1"/>
  <c r="AP4" i="80"/>
  <c r="AT4" i="80"/>
  <c r="AG4" i="80"/>
  <c r="AG34" i="80" s="1"/>
  <c r="AV4" i="80"/>
  <c r="AW4" i="80"/>
  <c r="AW34" i="80" s="1"/>
  <c r="AJ4" i="80"/>
  <c r="AJ34" i="80" s="1"/>
  <c r="AF43" i="80" s="1"/>
  <c r="AK4" i="80"/>
  <c r="AK34" i="80" s="1"/>
  <c r="AF4" i="80"/>
  <c r="D5" i="53"/>
  <c r="CA41" i="6"/>
  <c r="B4" i="4"/>
  <c r="D4" i="4"/>
  <c r="M4" i="4" s="1"/>
  <c r="K4" i="4"/>
  <c r="B1" i="5"/>
  <c r="CN45" i="7" l="1"/>
  <c r="CS40" i="7"/>
  <c r="CN50" i="7"/>
  <c r="CN44" i="7"/>
  <c r="CR40" i="7"/>
  <c r="CQ49" i="7"/>
  <c r="CN43" i="7"/>
  <c r="CQ40" i="7"/>
  <c r="CN49" i="7"/>
  <c r="CP42" i="7"/>
  <c r="CP40" i="7"/>
  <c r="CQ48" i="7"/>
  <c r="CN42" i="7"/>
  <c r="CO40" i="7"/>
  <c r="CN48" i="7"/>
  <c r="CP41" i="7"/>
  <c r="C8" i="37" s="1"/>
  <c r="CN40" i="7"/>
  <c r="CN47" i="7"/>
  <c r="CO41" i="7"/>
  <c r="CQ56" i="7"/>
  <c r="CJ45" i="7" s="1"/>
  <c r="CQ55" i="7"/>
  <c r="CQ54" i="7"/>
  <c r="CQ53" i="7"/>
  <c r="CN46" i="7"/>
  <c r="C14" i="37" s="1"/>
  <c r="CQ52" i="7"/>
  <c r="CN41" i="7"/>
  <c r="CQ59" i="7"/>
  <c r="CJ48" i="7" s="1"/>
  <c r="CG48" i="8" s="1"/>
  <c r="CQ51" i="7"/>
  <c r="CQ58" i="7"/>
  <c r="CQ57" i="7"/>
  <c r="AK36" i="28"/>
  <c r="D3" i="54"/>
  <c r="G9" i="55" s="1"/>
  <c r="H9" i="55" s="1"/>
  <c r="T34" i="54"/>
  <c r="T36" i="54"/>
  <c r="T37" i="54"/>
  <c r="T35" i="54"/>
  <c r="R35" i="54"/>
  <c r="R37" i="54"/>
  <c r="R36" i="54"/>
  <c r="R34" i="54"/>
  <c r="S35" i="54"/>
  <c r="S37" i="54"/>
  <c r="S34" i="54"/>
  <c r="S36" i="54"/>
  <c r="AP36" i="8"/>
  <c r="AP36" i="7"/>
  <c r="C11" i="37"/>
  <c r="C10" i="37"/>
  <c r="C5" i="37"/>
  <c r="C12" i="37"/>
  <c r="C16" i="37"/>
  <c r="C4" i="37"/>
  <c r="C6" i="37"/>
  <c r="C15" i="37"/>
  <c r="C9" i="37"/>
  <c r="C7" i="37"/>
  <c r="C18" i="37"/>
  <c r="AT34" i="80"/>
  <c r="AI39" i="80" s="1"/>
  <c r="B41" i="56"/>
  <c r="B42" i="56"/>
  <c r="B40" i="56"/>
  <c r="CJ41" i="7"/>
  <c r="CJ42" i="7"/>
  <c r="CJ46" i="7"/>
  <c r="CJ47" i="7"/>
  <c r="CJ43" i="7"/>
  <c r="CJ40" i="7"/>
  <c r="CJ44" i="7"/>
  <c r="G4" i="4"/>
  <c r="Q4" i="4" s="1"/>
  <c r="F1" i="5"/>
  <c r="AL75" i="2"/>
  <c r="F18" i="79"/>
  <c r="D18" i="79"/>
  <c r="E18" i="79"/>
  <c r="C26" i="39"/>
  <c r="AV34" i="80"/>
  <c r="AJ43" i="80" s="1"/>
  <c r="C23" i="39"/>
  <c r="T23" i="39" s="1"/>
  <c r="C24" i="39"/>
  <c r="C11" i="39"/>
  <c r="T11" i="39" s="1"/>
  <c r="C43" i="60"/>
  <c r="E9" i="79" s="1"/>
  <c r="C44" i="60"/>
  <c r="F9" i="79" s="1"/>
  <c r="F42" i="60"/>
  <c r="D11" i="79" s="1"/>
  <c r="F44" i="60"/>
  <c r="F11" i="79" s="1"/>
  <c r="F41" i="60"/>
  <c r="F43" i="60"/>
  <c r="E11" i="79" s="1"/>
  <c r="W37" i="54"/>
  <c r="W36" i="54"/>
  <c r="W35" i="54"/>
  <c r="C7" i="39"/>
  <c r="S7" i="39" s="1"/>
  <c r="C15" i="39"/>
  <c r="C20" i="39"/>
  <c r="C8" i="39"/>
  <c r="C42" i="60"/>
  <c r="D9" i="79" s="1"/>
  <c r="M42" i="60"/>
  <c r="D17" i="79" s="1"/>
  <c r="M44" i="60"/>
  <c r="F17" i="79" s="1"/>
  <c r="M41" i="60"/>
  <c r="M43" i="60"/>
  <c r="E17" i="79" s="1"/>
  <c r="V36" i="54"/>
  <c r="V37" i="54"/>
  <c r="V35" i="54"/>
  <c r="C45" i="60"/>
  <c r="C14" i="39"/>
  <c r="AR3" i="80"/>
  <c r="B46" i="80" s="1"/>
  <c r="J40" i="57"/>
  <c r="J42" i="57"/>
  <c r="J41" i="57"/>
  <c r="I42" i="60"/>
  <c r="D15" i="79" s="1"/>
  <c r="I44" i="60"/>
  <c r="F15" i="79" s="1"/>
  <c r="I43" i="60"/>
  <c r="E15" i="79" s="1"/>
  <c r="I41" i="60"/>
  <c r="C5" i="39"/>
  <c r="C22" i="39"/>
  <c r="C19" i="39"/>
  <c r="S19" i="39" s="1"/>
  <c r="C25" i="39"/>
  <c r="W34" i="54"/>
  <c r="AN3" i="80"/>
  <c r="AN34" i="80" s="1"/>
  <c r="AH43" i="80" s="1"/>
  <c r="I40" i="57"/>
  <c r="I42" i="57"/>
  <c r="I41" i="57"/>
  <c r="C41" i="60"/>
  <c r="C27" i="39"/>
  <c r="C6" i="39"/>
  <c r="C17" i="39"/>
  <c r="AB3" i="80"/>
  <c r="D45" i="80" s="1"/>
  <c r="B42" i="57"/>
  <c r="B40" i="57"/>
  <c r="B41" i="57"/>
  <c r="AF34" i="80"/>
  <c r="AE43" i="80" s="1"/>
  <c r="J41" i="60"/>
  <c r="J43" i="60"/>
  <c r="E20" i="79" s="1"/>
  <c r="J42" i="60"/>
  <c r="D20" i="79" s="1"/>
  <c r="J44" i="60"/>
  <c r="F20" i="79" s="1"/>
  <c r="C12" i="39"/>
  <c r="C13" i="39"/>
  <c r="C9" i="39"/>
  <c r="V34" i="54"/>
  <c r="AZ3" i="80"/>
  <c r="AZ34" i="80" s="1"/>
  <c r="AM43" i="80" s="1"/>
  <c r="E42" i="57"/>
  <c r="E41" i="57"/>
  <c r="E40" i="57"/>
  <c r="K41" i="60"/>
  <c r="K43" i="60"/>
  <c r="E19" i="79" s="1"/>
  <c r="K42" i="60"/>
  <c r="D19" i="79" s="1"/>
  <c r="K44" i="60"/>
  <c r="F19" i="79" s="1"/>
  <c r="C16" i="39"/>
  <c r="C10" i="39"/>
  <c r="G42" i="60"/>
  <c r="D12" i="79" s="1"/>
  <c r="G44" i="60"/>
  <c r="F12" i="79" s="1"/>
  <c r="G41" i="60"/>
  <c r="G43" i="60"/>
  <c r="E12" i="79" s="1"/>
  <c r="C21" i="39"/>
  <c r="J45" i="60"/>
  <c r="G45" i="60"/>
  <c r="M45" i="60"/>
  <c r="F45" i="60"/>
  <c r="K45" i="60"/>
  <c r="N45" i="60"/>
  <c r="I45" i="60"/>
  <c r="B45" i="60"/>
  <c r="AP36" i="6"/>
  <c r="L9" i="56" s="1"/>
  <c r="AZ20" i="53"/>
  <c r="M23" i="53" s="1"/>
  <c r="AZ25" i="53"/>
  <c r="R23" i="53" s="1"/>
  <c r="AZ34" i="53"/>
  <c r="AA23" i="53" s="1"/>
  <c r="C23" i="53"/>
  <c r="AZ33" i="53"/>
  <c r="AZ31" i="53"/>
  <c r="AZ16" i="53"/>
  <c r="AZ17" i="53"/>
  <c r="AZ32" i="53"/>
  <c r="AZ36" i="53"/>
  <c r="AZ18" i="53"/>
  <c r="AZ21" i="53"/>
  <c r="AZ38" i="53"/>
  <c r="AZ19" i="53"/>
  <c r="AZ13" i="53"/>
  <c r="AZ12" i="53"/>
  <c r="AZ28" i="53"/>
  <c r="AZ39" i="53"/>
  <c r="AZ35" i="53"/>
  <c r="AZ22" i="53"/>
  <c r="AZ11" i="53"/>
  <c r="AZ14" i="53"/>
  <c r="AZ40" i="53"/>
  <c r="AZ15" i="53"/>
  <c r="AZ29" i="53"/>
  <c r="AZ30" i="53"/>
  <c r="AZ26" i="53"/>
  <c r="AZ27" i="53"/>
  <c r="AZ24" i="53"/>
  <c r="AZ23" i="53"/>
  <c r="C6" i="53"/>
  <c r="AZ37" i="53"/>
  <c r="M36" i="31"/>
  <c r="I34" i="56" s="1"/>
  <c r="BB36" i="31"/>
  <c r="Y36" i="29"/>
  <c r="K32" i="56" s="1"/>
  <c r="C30" i="38" s="1"/>
  <c r="E6" i="68"/>
  <c r="M6" i="53"/>
  <c r="D6" i="53"/>
  <c r="T6" i="53"/>
  <c r="N6" i="53"/>
  <c r="AE4" i="65"/>
  <c r="AF4" i="65" s="1"/>
  <c r="AG4" i="65" s="1"/>
  <c r="R6" i="53"/>
  <c r="W6" i="53"/>
  <c r="K13" i="65"/>
  <c r="Z6" i="53"/>
  <c r="Y6" i="53"/>
  <c r="L6" i="53"/>
  <c r="E6" i="53"/>
  <c r="AE8" i="65"/>
  <c r="AF8" i="65" s="1"/>
  <c r="AG8" i="65" s="1"/>
  <c r="AE11" i="65"/>
  <c r="AF11" i="65" s="1"/>
  <c r="AG11" i="65" s="1"/>
  <c r="AK11" i="65" s="1"/>
  <c r="AE20" i="65"/>
  <c r="AF20" i="65" s="1"/>
  <c r="AG20" i="65" s="1"/>
  <c r="AE7" i="65"/>
  <c r="AF7" i="65" s="1"/>
  <c r="AG7" i="65" s="1"/>
  <c r="AE12" i="65"/>
  <c r="AF12" i="65" s="1"/>
  <c r="AG12" i="65" s="1"/>
  <c r="AE26" i="65"/>
  <c r="AF26" i="65" s="1"/>
  <c r="AG26" i="65" s="1"/>
  <c r="X6" i="65"/>
  <c r="AE23" i="65"/>
  <c r="AF23" i="65" s="1"/>
  <c r="AG23" i="65" s="1"/>
  <c r="AE15" i="65"/>
  <c r="AF15" i="65" s="1"/>
  <c r="AG15" i="65" s="1"/>
  <c r="AE10" i="65"/>
  <c r="AF10" i="65" s="1"/>
  <c r="AG10" i="65" s="1"/>
  <c r="AE16" i="65"/>
  <c r="AF16" i="65" s="1"/>
  <c r="AG16" i="65" s="1"/>
  <c r="AE30" i="65"/>
  <c r="AF30" i="65" s="1"/>
  <c r="AG30" i="65" s="1"/>
  <c r="P6" i="53"/>
  <c r="AE29" i="65"/>
  <c r="AF29" i="65" s="1"/>
  <c r="AG29" i="65" s="1"/>
  <c r="AE27" i="65"/>
  <c r="AF27" i="65" s="1"/>
  <c r="AG27" i="65" s="1"/>
  <c r="AE25" i="65"/>
  <c r="AF25" i="65" s="1"/>
  <c r="AG25" i="65" s="1"/>
  <c r="AE6" i="65"/>
  <c r="AF6" i="65" s="1"/>
  <c r="AG6" i="65" s="1"/>
  <c r="O6" i="53"/>
  <c r="AE21" i="65"/>
  <c r="AF21" i="65" s="1"/>
  <c r="AG21" i="65" s="1"/>
  <c r="S36" i="20"/>
  <c r="J23" i="56" s="1"/>
  <c r="S36" i="17"/>
  <c r="J20" i="56" s="1"/>
  <c r="AG6" i="53"/>
  <c r="AE9" i="65"/>
  <c r="AF9" i="65" s="1"/>
  <c r="AG9" i="65" s="1"/>
  <c r="AE33" i="65"/>
  <c r="AF33" i="65" s="1"/>
  <c r="AG33" i="65" s="1"/>
  <c r="AE32" i="65"/>
  <c r="AF32" i="65" s="1"/>
  <c r="AG32" i="65" s="1"/>
  <c r="AE13" i="65"/>
  <c r="AF13" i="65" s="1"/>
  <c r="AG13" i="65" s="1"/>
  <c r="AK13" i="65" s="1"/>
  <c r="AE22" i="65"/>
  <c r="AF22" i="65" s="1"/>
  <c r="AG22" i="65" s="1"/>
  <c r="AE14" i="65"/>
  <c r="AF14" i="65" s="1"/>
  <c r="AG14" i="65" s="1"/>
  <c r="AE31" i="65"/>
  <c r="AF31" i="65" s="1"/>
  <c r="AG31" i="65" s="1"/>
  <c r="AE28" i="65"/>
  <c r="AF28" i="65" s="1"/>
  <c r="AG28" i="65" s="1"/>
  <c r="AE5" i="65"/>
  <c r="AF5" i="65" s="1"/>
  <c r="AG5" i="65" s="1"/>
  <c r="AJ28" i="65"/>
  <c r="AB28" i="65" s="1"/>
  <c r="AJ20" i="65"/>
  <c r="AB20" i="65" s="1"/>
  <c r="AJ18" i="65"/>
  <c r="AB18" i="65" s="1"/>
  <c r="AJ8" i="65"/>
  <c r="AB8" i="65" s="1"/>
  <c r="AJ13" i="65"/>
  <c r="AB13" i="65" s="1"/>
  <c r="AJ7" i="65"/>
  <c r="AB7" i="65" s="1"/>
  <c r="AJ14" i="65"/>
  <c r="AB14" i="65" s="1"/>
  <c r="AE19" i="65"/>
  <c r="AF19" i="65" s="1"/>
  <c r="AG19" i="65" s="1"/>
  <c r="AE17" i="65"/>
  <c r="AF17" i="65" s="1"/>
  <c r="AG17" i="65" s="1"/>
  <c r="AE18" i="65"/>
  <c r="AF18" i="65" s="1"/>
  <c r="AG18" i="65" s="1"/>
  <c r="HF16" i="7"/>
  <c r="HF15" i="8"/>
  <c r="HF27" i="8"/>
  <c r="HF31" i="8"/>
  <c r="HF12" i="9"/>
  <c r="HF16" i="9"/>
  <c r="HF21" i="9"/>
  <c r="HJ21" i="9" s="1"/>
  <c r="HF27" i="9"/>
  <c r="HF30" i="9"/>
  <c r="HF11" i="10"/>
  <c r="HF16" i="10"/>
  <c r="HF21" i="10"/>
  <c r="HJ21" i="10" s="1"/>
  <c r="HF27" i="10"/>
  <c r="HF30" i="10"/>
  <c r="HF11" i="7"/>
  <c r="HF19" i="7"/>
  <c r="HF27" i="7"/>
  <c r="HF11" i="8"/>
  <c r="HF21" i="8"/>
  <c r="HJ21" i="8" s="1"/>
  <c r="HF30" i="8"/>
  <c r="HF15" i="9"/>
  <c r="HF15" i="10"/>
  <c r="HF20" i="10"/>
  <c r="HF14" i="7"/>
  <c r="HF18" i="7"/>
  <c r="HF26" i="7"/>
  <c r="HF30" i="7"/>
  <c r="HF31" i="7"/>
  <c r="HF17" i="8"/>
  <c r="HJ17" i="8" s="1"/>
  <c r="HF20" i="8"/>
  <c r="HF24" i="8"/>
  <c r="HF19" i="9"/>
  <c r="HF23" i="9"/>
  <c r="HF13" i="10"/>
  <c r="HF31" i="10"/>
  <c r="HF13" i="7"/>
  <c r="HF20" i="7"/>
  <c r="HF25" i="7"/>
  <c r="HF28" i="7"/>
  <c r="HF23" i="8"/>
  <c r="HF28" i="8"/>
  <c r="HF9" i="9"/>
  <c r="HJ9" i="9" s="1"/>
  <c r="HF13" i="9"/>
  <c r="HF12" i="10"/>
  <c r="HF17" i="10"/>
  <c r="HJ17" i="10" s="1"/>
  <c r="HF22" i="10"/>
  <c r="HF28" i="10"/>
  <c r="HF9" i="8"/>
  <c r="HJ9" i="8" s="1"/>
  <c r="HF17" i="9"/>
  <c r="HJ17" i="9" s="1"/>
  <c r="HF22" i="9"/>
  <c r="HF25" i="9"/>
  <c r="HF26" i="9"/>
  <c r="HF28" i="9"/>
  <c r="HF10" i="10"/>
  <c r="HF13" i="11"/>
  <c r="HF21" i="11"/>
  <c r="HJ21" i="11" s="1"/>
  <c r="HF28" i="11"/>
  <c r="HF11" i="12"/>
  <c r="HF20" i="12"/>
  <c r="HF23" i="12"/>
  <c r="HF28" i="12"/>
  <c r="HF9" i="13"/>
  <c r="HJ9" i="13" s="1"/>
  <c r="HF12" i="13"/>
  <c r="HF23" i="13"/>
  <c r="HF29" i="13"/>
  <c r="HJ29" i="13" s="1"/>
  <c r="HF14" i="14"/>
  <c r="HF12" i="15"/>
  <c r="HF20" i="15"/>
  <c r="HF24" i="15"/>
  <c r="HF28" i="15"/>
  <c r="HF9" i="16"/>
  <c r="HJ9" i="16" s="1"/>
  <c r="HF10" i="16"/>
  <c r="HF11" i="16"/>
  <c r="HF14" i="16"/>
  <c r="HF17" i="16"/>
  <c r="HJ17" i="16" s="1"/>
  <c r="HF22" i="7"/>
  <c r="HF24" i="7"/>
  <c r="HF14" i="8"/>
  <c r="HF25" i="8"/>
  <c r="HF9" i="10"/>
  <c r="HJ9" i="10" s="1"/>
  <c r="HF14" i="10"/>
  <c r="HF29" i="10"/>
  <c r="HJ29" i="10" s="1"/>
  <c r="HF11" i="11"/>
  <c r="HF12" i="11"/>
  <c r="HF18" i="11"/>
  <c r="HF10" i="12"/>
  <c r="HF17" i="12"/>
  <c r="HJ17" i="12" s="1"/>
  <c r="HF13" i="14"/>
  <c r="HF18" i="14"/>
  <c r="HF19" i="14"/>
  <c r="HF25" i="14"/>
  <c r="HF23" i="15"/>
  <c r="HF27" i="15"/>
  <c r="HF16" i="16"/>
  <c r="HF17" i="7"/>
  <c r="HJ17" i="7" s="1"/>
  <c r="HF21" i="7"/>
  <c r="HJ21" i="7" s="1"/>
  <c r="HF29" i="8"/>
  <c r="HJ29" i="8" s="1"/>
  <c r="HF29" i="9"/>
  <c r="HJ29" i="9" s="1"/>
  <c r="HF31" i="9"/>
  <c r="HF16" i="11"/>
  <c r="HF24" i="11"/>
  <c r="HF31" i="11"/>
  <c r="HF9" i="12"/>
  <c r="HJ9" i="12" s="1"/>
  <c r="HF15" i="12"/>
  <c r="HF16" i="12"/>
  <c r="HF19" i="12"/>
  <c r="HF26" i="12"/>
  <c r="HF27" i="12"/>
  <c r="HF18" i="13"/>
  <c r="HF21" i="13"/>
  <c r="HJ21" i="13" s="1"/>
  <c r="HF25" i="13"/>
  <c r="HF17" i="14"/>
  <c r="HJ17" i="14" s="1"/>
  <c r="HF23" i="14"/>
  <c r="HF30" i="14"/>
  <c r="HF11" i="15"/>
  <c r="HF18" i="15"/>
  <c r="HF22" i="15"/>
  <c r="HF30" i="15"/>
  <c r="HF13" i="16"/>
  <c r="HF18" i="10"/>
  <c r="HF24" i="10"/>
  <c r="HF23" i="11"/>
  <c r="HF26" i="11"/>
  <c r="HF13" i="12"/>
  <c r="HF26" i="13"/>
  <c r="HF10" i="14"/>
  <c r="HF24" i="14"/>
  <c r="HF25" i="15"/>
  <c r="HF26" i="16"/>
  <c r="HF14" i="17"/>
  <c r="HF13" i="18"/>
  <c r="HF25" i="18"/>
  <c r="HF29" i="18"/>
  <c r="HJ29" i="18" s="1"/>
  <c r="HF14" i="19"/>
  <c r="HF19" i="19"/>
  <c r="HF23" i="19"/>
  <c r="HF9" i="20"/>
  <c r="HJ9" i="20" s="1"/>
  <c r="HF10" i="20"/>
  <c r="HF22" i="20"/>
  <c r="HF25" i="20"/>
  <c r="HF30" i="20"/>
  <c r="HF11" i="21"/>
  <c r="HF15" i="21"/>
  <c r="HF18" i="21"/>
  <c r="HF24" i="21"/>
  <c r="HF29" i="21"/>
  <c r="HJ29" i="21" s="1"/>
  <c r="HF23" i="7"/>
  <c r="HF24" i="13"/>
  <c r="HF28" i="13"/>
  <c r="HF15" i="14"/>
  <c r="HF31" i="14"/>
  <c r="HF14" i="15"/>
  <c r="HF18" i="16"/>
  <c r="HF22" i="16"/>
  <c r="HF31" i="16"/>
  <c r="HF16" i="17"/>
  <c r="HF10" i="7"/>
  <c r="HF15" i="7"/>
  <c r="HF13" i="8"/>
  <c r="HF18" i="9"/>
  <c r="HF9" i="11"/>
  <c r="HJ9" i="11" s="1"/>
  <c r="HF25" i="12"/>
  <c r="HF31" i="12"/>
  <c r="HF17" i="13"/>
  <c r="HJ17" i="13" s="1"/>
  <c r="HF30" i="13"/>
  <c r="HF12" i="14"/>
  <c r="HF21" i="14"/>
  <c r="HJ21" i="14" s="1"/>
  <c r="HF29" i="14"/>
  <c r="HJ29" i="14" s="1"/>
  <c r="HF29" i="15"/>
  <c r="HJ29" i="15" s="1"/>
  <c r="HF12" i="16"/>
  <c r="HF25" i="16"/>
  <c r="HF30" i="16"/>
  <c r="HF12" i="17"/>
  <c r="HF13" i="17"/>
  <c r="HF21" i="17"/>
  <c r="HJ21" i="17" s="1"/>
  <c r="HF24" i="17"/>
  <c r="HF30" i="17"/>
  <c r="HF21" i="18"/>
  <c r="HJ21" i="18" s="1"/>
  <c r="HF28" i="18"/>
  <c r="HF31" i="19"/>
  <c r="HF24" i="20"/>
  <c r="HF23" i="21"/>
  <c r="HF9" i="22"/>
  <c r="HJ9" i="22" s="1"/>
  <c r="HF12" i="22"/>
  <c r="HF12" i="7"/>
  <c r="HF24" i="9"/>
  <c r="HF19" i="10"/>
  <c r="HF23" i="10"/>
  <c r="HF26" i="10"/>
  <c r="HF22" i="11"/>
  <c r="HF27" i="11"/>
  <c r="HF12" i="12"/>
  <c r="HF22" i="12"/>
  <c r="HF16" i="13"/>
  <c r="HF11" i="14"/>
  <c r="HF19" i="15"/>
  <c r="HF15" i="16"/>
  <c r="HF21" i="16"/>
  <c r="HJ21" i="16" s="1"/>
  <c r="HF10" i="17"/>
  <c r="HF11" i="17"/>
  <c r="HF20" i="17"/>
  <c r="HF15" i="18"/>
  <c r="HF19" i="18"/>
  <c r="HF31" i="18"/>
  <c r="HF15" i="19"/>
  <c r="HF21" i="19"/>
  <c r="HJ21" i="19" s="1"/>
  <c r="HF25" i="19"/>
  <c r="HF14" i="20"/>
  <c r="HF17" i="20"/>
  <c r="HJ17" i="20" s="1"/>
  <c r="HF18" i="20"/>
  <c r="HF19" i="20"/>
  <c r="HF25" i="21"/>
  <c r="HF11" i="22"/>
  <c r="HF10" i="8"/>
  <c r="HF12" i="8"/>
  <c r="HF16" i="8"/>
  <c r="HF29" i="12"/>
  <c r="HJ29" i="12" s="1"/>
  <c r="HF27" i="14"/>
  <c r="HF17" i="15"/>
  <c r="HJ17" i="15" s="1"/>
  <c r="HF18" i="17"/>
  <c r="HF29" i="17"/>
  <c r="HJ29" i="17" s="1"/>
  <c r="HF31" i="17"/>
  <c r="HF17" i="18"/>
  <c r="HJ17" i="18" s="1"/>
  <c r="HF16" i="20"/>
  <c r="HF29" i="20"/>
  <c r="HJ29" i="20" s="1"/>
  <c r="HF17" i="21"/>
  <c r="HJ17" i="21" s="1"/>
  <c r="HF26" i="21"/>
  <c r="HF15" i="22"/>
  <c r="HF18" i="22"/>
  <c r="HF24" i="22"/>
  <c r="HF28" i="22"/>
  <c r="HF21" i="23"/>
  <c r="HJ21" i="23" s="1"/>
  <c r="HF25" i="23"/>
  <c r="HF13" i="24"/>
  <c r="HF28" i="24"/>
  <c r="HF29" i="24"/>
  <c r="HJ29" i="24" s="1"/>
  <c r="HF30" i="24"/>
  <c r="HF14" i="25"/>
  <c r="HF15" i="25"/>
  <c r="HF18" i="25"/>
  <c r="HF22" i="25"/>
  <c r="HF11" i="26"/>
  <c r="HF24" i="26"/>
  <c r="HF30" i="11"/>
  <c r="HF24" i="12"/>
  <c r="HF9" i="14"/>
  <c r="HJ9" i="14" s="1"/>
  <c r="HF23" i="16"/>
  <c r="HF23" i="17"/>
  <c r="HF10" i="18"/>
  <c r="HF14" i="18"/>
  <c r="HF24" i="18"/>
  <c r="HF26" i="18"/>
  <c r="HF11" i="19"/>
  <c r="HF18" i="19"/>
  <c r="HF26" i="19"/>
  <c r="HF29" i="19"/>
  <c r="HJ29" i="19" s="1"/>
  <c r="HF12" i="20"/>
  <c r="HF13" i="20"/>
  <c r="HF26" i="20"/>
  <c r="HF31" i="20"/>
  <c r="HF14" i="21"/>
  <c r="HF19" i="21"/>
  <c r="HF21" i="21"/>
  <c r="HJ21" i="21" s="1"/>
  <c r="HF30" i="21"/>
  <c r="HF27" i="22"/>
  <c r="HF9" i="23"/>
  <c r="HJ9" i="23" s="1"/>
  <c r="HF15" i="23"/>
  <c r="HF19" i="23"/>
  <c r="HF20" i="23"/>
  <c r="HF30" i="23"/>
  <c r="HF31" i="23"/>
  <c r="HF11" i="24"/>
  <c r="HF12" i="24"/>
  <c r="HF18" i="24"/>
  <c r="HF23" i="24"/>
  <c r="HF27" i="24"/>
  <c r="HF13" i="25"/>
  <c r="HF21" i="25"/>
  <c r="HJ21" i="25" s="1"/>
  <c r="HF25" i="25"/>
  <c r="HF18" i="26"/>
  <c r="HF30" i="26"/>
  <c r="HF25" i="11"/>
  <c r="HF29" i="11"/>
  <c r="HJ29" i="11" s="1"/>
  <c r="HF15" i="13"/>
  <c r="HF26" i="14"/>
  <c r="HF13" i="15"/>
  <c r="HF9" i="17"/>
  <c r="HJ9" i="17" s="1"/>
  <c r="HF22" i="17"/>
  <c r="HF28" i="17"/>
  <c r="HF9" i="18"/>
  <c r="HJ9" i="18" s="1"/>
  <c r="HF10" i="19"/>
  <c r="HF17" i="19"/>
  <c r="HJ17" i="19" s="1"/>
  <c r="HF21" i="20"/>
  <c r="HJ21" i="20" s="1"/>
  <c r="HF10" i="22"/>
  <c r="HF27" i="23"/>
  <c r="HF20" i="24"/>
  <c r="HF21" i="24"/>
  <c r="HJ21" i="24" s="1"/>
  <c r="HF9" i="25"/>
  <c r="HJ9" i="25" s="1"/>
  <c r="HF24" i="25"/>
  <c r="HF16" i="26"/>
  <c r="HF29" i="26"/>
  <c r="HJ29" i="26" s="1"/>
  <c r="HF22" i="8"/>
  <c r="HF18" i="8"/>
  <c r="HF26" i="8"/>
  <c r="HF14" i="9"/>
  <c r="HF30" i="12"/>
  <c r="HF14" i="13"/>
  <c r="HF19" i="13"/>
  <c r="HF28" i="14"/>
  <c r="HF9" i="15"/>
  <c r="HJ9" i="15" s="1"/>
  <c r="HF18" i="18"/>
  <c r="HF9" i="19"/>
  <c r="HJ9" i="19" s="1"/>
  <c r="HF28" i="21"/>
  <c r="HF14" i="22"/>
  <c r="HF19" i="22"/>
  <c r="HF17" i="23"/>
  <c r="HJ17" i="23" s="1"/>
  <c r="HF23" i="23"/>
  <c r="HF29" i="23"/>
  <c r="HJ29" i="23" s="1"/>
  <c r="HF17" i="24"/>
  <c r="HJ17" i="24" s="1"/>
  <c r="HF10" i="25"/>
  <c r="HF31" i="25"/>
  <c r="HF19" i="26"/>
  <c r="HF9" i="27"/>
  <c r="HJ9" i="27" s="1"/>
  <c r="HF10" i="27"/>
  <c r="HF10" i="28"/>
  <c r="HF15" i="28"/>
  <c r="HF21" i="28"/>
  <c r="HJ21" i="28" s="1"/>
  <c r="HF20" i="29"/>
  <c r="HF23" i="29"/>
  <c r="HF14" i="30"/>
  <c r="HF17" i="30"/>
  <c r="HJ17" i="30" s="1"/>
  <c r="HF25" i="30"/>
  <c r="HF31" i="30"/>
  <c r="HF9" i="7"/>
  <c r="HJ9" i="7" s="1"/>
  <c r="HF27" i="17"/>
  <c r="HF27" i="18"/>
  <c r="HF13" i="22"/>
  <c r="HF16" i="22"/>
  <c r="HF23" i="22"/>
  <c r="HF25" i="22"/>
  <c r="HF31" i="22"/>
  <c r="HF10" i="23"/>
  <c r="HF14" i="23"/>
  <c r="HF28" i="23"/>
  <c r="HF14" i="24"/>
  <c r="HF19" i="24"/>
  <c r="HF12" i="25"/>
  <c r="HF20" i="25"/>
  <c r="HF13" i="26"/>
  <c r="HF31" i="26"/>
  <c r="HF20" i="27"/>
  <c r="HF23" i="27"/>
  <c r="HF28" i="27"/>
  <c r="HF9" i="28"/>
  <c r="HJ9" i="28" s="1"/>
  <c r="HF24" i="28"/>
  <c r="HF29" i="28"/>
  <c r="HJ29" i="28" s="1"/>
  <c r="HF10" i="29"/>
  <c r="HF11" i="29"/>
  <c r="HF26" i="29"/>
  <c r="HF27" i="29"/>
  <c r="HF31" i="29"/>
  <c r="HF13" i="30"/>
  <c r="HF21" i="30"/>
  <c r="HJ21" i="30" s="1"/>
  <c r="HF14" i="11"/>
  <c r="HF19" i="16"/>
  <c r="HF25" i="17"/>
  <c r="HF27" i="19"/>
  <c r="HF11" i="20"/>
  <c r="HF27" i="20"/>
  <c r="HF31" i="21"/>
  <c r="HF17" i="22"/>
  <c r="HJ17" i="22" s="1"/>
  <c r="HF26" i="22"/>
  <c r="HF12" i="23"/>
  <c r="HF18" i="23"/>
  <c r="HF24" i="23"/>
  <c r="HF11" i="25"/>
  <c r="HF14" i="26"/>
  <c r="HF12" i="27"/>
  <c r="HF16" i="27"/>
  <c r="HF26" i="27"/>
  <c r="HF13" i="28"/>
  <c r="HF17" i="28"/>
  <c r="HJ17" i="28" s="1"/>
  <c r="HF18" i="28"/>
  <c r="HF19" i="28"/>
  <c r="HF27" i="28"/>
  <c r="HF14" i="29"/>
  <c r="HF17" i="29"/>
  <c r="HJ17" i="29" s="1"/>
  <c r="HF10" i="30"/>
  <c r="HF9" i="31"/>
  <c r="HJ9" i="31" s="1"/>
  <c r="HF10" i="9"/>
  <c r="HF15" i="11"/>
  <c r="HF14" i="12"/>
  <c r="HF21" i="12"/>
  <c r="HJ21" i="12" s="1"/>
  <c r="HF11" i="13"/>
  <c r="HF13" i="13"/>
  <c r="HF27" i="13"/>
  <c r="HF31" i="13"/>
  <c r="HF20" i="14"/>
  <c r="HF22" i="14"/>
  <c r="HF31" i="15"/>
  <c r="HF19" i="17"/>
  <c r="HF20" i="18"/>
  <c r="HF15" i="20"/>
  <c r="HF20" i="20"/>
  <c r="HF21" i="22"/>
  <c r="HJ21" i="22" s="1"/>
  <c r="HF19" i="25"/>
  <c r="HF17" i="26"/>
  <c r="HJ17" i="26" s="1"/>
  <c r="HF23" i="26"/>
  <c r="HF19" i="27"/>
  <c r="HF16" i="28"/>
  <c r="HF30" i="28"/>
  <c r="HF19" i="30"/>
  <c r="HF20" i="31"/>
  <c r="HF25" i="31"/>
  <c r="HF16" i="32"/>
  <c r="HF24" i="32"/>
  <c r="HF13" i="33"/>
  <c r="HF28" i="33"/>
  <c r="HF15" i="34"/>
  <c r="HF20" i="34"/>
  <c r="HF20" i="35"/>
  <c r="HF23" i="35"/>
  <c r="HF31" i="35"/>
  <c r="HF23" i="36"/>
  <c r="HF29" i="7"/>
  <c r="HJ29" i="7" s="1"/>
  <c r="HF17" i="11"/>
  <c r="HJ17" i="11" s="1"/>
  <c r="HF19" i="11"/>
  <c r="HF16" i="15"/>
  <c r="HF26" i="15"/>
  <c r="HF12" i="19"/>
  <c r="HF16" i="19"/>
  <c r="HF20" i="19"/>
  <c r="HF22" i="19"/>
  <c r="HF24" i="19"/>
  <c r="HF13" i="21"/>
  <c r="HF20" i="22"/>
  <c r="HF30" i="22"/>
  <c r="HF10" i="24"/>
  <c r="HF30" i="25"/>
  <c r="HF22" i="26"/>
  <c r="HF25" i="26"/>
  <c r="HF15" i="27"/>
  <c r="HF21" i="27"/>
  <c r="HJ21" i="27" s="1"/>
  <c r="HF27" i="27"/>
  <c r="HF16" i="29"/>
  <c r="HF30" i="29"/>
  <c r="HF16" i="30"/>
  <c r="HF28" i="30"/>
  <c r="HF11" i="31"/>
  <c r="HF16" i="31"/>
  <c r="HF21" i="31"/>
  <c r="HJ21" i="31" s="1"/>
  <c r="HF31" i="31"/>
  <c r="HF20" i="32"/>
  <c r="HF23" i="32"/>
  <c r="HF27" i="32"/>
  <c r="HF30" i="32"/>
  <c r="HF31" i="32"/>
  <c r="HF15" i="33"/>
  <c r="HF22" i="33"/>
  <c r="HF12" i="34"/>
  <c r="HF23" i="34"/>
  <c r="HF27" i="34"/>
  <c r="HF30" i="34"/>
  <c r="HF12" i="35"/>
  <c r="HF27" i="35"/>
  <c r="HF10" i="36"/>
  <c r="HF17" i="36"/>
  <c r="HF30" i="36"/>
  <c r="HF19" i="8"/>
  <c r="HF10" i="11"/>
  <c r="HF12" i="18"/>
  <c r="HF30" i="18"/>
  <c r="HF30" i="19"/>
  <c r="HF10" i="21"/>
  <c r="HF11" i="23"/>
  <c r="HF21" i="26"/>
  <c r="HJ21" i="26" s="1"/>
  <c r="HF18" i="27"/>
  <c r="HF29" i="27"/>
  <c r="HJ29" i="27" s="1"/>
  <c r="HF20" i="28"/>
  <c r="HF22" i="28"/>
  <c r="HF9" i="29"/>
  <c r="HJ9" i="29" s="1"/>
  <c r="HF13" i="29"/>
  <c r="HF19" i="29"/>
  <c r="HF24" i="29"/>
  <c r="HF27" i="30"/>
  <c r="HF10" i="31"/>
  <c r="HF19" i="31"/>
  <c r="HF24" i="31"/>
  <c r="HF30" i="31"/>
  <c r="HF11" i="32"/>
  <c r="HF14" i="32"/>
  <c r="HF15" i="32"/>
  <c r="HF22" i="32"/>
  <c r="HF12" i="33"/>
  <c r="HF19" i="33"/>
  <c r="HF27" i="33"/>
  <c r="HF30" i="33"/>
  <c r="HF19" i="34"/>
  <c r="HF11" i="35"/>
  <c r="HF19" i="35"/>
  <c r="HF14" i="36"/>
  <c r="HF22" i="36"/>
  <c r="HF25" i="36"/>
  <c r="HF11" i="9"/>
  <c r="HF20" i="13"/>
  <c r="HF10" i="15"/>
  <c r="HF28" i="20"/>
  <c r="HF22" i="22"/>
  <c r="HF15" i="24"/>
  <c r="HF24" i="24"/>
  <c r="HF30" i="27"/>
  <c r="HF11" i="28"/>
  <c r="HF14" i="28"/>
  <c r="HF13" i="31"/>
  <c r="HF17" i="31"/>
  <c r="HJ17" i="31" s="1"/>
  <c r="HF25" i="32"/>
  <c r="HF28" i="32"/>
  <c r="HF17" i="33"/>
  <c r="HJ17" i="33" s="1"/>
  <c r="HF29" i="33"/>
  <c r="HJ29" i="33" s="1"/>
  <c r="HF9" i="34"/>
  <c r="HJ9" i="34" s="1"/>
  <c r="HF13" i="34"/>
  <c r="HF16" i="34"/>
  <c r="HF17" i="34"/>
  <c r="HJ17" i="34" s="1"/>
  <c r="HF24" i="34"/>
  <c r="HF31" i="34"/>
  <c r="HF21" i="35"/>
  <c r="HJ21" i="35" s="1"/>
  <c r="HF12" i="36"/>
  <c r="HF24" i="36"/>
  <c r="HF27" i="36"/>
  <c r="HF31" i="36"/>
  <c r="HF20" i="11"/>
  <c r="HF16" i="23"/>
  <c r="HF9" i="24"/>
  <c r="HJ9" i="24" s="1"/>
  <c r="HF26" i="24"/>
  <c r="HF31" i="24"/>
  <c r="HF15" i="26"/>
  <c r="HF27" i="26"/>
  <c r="HF11" i="27"/>
  <c r="HF26" i="28"/>
  <c r="HF29" i="30"/>
  <c r="HJ29" i="30" s="1"/>
  <c r="HF23" i="31"/>
  <c r="HF9" i="32"/>
  <c r="HJ9" i="32" s="1"/>
  <c r="HF21" i="33"/>
  <c r="HJ21" i="33" s="1"/>
  <c r="HF23" i="33"/>
  <c r="HF21" i="34"/>
  <c r="HJ21" i="34" s="1"/>
  <c r="HF9" i="35"/>
  <c r="HJ9" i="35" s="1"/>
  <c r="HF9" i="36"/>
  <c r="HF11" i="36"/>
  <c r="HF26" i="36"/>
  <c r="HF16" i="14"/>
  <c r="HF28" i="16"/>
  <c r="HF23" i="25"/>
  <c r="HF27" i="25"/>
  <c r="HF12" i="28"/>
  <c r="HF12" i="29"/>
  <c r="HF22" i="29"/>
  <c r="HF29" i="29"/>
  <c r="HJ29" i="29" s="1"/>
  <c r="HF24" i="30"/>
  <c r="HF15" i="31"/>
  <c r="HF17" i="32"/>
  <c r="HJ17" i="32" s="1"/>
  <c r="HF11" i="33"/>
  <c r="HF31" i="33"/>
  <c r="HF25" i="34"/>
  <c r="HF22" i="35"/>
  <c r="HF24" i="35"/>
  <c r="HF30" i="35"/>
  <c r="HF16" i="36"/>
  <c r="HF18" i="36"/>
  <c r="HF29" i="36"/>
  <c r="HF27" i="16"/>
  <c r="HF13" i="23"/>
  <c r="HF29" i="25"/>
  <c r="HJ29" i="25" s="1"/>
  <c r="HF12" i="26"/>
  <c r="HF13" i="27"/>
  <c r="HF25" i="27"/>
  <c r="HF23" i="28"/>
  <c r="HF25" i="28"/>
  <c r="HF28" i="28"/>
  <c r="HF18" i="30"/>
  <c r="HF26" i="30"/>
  <c r="HF14" i="31"/>
  <c r="HF22" i="31"/>
  <c r="HF27" i="31"/>
  <c r="HF11" i="34"/>
  <c r="HF14" i="35"/>
  <c r="HF16" i="35"/>
  <c r="HF26" i="17"/>
  <c r="HF11" i="18"/>
  <c r="HF16" i="18"/>
  <c r="HF12" i="21"/>
  <c r="HF14" i="27"/>
  <c r="HF17" i="27"/>
  <c r="HJ17" i="27" s="1"/>
  <c r="HF31" i="28"/>
  <c r="HF15" i="29"/>
  <c r="HF11" i="30"/>
  <c r="HF12" i="31"/>
  <c r="HF18" i="31"/>
  <c r="HF28" i="31"/>
  <c r="HF10" i="32"/>
  <c r="HF26" i="34"/>
  <c r="HF28" i="34"/>
  <c r="HF15" i="35"/>
  <c r="HF26" i="35"/>
  <c r="HF15" i="17"/>
  <c r="HF17" i="17"/>
  <c r="HJ17" i="17" s="1"/>
  <c r="HF16" i="25"/>
  <c r="HF28" i="25"/>
  <c r="HF18" i="29"/>
  <c r="HF30" i="30"/>
  <c r="HF19" i="32"/>
  <c r="HF21" i="32"/>
  <c r="HJ21" i="32" s="1"/>
  <c r="HF29" i="32"/>
  <c r="HJ29" i="32" s="1"/>
  <c r="HF26" i="33"/>
  <c r="HF18" i="34"/>
  <c r="HF20" i="9"/>
  <c r="HF25" i="24"/>
  <c r="HF26" i="26"/>
  <c r="HF22" i="27"/>
  <c r="HF31" i="27"/>
  <c r="HF15" i="30"/>
  <c r="HF29" i="31"/>
  <c r="HJ29" i="31" s="1"/>
  <c r="HF10" i="33"/>
  <c r="HF12" i="30"/>
  <c r="HF12" i="32"/>
  <c r="HF14" i="33"/>
  <c r="HF10" i="34"/>
  <c r="HF29" i="16"/>
  <c r="HJ29" i="16" s="1"/>
  <c r="HF29" i="22"/>
  <c r="HJ29" i="22" s="1"/>
  <c r="HF26" i="25"/>
  <c r="HF9" i="26"/>
  <c r="HJ9" i="26" s="1"/>
  <c r="HF18" i="33"/>
  <c r="HF20" i="33"/>
  <c r="HF25" i="33"/>
  <c r="HF13" i="35"/>
  <c r="HF17" i="35"/>
  <c r="HJ17" i="35" s="1"/>
  <c r="HF25" i="10"/>
  <c r="HF24" i="16"/>
  <c r="HF22" i="18"/>
  <c r="HF22" i="24"/>
  <c r="HF20" i="21"/>
  <c r="HF16" i="24"/>
  <c r="HF28" i="35"/>
  <c r="HF20" i="36"/>
  <c r="HF22" i="13"/>
  <c r="HF21" i="15"/>
  <c r="HJ21" i="15" s="1"/>
  <c r="HF27" i="21"/>
  <c r="HF28" i="26"/>
  <c r="HF20" i="30"/>
  <c r="HF23" i="30"/>
  <c r="HF13" i="32"/>
  <c r="HF29" i="34"/>
  <c r="HJ29" i="34" s="1"/>
  <c r="HF29" i="35"/>
  <c r="HJ29" i="35" s="1"/>
  <c r="HF28" i="36"/>
  <c r="HF10" i="13"/>
  <c r="HF15" i="15"/>
  <c r="HF20" i="16"/>
  <c r="HF13" i="19"/>
  <c r="HF18" i="32"/>
  <c r="HF24" i="33"/>
  <c r="HF10" i="35"/>
  <c r="HF21" i="36"/>
  <c r="HF28" i="19"/>
  <c r="HF17" i="25"/>
  <c r="HJ17" i="25" s="1"/>
  <c r="HF22" i="30"/>
  <c r="HF16" i="21"/>
  <c r="HF22" i="21"/>
  <c r="HF24" i="27"/>
  <c r="HF16" i="33"/>
  <c r="HF14" i="34"/>
  <c r="HF18" i="12"/>
  <c r="HF23" i="20"/>
  <c r="HF9" i="21"/>
  <c r="HJ9" i="21" s="1"/>
  <c r="HF20" i="26"/>
  <c r="HF9" i="30"/>
  <c r="HJ9" i="30" s="1"/>
  <c r="HF26" i="32"/>
  <c r="HF9" i="33"/>
  <c r="HJ9" i="33" s="1"/>
  <c r="HF18" i="35"/>
  <c r="HF25" i="35"/>
  <c r="HF13" i="36"/>
  <c r="HF15" i="36"/>
  <c r="HF23" i="18"/>
  <c r="HF22" i="23"/>
  <c r="HF26" i="23"/>
  <c r="HF21" i="29"/>
  <c r="HJ21" i="29" s="1"/>
  <c r="HF25" i="29"/>
  <c r="HF26" i="31"/>
  <c r="HF22" i="34"/>
  <c r="HF19" i="36"/>
  <c r="HF10" i="26"/>
  <c r="HF28" i="29"/>
  <c r="GH21" i="7"/>
  <c r="GL21" i="7" s="1"/>
  <c r="GH30" i="7"/>
  <c r="GH31" i="7"/>
  <c r="GH22" i="8"/>
  <c r="GH25" i="8"/>
  <c r="GH30" i="8"/>
  <c r="GH21" i="9"/>
  <c r="GL21" i="9" s="1"/>
  <c r="GH30" i="9"/>
  <c r="GH24" i="10"/>
  <c r="GH25" i="10"/>
  <c r="GH20" i="9"/>
  <c r="GH25" i="9"/>
  <c r="GH29" i="9"/>
  <c r="GL29" i="9" s="1"/>
  <c r="GH21" i="10"/>
  <c r="GL21" i="10" s="1"/>
  <c r="GH23" i="7"/>
  <c r="GH20" i="8"/>
  <c r="GH23" i="8"/>
  <c r="GH28" i="8"/>
  <c r="GH31" i="8"/>
  <c r="GH23" i="9"/>
  <c r="GH27" i="10"/>
  <c r="GH22" i="7"/>
  <c r="GH27" i="8"/>
  <c r="GH26" i="9"/>
  <c r="GH22" i="10"/>
  <c r="GH26" i="10"/>
  <c r="GH26" i="7"/>
  <c r="GH29" i="8"/>
  <c r="GL29" i="8" s="1"/>
  <c r="GH31" i="9"/>
  <c r="GH23" i="10"/>
  <c r="GH31" i="10"/>
  <c r="GH23" i="11"/>
  <c r="GH31" i="11"/>
  <c r="GH20" i="7"/>
  <c r="GH25" i="7"/>
  <c r="GH28" i="7"/>
  <c r="GH21" i="8"/>
  <c r="GL21" i="8" s="1"/>
  <c r="GH26" i="8"/>
  <c r="GH28" i="9"/>
  <c r="GH28" i="10"/>
  <c r="GH26" i="12"/>
  <c r="GH27" i="13"/>
  <c r="GH30" i="13"/>
  <c r="GH27" i="7"/>
  <c r="GH22" i="9"/>
  <c r="GH20" i="10"/>
  <c r="GH20" i="11"/>
  <c r="GH22" i="12"/>
  <c r="GH25" i="12"/>
  <c r="GH28" i="12"/>
  <c r="GH31" i="12"/>
  <c r="GH28" i="11"/>
  <c r="GH21" i="12"/>
  <c r="GL21" i="12" s="1"/>
  <c r="GH24" i="7"/>
  <c r="GH29" i="7"/>
  <c r="GL29" i="7" s="1"/>
  <c r="GH21" i="11"/>
  <c r="GL21" i="11" s="1"/>
  <c r="GH27" i="12"/>
  <c r="GH25" i="13"/>
  <c r="GH28" i="13"/>
  <c r="GH22" i="14"/>
  <c r="GH24" i="16"/>
  <c r="GH21" i="17"/>
  <c r="GL21" i="17" s="1"/>
  <c r="GH21" i="18"/>
  <c r="GL21" i="18" s="1"/>
  <c r="GH25" i="19"/>
  <c r="GH29" i="19"/>
  <c r="GL29" i="19" s="1"/>
  <c r="GH21" i="20"/>
  <c r="GL21" i="20" s="1"/>
  <c r="GH22" i="20"/>
  <c r="GH28" i="20"/>
  <c r="GH25" i="21"/>
  <c r="GH28" i="21"/>
  <c r="GH30" i="21"/>
  <c r="GH23" i="22"/>
  <c r="GH29" i="22"/>
  <c r="GL29" i="22" s="1"/>
  <c r="GH31" i="23"/>
  <c r="GH20" i="24"/>
  <c r="GH25" i="24"/>
  <c r="GH28" i="24"/>
  <c r="GH31" i="24"/>
  <c r="GH21" i="25"/>
  <c r="GL21" i="25" s="1"/>
  <c r="GH26" i="25"/>
  <c r="GH22" i="26"/>
  <c r="GH27" i="26"/>
  <c r="GH24" i="8"/>
  <c r="GH30" i="11"/>
  <c r="GH20" i="12"/>
  <c r="GH29" i="12"/>
  <c r="GL29" i="12" s="1"/>
  <c r="GH21" i="13"/>
  <c r="GL21" i="13" s="1"/>
  <c r="GH23" i="15"/>
  <c r="GH29" i="15"/>
  <c r="GL29" i="15" s="1"/>
  <c r="GH23" i="16"/>
  <c r="GH28" i="16"/>
  <c r="GH24" i="17"/>
  <c r="GH27" i="17"/>
  <c r="GH31" i="17"/>
  <c r="GH26" i="18"/>
  <c r="GH22" i="19"/>
  <c r="GH31" i="19"/>
  <c r="GH25" i="20"/>
  <c r="GH24" i="21"/>
  <c r="GH25" i="22"/>
  <c r="GH30" i="23"/>
  <c r="GH24" i="24"/>
  <c r="GH20" i="25"/>
  <c r="GH26" i="26"/>
  <c r="GH30" i="26"/>
  <c r="GH25" i="27"/>
  <c r="GH29" i="27"/>
  <c r="GL29" i="27" s="1"/>
  <c r="GH22" i="11"/>
  <c r="GH30" i="12"/>
  <c r="GH20" i="13"/>
  <c r="GH29" i="13"/>
  <c r="GL29" i="13" s="1"/>
  <c r="GH27" i="14"/>
  <c r="GH30" i="14"/>
  <c r="GH25" i="15"/>
  <c r="GH31" i="15"/>
  <c r="GH29" i="17"/>
  <c r="GL29" i="17" s="1"/>
  <c r="GH24" i="18"/>
  <c r="GH21" i="19"/>
  <c r="GL21" i="19" s="1"/>
  <c r="GH27" i="19"/>
  <c r="GH30" i="19"/>
  <c r="GH24" i="20"/>
  <c r="GH29" i="20"/>
  <c r="GL29" i="20" s="1"/>
  <c r="GH24" i="22"/>
  <c r="GH26" i="23"/>
  <c r="GH26" i="24"/>
  <c r="GH23" i="27"/>
  <c r="GH30" i="10"/>
  <c r="GH24" i="11"/>
  <c r="GH22" i="13"/>
  <c r="GH20" i="14"/>
  <c r="GH23" i="14"/>
  <c r="GH25" i="16"/>
  <c r="GH22" i="17"/>
  <c r="GH25" i="17"/>
  <c r="GH22" i="18"/>
  <c r="GH23" i="18"/>
  <c r="GH27" i="18"/>
  <c r="GH23" i="19"/>
  <c r="GH26" i="19"/>
  <c r="GH23" i="20"/>
  <c r="GH26" i="20"/>
  <c r="GH20" i="21"/>
  <c r="GH22" i="21"/>
  <c r="GH26" i="21"/>
  <c r="GH31" i="21"/>
  <c r="GH20" i="22"/>
  <c r="GH26" i="22"/>
  <c r="GH30" i="22"/>
  <c r="GH31" i="25"/>
  <c r="GH23" i="26"/>
  <c r="GH28" i="26"/>
  <c r="GH31" i="26"/>
  <c r="GH21" i="27"/>
  <c r="GL21" i="27" s="1"/>
  <c r="GH22" i="27"/>
  <c r="GH29" i="10"/>
  <c r="GL29" i="10" s="1"/>
  <c r="GH23" i="13"/>
  <c r="GH26" i="13"/>
  <c r="GH21" i="14"/>
  <c r="GL21" i="14" s="1"/>
  <c r="GH22" i="15"/>
  <c r="GH26" i="16"/>
  <c r="GH30" i="17"/>
  <c r="GH30" i="18"/>
  <c r="GH27" i="20"/>
  <c r="GH31" i="22"/>
  <c r="GH21" i="23"/>
  <c r="GL21" i="23" s="1"/>
  <c r="GH23" i="25"/>
  <c r="GH25" i="25"/>
  <c r="GH20" i="26"/>
  <c r="GH22" i="28"/>
  <c r="GH23" i="28"/>
  <c r="GH25" i="28"/>
  <c r="GH29" i="28"/>
  <c r="GL29" i="28" s="1"/>
  <c r="GH30" i="29"/>
  <c r="GH22" i="30"/>
  <c r="GH23" i="30"/>
  <c r="GH26" i="30"/>
  <c r="GH22" i="31"/>
  <c r="GH25" i="31"/>
  <c r="GH22" i="32"/>
  <c r="GH23" i="32"/>
  <c r="GH27" i="32"/>
  <c r="GH22" i="34"/>
  <c r="GH25" i="34"/>
  <c r="GH21" i="35"/>
  <c r="GL21" i="35" s="1"/>
  <c r="GL32" i="35" s="1"/>
  <c r="GH31" i="35"/>
  <c r="GH24" i="36"/>
  <c r="GH28" i="36"/>
  <c r="GH31" i="36"/>
  <c r="GH25" i="14"/>
  <c r="GH24" i="15"/>
  <c r="GH30" i="16"/>
  <c r="GH20" i="17"/>
  <c r="GH20" i="19"/>
  <c r="GH24" i="19"/>
  <c r="GH20" i="20"/>
  <c r="GH20" i="23"/>
  <c r="GH29" i="23"/>
  <c r="GL29" i="23" s="1"/>
  <c r="GH28" i="25"/>
  <c r="GH29" i="26"/>
  <c r="GL29" i="26" s="1"/>
  <c r="GH20" i="27"/>
  <c r="GH27" i="27"/>
  <c r="GH30" i="27"/>
  <c r="GH31" i="28"/>
  <c r="GH22" i="29"/>
  <c r="GH24" i="29"/>
  <c r="GH29" i="29"/>
  <c r="GL29" i="29" s="1"/>
  <c r="GH20" i="30"/>
  <c r="GH21" i="30"/>
  <c r="GL21" i="30" s="1"/>
  <c r="GH28" i="30"/>
  <c r="GH29" i="31"/>
  <c r="GL29" i="31" s="1"/>
  <c r="GH30" i="32"/>
  <c r="GH31" i="32"/>
  <c r="GH22" i="33"/>
  <c r="GH28" i="33"/>
  <c r="GH31" i="33"/>
  <c r="GH27" i="34"/>
  <c r="GH25" i="35"/>
  <c r="GH28" i="35"/>
  <c r="GH24" i="14"/>
  <c r="GH26" i="14"/>
  <c r="GH27" i="16"/>
  <c r="GH29" i="16"/>
  <c r="GL29" i="16" s="1"/>
  <c r="GH26" i="17"/>
  <c r="GH28" i="17"/>
  <c r="GH20" i="18"/>
  <c r="GH31" i="18"/>
  <c r="GH31" i="20"/>
  <c r="GH21" i="22"/>
  <c r="GL21" i="22" s="1"/>
  <c r="GH23" i="29"/>
  <c r="GH26" i="29"/>
  <c r="GH24" i="30"/>
  <c r="GH23" i="31"/>
  <c r="GH28" i="32"/>
  <c r="GH20" i="33"/>
  <c r="GH25" i="33"/>
  <c r="GH26" i="33"/>
  <c r="GH22" i="35"/>
  <c r="GH29" i="35"/>
  <c r="GL29" i="35" s="1"/>
  <c r="GH25" i="36"/>
  <c r="GH23" i="12"/>
  <c r="GH31" i="14"/>
  <c r="GH20" i="15"/>
  <c r="GH27" i="15"/>
  <c r="GH20" i="16"/>
  <c r="GH31" i="16"/>
  <c r="GH28" i="18"/>
  <c r="GH29" i="25"/>
  <c r="GL29" i="25" s="1"/>
  <c r="GH21" i="26"/>
  <c r="GL21" i="26" s="1"/>
  <c r="GH28" i="27"/>
  <c r="GH20" i="28"/>
  <c r="GH27" i="28"/>
  <c r="GH25" i="29"/>
  <c r="GH31" i="29"/>
  <c r="GH31" i="30"/>
  <c r="GH26" i="31"/>
  <c r="GH30" i="31"/>
  <c r="GH25" i="32"/>
  <c r="GH24" i="33"/>
  <c r="GH29" i="33"/>
  <c r="GL29" i="33" s="1"/>
  <c r="GH23" i="34"/>
  <c r="GH29" i="34"/>
  <c r="GL29" i="34" s="1"/>
  <c r="GH29" i="36"/>
  <c r="GH24" i="9"/>
  <c r="GH29" i="11"/>
  <c r="GL29" i="11" s="1"/>
  <c r="GH28" i="14"/>
  <c r="GH29" i="21"/>
  <c r="GL29" i="21" s="1"/>
  <c r="GH28" i="22"/>
  <c r="GH24" i="27"/>
  <c r="GH21" i="34"/>
  <c r="GL21" i="34" s="1"/>
  <c r="GL32" i="34" s="1"/>
  <c r="GH30" i="34"/>
  <c r="GH26" i="36"/>
  <c r="GH21" i="21"/>
  <c r="GL21" i="21" s="1"/>
  <c r="GH21" i="28"/>
  <c r="GL21" i="28" s="1"/>
  <c r="GH26" i="28"/>
  <c r="GH28" i="29"/>
  <c r="GH21" i="31"/>
  <c r="GL21" i="31" s="1"/>
  <c r="GH20" i="34"/>
  <c r="GH27" i="30"/>
  <c r="GH27" i="33"/>
  <c r="GH25" i="11"/>
  <c r="GH27" i="11"/>
  <c r="GH28" i="19"/>
  <c r="GH30" i="20"/>
  <c r="GH23" i="21"/>
  <c r="GH27" i="21"/>
  <c r="GH22" i="22"/>
  <c r="GH22" i="24"/>
  <c r="GH27" i="25"/>
  <c r="GH25" i="26"/>
  <c r="GH30" i="30"/>
  <c r="GH21" i="36"/>
  <c r="GH22" i="23"/>
  <c r="GH24" i="23"/>
  <c r="GH21" i="29"/>
  <c r="GL21" i="29" s="1"/>
  <c r="GH28" i="31"/>
  <c r="GH20" i="35"/>
  <c r="GH27" i="9"/>
  <c r="GH25" i="30"/>
  <c r="GH29" i="30"/>
  <c r="GL29" i="30" s="1"/>
  <c r="GH24" i="13"/>
  <c r="GH29" i="14"/>
  <c r="GL29" i="14" s="1"/>
  <c r="GH21" i="15"/>
  <c r="GL21" i="15" s="1"/>
  <c r="GH22" i="16"/>
  <c r="GH28" i="23"/>
  <c r="GH21" i="24"/>
  <c r="GL21" i="24" s="1"/>
  <c r="GH24" i="25"/>
  <c r="GH24" i="26"/>
  <c r="GH28" i="28"/>
  <c r="GH20" i="29"/>
  <c r="GH27" i="29"/>
  <c r="GH20" i="31"/>
  <c r="GH21" i="32"/>
  <c r="GL21" i="32" s="1"/>
  <c r="GH24" i="32"/>
  <c r="GH21" i="33"/>
  <c r="GL21" i="33" s="1"/>
  <c r="GH31" i="34"/>
  <c r="GH20" i="36"/>
  <c r="GH26" i="11"/>
  <c r="GH24" i="12"/>
  <c r="GH30" i="15"/>
  <c r="GH29" i="18"/>
  <c r="GL29" i="18" s="1"/>
  <c r="GH22" i="25"/>
  <c r="GH27" i="31"/>
  <c r="GH26" i="34"/>
  <c r="GH28" i="34"/>
  <c r="GH24" i="35"/>
  <c r="GH27" i="36"/>
  <c r="GH30" i="33"/>
  <c r="GH23" i="35"/>
  <c r="GH30" i="35"/>
  <c r="GH27" i="22"/>
  <c r="GH30" i="24"/>
  <c r="GH31" i="27"/>
  <c r="GH30" i="28"/>
  <c r="GH29" i="32"/>
  <c r="GL29" i="32" s="1"/>
  <c r="GH27" i="35"/>
  <c r="GH23" i="36"/>
  <c r="GH26" i="15"/>
  <c r="GH28" i="15"/>
  <c r="GH23" i="17"/>
  <c r="GH23" i="23"/>
  <c r="GH25" i="23"/>
  <c r="GH27" i="23"/>
  <c r="GH23" i="24"/>
  <c r="GH29" i="24"/>
  <c r="GL29" i="24" s="1"/>
  <c r="GH30" i="25"/>
  <c r="GH31" i="31"/>
  <c r="GH20" i="32"/>
  <c r="GH26" i="32"/>
  <c r="GH23" i="33"/>
  <c r="GH24" i="34"/>
  <c r="GH26" i="35"/>
  <c r="GH22" i="36"/>
  <c r="GH31" i="13"/>
  <c r="GH21" i="16"/>
  <c r="GL21" i="16" s="1"/>
  <c r="GH25" i="18"/>
  <c r="GH27" i="24"/>
  <c r="GH26" i="27"/>
  <c r="GH24" i="28"/>
  <c r="GH24" i="31"/>
  <c r="GH30" i="36"/>
  <c r="GT22" i="7"/>
  <c r="GT11" i="8"/>
  <c r="GT14" i="9"/>
  <c r="GT17" i="9"/>
  <c r="GX17" i="9" s="1"/>
  <c r="GT29" i="9"/>
  <c r="GX29" i="9" s="1"/>
  <c r="GT9" i="10"/>
  <c r="GX9" i="10" s="1"/>
  <c r="GT14" i="10"/>
  <c r="GT20" i="10"/>
  <c r="GT24" i="10"/>
  <c r="GT25" i="10"/>
  <c r="GT20" i="11"/>
  <c r="GT28" i="11"/>
  <c r="GT9" i="12"/>
  <c r="GX9" i="12" s="1"/>
  <c r="GT15" i="12"/>
  <c r="GT16" i="12"/>
  <c r="GT26" i="12"/>
  <c r="GT9" i="13"/>
  <c r="GX9" i="13" s="1"/>
  <c r="GT15" i="13"/>
  <c r="GT18" i="13"/>
  <c r="GT19" i="13"/>
  <c r="GT20" i="13"/>
  <c r="GT21" i="13"/>
  <c r="GX21" i="13" s="1"/>
  <c r="GT22" i="13"/>
  <c r="GT25" i="13"/>
  <c r="GT17" i="14"/>
  <c r="GX17" i="14" s="1"/>
  <c r="GT23" i="14"/>
  <c r="GT26" i="14"/>
  <c r="GT14" i="15"/>
  <c r="GT18" i="15"/>
  <c r="GT15" i="7"/>
  <c r="GT21" i="7"/>
  <c r="GX21" i="7" s="1"/>
  <c r="GT28" i="7"/>
  <c r="GT9" i="8"/>
  <c r="GX9" i="8" s="1"/>
  <c r="GT10" i="8"/>
  <c r="GT19" i="8"/>
  <c r="GT22" i="8"/>
  <c r="GT23" i="8"/>
  <c r="GT28" i="8"/>
  <c r="GT31" i="8"/>
  <c r="GT23" i="10"/>
  <c r="GT11" i="11"/>
  <c r="GT17" i="11"/>
  <c r="GX17" i="11" s="1"/>
  <c r="GT25" i="11"/>
  <c r="GT19" i="12"/>
  <c r="GT14" i="14"/>
  <c r="GT9" i="15"/>
  <c r="GX9" i="15" s="1"/>
  <c r="GT12" i="15"/>
  <c r="GT13" i="15"/>
  <c r="GT11" i="7"/>
  <c r="GT20" i="7"/>
  <c r="GT31" i="7"/>
  <c r="GT16" i="8"/>
  <c r="GT18" i="8"/>
  <c r="GT13" i="9"/>
  <c r="GT22" i="9"/>
  <c r="GT24" i="9"/>
  <c r="GT31" i="9"/>
  <c r="GT13" i="10"/>
  <c r="GT16" i="10"/>
  <c r="GT19" i="10"/>
  <c r="GT31" i="10"/>
  <c r="GT23" i="11"/>
  <c r="GT24" i="11"/>
  <c r="GT27" i="11"/>
  <c r="GT31" i="11"/>
  <c r="GT14" i="12"/>
  <c r="GT22" i="12"/>
  <c r="GT25" i="12"/>
  <c r="GT29" i="12"/>
  <c r="GX29" i="12" s="1"/>
  <c r="GT13" i="13"/>
  <c r="GT14" i="13"/>
  <c r="GT17" i="13"/>
  <c r="GX17" i="13" s="1"/>
  <c r="GT24" i="13"/>
  <c r="GT31" i="13"/>
  <c r="GT11" i="14"/>
  <c r="GT13" i="14"/>
  <c r="GT21" i="14"/>
  <c r="GX21" i="14" s="1"/>
  <c r="GT22" i="14"/>
  <c r="GT25" i="14"/>
  <c r="GT31" i="14"/>
  <c r="GT17" i="15"/>
  <c r="GX17" i="15" s="1"/>
  <c r="GT10" i="7"/>
  <c r="GT13" i="7"/>
  <c r="GT26" i="7"/>
  <c r="GT25" i="8"/>
  <c r="GT11" i="9"/>
  <c r="GT12" i="9"/>
  <c r="GT26" i="9"/>
  <c r="GT30" i="9"/>
  <c r="GT10" i="10"/>
  <c r="GT15" i="10"/>
  <c r="GT26" i="11"/>
  <c r="GT13" i="12"/>
  <c r="GT24" i="7"/>
  <c r="GT12" i="8"/>
  <c r="GT29" i="8"/>
  <c r="GX29" i="8" s="1"/>
  <c r="GT10" i="11"/>
  <c r="GT12" i="11"/>
  <c r="GT15" i="11"/>
  <c r="GT30" i="11"/>
  <c r="GT12" i="12"/>
  <c r="GT30" i="12"/>
  <c r="GT30" i="13"/>
  <c r="GT29" i="14"/>
  <c r="GX29" i="14" s="1"/>
  <c r="GT22" i="15"/>
  <c r="GT14" i="16"/>
  <c r="GT24" i="16"/>
  <c r="GT9" i="17"/>
  <c r="GX9" i="17" s="1"/>
  <c r="GT13" i="17"/>
  <c r="GT25" i="17"/>
  <c r="GT12" i="18"/>
  <c r="GT15" i="18"/>
  <c r="GT16" i="18"/>
  <c r="GT21" i="18"/>
  <c r="GX21" i="18" s="1"/>
  <c r="GT26" i="18"/>
  <c r="GT27" i="18"/>
  <c r="GT14" i="8"/>
  <c r="GT21" i="8"/>
  <c r="GX21" i="8" s="1"/>
  <c r="GT21" i="10"/>
  <c r="GX21" i="10" s="1"/>
  <c r="GT27" i="10"/>
  <c r="GT17" i="12"/>
  <c r="GX17" i="12" s="1"/>
  <c r="GT12" i="13"/>
  <c r="GT12" i="14"/>
  <c r="GT15" i="14"/>
  <c r="GT27" i="14"/>
  <c r="GT15" i="15"/>
  <c r="GT30" i="15"/>
  <c r="GT12" i="16"/>
  <c r="GT13" i="16"/>
  <c r="GT19" i="16"/>
  <c r="GT27" i="16"/>
  <c r="GT31" i="16"/>
  <c r="GT19" i="17"/>
  <c r="GT24" i="17"/>
  <c r="GT11" i="18"/>
  <c r="GT30" i="18"/>
  <c r="GT31" i="18"/>
  <c r="GT14" i="19"/>
  <c r="GT18" i="19"/>
  <c r="GT31" i="19"/>
  <c r="GT9" i="7"/>
  <c r="GX9" i="7" s="1"/>
  <c r="GT16" i="7"/>
  <c r="GT19" i="7"/>
  <c r="GT13" i="8"/>
  <c r="GT30" i="8"/>
  <c r="GT15" i="9"/>
  <c r="GT27" i="9"/>
  <c r="GT21" i="11"/>
  <c r="GX21" i="11" s="1"/>
  <c r="GT21" i="12"/>
  <c r="GX21" i="12" s="1"/>
  <c r="GT23" i="12"/>
  <c r="GT23" i="13"/>
  <c r="GT10" i="14"/>
  <c r="GT16" i="14"/>
  <c r="GT19" i="15"/>
  <c r="GT26" i="15"/>
  <c r="GT10" i="16"/>
  <c r="GT17" i="16"/>
  <c r="GX17" i="16" s="1"/>
  <c r="GT11" i="17"/>
  <c r="GT15" i="17"/>
  <c r="GT16" i="17"/>
  <c r="GT30" i="17"/>
  <c r="GT13" i="18"/>
  <c r="GT22" i="18"/>
  <c r="GT12" i="19"/>
  <c r="GT15" i="19"/>
  <c r="GT20" i="19"/>
  <c r="GT25" i="7"/>
  <c r="GT15" i="8"/>
  <c r="GT10" i="9"/>
  <c r="GT18" i="9"/>
  <c r="GT19" i="9"/>
  <c r="GT29" i="10"/>
  <c r="GX29" i="10" s="1"/>
  <c r="GT13" i="11"/>
  <c r="GT16" i="11"/>
  <c r="GT18" i="12"/>
  <c r="GT20" i="12"/>
  <c r="GT10" i="13"/>
  <c r="GT18" i="14"/>
  <c r="GT10" i="15"/>
  <c r="GT24" i="15"/>
  <c r="GT25" i="15"/>
  <c r="GT15" i="16"/>
  <c r="GT16" i="16"/>
  <c r="GT20" i="16"/>
  <c r="GT25" i="16"/>
  <c r="GT28" i="16"/>
  <c r="GT10" i="17"/>
  <c r="GT27" i="17"/>
  <c r="GT17" i="7"/>
  <c r="GX17" i="7" s="1"/>
  <c r="GT26" i="8"/>
  <c r="GT28" i="9"/>
  <c r="GT28" i="12"/>
  <c r="GT11" i="13"/>
  <c r="GT30" i="14"/>
  <c r="GT29" i="15"/>
  <c r="GX29" i="15" s="1"/>
  <c r="GT22" i="17"/>
  <c r="GT28" i="17"/>
  <c r="GT19" i="19"/>
  <c r="GT25" i="19"/>
  <c r="GT29" i="19"/>
  <c r="GX29" i="19" s="1"/>
  <c r="GT9" i="20"/>
  <c r="GX9" i="20" s="1"/>
  <c r="GT20" i="20"/>
  <c r="GT26" i="20"/>
  <c r="GT27" i="20"/>
  <c r="GT29" i="20"/>
  <c r="GX29" i="20" s="1"/>
  <c r="GT30" i="20"/>
  <c r="GT11" i="21"/>
  <c r="GT17" i="21"/>
  <c r="GX17" i="21" s="1"/>
  <c r="GT20" i="21"/>
  <c r="GT29" i="21"/>
  <c r="GX29" i="21" s="1"/>
  <c r="GT11" i="23"/>
  <c r="GT14" i="23"/>
  <c r="GT19" i="23"/>
  <c r="GT12" i="7"/>
  <c r="GT29" i="7"/>
  <c r="GX29" i="7" s="1"/>
  <c r="GT21" i="9"/>
  <c r="GX21" i="9" s="1"/>
  <c r="GT23" i="9"/>
  <c r="GT25" i="9"/>
  <c r="GT11" i="10"/>
  <c r="GT22" i="10"/>
  <c r="GT30" i="10"/>
  <c r="GT9" i="11"/>
  <c r="GX9" i="11" s="1"/>
  <c r="GT22" i="11"/>
  <c r="GT10" i="12"/>
  <c r="GT16" i="13"/>
  <c r="GT20" i="14"/>
  <c r="GT28" i="15"/>
  <c r="GT18" i="16"/>
  <c r="GT26" i="16"/>
  <c r="GT19" i="18"/>
  <c r="GT20" i="18"/>
  <c r="GT23" i="18"/>
  <c r="GT9" i="19"/>
  <c r="GX9" i="19" s="1"/>
  <c r="GT10" i="19"/>
  <c r="GT13" i="19"/>
  <c r="GT28" i="19"/>
  <c r="GT13" i="20"/>
  <c r="GT16" i="20"/>
  <c r="GT25" i="20"/>
  <c r="GT25" i="21"/>
  <c r="GT28" i="21"/>
  <c r="GT11" i="22"/>
  <c r="GT26" i="22"/>
  <c r="GT28" i="22"/>
  <c r="GT10" i="23"/>
  <c r="GT18" i="7"/>
  <c r="GT23" i="7"/>
  <c r="GT20" i="8"/>
  <c r="GT27" i="8"/>
  <c r="GT29" i="16"/>
  <c r="GX29" i="16" s="1"/>
  <c r="GT18" i="17"/>
  <c r="GT9" i="18"/>
  <c r="GX9" i="18" s="1"/>
  <c r="GT25" i="18"/>
  <c r="GT28" i="18"/>
  <c r="GT17" i="19"/>
  <c r="GX17" i="19" s="1"/>
  <c r="GT26" i="19"/>
  <c r="GT17" i="20"/>
  <c r="GX17" i="20" s="1"/>
  <c r="GT13" i="21"/>
  <c r="GT18" i="21"/>
  <c r="GT31" i="21"/>
  <c r="GT18" i="22"/>
  <c r="GT22" i="22"/>
  <c r="GT27" i="22"/>
  <c r="GT31" i="22"/>
  <c r="GT16" i="23"/>
  <c r="GT30" i="7"/>
  <c r="GT24" i="8"/>
  <c r="GT18" i="10"/>
  <c r="GT11" i="12"/>
  <c r="GT23" i="15"/>
  <c r="GT21" i="16"/>
  <c r="GX21" i="16" s="1"/>
  <c r="GT14" i="17"/>
  <c r="GT17" i="17"/>
  <c r="GX17" i="17" s="1"/>
  <c r="GT20" i="17"/>
  <c r="GT31" i="17"/>
  <c r="GT14" i="18"/>
  <c r="GT17" i="18"/>
  <c r="GX17" i="18" s="1"/>
  <c r="GT16" i="19"/>
  <c r="GT30" i="19"/>
  <c r="GT21" i="20"/>
  <c r="GX21" i="20" s="1"/>
  <c r="GT9" i="21"/>
  <c r="GX9" i="21" s="1"/>
  <c r="GT22" i="21"/>
  <c r="GT30" i="21"/>
  <c r="GT14" i="22"/>
  <c r="GT17" i="22"/>
  <c r="GX17" i="22" s="1"/>
  <c r="GT21" i="22"/>
  <c r="GX21" i="22" s="1"/>
  <c r="GT26" i="10"/>
  <c r="GT28" i="13"/>
  <c r="GT29" i="13"/>
  <c r="GX29" i="13" s="1"/>
  <c r="GT29" i="17"/>
  <c r="GX29" i="17" s="1"/>
  <c r="GT11" i="19"/>
  <c r="GT18" i="20"/>
  <c r="GT14" i="21"/>
  <c r="GT24" i="21"/>
  <c r="GT26" i="21"/>
  <c r="GT15" i="22"/>
  <c r="GT18" i="23"/>
  <c r="GT24" i="23"/>
  <c r="GT30" i="23"/>
  <c r="GT31" i="23"/>
  <c r="GT13" i="24"/>
  <c r="GT22" i="24"/>
  <c r="GT30" i="24"/>
  <c r="GT14" i="25"/>
  <c r="GT25" i="25"/>
  <c r="GT30" i="25"/>
  <c r="GT31" i="25"/>
  <c r="GT12" i="26"/>
  <c r="GT18" i="26"/>
  <c r="GT27" i="26"/>
  <c r="GT9" i="27"/>
  <c r="GX9" i="27" s="1"/>
  <c r="GT10" i="27"/>
  <c r="GT17" i="27"/>
  <c r="GX17" i="27" s="1"/>
  <c r="GT30" i="28"/>
  <c r="GT16" i="29"/>
  <c r="GT22" i="29"/>
  <c r="GT17" i="30"/>
  <c r="GX17" i="30" s="1"/>
  <c r="GT23" i="30"/>
  <c r="GT23" i="31"/>
  <c r="GT28" i="31"/>
  <c r="GT29" i="31"/>
  <c r="GX29" i="31" s="1"/>
  <c r="GT14" i="7"/>
  <c r="GT17" i="8"/>
  <c r="GX17" i="8" s="1"/>
  <c r="GT20" i="9"/>
  <c r="GT18" i="11"/>
  <c r="GT24" i="12"/>
  <c r="GT27" i="13"/>
  <c r="GT9" i="16"/>
  <c r="GX9" i="16" s="1"/>
  <c r="GT11" i="16"/>
  <c r="GT22" i="16"/>
  <c r="GT21" i="17"/>
  <c r="GX21" i="17" s="1"/>
  <c r="GT18" i="18"/>
  <c r="GT24" i="18"/>
  <c r="GT29" i="18"/>
  <c r="GX29" i="18" s="1"/>
  <c r="GT11" i="20"/>
  <c r="GT14" i="20"/>
  <c r="GT23" i="20"/>
  <c r="GT20" i="22"/>
  <c r="GT23" i="22"/>
  <c r="GT12" i="23"/>
  <c r="GT20" i="23"/>
  <c r="GT23" i="23"/>
  <c r="GT29" i="23"/>
  <c r="GX29" i="23" s="1"/>
  <c r="GT17" i="24"/>
  <c r="GX17" i="24" s="1"/>
  <c r="GT27" i="24"/>
  <c r="GT28" i="24"/>
  <c r="GT29" i="24"/>
  <c r="GX29" i="24" s="1"/>
  <c r="GT11" i="26"/>
  <c r="GT21" i="26"/>
  <c r="GX21" i="26" s="1"/>
  <c r="GT22" i="26"/>
  <c r="GT15" i="27"/>
  <c r="GT16" i="27"/>
  <c r="GT22" i="27"/>
  <c r="GT10" i="28"/>
  <c r="GT19" i="28"/>
  <c r="GT27" i="28"/>
  <c r="GT13" i="29"/>
  <c r="GT28" i="29"/>
  <c r="GT31" i="29"/>
  <c r="GT16" i="30"/>
  <c r="GT26" i="30"/>
  <c r="GT9" i="31"/>
  <c r="GX9" i="31" s="1"/>
  <c r="GT16" i="31"/>
  <c r="GT22" i="31"/>
  <c r="GT27" i="31"/>
  <c r="GT19" i="11"/>
  <c r="GT10" i="18"/>
  <c r="GT21" i="19"/>
  <c r="GX21" i="19" s="1"/>
  <c r="GT15" i="20"/>
  <c r="GT19" i="20"/>
  <c r="GT27" i="21"/>
  <c r="GT13" i="22"/>
  <c r="GT19" i="22"/>
  <c r="GT21" i="23"/>
  <c r="GX21" i="23" s="1"/>
  <c r="GT26" i="23"/>
  <c r="GT27" i="23"/>
  <c r="GT10" i="24"/>
  <c r="GT14" i="24"/>
  <c r="GT19" i="24"/>
  <c r="GT20" i="24"/>
  <c r="GT31" i="24"/>
  <c r="GT11" i="25"/>
  <c r="GT19" i="25"/>
  <c r="GT27" i="25"/>
  <c r="GT13" i="26"/>
  <c r="GT14" i="26"/>
  <c r="GT15" i="26"/>
  <c r="GT25" i="26"/>
  <c r="GT19" i="27"/>
  <c r="GT26" i="27"/>
  <c r="GT29" i="27"/>
  <c r="GX29" i="27" s="1"/>
  <c r="GT23" i="28"/>
  <c r="GT28" i="28"/>
  <c r="GT9" i="29"/>
  <c r="GX9" i="29" s="1"/>
  <c r="GT10" i="29"/>
  <c r="GT14" i="29"/>
  <c r="GT20" i="29"/>
  <c r="GT25" i="29"/>
  <c r="GT26" i="29"/>
  <c r="GT29" i="29"/>
  <c r="GX29" i="29" s="1"/>
  <c r="GT10" i="30"/>
  <c r="GT19" i="30"/>
  <c r="GT24" i="30"/>
  <c r="GT28" i="30"/>
  <c r="GT29" i="30"/>
  <c r="GX29" i="30" s="1"/>
  <c r="GT11" i="31"/>
  <c r="GT14" i="11"/>
  <c r="GT31" i="12"/>
  <c r="GT19" i="14"/>
  <c r="GT24" i="14"/>
  <c r="GT21" i="15"/>
  <c r="GX21" i="15" s="1"/>
  <c r="GT27" i="15"/>
  <c r="GT30" i="16"/>
  <c r="GT10" i="21"/>
  <c r="GT12" i="21"/>
  <c r="GT15" i="21"/>
  <c r="GT13" i="23"/>
  <c r="GT25" i="23"/>
  <c r="GT9" i="24"/>
  <c r="GX9" i="24" s="1"/>
  <c r="GT23" i="24"/>
  <c r="GT18" i="25"/>
  <c r="GT9" i="26"/>
  <c r="GX9" i="26" s="1"/>
  <c r="GT24" i="26"/>
  <c r="GT28" i="26"/>
  <c r="GT29" i="26"/>
  <c r="GX29" i="26" s="1"/>
  <c r="GT11" i="27"/>
  <c r="GT18" i="27"/>
  <c r="GT25" i="27"/>
  <c r="GT31" i="28"/>
  <c r="GT18" i="29"/>
  <c r="GT19" i="29"/>
  <c r="GT23" i="29"/>
  <c r="GT9" i="30"/>
  <c r="GX9" i="30" s="1"/>
  <c r="GT10" i="31"/>
  <c r="GT30" i="31"/>
  <c r="GT9" i="9"/>
  <c r="GX9" i="9" s="1"/>
  <c r="GT16" i="9"/>
  <c r="GT26" i="13"/>
  <c r="GT28" i="14"/>
  <c r="GT12" i="17"/>
  <c r="GT10" i="20"/>
  <c r="GT16" i="21"/>
  <c r="GT25" i="22"/>
  <c r="GT11" i="24"/>
  <c r="GT25" i="24"/>
  <c r="GT20" i="25"/>
  <c r="GT20" i="26"/>
  <c r="GT23" i="26"/>
  <c r="GT26" i="26"/>
  <c r="GT21" i="27"/>
  <c r="GX21" i="27" s="1"/>
  <c r="GT24" i="27"/>
  <c r="GT9" i="28"/>
  <c r="GX9" i="28" s="1"/>
  <c r="GT12" i="28"/>
  <c r="GT14" i="28"/>
  <c r="GT17" i="28"/>
  <c r="GX17" i="28" s="1"/>
  <c r="GT12" i="30"/>
  <c r="GT14" i="30"/>
  <c r="GT20" i="30"/>
  <c r="GT30" i="30"/>
  <c r="GT12" i="31"/>
  <c r="GT21" i="31"/>
  <c r="GX21" i="31" s="1"/>
  <c r="GT10" i="32"/>
  <c r="GT20" i="32"/>
  <c r="GT31" i="32"/>
  <c r="GT9" i="33"/>
  <c r="GX9" i="33" s="1"/>
  <c r="GT14" i="33"/>
  <c r="GT15" i="33"/>
  <c r="GT20" i="33"/>
  <c r="GT26" i="33"/>
  <c r="GT13" i="34"/>
  <c r="GT25" i="34"/>
  <c r="GT26" i="34"/>
  <c r="GT30" i="34"/>
  <c r="GT24" i="35"/>
  <c r="GT29" i="35"/>
  <c r="GX29" i="35" s="1"/>
  <c r="GT10" i="36"/>
  <c r="GT29" i="36"/>
  <c r="GT27" i="7"/>
  <c r="GT23" i="16"/>
  <c r="GT27" i="19"/>
  <c r="GT15" i="23"/>
  <c r="GT22" i="23"/>
  <c r="GT28" i="23"/>
  <c r="GT15" i="25"/>
  <c r="GT24" i="25"/>
  <c r="GT31" i="26"/>
  <c r="GT23" i="27"/>
  <c r="GT24" i="28"/>
  <c r="GT12" i="29"/>
  <c r="GT24" i="29"/>
  <c r="GT24" i="31"/>
  <c r="GT26" i="31"/>
  <c r="GT14" i="32"/>
  <c r="GT15" i="32"/>
  <c r="GT16" i="32"/>
  <c r="GT19" i="32"/>
  <c r="GT26" i="32"/>
  <c r="GT19" i="34"/>
  <c r="GT29" i="34"/>
  <c r="GX29" i="34" s="1"/>
  <c r="GT13" i="35"/>
  <c r="GT20" i="35"/>
  <c r="GT14" i="36"/>
  <c r="GT22" i="36"/>
  <c r="GT28" i="36"/>
  <c r="GT27" i="12"/>
  <c r="GT24" i="20"/>
  <c r="GT18" i="24"/>
  <c r="GT21" i="24"/>
  <c r="GX21" i="24" s="1"/>
  <c r="GT13" i="25"/>
  <c r="GT22" i="25"/>
  <c r="GT29" i="25"/>
  <c r="GX29" i="25" s="1"/>
  <c r="GT12" i="27"/>
  <c r="GT30" i="27"/>
  <c r="GT15" i="30"/>
  <c r="GT18" i="30"/>
  <c r="GT22" i="30"/>
  <c r="GT19" i="31"/>
  <c r="GT25" i="31"/>
  <c r="GT21" i="32"/>
  <c r="GX21" i="32" s="1"/>
  <c r="GT28" i="32"/>
  <c r="GT11" i="33"/>
  <c r="GT11" i="34"/>
  <c r="GT30" i="35"/>
  <c r="GT17" i="36"/>
  <c r="GT18" i="36"/>
  <c r="GT24" i="36"/>
  <c r="GT17" i="10"/>
  <c r="GX17" i="10" s="1"/>
  <c r="GT28" i="10"/>
  <c r="GT29" i="11"/>
  <c r="GX29" i="11" s="1"/>
  <c r="GT28" i="20"/>
  <c r="GT31" i="20"/>
  <c r="GT29" i="22"/>
  <c r="GX29" i="22" s="1"/>
  <c r="GT9" i="23"/>
  <c r="GX9" i="23" s="1"/>
  <c r="GT12" i="24"/>
  <c r="GT26" i="24"/>
  <c r="GT16" i="25"/>
  <c r="GT28" i="25"/>
  <c r="GT16" i="26"/>
  <c r="GT27" i="27"/>
  <c r="GT18" i="28"/>
  <c r="GT26" i="28"/>
  <c r="GT21" i="30"/>
  <c r="GX21" i="30" s="1"/>
  <c r="GT27" i="30"/>
  <c r="GT31" i="30"/>
  <c r="GT11" i="32"/>
  <c r="GT17" i="32"/>
  <c r="GX17" i="32" s="1"/>
  <c r="GT27" i="32"/>
  <c r="GT16" i="33"/>
  <c r="GT17" i="33"/>
  <c r="GX17" i="33" s="1"/>
  <c r="GT21" i="33"/>
  <c r="GX21" i="33" s="1"/>
  <c r="GT27" i="33"/>
  <c r="GT31" i="33"/>
  <c r="GT9" i="34"/>
  <c r="GX9" i="34" s="1"/>
  <c r="GT10" i="34"/>
  <c r="GT21" i="34"/>
  <c r="GX21" i="34" s="1"/>
  <c r="GT27" i="34"/>
  <c r="GT31" i="34"/>
  <c r="GT9" i="35"/>
  <c r="GX9" i="35" s="1"/>
  <c r="GT14" i="35"/>
  <c r="GT25" i="35"/>
  <c r="GT26" i="35"/>
  <c r="GT27" i="35"/>
  <c r="GT11" i="36"/>
  <c r="GT12" i="36"/>
  <c r="GT16" i="36"/>
  <c r="GT19" i="36"/>
  <c r="GT23" i="36"/>
  <c r="GT30" i="36"/>
  <c r="GT22" i="19"/>
  <c r="GT30" i="22"/>
  <c r="GT17" i="29"/>
  <c r="GX17" i="29" s="1"/>
  <c r="GT23" i="32"/>
  <c r="GT15" i="34"/>
  <c r="GT20" i="36"/>
  <c r="GT25" i="36"/>
  <c r="GT9" i="14"/>
  <c r="GX9" i="14" s="1"/>
  <c r="GT19" i="21"/>
  <c r="GT16" i="24"/>
  <c r="GT31" i="27"/>
  <c r="GT21" i="29"/>
  <c r="GX21" i="29" s="1"/>
  <c r="GT18" i="31"/>
  <c r="GT18" i="32"/>
  <c r="GT13" i="33"/>
  <c r="GT24" i="33"/>
  <c r="GT29" i="33"/>
  <c r="GX29" i="33" s="1"/>
  <c r="GT12" i="34"/>
  <c r="GT24" i="34"/>
  <c r="GT22" i="35"/>
  <c r="GT9" i="36"/>
  <c r="GT21" i="21"/>
  <c r="GX21" i="21" s="1"/>
  <c r="GT23" i="21"/>
  <c r="GT17" i="23"/>
  <c r="GX17" i="23" s="1"/>
  <c r="GT24" i="24"/>
  <c r="GT21" i="25"/>
  <c r="GX21" i="25" s="1"/>
  <c r="GT16" i="28"/>
  <c r="GT31" i="31"/>
  <c r="GT29" i="32"/>
  <c r="GX29" i="32" s="1"/>
  <c r="GT28" i="33"/>
  <c r="GT17" i="34"/>
  <c r="GX17" i="34" s="1"/>
  <c r="GT20" i="34"/>
  <c r="GT22" i="34"/>
  <c r="GT21" i="35"/>
  <c r="GX21" i="35" s="1"/>
  <c r="GT31" i="15"/>
  <c r="GT23" i="19"/>
  <c r="GT12" i="20"/>
  <c r="GT10" i="22"/>
  <c r="GT19" i="26"/>
  <c r="GT30" i="26"/>
  <c r="GT25" i="28"/>
  <c r="GT15" i="31"/>
  <c r="GT17" i="31"/>
  <c r="GX17" i="31" s="1"/>
  <c r="GT12" i="33"/>
  <c r="GT30" i="33"/>
  <c r="GT15" i="35"/>
  <c r="GT18" i="35"/>
  <c r="GT13" i="36"/>
  <c r="GT26" i="36"/>
  <c r="GT23" i="17"/>
  <c r="GT26" i="17"/>
  <c r="GT9" i="25"/>
  <c r="GX9" i="25" s="1"/>
  <c r="GT11" i="29"/>
  <c r="GT15" i="29"/>
  <c r="GT30" i="29"/>
  <c r="GT13" i="30"/>
  <c r="GT10" i="33"/>
  <c r="GT15" i="24"/>
  <c r="GT28" i="27"/>
  <c r="GT29" i="28"/>
  <c r="GX29" i="28" s="1"/>
  <c r="GT24" i="32"/>
  <c r="GT16" i="34"/>
  <c r="GT10" i="35"/>
  <c r="GT16" i="22"/>
  <c r="GT24" i="22"/>
  <c r="GT10" i="25"/>
  <c r="GT12" i="25"/>
  <c r="GT10" i="26"/>
  <c r="GT11" i="28"/>
  <c r="GT13" i="28"/>
  <c r="GT25" i="30"/>
  <c r="GT25" i="32"/>
  <c r="GT28" i="34"/>
  <c r="GT16" i="35"/>
  <c r="GT19" i="35"/>
  <c r="GT31" i="36"/>
  <c r="GT12" i="10"/>
  <c r="GT11" i="15"/>
  <c r="GT16" i="15"/>
  <c r="GT20" i="15"/>
  <c r="GT13" i="27"/>
  <c r="GT12" i="32"/>
  <c r="GT22" i="32"/>
  <c r="GT19" i="33"/>
  <c r="GT14" i="34"/>
  <c r="GT23" i="34"/>
  <c r="GT31" i="35"/>
  <c r="GT22" i="20"/>
  <c r="GT14" i="27"/>
  <c r="GT27" i="29"/>
  <c r="GT14" i="31"/>
  <c r="GT20" i="31"/>
  <c r="GT25" i="33"/>
  <c r="GT11" i="30"/>
  <c r="GT27" i="36"/>
  <c r="GT21" i="28"/>
  <c r="GX21" i="28" s="1"/>
  <c r="GT22" i="33"/>
  <c r="GT21" i="36"/>
  <c r="GT12" i="22"/>
  <c r="GT17" i="26"/>
  <c r="GX17" i="26" s="1"/>
  <c r="GT13" i="32"/>
  <c r="GT18" i="33"/>
  <c r="GT17" i="25"/>
  <c r="GX17" i="25" s="1"/>
  <c r="GT20" i="28"/>
  <c r="GT22" i="28"/>
  <c r="GT30" i="32"/>
  <c r="GT28" i="35"/>
  <c r="GT17" i="35"/>
  <c r="GX17" i="35" s="1"/>
  <c r="GT24" i="19"/>
  <c r="GT15" i="28"/>
  <c r="GT23" i="33"/>
  <c r="GT18" i="34"/>
  <c r="GT11" i="35"/>
  <c r="GT23" i="25"/>
  <c r="GT26" i="25"/>
  <c r="GT20" i="27"/>
  <c r="GT23" i="35"/>
  <c r="GT15" i="36"/>
  <c r="GT12" i="35"/>
  <c r="GT9" i="32"/>
  <c r="GX9" i="32" s="1"/>
  <c r="GT13" i="31"/>
  <c r="J3" i="65"/>
  <c r="B3" i="65" s="1"/>
  <c r="L3" i="65" s="1"/>
  <c r="AE3" i="65"/>
  <c r="AF3" i="65" s="1"/>
  <c r="AG3" i="65" s="1"/>
  <c r="HL8" i="32"/>
  <c r="HI8" i="32" s="1"/>
  <c r="HL8" i="14"/>
  <c r="HI8" i="14" s="1"/>
  <c r="HL8" i="24"/>
  <c r="HI8" i="24" s="1"/>
  <c r="HL8" i="17"/>
  <c r="HI8" i="17" s="1"/>
  <c r="HL8" i="18"/>
  <c r="HI8" i="18" s="1"/>
  <c r="HL8" i="33"/>
  <c r="HI8" i="33" s="1"/>
  <c r="HL8" i="34"/>
  <c r="HI8" i="34" s="1"/>
  <c r="HL8" i="7"/>
  <c r="HI8" i="7" s="1"/>
  <c r="HL8" i="11"/>
  <c r="HI8" i="11" s="1"/>
  <c r="HL8" i="12"/>
  <c r="HI8" i="12" s="1"/>
  <c r="HL8" i="21"/>
  <c r="HI8" i="21" s="1"/>
  <c r="HL8" i="22"/>
  <c r="HI8" i="22" s="1"/>
  <c r="HL8" i="23"/>
  <c r="HI8" i="23" s="1"/>
  <c r="HL8" i="31"/>
  <c r="HI8" i="31" s="1"/>
  <c r="HL8" i="13"/>
  <c r="HI8" i="13" s="1"/>
  <c r="HL8" i="16"/>
  <c r="HI8" i="16" s="1"/>
  <c r="HL8" i="9"/>
  <c r="HI8" i="9" s="1"/>
  <c r="HL8" i="8"/>
  <c r="HI8" i="8" s="1"/>
  <c r="HL8" i="10"/>
  <c r="HI8" i="10" s="1"/>
  <c r="HL8" i="28"/>
  <c r="HI8" i="28" s="1"/>
  <c r="HL8" i="30"/>
  <c r="HI8" i="30" s="1"/>
  <c r="HL8" i="26"/>
  <c r="HI8" i="26" s="1"/>
  <c r="HL8" i="36"/>
  <c r="HI8" i="36" s="1"/>
  <c r="HL8" i="20"/>
  <c r="HI8" i="20" s="1"/>
  <c r="HL8" i="29"/>
  <c r="HI8" i="29" s="1"/>
  <c r="HL8" i="25"/>
  <c r="HI8" i="25" s="1"/>
  <c r="HL8" i="27"/>
  <c r="HI8" i="27" s="1"/>
  <c r="HL8" i="15"/>
  <c r="HI8" i="15" s="1"/>
  <c r="HL8" i="19"/>
  <c r="HI8" i="19" s="1"/>
  <c r="HL8" i="35"/>
  <c r="HI8" i="35" s="1"/>
  <c r="R3" i="65"/>
  <c r="S3" i="65" s="1"/>
  <c r="T3" i="65" s="1"/>
  <c r="X3" i="65" s="1"/>
  <c r="GZ8" i="15"/>
  <c r="GW8" i="15" s="1"/>
  <c r="GZ8" i="7"/>
  <c r="GW8" i="7" s="1"/>
  <c r="HA8" i="7" s="1"/>
  <c r="AH32" i="7" s="1"/>
  <c r="GZ8" i="8"/>
  <c r="GW8" i="8" s="1"/>
  <c r="GZ8" i="9"/>
  <c r="GW8" i="9" s="1"/>
  <c r="GZ8" i="19"/>
  <c r="GW8" i="19" s="1"/>
  <c r="GZ8" i="20"/>
  <c r="GW8" i="20" s="1"/>
  <c r="GZ8" i="35"/>
  <c r="GW8" i="35" s="1"/>
  <c r="GZ8" i="13"/>
  <c r="GW8" i="13" s="1"/>
  <c r="GZ8" i="17"/>
  <c r="GW8" i="17" s="1"/>
  <c r="GZ8" i="26"/>
  <c r="GW8" i="26" s="1"/>
  <c r="GZ8" i="32"/>
  <c r="GW8" i="32" s="1"/>
  <c r="GZ8" i="33"/>
  <c r="GW8" i="33" s="1"/>
  <c r="GZ8" i="14"/>
  <c r="GW8" i="14" s="1"/>
  <c r="GZ8" i="18"/>
  <c r="GW8" i="18" s="1"/>
  <c r="GZ8" i="16"/>
  <c r="GW8" i="16" s="1"/>
  <c r="GZ8" i="24"/>
  <c r="GW8" i="24" s="1"/>
  <c r="GZ8" i="31"/>
  <c r="GW8" i="31" s="1"/>
  <c r="GZ8" i="34"/>
  <c r="GW8" i="34" s="1"/>
  <c r="GZ8" i="10"/>
  <c r="GW8" i="10" s="1"/>
  <c r="GZ8" i="25"/>
  <c r="GW8" i="25" s="1"/>
  <c r="GZ8" i="29"/>
  <c r="GW8" i="29" s="1"/>
  <c r="GZ8" i="21"/>
  <c r="GW8" i="21" s="1"/>
  <c r="GZ8" i="27"/>
  <c r="GW8" i="27" s="1"/>
  <c r="GZ8" i="22"/>
  <c r="GW8" i="22" s="1"/>
  <c r="GZ8" i="30"/>
  <c r="GW8" i="30" s="1"/>
  <c r="GZ8" i="28"/>
  <c r="GW8" i="28" s="1"/>
  <c r="GZ8" i="12"/>
  <c r="GW8" i="12" s="1"/>
  <c r="GZ8" i="36"/>
  <c r="GW8" i="36" s="1"/>
  <c r="GZ8" i="11"/>
  <c r="GW8" i="11" s="1"/>
  <c r="GZ8" i="23"/>
  <c r="GW8" i="23" s="1"/>
  <c r="AJ3" i="65"/>
  <c r="AB3" i="65" s="1"/>
  <c r="HF8" i="7"/>
  <c r="HF8" i="9"/>
  <c r="HF8" i="10"/>
  <c r="HF8" i="14"/>
  <c r="HF8" i="20"/>
  <c r="HF8" i="25"/>
  <c r="HF8" i="29"/>
  <c r="HF8" i="8"/>
  <c r="HF8" i="15"/>
  <c r="HF8" i="19"/>
  <c r="HF8" i="35"/>
  <c r="HF8" i="36"/>
  <c r="HF8" i="21"/>
  <c r="HF8" i="17"/>
  <c r="HF8" i="18"/>
  <c r="HF8" i="33"/>
  <c r="HF8" i="34"/>
  <c r="HF8" i="11"/>
  <c r="HF8" i="12"/>
  <c r="HF8" i="22"/>
  <c r="HF8" i="26"/>
  <c r="HF8" i="28"/>
  <c r="HF8" i="31"/>
  <c r="HF8" i="13"/>
  <c r="HF8" i="23"/>
  <c r="HF8" i="16"/>
  <c r="HF8" i="24"/>
  <c r="HF8" i="27"/>
  <c r="HF8" i="32"/>
  <c r="HF8" i="30"/>
  <c r="W3" i="65"/>
  <c r="O3" i="65" s="1"/>
  <c r="GT8" i="12"/>
  <c r="GT8" i="21"/>
  <c r="GT8" i="29"/>
  <c r="GT8" i="36"/>
  <c r="GT8" i="11"/>
  <c r="GT8" i="22"/>
  <c r="GT8" i="23"/>
  <c r="GT8" i="31"/>
  <c r="GT8" i="16"/>
  <c r="GT8" i="7"/>
  <c r="GT8" i="9"/>
  <c r="GT8" i="19"/>
  <c r="GT8" i="20"/>
  <c r="GT8" i="8"/>
  <c r="GT8" i="10"/>
  <c r="GT8" i="15"/>
  <c r="GT8" i="25"/>
  <c r="GT8" i="27"/>
  <c r="GT8" i="32"/>
  <c r="GT8" i="18"/>
  <c r="GT8" i="30"/>
  <c r="GT8" i="35"/>
  <c r="GT8" i="13"/>
  <c r="GT8" i="17"/>
  <c r="GT8" i="34"/>
  <c r="GT8" i="26"/>
  <c r="GT8" i="14"/>
  <c r="GT8" i="24"/>
  <c r="GT8" i="28"/>
  <c r="GT8" i="33"/>
  <c r="AJ26" i="65"/>
  <c r="AB26" i="65" s="1"/>
  <c r="O5" i="65"/>
  <c r="K16" i="65"/>
  <c r="X13" i="65"/>
  <c r="M36" i="8"/>
  <c r="I11" i="56" s="1"/>
  <c r="K7" i="65"/>
  <c r="AP36" i="29"/>
  <c r="B34" i="61" s="1"/>
  <c r="D30" i="38" s="1"/>
  <c r="AP36" i="17"/>
  <c r="B22" i="61" s="1"/>
  <c r="D18" i="38" s="1"/>
  <c r="X14" i="65"/>
  <c r="AP36" i="23"/>
  <c r="B28" i="61" s="1"/>
  <c r="D24" i="38" s="1"/>
  <c r="B33" i="65"/>
  <c r="L33" i="65" s="1"/>
  <c r="S36" i="28"/>
  <c r="J31" i="56" s="1"/>
  <c r="B5" i="65"/>
  <c r="L5" i="65" s="1"/>
  <c r="B11" i="65"/>
  <c r="L11" i="65" s="1"/>
  <c r="T555" i="39"/>
  <c r="S555" i="39"/>
  <c r="Y36" i="13"/>
  <c r="K16" i="56" s="1"/>
  <c r="C14" i="38" s="1"/>
  <c r="Y36" i="21"/>
  <c r="K24" i="56" s="1"/>
  <c r="C22" i="38" s="1"/>
  <c r="B12" i="61"/>
  <c r="D8" i="38" s="1"/>
  <c r="S36" i="7"/>
  <c r="J10" i="56" s="1"/>
  <c r="Y36" i="10"/>
  <c r="K13" i="56" s="1"/>
  <c r="C11" i="38" s="1"/>
  <c r="AJ27" i="65"/>
  <c r="AB27" i="65" s="1"/>
  <c r="X7" i="65"/>
  <c r="X8" i="65"/>
  <c r="M36" i="30"/>
  <c r="I33" i="56" s="1"/>
  <c r="T5" i="65"/>
  <c r="T731" i="39"/>
  <c r="S731" i="39"/>
  <c r="M36" i="36"/>
  <c r="I39" i="56" s="1"/>
  <c r="AP36" i="36"/>
  <c r="S36" i="36"/>
  <c r="J39" i="56" s="1"/>
  <c r="BB36" i="36"/>
  <c r="AK36" i="36"/>
  <c r="BB36" i="35"/>
  <c r="K32" i="65"/>
  <c r="M36" i="35"/>
  <c r="I38" i="56" s="1"/>
  <c r="Y36" i="35"/>
  <c r="K38" i="56" s="1"/>
  <c r="C36" i="38" s="1"/>
  <c r="S36" i="35"/>
  <c r="J38" i="56" s="1"/>
  <c r="AP36" i="35"/>
  <c r="B40" i="61" s="1"/>
  <c r="D36" i="38" s="1"/>
  <c r="AK36" i="35"/>
  <c r="B32" i="65"/>
  <c r="L32" i="65" s="1"/>
  <c r="Y36" i="34"/>
  <c r="K37" i="56" s="1"/>
  <c r="C35" i="38" s="1"/>
  <c r="S36" i="34"/>
  <c r="J37" i="56" s="1"/>
  <c r="AP36" i="34"/>
  <c r="B39" i="61" s="1"/>
  <c r="D35" i="38" s="1"/>
  <c r="M36" i="34"/>
  <c r="I37" i="56" s="1"/>
  <c r="G31" i="65"/>
  <c r="K31" i="65" s="1"/>
  <c r="AK36" i="34"/>
  <c r="AJ31" i="65"/>
  <c r="AB31" i="65" s="1"/>
  <c r="T31" i="65"/>
  <c r="Y31" i="65" s="1"/>
  <c r="AK36" i="33"/>
  <c r="Y36" i="33"/>
  <c r="K36" i="56" s="1"/>
  <c r="C34" i="38" s="1"/>
  <c r="BB36" i="33"/>
  <c r="S36" i="33"/>
  <c r="J36" i="56" s="1"/>
  <c r="AP36" i="33"/>
  <c r="B38" i="61" s="1"/>
  <c r="D34" i="38" s="1"/>
  <c r="M36" i="33"/>
  <c r="I36" i="56" s="1"/>
  <c r="S36" i="32"/>
  <c r="J35" i="56" s="1"/>
  <c r="Y36" i="32"/>
  <c r="K35" i="56" s="1"/>
  <c r="C33" i="38" s="1"/>
  <c r="AJ29" i="65"/>
  <c r="AB29" i="65" s="1"/>
  <c r="BB36" i="32"/>
  <c r="M36" i="32"/>
  <c r="I35" i="56" s="1"/>
  <c r="AP36" i="32"/>
  <c r="B37" i="61" s="1"/>
  <c r="D33" i="38" s="1"/>
  <c r="AK36" i="32"/>
  <c r="AP36" i="31"/>
  <c r="B36" i="61" s="1"/>
  <c r="D32" i="38" s="1"/>
  <c r="Y36" i="31"/>
  <c r="K34" i="56" s="1"/>
  <c r="C32" i="38" s="1"/>
  <c r="AZ37" i="80"/>
  <c r="AM46" i="80" s="1"/>
  <c r="S36" i="31"/>
  <c r="J34" i="56" s="1"/>
  <c r="AK36" i="31"/>
  <c r="K28" i="65"/>
  <c r="K27" i="65"/>
  <c r="Y36" i="30"/>
  <c r="K33" i="56" s="1"/>
  <c r="C31" i="38" s="1"/>
  <c r="L33" i="56"/>
  <c r="AP36" i="30"/>
  <c r="B35" i="61" s="1"/>
  <c r="D31" i="38" s="1"/>
  <c r="S36" i="30"/>
  <c r="J33" i="56" s="1"/>
  <c r="BB36" i="30"/>
  <c r="AR37" i="80"/>
  <c r="AI46" i="80" s="1"/>
  <c r="AC37" i="80"/>
  <c r="BA37" i="80"/>
  <c r="AK36" i="30"/>
  <c r="AB37" i="80"/>
  <c r="AD46" i="80" s="1"/>
  <c r="AS37" i="80"/>
  <c r="L32" i="56"/>
  <c r="AN37" i="80"/>
  <c r="AH46" i="80" s="1"/>
  <c r="M36" i="29"/>
  <c r="I32" i="56" s="1"/>
  <c r="S36" i="29"/>
  <c r="J32" i="56" s="1"/>
  <c r="BB36" i="29"/>
  <c r="K26" i="65"/>
  <c r="AO37" i="80"/>
  <c r="X26" i="65"/>
  <c r="B26" i="65"/>
  <c r="L26" i="65" s="1"/>
  <c r="AD37" i="80"/>
  <c r="AD42" i="80" s="1"/>
  <c r="AK36" i="29"/>
  <c r="BB36" i="28"/>
  <c r="Y36" i="28"/>
  <c r="K31" i="56" s="1"/>
  <c r="C29" i="38" s="1"/>
  <c r="M36" i="28"/>
  <c r="I31" i="56" s="1"/>
  <c r="E25" i="65"/>
  <c r="F25" i="65" s="1"/>
  <c r="G25" i="65" s="1"/>
  <c r="K25" i="65" s="1"/>
  <c r="R25" i="65"/>
  <c r="S25" i="65" s="1"/>
  <c r="T25" i="65" s="1"/>
  <c r="X25" i="65" s="1"/>
  <c r="L31" i="56"/>
  <c r="AP36" i="28"/>
  <c r="B33" i="61" s="1"/>
  <c r="D29" i="38" s="1"/>
  <c r="S36" i="27"/>
  <c r="J30" i="56" s="1"/>
  <c r="K24" i="65"/>
  <c r="AE24" i="65"/>
  <c r="AF24" i="65" s="1"/>
  <c r="S36" i="26"/>
  <c r="J29" i="56" s="1"/>
  <c r="R23" i="65"/>
  <c r="S23" i="65" s="1"/>
  <c r="T23" i="65" s="1"/>
  <c r="X23" i="65" s="1"/>
  <c r="AJ22" i="65"/>
  <c r="AB22" i="65" s="1"/>
  <c r="BB36" i="25"/>
  <c r="L25" i="56"/>
  <c r="S36" i="22"/>
  <c r="J25" i="56" s="1"/>
  <c r="Y36" i="22"/>
  <c r="K25" i="56" s="1"/>
  <c r="C23" i="38" s="1"/>
  <c r="X18" i="65"/>
  <c r="M36" i="21"/>
  <c r="I24" i="56" s="1"/>
  <c r="BB36" i="21"/>
  <c r="S36" i="21"/>
  <c r="J24" i="56" s="1"/>
  <c r="AP36" i="21"/>
  <c r="B26" i="61" s="1"/>
  <c r="D22" i="38" s="1"/>
  <c r="K18" i="65"/>
  <c r="AK36" i="21"/>
  <c r="AJ17" i="65"/>
  <c r="AB17" i="65" s="1"/>
  <c r="Y36" i="20"/>
  <c r="K23" i="56" s="1"/>
  <c r="C21" i="38" s="1"/>
  <c r="M36" i="20"/>
  <c r="I23" i="56" s="1"/>
  <c r="AK36" i="20"/>
  <c r="O17" i="65"/>
  <c r="Y17" i="65" s="1"/>
  <c r="BB36" i="20"/>
  <c r="S36" i="19"/>
  <c r="J22" i="56" s="1"/>
  <c r="BB36" i="19"/>
  <c r="M36" i="19"/>
  <c r="I22" i="56" s="1"/>
  <c r="Y36" i="19"/>
  <c r="K22" i="56" s="1"/>
  <c r="C20" i="38" s="1"/>
  <c r="B16" i="65"/>
  <c r="L16" i="65" s="1"/>
  <c r="L22" i="56"/>
  <c r="X16" i="65"/>
  <c r="AJ16" i="65"/>
  <c r="AB16" i="65" s="1"/>
  <c r="AK36" i="19"/>
  <c r="O16" i="65"/>
  <c r="Y16" i="65" s="1"/>
  <c r="Y36" i="18"/>
  <c r="K21" i="56" s="1"/>
  <c r="C19" i="38" s="1"/>
  <c r="M36" i="18"/>
  <c r="I21" i="56" s="1"/>
  <c r="L21" i="56"/>
  <c r="AJ15" i="65"/>
  <c r="AB15" i="65" s="1"/>
  <c r="O15" i="65"/>
  <c r="Y15" i="65" s="1"/>
  <c r="S36" i="18"/>
  <c r="J21" i="56" s="1"/>
  <c r="AK36" i="18"/>
  <c r="K15" i="65"/>
  <c r="X15" i="65"/>
  <c r="K14" i="65"/>
  <c r="M36" i="17"/>
  <c r="I20" i="56" s="1"/>
  <c r="L20" i="56"/>
  <c r="Y36" i="17"/>
  <c r="K20" i="56" s="1"/>
  <c r="C18" i="38" s="1"/>
  <c r="AK36" i="17"/>
  <c r="B14" i="65"/>
  <c r="L14" i="65" s="1"/>
  <c r="M36" i="16"/>
  <c r="I19" i="56" s="1"/>
  <c r="Y36" i="16"/>
  <c r="K19" i="56" s="1"/>
  <c r="C17" i="38" s="1"/>
  <c r="S36" i="16"/>
  <c r="J19" i="56" s="1"/>
  <c r="BB36" i="16"/>
  <c r="AK36" i="16"/>
  <c r="S36" i="15"/>
  <c r="J18" i="56" s="1"/>
  <c r="Y36" i="15"/>
  <c r="K18" i="56" s="1"/>
  <c r="C16" i="38" s="1"/>
  <c r="AJ12" i="65"/>
  <c r="AB12" i="65" s="1"/>
  <c r="BB36" i="15"/>
  <c r="B12" i="65"/>
  <c r="L12" i="65" s="1"/>
  <c r="M36" i="15"/>
  <c r="I18" i="56" s="1"/>
  <c r="AK36" i="15"/>
  <c r="K12" i="65"/>
  <c r="X12" i="65"/>
  <c r="AO35" i="80"/>
  <c r="AC35" i="80"/>
  <c r="AB35" i="80"/>
  <c r="AD44" i="80" s="1"/>
  <c r="AR35" i="80"/>
  <c r="AI44" i="80" s="1"/>
  <c r="O12" i="65"/>
  <c r="Y12" i="65" s="1"/>
  <c r="Y36" i="14"/>
  <c r="K17" i="56" s="1"/>
  <c r="C15" i="38" s="1"/>
  <c r="BA35" i="80"/>
  <c r="AD35" i="80"/>
  <c r="AD40" i="80" s="1"/>
  <c r="AN35" i="80"/>
  <c r="AH44" i="80" s="1"/>
  <c r="M36" i="14"/>
  <c r="I17" i="56" s="1"/>
  <c r="S36" i="14"/>
  <c r="J17" i="56" s="1"/>
  <c r="BB36" i="14"/>
  <c r="K11" i="65"/>
  <c r="AS35" i="80"/>
  <c r="AK36" i="14"/>
  <c r="AZ35" i="80"/>
  <c r="AM44" i="80" s="1"/>
  <c r="AJ10" i="65"/>
  <c r="AB10" i="65" s="1"/>
  <c r="S36" i="13"/>
  <c r="J16" i="56" s="1"/>
  <c r="L16" i="56"/>
  <c r="BB36" i="13"/>
  <c r="M36" i="13"/>
  <c r="I16" i="56" s="1"/>
  <c r="B10" i="65"/>
  <c r="L10" i="65" s="1"/>
  <c r="AK36" i="13"/>
  <c r="K10" i="65"/>
  <c r="S36" i="12"/>
  <c r="J15" i="56" s="1"/>
  <c r="AJ9" i="65"/>
  <c r="AB9" i="65" s="1"/>
  <c r="Y36" i="12"/>
  <c r="K15" i="56" s="1"/>
  <c r="C13" i="38" s="1"/>
  <c r="M36" i="12"/>
  <c r="I15" i="56" s="1"/>
  <c r="BB36" i="12"/>
  <c r="AK36" i="12"/>
  <c r="S36" i="11"/>
  <c r="J14" i="56" s="1"/>
  <c r="Y36" i="11"/>
  <c r="K14" i="56" s="1"/>
  <c r="C12" i="38" s="1"/>
  <c r="BB36" i="11"/>
  <c r="M36" i="11"/>
  <c r="I14" i="56" s="1"/>
  <c r="O8" i="65"/>
  <c r="Y8" i="65" s="1"/>
  <c r="L14" i="56"/>
  <c r="AK36" i="11"/>
  <c r="B8" i="65"/>
  <c r="L8" i="65" s="1"/>
  <c r="S36" i="10"/>
  <c r="J13" i="56" s="1"/>
  <c r="M36" i="10"/>
  <c r="I13" i="56" s="1"/>
  <c r="AP36" i="10"/>
  <c r="B15" i="61" s="1"/>
  <c r="D11" i="38" s="1"/>
  <c r="I36" i="6"/>
  <c r="I9" i="56" s="1"/>
  <c r="AK36" i="10"/>
  <c r="S36" i="9"/>
  <c r="J12" i="56" s="1"/>
  <c r="Y36" i="9"/>
  <c r="K12" i="56" s="1"/>
  <c r="C10" i="38" s="1"/>
  <c r="AP36" i="9"/>
  <c r="B14" i="61" s="1"/>
  <c r="D10" i="38" s="1"/>
  <c r="M36" i="9"/>
  <c r="I12" i="56" s="1"/>
  <c r="L12" i="56"/>
  <c r="B6" i="65"/>
  <c r="L6" i="65" s="1"/>
  <c r="AK36" i="9"/>
  <c r="AJ6" i="65"/>
  <c r="AB6" i="65" s="1"/>
  <c r="AK36" i="8"/>
  <c r="S36" i="8"/>
  <c r="J11" i="56" s="1"/>
  <c r="Y36" i="8"/>
  <c r="K11" i="56" s="1"/>
  <c r="C9" i="38" s="1"/>
  <c r="B13" i="61"/>
  <c r="D9" i="38" s="1"/>
  <c r="K5" i="65"/>
  <c r="B4" i="65"/>
  <c r="L4" i="65" s="1"/>
  <c r="M36" i="7"/>
  <c r="I10" i="56" s="1"/>
  <c r="Y36" i="7"/>
  <c r="K10" i="56" s="1"/>
  <c r="C8" i="38" s="1"/>
  <c r="AU36" i="7"/>
  <c r="AK36" i="7"/>
  <c r="X4" i="65"/>
  <c r="K4" i="65"/>
  <c r="K3" i="65"/>
  <c r="O36" i="6"/>
  <c r="J9" i="56" s="1"/>
  <c r="BA34" i="80"/>
  <c r="AG36" i="6"/>
  <c r="AJ11" i="65"/>
  <c r="AB11" i="65" s="1"/>
  <c r="AP36" i="22"/>
  <c r="B27" i="61" s="1"/>
  <c r="D23" i="38" s="1"/>
  <c r="X10" i="65"/>
  <c r="L15" i="56"/>
  <c r="L17" i="56"/>
  <c r="L34" i="56"/>
  <c r="L37" i="56"/>
  <c r="AJ25" i="65"/>
  <c r="AB25" i="65" s="1"/>
  <c r="AJ33" i="65"/>
  <c r="AB33" i="65" s="1"/>
  <c r="B18" i="65"/>
  <c r="L18" i="65" s="1"/>
  <c r="AP36" i="27"/>
  <c r="B32" i="61" s="1"/>
  <c r="D28" i="38" s="1"/>
  <c r="L38" i="56"/>
  <c r="AO34" i="80"/>
  <c r="AD34" i="80"/>
  <c r="AD39" i="80" s="1"/>
  <c r="L18" i="56"/>
  <c r="L19" i="56"/>
  <c r="B28" i="65"/>
  <c r="L28" i="65" s="1"/>
  <c r="AJ5" i="65"/>
  <c r="AB5" i="65" s="1"/>
  <c r="K8" i="65"/>
  <c r="K30" i="65"/>
  <c r="AJ32" i="65"/>
  <c r="AB32" i="65" s="1"/>
  <c r="L24" i="56"/>
  <c r="L11" i="56"/>
  <c r="AJ30" i="65"/>
  <c r="AB30" i="65" s="1"/>
  <c r="AJ4" i="65"/>
  <c r="AB4" i="65" s="1"/>
  <c r="X9" i="65"/>
  <c r="B9" i="65"/>
  <c r="L9" i="65" s="1"/>
  <c r="X11" i="65"/>
  <c r="L23" i="56"/>
  <c r="B17" i="65"/>
  <c r="L17" i="65" s="1"/>
  <c r="B29" i="65"/>
  <c r="L29" i="65" s="1"/>
  <c r="L10" i="56"/>
  <c r="L35" i="56"/>
  <c r="L36" i="56"/>
  <c r="K6" i="65"/>
  <c r="X17" i="65"/>
  <c r="O7" i="65"/>
  <c r="Y7" i="65" s="1"/>
  <c r="B15" i="65"/>
  <c r="L15" i="65" s="1"/>
  <c r="B7" i="65"/>
  <c r="L7" i="65" s="1"/>
  <c r="O10" i="65"/>
  <c r="Y10" i="65" s="1"/>
  <c r="B31" i="58"/>
  <c r="AC25" i="80" s="1"/>
  <c r="AC36" i="80" s="1"/>
  <c r="I30" i="58"/>
  <c r="AO24" i="80" s="1"/>
  <c r="AO36" i="80" s="1"/>
  <c r="Y36" i="27"/>
  <c r="K30" i="56" s="1"/>
  <c r="C28" i="38" s="1"/>
  <c r="E30" i="58"/>
  <c r="BA24" i="80" s="1"/>
  <c r="BA36" i="80" s="1"/>
  <c r="AK36" i="27"/>
  <c r="BB36" i="27"/>
  <c r="M36" i="27"/>
  <c r="I30" i="56" s="1"/>
  <c r="T483" i="39"/>
  <c r="S483" i="39"/>
  <c r="T265" i="39"/>
  <c r="S265" i="39"/>
  <c r="T387" i="39"/>
  <c r="S387" i="39"/>
  <c r="T243" i="39"/>
  <c r="S243" i="39"/>
  <c r="T291" i="39"/>
  <c r="S291" i="39"/>
  <c r="T315" i="39"/>
  <c r="S315" i="39"/>
  <c r="T507" i="39"/>
  <c r="S507" i="39"/>
  <c r="T239" i="39"/>
  <c r="S239" i="39"/>
  <c r="T267" i="39"/>
  <c r="S267" i="39"/>
  <c r="T411" i="39"/>
  <c r="S411" i="39"/>
  <c r="T339" i="39"/>
  <c r="S339" i="39"/>
  <c r="T435" i="39"/>
  <c r="S435" i="39"/>
  <c r="T241" i="39"/>
  <c r="S241" i="39"/>
  <c r="J31" i="58"/>
  <c r="AS25" i="80" s="1"/>
  <c r="AS36" i="80" s="1"/>
  <c r="AJ24" i="65"/>
  <c r="AB24" i="65" s="1"/>
  <c r="L30" i="56"/>
  <c r="Y36" i="26"/>
  <c r="K29" i="56" s="1"/>
  <c r="C27" i="38" s="1"/>
  <c r="T27" i="39"/>
  <c r="S27" i="39"/>
  <c r="K23" i="65"/>
  <c r="T51" i="39"/>
  <c r="S51" i="39"/>
  <c r="S63" i="39"/>
  <c r="T63" i="39"/>
  <c r="T61" i="39"/>
  <c r="S61" i="39"/>
  <c r="T75" i="39"/>
  <c r="S75" i="39"/>
  <c r="T67" i="39"/>
  <c r="S67" i="39"/>
  <c r="T69" i="39"/>
  <c r="S69" i="39"/>
  <c r="T65" i="39"/>
  <c r="S65" i="39"/>
  <c r="T71" i="39"/>
  <c r="S71" i="39"/>
  <c r="S73" i="39"/>
  <c r="T73" i="39"/>
  <c r="M36" i="26"/>
  <c r="I29" i="56" s="1"/>
  <c r="AP36" i="26"/>
  <c r="B31" i="61" s="1"/>
  <c r="D27" i="38" s="1"/>
  <c r="B30" i="65"/>
  <c r="L30" i="65" s="1"/>
  <c r="B27" i="65"/>
  <c r="L27" i="65" s="1"/>
  <c r="K29" i="65"/>
  <c r="O13" i="65"/>
  <c r="Y13" i="65" s="1"/>
  <c r="O21" i="65"/>
  <c r="Y21" i="65" s="1"/>
  <c r="K33" i="65"/>
  <c r="K9" i="65"/>
  <c r="O22" i="65"/>
  <c r="Y22" i="65" s="1"/>
  <c r="O11" i="65"/>
  <c r="Y11" i="65" s="1"/>
  <c r="X21" i="65"/>
  <c r="K17" i="65"/>
  <c r="B22" i="65"/>
  <c r="L22" i="65" s="1"/>
  <c r="L13" i="56"/>
  <c r="L29" i="56"/>
  <c r="AJ23" i="65"/>
  <c r="AB23" i="65" s="1"/>
  <c r="AK36" i="26"/>
  <c r="BB36" i="26"/>
  <c r="S36" i="25"/>
  <c r="J28" i="56" s="1"/>
  <c r="M36" i="25"/>
  <c r="I28" i="56" s="1"/>
  <c r="Y36" i="25"/>
  <c r="K28" i="56" s="1"/>
  <c r="C26" i="38" s="1"/>
  <c r="AK36" i="25"/>
  <c r="AP36" i="25"/>
  <c r="B30" i="61" s="1"/>
  <c r="D26" i="38" s="1"/>
  <c r="AR36" i="80"/>
  <c r="AI45" i="80" s="1"/>
  <c r="L28" i="56"/>
  <c r="X22" i="65"/>
  <c r="K22" i="65"/>
  <c r="AP36" i="24"/>
  <c r="B29" i="61" s="1"/>
  <c r="D25" i="38" s="1"/>
  <c r="K21" i="65"/>
  <c r="B21" i="65"/>
  <c r="L21" i="65" s="1"/>
  <c r="L27" i="56"/>
  <c r="AJ21" i="65"/>
  <c r="AB21" i="65" s="1"/>
  <c r="Y36" i="24"/>
  <c r="K27" i="56" s="1"/>
  <c r="C25" i="38" s="1"/>
  <c r="AK36" i="24"/>
  <c r="M36" i="24"/>
  <c r="I27" i="56" s="1"/>
  <c r="BB36" i="24"/>
  <c r="S36" i="24"/>
  <c r="J27" i="56" s="1"/>
  <c r="S36" i="23"/>
  <c r="J26" i="56" s="1"/>
  <c r="AD36" i="80"/>
  <c r="AD41" i="80" s="1"/>
  <c r="X20" i="65"/>
  <c r="O20" i="65"/>
  <c r="Y20" i="65" s="1"/>
  <c r="AN36" i="80"/>
  <c r="AH45" i="80" s="1"/>
  <c r="BB36" i="23"/>
  <c r="Y36" i="23"/>
  <c r="K26" i="56" s="1"/>
  <c r="C24" i="38" s="1"/>
  <c r="M36" i="23"/>
  <c r="I26" i="56" s="1"/>
  <c r="K20" i="65"/>
  <c r="AZ36" i="80"/>
  <c r="AM45" i="80" s="1"/>
  <c r="AB36" i="80"/>
  <c r="AD45" i="80" s="1"/>
  <c r="AK36" i="23"/>
  <c r="L26" i="56"/>
  <c r="AJ19" i="65"/>
  <c r="AB19" i="65" s="1"/>
  <c r="M36" i="22"/>
  <c r="I25" i="56" s="1"/>
  <c r="BB36" i="22"/>
  <c r="AK36" i="22"/>
  <c r="X19" i="65"/>
  <c r="K19" i="65"/>
  <c r="B19" i="65"/>
  <c r="L19" i="65" s="1"/>
  <c r="O18" i="65"/>
  <c r="Y18" i="65" s="1"/>
  <c r="T281" i="39"/>
  <c r="S281" i="39"/>
  <c r="T289" i="39"/>
  <c r="S289" i="39"/>
  <c r="S285" i="39"/>
  <c r="T285" i="39"/>
  <c r="T283" i="39"/>
  <c r="S283" i="39"/>
  <c r="T279" i="39"/>
  <c r="S279" i="39"/>
  <c r="T287" i="39"/>
  <c r="S287" i="39"/>
  <c r="T275" i="39"/>
  <c r="S275" i="39"/>
  <c r="T273" i="39"/>
  <c r="S273" i="39"/>
  <c r="T271" i="39"/>
  <c r="S271" i="39"/>
  <c r="T269" i="39"/>
  <c r="S269" i="39"/>
  <c r="T277" i="39"/>
  <c r="S277" i="39"/>
  <c r="T259" i="39"/>
  <c r="S259" i="39"/>
  <c r="T257" i="39"/>
  <c r="S257" i="39"/>
  <c r="T261" i="39"/>
  <c r="S261" i="39"/>
  <c r="T255" i="39"/>
  <c r="S255" i="39"/>
  <c r="T253" i="39"/>
  <c r="S253" i="39"/>
  <c r="T251" i="39"/>
  <c r="S251" i="39"/>
  <c r="T263" i="39"/>
  <c r="S263" i="39"/>
  <c r="T247" i="39"/>
  <c r="S247" i="39"/>
  <c r="T249" i="39"/>
  <c r="S249" i="39"/>
  <c r="T245" i="39"/>
  <c r="S245" i="39"/>
  <c r="B13" i="65"/>
  <c r="L13" i="65" s="1"/>
  <c r="T237" i="39"/>
  <c r="S237" i="39"/>
  <c r="S235" i="39"/>
  <c r="T235" i="39"/>
  <c r="T231" i="39"/>
  <c r="S231" i="39"/>
  <c r="T233" i="39"/>
  <c r="S233" i="39"/>
  <c r="T229" i="39"/>
  <c r="S229" i="39"/>
  <c r="S227" i="39"/>
  <c r="T227" i="39"/>
  <c r="T225" i="39"/>
  <c r="S225" i="39"/>
  <c r="T221" i="39"/>
  <c r="S221" i="39"/>
  <c r="T223" i="39"/>
  <c r="S223" i="39"/>
  <c r="O6" i="65"/>
  <c r="Y6" i="65" s="1"/>
  <c r="S59" i="39"/>
  <c r="T59" i="39"/>
  <c r="T57" i="39"/>
  <c r="S57" i="39"/>
  <c r="T55" i="39"/>
  <c r="S55" i="39"/>
  <c r="T53" i="39"/>
  <c r="S53" i="39"/>
  <c r="T37" i="39"/>
  <c r="S37" i="39"/>
  <c r="S39" i="39"/>
  <c r="T39" i="39"/>
  <c r="T49" i="39"/>
  <c r="S49" i="39"/>
  <c r="T41" i="39"/>
  <c r="S41" i="39"/>
  <c r="T47" i="39"/>
  <c r="S47" i="39"/>
  <c r="T45" i="39"/>
  <c r="S45" i="39"/>
  <c r="T43" i="39"/>
  <c r="S43" i="39"/>
  <c r="T33" i="39"/>
  <c r="S31" i="39"/>
  <c r="T31" i="39"/>
  <c r="T29" i="39"/>
  <c r="S29" i="39"/>
  <c r="T35" i="39"/>
  <c r="S35" i="39"/>
  <c r="T21" i="39"/>
  <c r="S21" i="39"/>
  <c r="T17" i="39"/>
  <c r="S17" i="39"/>
  <c r="T25" i="39"/>
  <c r="S25" i="39"/>
  <c r="T13" i="39"/>
  <c r="S13" i="39"/>
  <c r="S15" i="39"/>
  <c r="T15" i="39"/>
  <c r="T9" i="39"/>
  <c r="S9" i="39"/>
  <c r="O9" i="65"/>
  <c r="Y9" i="65" s="1"/>
  <c r="B25" i="65"/>
  <c r="O19" i="65"/>
  <c r="Y19" i="65" s="1"/>
  <c r="B20" i="65"/>
  <c r="L20" i="65" s="1"/>
  <c r="O4" i="65"/>
  <c r="Y4" i="65" s="1"/>
  <c r="O14" i="65"/>
  <c r="Y14" i="65" s="1"/>
  <c r="T729" i="39"/>
  <c r="S729" i="39"/>
  <c r="T725" i="39"/>
  <c r="S725" i="39"/>
  <c r="T727" i="39"/>
  <c r="S727" i="39"/>
  <c r="X33" i="65"/>
  <c r="O33" i="65"/>
  <c r="Y33" i="65" s="1"/>
  <c r="X32" i="65"/>
  <c r="O32" i="65"/>
  <c r="Y32" i="65" s="1"/>
  <c r="C711" i="39"/>
  <c r="C705" i="39"/>
  <c r="C704" i="39"/>
  <c r="C718" i="39"/>
  <c r="C708" i="39"/>
  <c r="C710" i="39"/>
  <c r="C721" i="39"/>
  <c r="C720" i="39"/>
  <c r="C713" i="39"/>
  <c r="C712" i="39"/>
  <c r="C717" i="39"/>
  <c r="C707" i="39"/>
  <c r="C700" i="39"/>
  <c r="C703" i="39"/>
  <c r="C714" i="39"/>
  <c r="C706" i="39"/>
  <c r="C722" i="39"/>
  <c r="C702" i="39"/>
  <c r="C701" i="39"/>
  <c r="C716" i="39"/>
  <c r="C715" i="39"/>
  <c r="C723" i="39"/>
  <c r="C709" i="39"/>
  <c r="C719" i="39"/>
  <c r="C698" i="39"/>
  <c r="C697" i="39"/>
  <c r="C696" i="39"/>
  <c r="C690" i="39"/>
  <c r="C689" i="39"/>
  <c r="C699" i="39"/>
  <c r="C691" i="39"/>
  <c r="C684" i="39"/>
  <c r="C692" i="39"/>
  <c r="C686" i="39"/>
  <c r="C685" i="39"/>
  <c r="C679" i="39"/>
  <c r="C678" i="39"/>
  <c r="C694" i="39"/>
  <c r="C693" i="39"/>
  <c r="C687" i="39"/>
  <c r="C682" i="39"/>
  <c r="C681" i="39"/>
  <c r="C680" i="39"/>
  <c r="C677" i="39"/>
  <c r="C676" i="39"/>
  <c r="C695" i="39"/>
  <c r="C688" i="39"/>
  <c r="C683" i="39"/>
  <c r="X30" i="65"/>
  <c r="O30" i="65"/>
  <c r="Y30" i="65" s="1"/>
  <c r="C669" i="39"/>
  <c r="C671" i="39"/>
  <c r="C664" i="39"/>
  <c r="C660" i="39"/>
  <c r="C652" i="39"/>
  <c r="C668" i="39"/>
  <c r="C663" i="39"/>
  <c r="C659" i="39"/>
  <c r="C658" i="39"/>
  <c r="C657" i="39"/>
  <c r="C656" i="39"/>
  <c r="C670" i="39"/>
  <c r="C655" i="39"/>
  <c r="C666" i="39"/>
  <c r="C665" i="39"/>
  <c r="C675" i="39"/>
  <c r="C674" i="39"/>
  <c r="C673" i="39"/>
  <c r="C672" i="39"/>
  <c r="C667" i="39"/>
  <c r="C662" i="39"/>
  <c r="C661" i="39"/>
  <c r="C654" i="39"/>
  <c r="C653" i="39"/>
  <c r="C633" i="39"/>
  <c r="C651" i="39"/>
  <c r="C635" i="39"/>
  <c r="C634" i="39"/>
  <c r="C629" i="39"/>
  <c r="C642" i="39"/>
  <c r="C628" i="39"/>
  <c r="C649" i="39"/>
  <c r="C641" i="39"/>
  <c r="C650" i="39"/>
  <c r="C643" i="39"/>
  <c r="C636" i="39"/>
  <c r="C644" i="39"/>
  <c r="C639" i="39"/>
  <c r="C638" i="39"/>
  <c r="C637" i="39"/>
  <c r="C631" i="39"/>
  <c r="C647" i="39"/>
  <c r="C645" i="39"/>
  <c r="C640" i="39"/>
  <c r="C632" i="39"/>
  <c r="C630" i="39"/>
  <c r="C648" i="39"/>
  <c r="C646" i="39"/>
  <c r="X29" i="65"/>
  <c r="O29" i="65"/>
  <c r="Y29" i="65" s="1"/>
  <c r="C626" i="39"/>
  <c r="C618" i="39"/>
  <c r="C617" i="39"/>
  <c r="C624" i="39"/>
  <c r="C621" i="39"/>
  <c r="C620" i="39"/>
  <c r="C612" i="39"/>
  <c r="C610" i="39"/>
  <c r="C605" i="39"/>
  <c r="C604" i="39"/>
  <c r="C625" i="39"/>
  <c r="C619" i="39"/>
  <c r="C627" i="39"/>
  <c r="C614" i="39"/>
  <c r="C611" i="39"/>
  <c r="C607" i="39"/>
  <c r="C606" i="39"/>
  <c r="C613" i="39"/>
  <c r="C608" i="39"/>
  <c r="C623" i="39"/>
  <c r="C622" i="39"/>
  <c r="C609" i="39"/>
  <c r="C615" i="39"/>
  <c r="C616" i="39"/>
  <c r="X28" i="65"/>
  <c r="O28" i="65"/>
  <c r="Y28" i="65" s="1"/>
  <c r="X27" i="65"/>
  <c r="O27" i="65"/>
  <c r="Y27" i="65" s="1"/>
  <c r="C589" i="39"/>
  <c r="C586" i="39"/>
  <c r="C585" i="39"/>
  <c r="C584" i="39"/>
  <c r="C590" i="39"/>
  <c r="C596" i="39"/>
  <c r="C597" i="39"/>
  <c r="C592" i="39"/>
  <c r="C591" i="39"/>
  <c r="C602" i="39"/>
  <c r="C601" i="39"/>
  <c r="C600" i="39"/>
  <c r="C599" i="39"/>
  <c r="C583" i="39"/>
  <c r="C582" i="39"/>
  <c r="C581" i="39"/>
  <c r="C580" i="39"/>
  <c r="C594" i="39"/>
  <c r="C595" i="39"/>
  <c r="C603" i="39"/>
  <c r="C598" i="39"/>
  <c r="C588" i="39"/>
  <c r="C593" i="39"/>
  <c r="C587" i="39"/>
  <c r="T579" i="39"/>
  <c r="S579" i="39"/>
  <c r="T571" i="39"/>
  <c r="S571" i="39"/>
  <c r="T575" i="39"/>
  <c r="S575" i="39"/>
  <c r="T577" i="39"/>
  <c r="S577" i="39"/>
  <c r="T573" i="39"/>
  <c r="S573" i="39"/>
  <c r="T563" i="39"/>
  <c r="S563" i="39"/>
  <c r="T569" i="39"/>
  <c r="S569" i="39"/>
  <c r="T567" i="39"/>
  <c r="S567" i="39"/>
  <c r="T565" i="39"/>
  <c r="S565" i="39"/>
  <c r="T559" i="39"/>
  <c r="S559" i="39"/>
  <c r="T561" i="39"/>
  <c r="S561" i="39"/>
  <c r="T557" i="39"/>
  <c r="S557" i="39"/>
  <c r="O26" i="65"/>
  <c r="Y26" i="65" s="1"/>
  <c r="T553" i="39"/>
  <c r="S553" i="39"/>
  <c r="T549" i="39"/>
  <c r="S549" i="39"/>
  <c r="T551" i="39"/>
  <c r="S551" i="39"/>
  <c r="T547" i="39"/>
  <c r="S547" i="39"/>
  <c r="S545" i="39"/>
  <c r="T545" i="39"/>
  <c r="S537" i="39"/>
  <c r="T537" i="39"/>
  <c r="T543" i="39"/>
  <c r="S543" i="39"/>
  <c r="T541" i="39"/>
  <c r="S541" i="39"/>
  <c r="T535" i="39"/>
  <c r="S535" i="39"/>
  <c r="T539" i="39"/>
  <c r="S539" i="39"/>
  <c r="T533" i="39"/>
  <c r="S533" i="39"/>
  <c r="O25" i="65"/>
  <c r="C525" i="39"/>
  <c r="C524" i="39"/>
  <c r="C521" i="39"/>
  <c r="C520" i="39"/>
  <c r="C517" i="39"/>
  <c r="C516" i="39"/>
  <c r="C513" i="39"/>
  <c r="C512" i="39"/>
  <c r="C509" i="39"/>
  <c r="C529" i="39"/>
  <c r="C528" i="39"/>
  <c r="C523" i="39"/>
  <c r="C522" i="39"/>
  <c r="C519" i="39"/>
  <c r="C518" i="39"/>
  <c r="C515" i="39"/>
  <c r="C514" i="39"/>
  <c r="C511" i="39"/>
  <c r="C510" i="39"/>
  <c r="C508" i="39"/>
  <c r="C527" i="39"/>
  <c r="C526" i="39"/>
  <c r="C531" i="39"/>
  <c r="C530" i="39"/>
  <c r="B24" i="65"/>
  <c r="L24" i="65" s="1"/>
  <c r="X24" i="65"/>
  <c r="O24" i="65"/>
  <c r="Y24" i="65" s="1"/>
  <c r="T503" i="39"/>
  <c r="S503" i="39"/>
  <c r="T505" i="39"/>
  <c r="S505" i="39"/>
  <c r="T499" i="39"/>
  <c r="S499" i="39"/>
  <c r="T493" i="39"/>
  <c r="S493" i="39"/>
  <c r="B23" i="65"/>
  <c r="L23" i="65" s="1"/>
  <c r="T501" i="39"/>
  <c r="S501" i="39"/>
  <c r="T495" i="39"/>
  <c r="S495" i="39"/>
  <c r="T497" i="39"/>
  <c r="S497" i="39"/>
  <c r="T485" i="39"/>
  <c r="S485" i="39"/>
  <c r="T489" i="39"/>
  <c r="S489" i="39"/>
  <c r="T487" i="39"/>
  <c r="S487" i="39"/>
  <c r="O23" i="65"/>
  <c r="T491" i="39"/>
  <c r="S491" i="39"/>
  <c r="T425" i="39"/>
  <c r="S425" i="39"/>
  <c r="T423" i="39"/>
  <c r="S423" i="39"/>
  <c r="T433" i="39"/>
  <c r="S433" i="39"/>
  <c r="T427" i="39"/>
  <c r="S427" i="39"/>
  <c r="T431" i="39"/>
  <c r="S431" i="39"/>
  <c r="T429" i="39"/>
  <c r="S429" i="39"/>
  <c r="S417" i="39"/>
  <c r="T417" i="39"/>
  <c r="T419" i="39"/>
  <c r="S419" i="39"/>
  <c r="T421" i="39"/>
  <c r="S421" i="39"/>
  <c r="T413" i="39"/>
  <c r="S413" i="39"/>
  <c r="T415" i="39"/>
  <c r="S415" i="39"/>
  <c r="T407" i="39"/>
  <c r="S407" i="39"/>
  <c r="S409" i="39"/>
  <c r="T409" i="39"/>
  <c r="T393" i="39"/>
  <c r="S393" i="39"/>
  <c r="S401" i="39"/>
  <c r="T401" i="39"/>
  <c r="T395" i="39"/>
  <c r="S395" i="39"/>
  <c r="T403" i="39"/>
  <c r="S403" i="39"/>
  <c r="T397" i="39"/>
  <c r="S397" i="39"/>
  <c r="T399" i="39"/>
  <c r="S399" i="39"/>
  <c r="T405" i="39"/>
  <c r="S405" i="39"/>
  <c r="T391" i="39"/>
  <c r="S391" i="39"/>
  <c r="T389" i="39"/>
  <c r="S389" i="39"/>
  <c r="T385" i="39"/>
  <c r="S385" i="39"/>
  <c r="S383" i="39"/>
  <c r="T383" i="39"/>
  <c r="T375" i="39"/>
  <c r="S375" i="39"/>
  <c r="T377" i="39"/>
  <c r="S377" i="39"/>
  <c r="T373" i="39"/>
  <c r="S373" i="39"/>
  <c r="T379" i="39"/>
  <c r="S379" i="39"/>
  <c r="T381" i="39"/>
  <c r="S381" i="39"/>
  <c r="T369" i="39"/>
  <c r="S369" i="39"/>
  <c r="T365" i="39"/>
  <c r="S365" i="39"/>
  <c r="T371" i="39"/>
  <c r="S371" i="39"/>
  <c r="T367" i="39"/>
  <c r="S367" i="39"/>
  <c r="T335" i="39"/>
  <c r="S335" i="39"/>
  <c r="T329" i="39"/>
  <c r="S329" i="39"/>
  <c r="T337" i="39"/>
  <c r="S337" i="39"/>
  <c r="T331" i="39"/>
  <c r="S331" i="39"/>
  <c r="T325" i="39"/>
  <c r="S325" i="39"/>
  <c r="S333" i="39"/>
  <c r="T333" i="39"/>
  <c r="T321" i="39"/>
  <c r="S321" i="39"/>
  <c r="T319" i="39"/>
  <c r="S319" i="39"/>
  <c r="T327" i="39"/>
  <c r="S327" i="39"/>
  <c r="S323" i="39"/>
  <c r="T323" i="39"/>
  <c r="T317" i="39"/>
  <c r="S317" i="39"/>
  <c r="T313" i="39"/>
  <c r="S313" i="39"/>
  <c r="T311" i="39"/>
  <c r="S311" i="39"/>
  <c r="T307" i="39"/>
  <c r="S307" i="39"/>
  <c r="T309" i="39"/>
  <c r="S309" i="39"/>
  <c r="T305" i="39"/>
  <c r="S305" i="39"/>
  <c r="T301" i="39"/>
  <c r="S301" i="39"/>
  <c r="T303" i="39"/>
  <c r="S303" i="39"/>
  <c r="S297" i="39"/>
  <c r="T297" i="39"/>
  <c r="T293" i="39"/>
  <c r="S293" i="39"/>
  <c r="T295" i="39"/>
  <c r="S295" i="39"/>
  <c r="T299" i="39"/>
  <c r="S299" i="39"/>
  <c r="C173" i="39"/>
  <c r="T5" i="39"/>
  <c r="S5" i="39"/>
  <c r="C453" i="39"/>
  <c r="C445" i="39"/>
  <c r="C437" i="39"/>
  <c r="C459" i="39"/>
  <c r="C451" i="39"/>
  <c r="C446" i="39"/>
  <c r="C438" i="39"/>
  <c r="C457" i="39"/>
  <c r="C456" i="39"/>
  <c r="C448" i="39"/>
  <c r="C440" i="39"/>
  <c r="C443" i="39"/>
  <c r="C454" i="39"/>
  <c r="C449" i="39"/>
  <c r="C455" i="39"/>
  <c r="C447" i="39"/>
  <c r="C439" i="39"/>
  <c r="C458" i="39"/>
  <c r="C450" i="39"/>
  <c r="C442" i="39"/>
  <c r="C441" i="39"/>
  <c r="C444" i="39"/>
  <c r="C436" i="39"/>
  <c r="C452" i="39"/>
  <c r="C212" i="39"/>
  <c r="C204" i="39"/>
  <c r="C196" i="39"/>
  <c r="C210" i="39"/>
  <c r="C201" i="39"/>
  <c r="C200" i="39"/>
  <c r="C219" i="39"/>
  <c r="C211" i="39"/>
  <c r="C203" i="39"/>
  <c r="C218" i="39"/>
  <c r="C202" i="39"/>
  <c r="C217" i="39"/>
  <c r="C216" i="39"/>
  <c r="C214" i="39"/>
  <c r="C206" i="39"/>
  <c r="C198" i="39"/>
  <c r="C213" i="39"/>
  <c r="C205" i="39"/>
  <c r="C197" i="39"/>
  <c r="C209" i="39"/>
  <c r="C208" i="39"/>
  <c r="C207" i="39"/>
  <c r="C199" i="39"/>
  <c r="C215" i="39"/>
  <c r="C357" i="39"/>
  <c r="C349" i="39"/>
  <c r="C341" i="39"/>
  <c r="C347" i="39"/>
  <c r="C358" i="39"/>
  <c r="C360" i="39"/>
  <c r="C352" i="39"/>
  <c r="C344" i="39"/>
  <c r="C363" i="39"/>
  <c r="C355" i="39"/>
  <c r="C350" i="39"/>
  <c r="C342" i="39"/>
  <c r="C361" i="39"/>
  <c r="C359" i="39"/>
  <c r="C351" i="39"/>
  <c r="C343" i="39"/>
  <c r="C362" i="39"/>
  <c r="C354" i="39"/>
  <c r="C346" i="39"/>
  <c r="C353" i="39"/>
  <c r="C345" i="39"/>
  <c r="C356" i="39"/>
  <c r="C348" i="39"/>
  <c r="C340" i="39"/>
  <c r="C477" i="39"/>
  <c r="C469" i="39"/>
  <c r="C461" i="39"/>
  <c r="C475" i="39"/>
  <c r="C478" i="39"/>
  <c r="C481" i="39"/>
  <c r="C480" i="39"/>
  <c r="C472" i="39"/>
  <c r="C464" i="39"/>
  <c r="C467" i="39"/>
  <c r="C462" i="39"/>
  <c r="C473" i="39"/>
  <c r="C465" i="39"/>
  <c r="C479" i="39"/>
  <c r="C471" i="39"/>
  <c r="C463" i="39"/>
  <c r="C482" i="39"/>
  <c r="C474" i="39"/>
  <c r="C466" i="39"/>
  <c r="C470" i="39"/>
  <c r="C476" i="39"/>
  <c r="C460" i="39"/>
  <c r="C468" i="39"/>
  <c r="C172" i="39"/>
  <c r="C164" i="39"/>
  <c r="C161" i="39"/>
  <c r="C153" i="39"/>
  <c r="C152" i="39"/>
  <c r="C156" i="39"/>
  <c r="C165" i="39"/>
  <c r="C157" i="39"/>
  <c r="C160" i="39"/>
  <c r="C163" i="39"/>
  <c r="C154" i="39"/>
  <c r="C151" i="39"/>
  <c r="C169" i="39"/>
  <c r="C158" i="39"/>
  <c r="C159" i="39"/>
  <c r="C150" i="39"/>
  <c r="C155" i="39"/>
  <c r="C149" i="39"/>
  <c r="C166" i="39"/>
  <c r="C162" i="39"/>
  <c r="C170" i="39"/>
  <c r="C168" i="39"/>
  <c r="C171" i="39"/>
  <c r="C167" i="39"/>
  <c r="C124" i="39"/>
  <c r="C100" i="39"/>
  <c r="C93" i="39"/>
  <c r="C87" i="39"/>
  <c r="C79" i="39"/>
  <c r="C91" i="39"/>
  <c r="C78" i="39"/>
  <c r="C98" i="39"/>
  <c r="C89" i="39"/>
  <c r="C83" i="39"/>
  <c r="C81" i="39"/>
  <c r="C94" i="39"/>
  <c r="C85" i="39"/>
  <c r="C90" i="39"/>
  <c r="C84" i="39"/>
  <c r="C97" i="39"/>
  <c r="C86" i="39"/>
  <c r="C77" i="39"/>
  <c r="C88" i="39"/>
  <c r="C95" i="39"/>
  <c r="C80" i="39"/>
  <c r="C92" i="39"/>
  <c r="C82" i="39"/>
  <c r="C99" i="39"/>
  <c r="C96" i="39"/>
  <c r="AP37" i="80"/>
  <c r="AH42" i="80" s="1"/>
  <c r="H42" i="58"/>
  <c r="H40" i="58"/>
  <c r="H41" i="58"/>
  <c r="AP36" i="80"/>
  <c r="AH41" i="80" s="1"/>
  <c r="Y22" i="53"/>
  <c r="U22" i="53"/>
  <c r="AI21" i="53"/>
  <c r="AA22" i="53"/>
  <c r="AG22" i="53"/>
  <c r="AI19" i="53"/>
  <c r="T22" i="53"/>
  <c r="AB22" i="53"/>
  <c r="Z22" i="53"/>
  <c r="Q22" i="53"/>
  <c r="AF22" i="53"/>
  <c r="AI14" i="53"/>
  <c r="AE22" i="53"/>
  <c r="S22" i="53"/>
  <c r="AD22" i="53"/>
  <c r="X22" i="53"/>
  <c r="V22" i="53"/>
  <c r="BW42" i="6"/>
  <c r="AC22" i="53"/>
  <c r="AI13" i="53"/>
  <c r="AI18" i="53"/>
  <c r="AI12" i="53"/>
  <c r="AI16" i="53"/>
  <c r="AI17" i="53"/>
  <c r="W22" i="53"/>
  <c r="AI20" i="53"/>
  <c r="R22" i="53"/>
  <c r="AI10" i="53"/>
  <c r="AP35" i="80"/>
  <c r="AH40" i="80" s="1"/>
  <c r="AP34" i="80"/>
  <c r="AH39" i="80" s="1"/>
  <c r="A6" i="7"/>
  <c r="BD4" i="7" s="1"/>
  <c r="CC4" i="7" s="1"/>
  <c r="B1" i="8"/>
  <c r="E6" i="67"/>
  <c r="E6" i="64"/>
  <c r="E6" i="69"/>
  <c r="G6" i="61"/>
  <c r="G5" i="63"/>
  <c r="J6" i="62"/>
  <c r="F6" i="57"/>
  <c r="H6" i="56"/>
  <c r="F6" i="60"/>
  <c r="F6" i="59"/>
  <c r="I1" i="54"/>
  <c r="H4" i="77"/>
  <c r="D6" i="66"/>
  <c r="A2" i="79"/>
  <c r="F6" i="58"/>
  <c r="BW41" i="6"/>
  <c r="AX33" i="80"/>
  <c r="AX31" i="80"/>
  <c r="AX30" i="80"/>
  <c r="AX27" i="80"/>
  <c r="AX26" i="80"/>
  <c r="C40" i="58"/>
  <c r="C41" i="58"/>
  <c r="C42" i="58"/>
  <c r="D42" i="58"/>
  <c r="D40" i="58"/>
  <c r="D41" i="58"/>
  <c r="AX23" i="80"/>
  <c r="AX22" i="80"/>
  <c r="AX16" i="80"/>
  <c r="AX15" i="80"/>
  <c r="AX14" i="80"/>
  <c r="AX13" i="80"/>
  <c r="AX10" i="80"/>
  <c r="P72" i="2"/>
  <c r="AX9" i="80"/>
  <c r="F8" i="79"/>
  <c r="E8" i="79"/>
  <c r="D8" i="79"/>
  <c r="AS34" i="80"/>
  <c r="AC34" i="80"/>
  <c r="BW40" i="6"/>
  <c r="K18" i="54" l="1"/>
  <c r="E3" i="54"/>
  <c r="CN48" i="8"/>
  <c r="CP41" i="8"/>
  <c r="CN40" i="8"/>
  <c r="CN47" i="8"/>
  <c r="CO41" i="8"/>
  <c r="CN46" i="8"/>
  <c r="CN41" i="8"/>
  <c r="CN45" i="8"/>
  <c r="CS40" i="8"/>
  <c r="CN50" i="8"/>
  <c r="CN44" i="8"/>
  <c r="CR40" i="8"/>
  <c r="CQ49" i="8"/>
  <c r="CN43" i="8"/>
  <c r="CQ40" i="8"/>
  <c r="CN49" i="8"/>
  <c r="CP42" i="8"/>
  <c r="CP40" i="8"/>
  <c r="CQ55" i="8"/>
  <c r="CQ48" i="8"/>
  <c r="CQ54" i="8"/>
  <c r="CJ43" i="8" s="1"/>
  <c r="CN42" i="8"/>
  <c r="CQ53" i="8"/>
  <c r="CO40" i="8"/>
  <c r="CQ52" i="8"/>
  <c r="CQ59" i="8"/>
  <c r="CQ51" i="8"/>
  <c r="CQ58" i="8"/>
  <c r="CQ57" i="8"/>
  <c r="CJ46" i="8" s="1"/>
  <c r="CQ56" i="8"/>
  <c r="GJ32" i="35"/>
  <c r="G37" i="67" s="1"/>
  <c r="I37" i="67"/>
  <c r="GK32" i="35"/>
  <c r="H37" i="67" s="1"/>
  <c r="GH32" i="35"/>
  <c r="E37" i="67" s="1"/>
  <c r="GG32" i="35"/>
  <c r="D37" i="67" s="1"/>
  <c r="GI32" i="35"/>
  <c r="F37" i="67" s="1"/>
  <c r="GF32" i="35"/>
  <c r="C37" i="67" s="1"/>
  <c r="GE32" i="35"/>
  <c r="B37" i="67" s="1"/>
  <c r="GG32" i="34"/>
  <c r="D36" i="67" s="1"/>
  <c r="I36" i="67"/>
  <c r="GJ32" i="34"/>
  <c r="G36" i="67" s="1"/>
  <c r="GE32" i="34"/>
  <c r="B36" i="67" s="1"/>
  <c r="GK32" i="34"/>
  <c r="H36" i="67" s="1"/>
  <c r="GI32" i="34"/>
  <c r="F36" i="67" s="1"/>
  <c r="GF32" i="34"/>
  <c r="C36" i="67" s="1"/>
  <c r="GH32" i="34"/>
  <c r="E36" i="67" s="1"/>
  <c r="GL32" i="29"/>
  <c r="K13" i="54"/>
  <c r="E9" i="55"/>
  <c r="I9" i="55" s="1"/>
  <c r="S23" i="39"/>
  <c r="T19" i="39"/>
  <c r="T7" i="39"/>
  <c r="S11" i="39"/>
  <c r="I41" i="56"/>
  <c r="I42" i="56"/>
  <c r="I40" i="56"/>
  <c r="C17" i="37"/>
  <c r="D18" i="37"/>
  <c r="D12" i="37"/>
  <c r="D6" i="37"/>
  <c r="D11" i="37"/>
  <c r="D10" i="37"/>
  <c r="D5" i="37"/>
  <c r="D8" i="37"/>
  <c r="D9" i="37"/>
  <c r="D16" i="37"/>
  <c r="D4" i="37"/>
  <c r="D15" i="37"/>
  <c r="D14" i="37"/>
  <c r="D7" i="37"/>
  <c r="J41" i="56"/>
  <c r="J42" i="56"/>
  <c r="J40" i="56"/>
  <c r="CG47" i="8"/>
  <c r="CA47" i="7"/>
  <c r="L4" i="54" s="1"/>
  <c r="CG46" i="8"/>
  <c r="CA46" i="7"/>
  <c r="CG43" i="8"/>
  <c r="CA43" i="7"/>
  <c r="I4" i="54" s="1"/>
  <c r="CG42" i="8"/>
  <c r="CA42" i="7"/>
  <c r="CJ47" i="8"/>
  <c r="CJ48" i="8"/>
  <c r="CJ40" i="8"/>
  <c r="CJ41" i="8"/>
  <c r="CJ45" i="8"/>
  <c r="CJ44" i="8"/>
  <c r="CJ42" i="8"/>
  <c r="CG41" i="8"/>
  <c r="CA41" i="7"/>
  <c r="CG40" i="8"/>
  <c r="CA40" i="7"/>
  <c r="CG45" i="8"/>
  <c r="CA45" i="7"/>
  <c r="CG44" i="8"/>
  <c r="CA44" i="7"/>
  <c r="CA48" i="7"/>
  <c r="J4" i="54" s="1"/>
  <c r="H10" i="59"/>
  <c r="M10" i="59"/>
  <c r="L41" i="56"/>
  <c r="L42" i="56"/>
  <c r="L40" i="56"/>
  <c r="BH3" i="80"/>
  <c r="GL32" i="31"/>
  <c r="GF32" i="31" s="1"/>
  <c r="C33" i="67" s="1"/>
  <c r="D46" i="80"/>
  <c r="E46" i="80"/>
  <c r="O34" i="54"/>
  <c r="AR34" i="80"/>
  <c r="AI43" i="80" s="1"/>
  <c r="AB34" i="80"/>
  <c r="AD43" i="80" s="1"/>
  <c r="GL32" i="8"/>
  <c r="GE32" i="8" s="1"/>
  <c r="B10" i="67" s="1"/>
  <c r="B45" i="80"/>
  <c r="E45" i="80"/>
  <c r="P34" i="54"/>
  <c r="P35" i="54"/>
  <c r="P37" i="54"/>
  <c r="P36" i="54"/>
  <c r="O35" i="54"/>
  <c r="O36" i="54"/>
  <c r="O37" i="54"/>
  <c r="Q34" i="54"/>
  <c r="Q37" i="54"/>
  <c r="Q35" i="54"/>
  <c r="Q36" i="54"/>
  <c r="C18" i="79"/>
  <c r="K18" i="79" s="1"/>
  <c r="K27" i="54"/>
  <c r="T23" i="53"/>
  <c r="K20" i="54"/>
  <c r="S23" i="53"/>
  <c r="K19" i="54"/>
  <c r="AD23" i="53"/>
  <c r="K30" i="54"/>
  <c r="H23" i="53"/>
  <c r="E23" i="53"/>
  <c r="K5" i="54"/>
  <c r="J23" i="53"/>
  <c r="K10" i="54"/>
  <c r="O23" i="53"/>
  <c r="K15" i="54"/>
  <c r="K23" i="53"/>
  <c r="K11" i="54"/>
  <c r="W23" i="53"/>
  <c r="K23" i="54"/>
  <c r="Y23" i="53"/>
  <c r="K25" i="54"/>
  <c r="AG23" i="53"/>
  <c r="F23" i="53"/>
  <c r="K6" i="54"/>
  <c r="I23" i="53"/>
  <c r="N23" i="53"/>
  <c r="AC23" i="53"/>
  <c r="K29" i="54"/>
  <c r="U23" i="53"/>
  <c r="K21" i="54"/>
  <c r="P23" i="53"/>
  <c r="K16" i="54"/>
  <c r="G23" i="53"/>
  <c r="K7" i="54"/>
  <c r="L23" i="53"/>
  <c r="K12" i="54"/>
  <c r="X23" i="53"/>
  <c r="K24" i="54"/>
  <c r="AB23" i="53"/>
  <c r="K28" i="54"/>
  <c r="AF23" i="53"/>
  <c r="K32" i="54"/>
  <c r="V23" i="53"/>
  <c r="K22" i="54"/>
  <c r="Q23" i="53"/>
  <c r="K17" i="54"/>
  <c r="D23" i="53"/>
  <c r="K4" i="54"/>
  <c r="AE23" i="53"/>
  <c r="K31" i="54"/>
  <c r="Z23" i="53"/>
  <c r="K26" i="54"/>
  <c r="GL32" i="24"/>
  <c r="GF32" i="24" s="1"/>
  <c r="C26" i="67" s="1"/>
  <c r="GL32" i="28"/>
  <c r="GH32" i="28" s="1"/>
  <c r="E30" i="67" s="1"/>
  <c r="GL32" i="22"/>
  <c r="GK32" i="22" s="1"/>
  <c r="H24" i="67" s="1"/>
  <c r="GL32" i="26"/>
  <c r="GK32" i="26" s="1"/>
  <c r="H28" i="67" s="1"/>
  <c r="T675" i="39"/>
  <c r="S675" i="39"/>
  <c r="GL32" i="33"/>
  <c r="GI32" i="33" s="1"/>
  <c r="F35" i="67" s="1"/>
  <c r="GL32" i="32"/>
  <c r="GE32" i="32" s="1"/>
  <c r="B34" i="67" s="1"/>
  <c r="GL32" i="30"/>
  <c r="GG32" i="30" s="1"/>
  <c r="D32" i="67" s="1"/>
  <c r="GJ32" i="29"/>
  <c r="G31" i="67" s="1"/>
  <c r="GH32" i="29"/>
  <c r="E31" i="67" s="1"/>
  <c r="GF32" i="29"/>
  <c r="C31" i="67" s="1"/>
  <c r="GG32" i="29"/>
  <c r="D31" i="67" s="1"/>
  <c r="I31" i="67"/>
  <c r="GE32" i="29"/>
  <c r="B31" i="67" s="1"/>
  <c r="GK32" i="29"/>
  <c r="H31" i="67" s="1"/>
  <c r="GI32" i="29"/>
  <c r="F31" i="67" s="1"/>
  <c r="GL32" i="27"/>
  <c r="GH32" i="27" s="1"/>
  <c r="E29" i="67" s="1"/>
  <c r="GL32" i="25"/>
  <c r="GE32" i="25" s="1"/>
  <c r="B27" i="67" s="1"/>
  <c r="GL32" i="23"/>
  <c r="GE32" i="23" s="1"/>
  <c r="B25" i="67" s="1"/>
  <c r="AH34" i="7"/>
  <c r="AH35" i="7"/>
  <c r="AH33" i="7"/>
  <c r="GL32" i="15"/>
  <c r="GE32" i="15" s="1"/>
  <c r="B17" i="67" s="1"/>
  <c r="GL32" i="14"/>
  <c r="GE32" i="14" s="1"/>
  <c r="B16" i="67" s="1"/>
  <c r="GL32" i="10"/>
  <c r="GE32" i="10" s="1"/>
  <c r="B12" i="67" s="1"/>
  <c r="AL31" i="65"/>
  <c r="GL32" i="19"/>
  <c r="GE32" i="19" s="1"/>
  <c r="B21" i="67" s="1"/>
  <c r="GL32" i="20"/>
  <c r="AK23" i="65"/>
  <c r="AL23" i="65"/>
  <c r="AL22" i="65"/>
  <c r="AK21" i="65"/>
  <c r="AL21" i="65"/>
  <c r="AK22" i="65"/>
  <c r="AK32" i="65"/>
  <c r="AK20" i="65"/>
  <c r="AK31" i="65"/>
  <c r="AL20" i="65"/>
  <c r="AK25" i="65"/>
  <c r="GL32" i="17"/>
  <c r="GL32" i="13"/>
  <c r="GL32" i="9"/>
  <c r="GL32" i="11"/>
  <c r="GE32" i="11" s="1"/>
  <c r="GL32" i="12"/>
  <c r="GE32" i="12" s="1"/>
  <c r="GL32" i="16"/>
  <c r="GE32" i="16" s="1"/>
  <c r="GL32" i="18"/>
  <c r="GE32" i="18" s="1"/>
  <c r="AK19" i="65"/>
  <c r="AL19" i="65"/>
  <c r="GL32" i="21"/>
  <c r="GL32" i="7"/>
  <c r="GX8" i="24"/>
  <c r="HA8" i="24"/>
  <c r="HJ8" i="36"/>
  <c r="HM8" i="36"/>
  <c r="AO32" i="36" s="1"/>
  <c r="HJ8" i="35"/>
  <c r="HM8" i="35"/>
  <c r="GX8" i="23"/>
  <c r="HA8" i="23"/>
  <c r="GX8" i="21"/>
  <c r="HA8" i="21"/>
  <c r="GX8" i="18"/>
  <c r="HA8" i="18"/>
  <c r="GX8" i="20"/>
  <c r="HA8" i="20"/>
  <c r="HJ8" i="18"/>
  <c r="HM8" i="18"/>
  <c r="GX8" i="11"/>
  <c r="HA8" i="11"/>
  <c r="GX8" i="29"/>
  <c r="HA8" i="29"/>
  <c r="GX8" i="14"/>
  <c r="HA8" i="14"/>
  <c r="GX8" i="19"/>
  <c r="HA8" i="19"/>
  <c r="HJ8" i="15"/>
  <c r="HM8" i="15"/>
  <c r="HJ8" i="28"/>
  <c r="HM8" i="28"/>
  <c r="HJ8" i="22"/>
  <c r="HJ32" i="22" s="1"/>
  <c r="I24" i="69" s="1"/>
  <c r="HM8" i="22"/>
  <c r="HJ8" i="17"/>
  <c r="HM8" i="17"/>
  <c r="GX8" i="35"/>
  <c r="HA8" i="35"/>
  <c r="HM8" i="33"/>
  <c r="HJ8" i="33"/>
  <c r="HJ8" i="19"/>
  <c r="HM8" i="19"/>
  <c r="AO32" i="19" s="1"/>
  <c r="GX8" i="36"/>
  <c r="HA8" i="36"/>
  <c r="AH32" i="36" s="1"/>
  <c r="GX8" i="9"/>
  <c r="HA8" i="9"/>
  <c r="HJ8" i="21"/>
  <c r="HM8" i="21"/>
  <c r="GX8" i="12"/>
  <c r="HA8" i="12"/>
  <c r="HA8" i="10"/>
  <c r="GX8" i="10"/>
  <c r="GX8" i="32"/>
  <c r="HA8" i="32"/>
  <c r="GX8" i="8"/>
  <c r="HA8" i="8"/>
  <c r="HJ8" i="25"/>
  <c r="HM8" i="25"/>
  <c r="HJ8" i="8"/>
  <c r="HM8" i="8"/>
  <c r="HJ8" i="12"/>
  <c r="HM8" i="12"/>
  <c r="HJ8" i="14"/>
  <c r="HM8" i="14"/>
  <c r="GX8" i="22"/>
  <c r="GX32" i="22" s="1"/>
  <c r="I24" i="68" s="1"/>
  <c r="HA8" i="22"/>
  <c r="HJ8" i="13"/>
  <c r="HM8" i="13"/>
  <c r="GX8" i="16"/>
  <c r="HA8" i="16"/>
  <c r="HJ8" i="31"/>
  <c r="HM8" i="31"/>
  <c r="HJ8" i="30"/>
  <c r="HM8" i="30"/>
  <c r="GX8" i="33"/>
  <c r="HA8" i="33"/>
  <c r="HJ8" i="10"/>
  <c r="HM8" i="10"/>
  <c r="GX8" i="28"/>
  <c r="HA8" i="28"/>
  <c r="GX8" i="34"/>
  <c r="HA8" i="34"/>
  <c r="GX8" i="26"/>
  <c r="HA8" i="26"/>
  <c r="GX8" i="7"/>
  <c r="HJ8" i="29"/>
  <c r="HM8" i="29"/>
  <c r="HJ8" i="9"/>
  <c r="HM8" i="9"/>
  <c r="HJ8" i="11"/>
  <c r="HM8" i="11"/>
  <c r="HJ8" i="32"/>
  <c r="HM8" i="32"/>
  <c r="GX8" i="13"/>
  <c r="HA8" i="13"/>
  <c r="HJ8" i="34"/>
  <c r="HM8" i="34"/>
  <c r="GX8" i="27"/>
  <c r="HA8" i="27"/>
  <c r="HJ8" i="26"/>
  <c r="HM8" i="26"/>
  <c r="HJ8" i="23"/>
  <c r="HM8" i="23"/>
  <c r="GX8" i="25"/>
  <c r="HA8" i="25"/>
  <c r="HJ8" i="27"/>
  <c r="HM8" i="27"/>
  <c r="HJ8" i="24"/>
  <c r="HM8" i="24"/>
  <c r="GX8" i="30"/>
  <c r="HA8" i="30"/>
  <c r="GX8" i="31"/>
  <c r="HA8" i="31"/>
  <c r="GX8" i="17"/>
  <c r="HA8" i="17"/>
  <c r="GX8" i="15"/>
  <c r="HA8" i="15"/>
  <c r="HJ8" i="20"/>
  <c r="HM8" i="20"/>
  <c r="HM8" i="16"/>
  <c r="HJ8" i="16"/>
  <c r="HJ8" i="7"/>
  <c r="HM8" i="7"/>
  <c r="Y3" i="65"/>
  <c r="AL13" i="65"/>
  <c r="AK8" i="65"/>
  <c r="AL33" i="65"/>
  <c r="AL6" i="65"/>
  <c r="AK5" i="65"/>
  <c r="Y5" i="65"/>
  <c r="AL15" i="65"/>
  <c r="AK28" i="65"/>
  <c r="AK10" i="65"/>
  <c r="AK15" i="65"/>
  <c r="AK7" i="65"/>
  <c r="AK33" i="65"/>
  <c r="AL8" i="65"/>
  <c r="AL10" i="65"/>
  <c r="AL28" i="65"/>
  <c r="AL7" i="65"/>
  <c r="AL14" i="65"/>
  <c r="AL5" i="65"/>
  <c r="AL11" i="65"/>
  <c r="AL9" i="65"/>
  <c r="AK6" i="65"/>
  <c r="S651" i="39"/>
  <c r="T651" i="39"/>
  <c r="X5" i="65"/>
  <c r="AK17" i="65"/>
  <c r="T627" i="39"/>
  <c r="S627" i="39"/>
  <c r="AL17" i="65"/>
  <c r="AL3" i="65"/>
  <c r="AK14" i="65"/>
  <c r="T531" i="39"/>
  <c r="S531" i="39"/>
  <c r="AK4" i="65"/>
  <c r="AK16" i="65"/>
  <c r="T603" i="39"/>
  <c r="S603" i="39"/>
  <c r="T719" i="39"/>
  <c r="S719" i="39"/>
  <c r="AK3" i="65"/>
  <c r="AK18" i="65"/>
  <c r="T699" i="39"/>
  <c r="S699" i="39"/>
  <c r="T723" i="39"/>
  <c r="S723" i="39"/>
  <c r="AL4" i="65"/>
  <c r="AL16" i="65"/>
  <c r="AK9" i="65"/>
  <c r="T721" i="39"/>
  <c r="S721" i="39"/>
  <c r="AL12" i="65"/>
  <c r="AK12" i="65"/>
  <c r="AL32" i="65"/>
  <c r="T695" i="39"/>
  <c r="S695" i="39"/>
  <c r="T689" i="39"/>
  <c r="S689" i="39"/>
  <c r="T697" i="39"/>
  <c r="S697" i="39"/>
  <c r="L31" i="65"/>
  <c r="X31" i="65"/>
  <c r="T661" i="39"/>
  <c r="S661" i="39"/>
  <c r="T673" i="39"/>
  <c r="S673" i="39"/>
  <c r="T671" i="39"/>
  <c r="S671" i="39"/>
  <c r="AK30" i="65"/>
  <c r="AL30" i="65"/>
  <c r="T635" i="39"/>
  <c r="S635" i="39"/>
  <c r="T649" i="39"/>
  <c r="S649" i="39"/>
  <c r="T647" i="39"/>
  <c r="S647" i="39"/>
  <c r="AK29" i="65"/>
  <c r="AL29" i="65"/>
  <c r="T623" i="39"/>
  <c r="S623" i="39"/>
  <c r="T625" i="39"/>
  <c r="S625" i="39"/>
  <c r="S599" i="39"/>
  <c r="T599" i="39"/>
  <c r="T601" i="39"/>
  <c r="S601" i="39"/>
  <c r="AK27" i="65"/>
  <c r="AL27" i="65"/>
  <c r="AK26" i="65"/>
  <c r="AL26" i="65"/>
  <c r="AL25" i="65"/>
  <c r="L25" i="65"/>
  <c r="Y25" i="65"/>
  <c r="E62" i="80"/>
  <c r="B42" i="58"/>
  <c r="B41" i="58"/>
  <c r="D62" i="80"/>
  <c r="E42" i="58"/>
  <c r="B62" i="80"/>
  <c r="I41" i="58"/>
  <c r="AG24" i="65"/>
  <c r="B40" i="58"/>
  <c r="Y23" i="65"/>
  <c r="AL18" i="65"/>
  <c r="E40" i="58"/>
  <c r="E41" i="58"/>
  <c r="E63" i="80"/>
  <c r="I40" i="58"/>
  <c r="I42" i="58"/>
  <c r="T363" i="39"/>
  <c r="S363" i="39"/>
  <c r="T215" i="39"/>
  <c r="S215" i="39"/>
  <c r="T219" i="39"/>
  <c r="S219" i="39"/>
  <c r="S217" i="39"/>
  <c r="T217" i="39"/>
  <c r="T459" i="39"/>
  <c r="S459" i="39"/>
  <c r="D63" i="80"/>
  <c r="J40" i="58"/>
  <c r="J41" i="58"/>
  <c r="B63" i="80"/>
  <c r="J42" i="58"/>
  <c r="T99" i="39"/>
  <c r="S99" i="39"/>
  <c r="T97" i="39"/>
  <c r="S97" i="39"/>
  <c r="T167" i="39"/>
  <c r="S167" i="39"/>
  <c r="T171" i="39"/>
  <c r="S171" i="39"/>
  <c r="T165" i="39"/>
  <c r="S165" i="39"/>
  <c r="S95" i="39"/>
  <c r="T95" i="39"/>
  <c r="T93" i="39"/>
  <c r="S93" i="39"/>
  <c r="T91" i="39"/>
  <c r="S91" i="39"/>
  <c r="T169" i="39"/>
  <c r="S169" i="39"/>
  <c r="T163" i="39"/>
  <c r="S163" i="39"/>
  <c r="E57" i="80"/>
  <c r="T445" i="39"/>
  <c r="S445" i="39"/>
  <c r="D57" i="80"/>
  <c r="T209" i="39"/>
  <c r="S209" i="39"/>
  <c r="T205" i="39"/>
  <c r="S205" i="39"/>
  <c r="T203" i="39"/>
  <c r="S203" i="39"/>
  <c r="T211" i="39"/>
  <c r="S211" i="39"/>
  <c r="T207" i="39"/>
  <c r="S207" i="39"/>
  <c r="T213" i="39"/>
  <c r="S213" i="39"/>
  <c r="S201" i="39"/>
  <c r="T201" i="39"/>
  <c r="T197" i="39"/>
  <c r="S197" i="39"/>
  <c r="T199" i="39"/>
  <c r="S199" i="39"/>
  <c r="T173" i="39"/>
  <c r="S173" i="39"/>
  <c r="T161" i="39"/>
  <c r="S161" i="39"/>
  <c r="T155" i="39"/>
  <c r="S155" i="39"/>
  <c r="T157" i="39"/>
  <c r="S157" i="39"/>
  <c r="S159" i="39"/>
  <c r="T159" i="39"/>
  <c r="T153" i="39"/>
  <c r="S153" i="39"/>
  <c r="S151" i="39"/>
  <c r="T151" i="39"/>
  <c r="T149" i="39"/>
  <c r="S149" i="39"/>
  <c r="T85" i="39"/>
  <c r="S85" i="39"/>
  <c r="T87" i="39"/>
  <c r="S87" i="39"/>
  <c r="T89" i="39"/>
  <c r="S89" i="39"/>
  <c r="T83" i="39"/>
  <c r="S83" i="39"/>
  <c r="T81" i="39"/>
  <c r="S81" i="39"/>
  <c r="T79" i="39"/>
  <c r="S79" i="39"/>
  <c r="T77" i="39"/>
  <c r="S77" i="39"/>
  <c r="S717" i="39"/>
  <c r="T717" i="39"/>
  <c r="T713" i="39"/>
  <c r="S713" i="39"/>
  <c r="T711" i="39"/>
  <c r="S711" i="39"/>
  <c r="T715" i="39"/>
  <c r="S715" i="39"/>
  <c r="T707" i="39"/>
  <c r="S707" i="39"/>
  <c r="T701" i="39"/>
  <c r="S701" i="39"/>
  <c r="S703" i="39"/>
  <c r="T703" i="39"/>
  <c r="T705" i="39"/>
  <c r="S705" i="39"/>
  <c r="T709" i="39"/>
  <c r="S709" i="39"/>
  <c r="T683" i="39"/>
  <c r="S683" i="39"/>
  <c r="T687" i="39"/>
  <c r="S687" i="39"/>
  <c r="S693" i="39"/>
  <c r="T693" i="39"/>
  <c r="T691" i="39"/>
  <c r="S691" i="39"/>
  <c r="S685" i="39"/>
  <c r="T685" i="39"/>
  <c r="T677" i="39"/>
  <c r="S677" i="39"/>
  <c r="S681" i="39"/>
  <c r="T681" i="39"/>
  <c r="T679" i="39"/>
  <c r="S679" i="39"/>
  <c r="S669" i="39"/>
  <c r="T669" i="39"/>
  <c r="T663" i="39"/>
  <c r="S663" i="39"/>
  <c r="T665" i="39"/>
  <c r="S665" i="39"/>
  <c r="T667" i="39"/>
  <c r="S667" i="39"/>
  <c r="T657" i="39"/>
  <c r="S657" i="39"/>
  <c r="S653" i="39"/>
  <c r="T653" i="39"/>
  <c r="T659" i="39"/>
  <c r="S659" i="39"/>
  <c r="T655" i="39"/>
  <c r="S655" i="39"/>
  <c r="T645" i="39"/>
  <c r="S645" i="39"/>
  <c r="T637" i="39"/>
  <c r="S637" i="39"/>
  <c r="T639" i="39"/>
  <c r="S639" i="39"/>
  <c r="T643" i="39"/>
  <c r="S643" i="39"/>
  <c r="T641" i="39"/>
  <c r="S641" i="39"/>
  <c r="T629" i="39"/>
  <c r="S629" i="39"/>
  <c r="T631" i="39"/>
  <c r="S631" i="39"/>
  <c r="S633" i="39"/>
  <c r="T633" i="39"/>
  <c r="S621" i="39"/>
  <c r="T621" i="39"/>
  <c r="T619" i="39"/>
  <c r="S619" i="39"/>
  <c r="T617" i="39"/>
  <c r="S617" i="39"/>
  <c r="T615" i="39"/>
  <c r="S615" i="39"/>
  <c r="T611" i="39"/>
  <c r="S611" i="39"/>
  <c r="T613" i="39"/>
  <c r="S613" i="39"/>
  <c r="T609" i="39"/>
  <c r="S609" i="39"/>
  <c r="S607" i="39"/>
  <c r="T607" i="39"/>
  <c r="S605" i="39"/>
  <c r="T605" i="39"/>
  <c r="S595" i="39"/>
  <c r="T595" i="39"/>
  <c r="T593" i="39"/>
  <c r="S593" i="39"/>
  <c r="T597" i="39"/>
  <c r="S597" i="39"/>
  <c r="T585" i="39"/>
  <c r="S585" i="39"/>
  <c r="T591" i="39"/>
  <c r="S591" i="39"/>
  <c r="T587" i="39"/>
  <c r="S587" i="39"/>
  <c r="T581" i="39"/>
  <c r="S581" i="39"/>
  <c r="T583" i="39"/>
  <c r="S583" i="39"/>
  <c r="T589" i="39"/>
  <c r="S589" i="39"/>
  <c r="T527" i="39"/>
  <c r="S527" i="39"/>
  <c r="T517" i="39"/>
  <c r="S517" i="39"/>
  <c r="S519" i="39"/>
  <c r="T519" i="39"/>
  <c r="T523" i="39"/>
  <c r="S523" i="39"/>
  <c r="T521" i="39"/>
  <c r="S521" i="39"/>
  <c r="T529" i="39"/>
  <c r="S529" i="39"/>
  <c r="T525" i="39"/>
  <c r="S525" i="39"/>
  <c r="T511" i="39"/>
  <c r="S511" i="39"/>
  <c r="S515" i="39"/>
  <c r="T515" i="39"/>
  <c r="T513" i="39"/>
  <c r="S513" i="39"/>
  <c r="T509" i="39"/>
  <c r="S509" i="39"/>
  <c r="T481" i="39"/>
  <c r="S481" i="39"/>
  <c r="T475" i="39"/>
  <c r="S475" i="39"/>
  <c r="T479" i="39"/>
  <c r="S479" i="39"/>
  <c r="T477" i="39"/>
  <c r="S477" i="39"/>
  <c r="T467" i="39"/>
  <c r="S467" i="39"/>
  <c r="T473" i="39"/>
  <c r="S473" i="39"/>
  <c r="T469" i="39"/>
  <c r="S469" i="39"/>
  <c r="T465" i="39"/>
  <c r="S465" i="39"/>
  <c r="T471" i="39"/>
  <c r="S471" i="39"/>
  <c r="S461" i="39"/>
  <c r="T461" i="39"/>
  <c r="T463" i="39"/>
  <c r="S463" i="39"/>
  <c r="T453" i="39"/>
  <c r="S453" i="39"/>
  <c r="T449" i="39"/>
  <c r="S449" i="39"/>
  <c r="T447" i="39"/>
  <c r="S447" i="39"/>
  <c r="T457" i="39"/>
  <c r="S457" i="39"/>
  <c r="S451" i="39"/>
  <c r="T451" i="39"/>
  <c r="T455" i="39"/>
  <c r="S455" i="39"/>
  <c r="T441" i="39"/>
  <c r="S441" i="39"/>
  <c r="T443" i="39"/>
  <c r="S443" i="39"/>
  <c r="T437" i="39"/>
  <c r="S437" i="39"/>
  <c r="S439" i="39"/>
  <c r="T439" i="39"/>
  <c r="T361" i="39"/>
  <c r="S361" i="39"/>
  <c r="T353" i="39"/>
  <c r="S353" i="39"/>
  <c r="T355" i="39"/>
  <c r="S355" i="39"/>
  <c r="T359" i="39"/>
  <c r="S359" i="39"/>
  <c r="T357" i="39"/>
  <c r="S357" i="39"/>
  <c r="T351" i="39"/>
  <c r="S351" i="39"/>
  <c r="T347" i="39"/>
  <c r="S347" i="39"/>
  <c r="T349" i="39"/>
  <c r="S349" i="39"/>
  <c r="T343" i="39"/>
  <c r="S343" i="39"/>
  <c r="S345" i="39"/>
  <c r="T345" i="39"/>
  <c r="T341" i="39"/>
  <c r="S341" i="39"/>
  <c r="C141" i="39"/>
  <c r="C131" i="39"/>
  <c r="C142" i="39"/>
  <c r="C138" i="39"/>
  <c r="C127" i="39"/>
  <c r="C143" i="39"/>
  <c r="C134" i="39"/>
  <c r="C135" i="39"/>
  <c r="C145" i="39"/>
  <c r="C146" i="39"/>
  <c r="C126" i="39"/>
  <c r="C130" i="39"/>
  <c r="C139" i="39"/>
  <c r="C136" i="39"/>
  <c r="C137" i="39"/>
  <c r="C132" i="39"/>
  <c r="C140" i="39"/>
  <c r="C144" i="39"/>
  <c r="C125" i="39"/>
  <c r="C128" i="39"/>
  <c r="C133" i="39"/>
  <c r="C147" i="39"/>
  <c r="C129" i="39"/>
  <c r="C123" i="39"/>
  <c r="C111" i="39"/>
  <c r="C112" i="39"/>
  <c r="C102" i="39"/>
  <c r="C104" i="39"/>
  <c r="C117" i="39"/>
  <c r="C107" i="39"/>
  <c r="C121" i="39"/>
  <c r="C116" i="39"/>
  <c r="C122" i="39"/>
  <c r="C105" i="39"/>
  <c r="C106" i="39"/>
  <c r="C119" i="39"/>
  <c r="C101" i="39"/>
  <c r="C120" i="39"/>
  <c r="C108" i="39"/>
  <c r="C110" i="39"/>
  <c r="C115" i="39"/>
  <c r="C118" i="39"/>
  <c r="C113" i="39"/>
  <c r="C114" i="39"/>
  <c r="C109" i="39"/>
  <c r="C103" i="39"/>
  <c r="AX36" i="80"/>
  <c r="AJ41" i="80" s="1"/>
  <c r="AX35" i="80"/>
  <c r="AJ40" i="80" s="1"/>
  <c r="AX34" i="80"/>
  <c r="AJ39" i="80" s="1"/>
  <c r="B1" i="9"/>
  <c r="A6" i="8"/>
  <c r="BD4" i="8" s="1"/>
  <c r="CC4" i="8" s="1"/>
  <c r="AX37" i="80"/>
  <c r="AJ42" i="80" s="1"/>
  <c r="BG3" i="80"/>
  <c r="CQ49" i="9" l="1"/>
  <c r="CN43" i="9"/>
  <c r="CQ40" i="9"/>
  <c r="CN49" i="9"/>
  <c r="CP42" i="9"/>
  <c r="CP40" i="9"/>
  <c r="CQ48" i="9"/>
  <c r="CN42" i="9"/>
  <c r="CO40" i="9"/>
  <c r="CN48" i="9"/>
  <c r="CP41" i="9"/>
  <c r="CN40" i="9"/>
  <c r="CN47" i="9"/>
  <c r="CO41" i="9"/>
  <c r="CN46" i="9"/>
  <c r="CN41" i="9"/>
  <c r="CN45" i="9"/>
  <c r="CS40" i="9"/>
  <c r="CR40" i="9"/>
  <c r="CQ54" i="9"/>
  <c r="CQ53" i="9"/>
  <c r="CQ52" i="9"/>
  <c r="CQ59" i="9"/>
  <c r="CQ51" i="9"/>
  <c r="CQ58" i="9"/>
  <c r="CQ57" i="9"/>
  <c r="CN50" i="9"/>
  <c r="CQ56" i="9"/>
  <c r="CN44" i="9"/>
  <c r="E12" i="37" s="1"/>
  <c r="CQ55" i="9"/>
  <c r="P16" i="80"/>
  <c r="E10" i="60"/>
  <c r="GE32" i="31"/>
  <c r="B33" i="67" s="1"/>
  <c r="GG32" i="31"/>
  <c r="D33" i="67" s="1"/>
  <c r="B3" i="54"/>
  <c r="B10" i="59" s="1"/>
  <c r="BF3" i="80"/>
  <c r="C8" i="53"/>
  <c r="C24" i="53" s="1"/>
  <c r="O10" i="60"/>
  <c r="GH32" i="8"/>
  <c r="E10" i="67" s="1"/>
  <c r="GI32" i="31"/>
  <c r="F33" i="67" s="1"/>
  <c r="E9" i="37"/>
  <c r="E16" i="37"/>
  <c r="E8" i="37"/>
  <c r="E4" i="37"/>
  <c r="E15" i="37"/>
  <c r="E14" i="37"/>
  <c r="E7" i="37"/>
  <c r="E11" i="37"/>
  <c r="E10" i="37"/>
  <c r="E6" i="37"/>
  <c r="E18" i="37"/>
  <c r="E5" i="37"/>
  <c r="GJ32" i="31"/>
  <c r="G33" i="67" s="1"/>
  <c r="D17" i="37"/>
  <c r="GH32" i="31"/>
  <c r="E33" i="67" s="1"/>
  <c r="I33" i="67"/>
  <c r="D10" i="60"/>
  <c r="GK32" i="31"/>
  <c r="H33" i="67" s="1"/>
  <c r="CG43" i="9"/>
  <c r="CA43" i="8"/>
  <c r="I5" i="54" s="1"/>
  <c r="H4" i="54"/>
  <c r="D4" i="54" s="1"/>
  <c r="BW41" i="7"/>
  <c r="CG46" i="9"/>
  <c r="CA46" i="8"/>
  <c r="CG44" i="9"/>
  <c r="CA44" i="8"/>
  <c r="CG45" i="9"/>
  <c r="CA45" i="8"/>
  <c r="CG40" i="9"/>
  <c r="CA40" i="8"/>
  <c r="BW40" i="7"/>
  <c r="CJ46" i="9"/>
  <c r="CJ47" i="9"/>
  <c r="CJ48" i="9"/>
  <c r="CJ40" i="9"/>
  <c r="CJ45" i="9"/>
  <c r="CJ44" i="9"/>
  <c r="CJ43" i="9"/>
  <c r="CJ41" i="9"/>
  <c r="CJ42" i="9"/>
  <c r="CG41" i="9"/>
  <c r="CA41" i="8"/>
  <c r="CG48" i="9"/>
  <c r="CA48" i="8"/>
  <c r="J5" i="54" s="1"/>
  <c r="DK7" i="81"/>
  <c r="BW42" i="7"/>
  <c r="E10" i="55" s="1"/>
  <c r="CG42" i="9"/>
  <c r="CA42" i="8"/>
  <c r="CG47" i="9"/>
  <c r="CA47" i="8"/>
  <c r="L5" i="54" s="1"/>
  <c r="DK8" i="81" s="1"/>
  <c r="F10" i="59"/>
  <c r="GH32" i="32"/>
  <c r="E34" i="67" s="1"/>
  <c r="GJ32" i="8"/>
  <c r="G10" i="67" s="1"/>
  <c r="GJ32" i="24"/>
  <c r="G26" i="67" s="1"/>
  <c r="GH32" i="24"/>
  <c r="E26" i="67" s="1"/>
  <c r="GK32" i="32"/>
  <c r="H34" i="67" s="1"/>
  <c r="H18" i="79"/>
  <c r="GI32" i="8"/>
  <c r="F10" i="67" s="1"/>
  <c r="I26" i="67"/>
  <c r="I16" i="67"/>
  <c r="GF32" i="30"/>
  <c r="C32" i="67" s="1"/>
  <c r="I30" i="67"/>
  <c r="GF32" i="8"/>
  <c r="C10" i="67" s="1"/>
  <c r="GK32" i="24"/>
  <c r="H26" i="67" s="1"/>
  <c r="GI32" i="28"/>
  <c r="F30" i="67" s="1"/>
  <c r="GH32" i="33"/>
  <c r="E35" i="67" s="1"/>
  <c r="GE32" i="24"/>
  <c r="B26" i="67" s="1"/>
  <c r="I27" i="67"/>
  <c r="GK32" i="8"/>
  <c r="H10" i="67" s="1"/>
  <c r="GG32" i="24"/>
  <c r="D26" i="67" s="1"/>
  <c r="GH32" i="25"/>
  <c r="E27" i="67" s="1"/>
  <c r="GH32" i="30"/>
  <c r="E32" i="67" s="1"/>
  <c r="I10" i="67"/>
  <c r="GI32" i="24"/>
  <c r="F26" i="67" s="1"/>
  <c r="GI32" i="25"/>
  <c r="F27" i="67" s="1"/>
  <c r="GG32" i="8"/>
  <c r="D10" i="67" s="1"/>
  <c r="GF32" i="25"/>
  <c r="C27" i="67" s="1"/>
  <c r="GG32" i="32"/>
  <c r="D34" i="67" s="1"/>
  <c r="GJ32" i="10"/>
  <c r="G12" i="67" s="1"/>
  <c r="GK32" i="15"/>
  <c r="H17" i="67" s="1"/>
  <c r="GJ32" i="15"/>
  <c r="G17" i="67" s="1"/>
  <c r="GJ32" i="25"/>
  <c r="G27" i="67" s="1"/>
  <c r="GF32" i="28"/>
  <c r="C30" i="67" s="1"/>
  <c r="GF32" i="15"/>
  <c r="C17" i="67" s="1"/>
  <c r="I25" i="67"/>
  <c r="GJ32" i="30"/>
  <c r="G32" i="67" s="1"/>
  <c r="GF32" i="23"/>
  <c r="C25" i="67" s="1"/>
  <c r="GG32" i="26"/>
  <c r="D28" i="67" s="1"/>
  <c r="GK32" i="27"/>
  <c r="H29" i="67" s="1"/>
  <c r="GG32" i="15"/>
  <c r="D17" i="67" s="1"/>
  <c r="GK32" i="23"/>
  <c r="H25" i="67" s="1"/>
  <c r="GK32" i="25"/>
  <c r="H27" i="67" s="1"/>
  <c r="GI32" i="27"/>
  <c r="F29" i="67" s="1"/>
  <c r="GJ32" i="28"/>
  <c r="G30" i="67" s="1"/>
  <c r="GK32" i="30"/>
  <c r="H32" i="67" s="1"/>
  <c r="GF32" i="26"/>
  <c r="C28" i="67" s="1"/>
  <c r="GG32" i="27"/>
  <c r="D29" i="67" s="1"/>
  <c r="I29" i="67"/>
  <c r="GE32" i="28"/>
  <c r="B30" i="67" s="1"/>
  <c r="GI32" i="30"/>
  <c r="F32" i="67" s="1"/>
  <c r="GK32" i="28"/>
  <c r="H30" i="67" s="1"/>
  <c r="GH32" i="14"/>
  <c r="E16" i="67" s="1"/>
  <c r="GH32" i="15"/>
  <c r="E17" i="67" s="1"/>
  <c r="GH32" i="22"/>
  <c r="E24" i="67" s="1"/>
  <c r="I28" i="67"/>
  <c r="GF32" i="27"/>
  <c r="C29" i="67" s="1"/>
  <c r="GG32" i="28"/>
  <c r="D30" i="67" s="1"/>
  <c r="GF32" i="14"/>
  <c r="C16" i="67" s="1"/>
  <c r="GI32" i="15"/>
  <c r="F17" i="67" s="1"/>
  <c r="GG32" i="25"/>
  <c r="D27" i="67" s="1"/>
  <c r="GE32" i="26"/>
  <c r="B28" i="67" s="1"/>
  <c r="GE32" i="27"/>
  <c r="B29" i="67" s="1"/>
  <c r="GI32" i="32"/>
  <c r="F34" i="67" s="1"/>
  <c r="AH23" i="53"/>
  <c r="K34" i="54"/>
  <c r="D47" i="54" s="1"/>
  <c r="AH34" i="36"/>
  <c r="AH33" i="36"/>
  <c r="AH35" i="36"/>
  <c r="AO33" i="36"/>
  <c r="AO34" i="36"/>
  <c r="AO35" i="36"/>
  <c r="GG32" i="22"/>
  <c r="D24" i="67" s="1"/>
  <c r="GJ32" i="22"/>
  <c r="G24" i="67" s="1"/>
  <c r="GF32" i="22"/>
  <c r="C24" i="67" s="1"/>
  <c r="GE32" i="22"/>
  <c r="B24" i="67" s="1"/>
  <c r="I24" i="67"/>
  <c r="GI32" i="22"/>
  <c r="F24" i="67" s="1"/>
  <c r="K35" i="54"/>
  <c r="K37" i="54"/>
  <c r="K36" i="54"/>
  <c r="GK32" i="10"/>
  <c r="H12" i="67" s="1"/>
  <c r="GK32" i="14"/>
  <c r="H16" i="67" s="1"/>
  <c r="GG32" i="10"/>
  <c r="D12" i="67" s="1"/>
  <c r="GG32" i="23"/>
  <c r="D25" i="67" s="1"/>
  <c r="GJ32" i="26"/>
  <c r="G28" i="67" s="1"/>
  <c r="GJ32" i="27"/>
  <c r="G29" i="67" s="1"/>
  <c r="GE32" i="30"/>
  <c r="B32" i="67" s="1"/>
  <c r="I34" i="67"/>
  <c r="GJ32" i="14"/>
  <c r="G16" i="67" s="1"/>
  <c r="GH32" i="10"/>
  <c r="E12" i="67" s="1"/>
  <c r="GI32" i="23"/>
  <c r="F25" i="67" s="1"/>
  <c r="GI32" i="26"/>
  <c r="F28" i="67" s="1"/>
  <c r="GI32" i="10"/>
  <c r="F12" i="67" s="1"/>
  <c r="GG32" i="14"/>
  <c r="D16" i="67" s="1"/>
  <c r="GF32" i="10"/>
  <c r="C12" i="67" s="1"/>
  <c r="GH32" i="26"/>
  <c r="E28" i="67" s="1"/>
  <c r="GF32" i="33"/>
  <c r="C35" i="67" s="1"/>
  <c r="GI32" i="14"/>
  <c r="F16" i="67" s="1"/>
  <c r="I12" i="67"/>
  <c r="I17" i="67"/>
  <c r="GJ32" i="32"/>
  <c r="G34" i="67" s="1"/>
  <c r="GK32" i="33"/>
  <c r="H35" i="67" s="1"/>
  <c r="GG32" i="33"/>
  <c r="D35" i="67" s="1"/>
  <c r="I35" i="67"/>
  <c r="GE32" i="33"/>
  <c r="B35" i="67" s="1"/>
  <c r="GJ32" i="33"/>
  <c r="G35" i="67" s="1"/>
  <c r="GF32" i="32"/>
  <c r="C34" i="67" s="1"/>
  <c r="I32" i="67"/>
  <c r="GH32" i="23"/>
  <c r="E25" i="67" s="1"/>
  <c r="GJ32" i="23"/>
  <c r="G25" i="67" s="1"/>
  <c r="GG32" i="19"/>
  <c r="D21" i="67" s="1"/>
  <c r="GF32" i="19"/>
  <c r="C21" i="67" s="1"/>
  <c r="GH32" i="19"/>
  <c r="E21" i="67" s="1"/>
  <c r="GI32" i="19"/>
  <c r="F21" i="67" s="1"/>
  <c r="GJ32" i="19"/>
  <c r="G21" i="67" s="1"/>
  <c r="GK32" i="19"/>
  <c r="H21" i="67" s="1"/>
  <c r="I21" i="67"/>
  <c r="GG32" i="17"/>
  <c r="D19" i="67" s="1"/>
  <c r="GE32" i="17"/>
  <c r="B19" i="67" s="1"/>
  <c r="GG32" i="13"/>
  <c r="D15" i="67" s="1"/>
  <c r="GE32" i="13"/>
  <c r="B15" i="67" s="1"/>
  <c r="GK32" i="9"/>
  <c r="H11" i="67" s="1"/>
  <c r="GE32" i="9"/>
  <c r="B11" i="67" s="1"/>
  <c r="GK32" i="20"/>
  <c r="H22" i="67" s="1"/>
  <c r="GE32" i="20"/>
  <c r="B22" i="67" s="1"/>
  <c r="GH32" i="20"/>
  <c r="E22" i="67" s="1"/>
  <c r="GF32" i="20"/>
  <c r="C22" i="67" s="1"/>
  <c r="GI32" i="20"/>
  <c r="F22" i="67" s="1"/>
  <c r="GG32" i="20"/>
  <c r="D22" i="67" s="1"/>
  <c r="GJ32" i="20"/>
  <c r="G22" i="67" s="1"/>
  <c r="I22" i="67"/>
  <c r="GG32" i="21"/>
  <c r="D23" i="67" s="1"/>
  <c r="GE32" i="21"/>
  <c r="B23" i="67" s="1"/>
  <c r="GJ32" i="9"/>
  <c r="G11" i="67" s="1"/>
  <c r="I15" i="67"/>
  <c r="GF32" i="17"/>
  <c r="C19" i="67" s="1"/>
  <c r="GK32" i="13"/>
  <c r="H15" i="67" s="1"/>
  <c r="GJ32" i="13"/>
  <c r="G15" i="67" s="1"/>
  <c r="GH32" i="17"/>
  <c r="E19" i="67" s="1"/>
  <c r="GI32" i="17"/>
  <c r="F19" i="67" s="1"/>
  <c r="GJ32" i="17"/>
  <c r="G19" i="67" s="1"/>
  <c r="HJ32" i="21"/>
  <c r="GG32" i="9"/>
  <c r="D11" i="67" s="1"/>
  <c r="GF32" i="13"/>
  <c r="C15" i="67" s="1"/>
  <c r="GI32" i="9"/>
  <c r="F11" i="67" s="1"/>
  <c r="I19" i="67"/>
  <c r="GI32" i="13"/>
  <c r="F15" i="67" s="1"/>
  <c r="GF32" i="9"/>
  <c r="C11" i="67" s="1"/>
  <c r="I11" i="67"/>
  <c r="I23" i="67"/>
  <c r="GH32" i="13"/>
  <c r="E15" i="67" s="1"/>
  <c r="GH32" i="9"/>
  <c r="E11" i="67" s="1"/>
  <c r="GI32" i="21"/>
  <c r="F23" i="67" s="1"/>
  <c r="GK32" i="21"/>
  <c r="H23" i="67" s="1"/>
  <c r="GJ32" i="21"/>
  <c r="G23" i="67" s="1"/>
  <c r="HJ32" i="36"/>
  <c r="HJ32" i="26"/>
  <c r="HJ32" i="27"/>
  <c r="HJ32" i="28"/>
  <c r="HJ32" i="24"/>
  <c r="HJ32" i="23"/>
  <c r="HJ32" i="31"/>
  <c r="HJ32" i="32"/>
  <c r="HJ32" i="34"/>
  <c r="HJ32" i="30"/>
  <c r="HJ32" i="25"/>
  <c r="HJ32" i="35"/>
  <c r="HJ32" i="29"/>
  <c r="HJ32" i="33"/>
  <c r="GX32" i="31"/>
  <c r="GX32" i="34"/>
  <c r="GX32" i="28"/>
  <c r="GX32" i="32"/>
  <c r="GX32" i="35"/>
  <c r="GX32" i="24"/>
  <c r="GX32" i="30"/>
  <c r="GX32" i="25"/>
  <c r="GX32" i="29"/>
  <c r="GX32" i="27"/>
  <c r="GX32" i="26"/>
  <c r="I28" i="68" s="1"/>
  <c r="GX32" i="33"/>
  <c r="GX32" i="36"/>
  <c r="I38" i="68" s="1"/>
  <c r="GX32" i="23"/>
  <c r="HH32" i="22"/>
  <c r="G24" i="69" s="1"/>
  <c r="HF32" i="22"/>
  <c r="E24" i="69" s="1"/>
  <c r="HG32" i="22"/>
  <c r="F24" i="69" s="1"/>
  <c r="HD32" i="22"/>
  <c r="C24" i="69" s="1"/>
  <c r="HN32" i="22"/>
  <c r="GX40" i="22" s="1"/>
  <c r="I24" i="64" s="1"/>
  <c r="HC32" i="22"/>
  <c r="B24" i="69" s="1"/>
  <c r="HE32" i="22"/>
  <c r="D24" i="69" s="1"/>
  <c r="HI32" i="22"/>
  <c r="H24" i="69" s="1"/>
  <c r="GT32" i="22"/>
  <c r="E24" i="68" s="1"/>
  <c r="GU32" i="22"/>
  <c r="F24" i="68" s="1"/>
  <c r="GW32" i="22"/>
  <c r="H24" i="68" s="1"/>
  <c r="GV32" i="22"/>
  <c r="G24" i="68" s="1"/>
  <c r="GR32" i="22"/>
  <c r="C24" i="68" s="1"/>
  <c r="GS32" i="22"/>
  <c r="D24" i="68" s="1"/>
  <c r="GQ32" i="22"/>
  <c r="B24" i="68" s="1"/>
  <c r="GX32" i="21"/>
  <c r="I23" i="68" s="1"/>
  <c r="GF32" i="21"/>
  <c r="C23" i="67" s="1"/>
  <c r="GH32" i="21"/>
  <c r="E23" i="67" s="1"/>
  <c r="HJ32" i="20"/>
  <c r="GX32" i="20"/>
  <c r="GK32" i="17"/>
  <c r="H19" i="67" s="1"/>
  <c r="HJ32" i="16"/>
  <c r="HJ32" i="19"/>
  <c r="I21" i="69" s="1"/>
  <c r="I14" i="67"/>
  <c r="GK32" i="12"/>
  <c r="H14" i="67" s="1"/>
  <c r="GI32" i="12"/>
  <c r="F14" i="67" s="1"/>
  <c r="GH32" i="12"/>
  <c r="E14" i="67" s="1"/>
  <c r="B14" i="67"/>
  <c r="GF32" i="12"/>
  <c r="C14" i="67" s="1"/>
  <c r="GG32" i="12"/>
  <c r="D14" i="67" s="1"/>
  <c r="GJ32" i="12"/>
  <c r="G14" i="67" s="1"/>
  <c r="I20" i="67"/>
  <c r="GF32" i="18"/>
  <c r="C20" i="67" s="1"/>
  <c r="GJ32" i="18"/>
  <c r="G20" i="67" s="1"/>
  <c r="B20" i="67"/>
  <c r="GI32" i="18"/>
  <c r="F20" i="67" s="1"/>
  <c r="GH32" i="18"/>
  <c r="E20" i="67" s="1"/>
  <c r="GG32" i="18"/>
  <c r="D20" i="67" s="1"/>
  <c r="GK32" i="18"/>
  <c r="H20" i="67" s="1"/>
  <c r="GX32" i="8"/>
  <c r="GX32" i="15"/>
  <c r="HJ32" i="10"/>
  <c r="I12" i="69" s="1"/>
  <c r="GX32" i="16"/>
  <c r="HJ32" i="12"/>
  <c r="I14" i="69" s="1"/>
  <c r="GX32" i="9"/>
  <c r="HJ32" i="15"/>
  <c r="GX32" i="11"/>
  <c r="I18" i="67"/>
  <c r="GH32" i="16"/>
  <c r="E18" i="67" s="1"/>
  <c r="GJ32" i="16"/>
  <c r="G18" i="67" s="1"/>
  <c r="B18" i="67"/>
  <c r="GG32" i="16"/>
  <c r="D18" i="67" s="1"/>
  <c r="GI32" i="16"/>
  <c r="F18" i="67" s="1"/>
  <c r="GF32" i="16"/>
  <c r="C18" i="67" s="1"/>
  <c r="GK32" i="16"/>
  <c r="H18" i="67" s="1"/>
  <c r="GX32" i="12"/>
  <c r="HJ32" i="14"/>
  <c r="GX32" i="10"/>
  <c r="HJ32" i="9"/>
  <c r="GX32" i="14"/>
  <c r="GX32" i="13"/>
  <c r="GX32" i="18"/>
  <c r="GX32" i="17"/>
  <c r="HJ32" i="11"/>
  <c r="HJ32" i="13"/>
  <c r="HJ32" i="8"/>
  <c r="HJ32" i="17"/>
  <c r="GX32" i="19"/>
  <c r="HJ32" i="18"/>
  <c r="I20" i="69" s="1"/>
  <c r="I13" i="67"/>
  <c r="GK32" i="11"/>
  <c r="H13" i="67" s="1"/>
  <c r="GI32" i="11"/>
  <c r="F13" i="67" s="1"/>
  <c r="GH32" i="11"/>
  <c r="E13" i="67" s="1"/>
  <c r="GJ32" i="11"/>
  <c r="G13" i="67" s="1"/>
  <c r="GF32" i="11"/>
  <c r="C13" i="67" s="1"/>
  <c r="GG32" i="11"/>
  <c r="D13" i="67" s="1"/>
  <c r="B13" i="67"/>
  <c r="HJ32" i="7"/>
  <c r="GX32" i="7"/>
  <c r="GF32" i="7"/>
  <c r="C9" i="67" s="1"/>
  <c r="GI32" i="7"/>
  <c r="F9" i="67" s="1"/>
  <c r="GJ32" i="7"/>
  <c r="G9" i="67" s="1"/>
  <c r="GE32" i="7"/>
  <c r="B9" i="67" s="1"/>
  <c r="GH32" i="7"/>
  <c r="E9" i="67" s="1"/>
  <c r="I9" i="67"/>
  <c r="GG32" i="7"/>
  <c r="D9" i="67" s="1"/>
  <c r="GK32" i="7"/>
  <c r="H9" i="67" s="1"/>
  <c r="AO34" i="19"/>
  <c r="AO35" i="19"/>
  <c r="AO33" i="19"/>
  <c r="AK24" i="65"/>
  <c r="AL24" i="65"/>
  <c r="C751" i="39"/>
  <c r="T131" i="39"/>
  <c r="S131" i="39"/>
  <c r="S141" i="39"/>
  <c r="T141" i="39"/>
  <c r="T135" i="39"/>
  <c r="S135" i="39"/>
  <c r="C750" i="39"/>
  <c r="T129" i="39"/>
  <c r="S129" i="39"/>
  <c r="T137" i="39"/>
  <c r="S137" i="39"/>
  <c r="T147" i="39"/>
  <c r="S147" i="39"/>
  <c r="S143" i="39"/>
  <c r="T143" i="39"/>
  <c r="T127" i="39"/>
  <c r="S127" i="39"/>
  <c r="C749" i="39"/>
  <c r="C748" i="39"/>
  <c r="T145" i="39"/>
  <c r="S145" i="39"/>
  <c r="T133" i="39"/>
  <c r="S133" i="39"/>
  <c r="T139" i="39"/>
  <c r="S139" i="39"/>
  <c r="T125" i="39"/>
  <c r="S125" i="39"/>
  <c r="T109" i="39"/>
  <c r="S109" i="39"/>
  <c r="T117" i="39"/>
  <c r="S117" i="39"/>
  <c r="S119" i="39"/>
  <c r="T119" i="39"/>
  <c r="S121" i="39"/>
  <c r="T121" i="39"/>
  <c r="T115" i="39"/>
  <c r="S115" i="39"/>
  <c r="T111" i="39"/>
  <c r="S111" i="39"/>
  <c r="T107" i="39"/>
  <c r="S107" i="39"/>
  <c r="T113" i="39"/>
  <c r="S113" i="39"/>
  <c r="T123" i="39"/>
  <c r="S123" i="39"/>
  <c r="S103" i="39"/>
  <c r="T103" i="39"/>
  <c r="T101" i="39"/>
  <c r="S101" i="39"/>
  <c r="T105" i="39"/>
  <c r="S105" i="39"/>
  <c r="A6" i="9"/>
  <c r="BD4" i="9" s="1"/>
  <c r="CC4" i="9" s="1"/>
  <c r="B1" i="10"/>
  <c r="K10" i="59"/>
  <c r="J10" i="59"/>
  <c r="I10" i="59"/>
  <c r="Q16" i="80"/>
  <c r="G10" i="59"/>
  <c r="CN46" i="10" l="1"/>
  <c r="CN41" i="10"/>
  <c r="CN45" i="10"/>
  <c r="CS40" i="10"/>
  <c r="CN50" i="10"/>
  <c r="CN44" i="10"/>
  <c r="CR40" i="10"/>
  <c r="CQ49" i="10"/>
  <c r="CN43" i="10"/>
  <c r="CQ40" i="10"/>
  <c r="CN49" i="10"/>
  <c r="CP42" i="10"/>
  <c r="CP40" i="10"/>
  <c r="CQ48" i="10"/>
  <c r="CN42" i="10"/>
  <c r="CO40" i="10"/>
  <c r="CN48" i="10"/>
  <c r="CP41" i="10"/>
  <c r="CN40" i="10"/>
  <c r="CQ53" i="10"/>
  <c r="CQ52" i="10"/>
  <c r="CQ59" i="10"/>
  <c r="CJ48" i="10" s="1"/>
  <c r="CG48" i="11" s="1"/>
  <c r="CQ51" i="10"/>
  <c r="CQ58" i="10"/>
  <c r="CN47" i="10"/>
  <c r="F15" i="37" s="1"/>
  <c r="CQ57" i="10"/>
  <c r="CJ46" i="10" s="1"/>
  <c r="CO41" i="10"/>
  <c r="CQ56" i="10"/>
  <c r="CQ55" i="10"/>
  <c r="CJ44" i="10" s="1"/>
  <c r="CQ54" i="10"/>
  <c r="CJ43" i="10" s="1"/>
  <c r="C10" i="59"/>
  <c r="G10" i="55"/>
  <c r="E4" i="54"/>
  <c r="D11" i="60"/>
  <c r="E11" i="60"/>
  <c r="O11" i="60"/>
  <c r="E17" i="37"/>
  <c r="F14" i="37"/>
  <c r="F7" i="37"/>
  <c r="F18" i="37"/>
  <c r="F12" i="37"/>
  <c r="F6" i="37"/>
  <c r="F5" i="37"/>
  <c r="F11" i="37"/>
  <c r="F10" i="37"/>
  <c r="F16" i="37"/>
  <c r="F4" i="37"/>
  <c r="F9" i="37"/>
  <c r="F8" i="37"/>
  <c r="BW42" i="8"/>
  <c r="E11" i="55" s="1"/>
  <c r="CJ45" i="10"/>
  <c r="CJ47" i="10"/>
  <c r="CJ42" i="10"/>
  <c r="CJ40" i="10"/>
  <c r="CJ41" i="10"/>
  <c r="BW40" i="8"/>
  <c r="CG40" i="10"/>
  <c r="CA40" i="9"/>
  <c r="I10" i="55"/>
  <c r="B4" i="54"/>
  <c r="P17" i="80"/>
  <c r="D8" i="53"/>
  <c r="D24" i="53" s="1"/>
  <c r="CA48" i="9"/>
  <c r="J6" i="54" s="1"/>
  <c r="CG48" i="10"/>
  <c r="CG44" i="10"/>
  <c r="CA44" i="9"/>
  <c r="CG45" i="10"/>
  <c r="CA45" i="9"/>
  <c r="CG42" i="10"/>
  <c r="CA42" i="9"/>
  <c r="CG46" i="10"/>
  <c r="CA46" i="9"/>
  <c r="BH4" i="80"/>
  <c r="CG41" i="10"/>
  <c r="CA41" i="9"/>
  <c r="H11" i="59"/>
  <c r="BG4" i="80"/>
  <c r="BF4" i="80"/>
  <c r="H10" i="55"/>
  <c r="H5" i="54"/>
  <c r="D5" i="54" s="1"/>
  <c r="BW41" i="8"/>
  <c r="CG47" i="10"/>
  <c r="CA47" i="9"/>
  <c r="L6" i="54" s="1"/>
  <c r="CG43" i="10"/>
  <c r="CA43" i="9"/>
  <c r="I6" i="54" s="1"/>
  <c r="J25" i="66"/>
  <c r="D25" i="66"/>
  <c r="HG32" i="11"/>
  <c r="F13" i="69" s="1"/>
  <c r="I13" i="69"/>
  <c r="HH32" i="35"/>
  <c r="G37" i="69" s="1"/>
  <c r="I37" i="69"/>
  <c r="HH32" i="21"/>
  <c r="G23" i="69" s="1"/>
  <c r="I23" i="69"/>
  <c r="HE32" i="14"/>
  <c r="D16" i="69" s="1"/>
  <c r="I16" i="69"/>
  <c r="HG32" i="7"/>
  <c r="F9" i="69" s="1"/>
  <c r="I9" i="69"/>
  <c r="HG32" i="16"/>
  <c r="F18" i="69" s="1"/>
  <c r="I18" i="69"/>
  <c r="HI32" i="36"/>
  <c r="H38" i="69" s="1"/>
  <c r="I38" i="69"/>
  <c r="HI32" i="13"/>
  <c r="H15" i="69" s="1"/>
  <c r="I15" i="69"/>
  <c r="HC32" i="9"/>
  <c r="B11" i="69" s="1"/>
  <c r="I11" i="69"/>
  <c r="HE32" i="15"/>
  <c r="D17" i="69" s="1"/>
  <c r="I17" i="69"/>
  <c r="HI32" i="8"/>
  <c r="H10" i="69" s="1"/>
  <c r="I10" i="69"/>
  <c r="GW32" i="19"/>
  <c r="H21" i="68" s="1"/>
  <c r="I21" i="68"/>
  <c r="GT32" i="12"/>
  <c r="E14" i="68" s="1"/>
  <c r="I14" i="68"/>
  <c r="GR32" i="8"/>
  <c r="C10" i="68" s="1"/>
  <c r="I10" i="68"/>
  <c r="GU32" i="7"/>
  <c r="F9" i="68" s="1"/>
  <c r="I9" i="68"/>
  <c r="GT32" i="17"/>
  <c r="E19" i="68" s="1"/>
  <c r="I19" i="68"/>
  <c r="GW32" i="11"/>
  <c r="H13" i="68" s="1"/>
  <c r="I13" i="68"/>
  <c r="GS32" i="35"/>
  <c r="D37" i="68" s="1"/>
  <c r="I37" i="68"/>
  <c r="GW32" i="14"/>
  <c r="H16" i="68" s="1"/>
  <c r="I16" i="68"/>
  <c r="GW32" i="15"/>
  <c r="H17" i="68" s="1"/>
  <c r="I17" i="68"/>
  <c r="GT32" i="18"/>
  <c r="E20" i="68" s="1"/>
  <c r="I20" i="68"/>
  <c r="GV32" i="13"/>
  <c r="G15" i="68" s="1"/>
  <c r="I15" i="68"/>
  <c r="GS32" i="9"/>
  <c r="D11" i="68" s="1"/>
  <c r="I11" i="68"/>
  <c r="GR32" i="16"/>
  <c r="C18" i="68" s="1"/>
  <c r="I18" i="68"/>
  <c r="GW32" i="10"/>
  <c r="H12" i="68" s="1"/>
  <c r="I12" i="68"/>
  <c r="HC32" i="34"/>
  <c r="B36" i="69" s="1"/>
  <c r="I36" i="69"/>
  <c r="GR32" i="34"/>
  <c r="C36" i="68" s="1"/>
  <c r="I36" i="68"/>
  <c r="HI32" i="33"/>
  <c r="H35" i="69" s="1"/>
  <c r="I35" i="69"/>
  <c r="GQ32" i="33"/>
  <c r="B35" i="68" s="1"/>
  <c r="I35" i="68"/>
  <c r="HG32" i="32"/>
  <c r="F34" i="69" s="1"/>
  <c r="I34" i="69"/>
  <c r="GV32" i="32"/>
  <c r="G34" i="68" s="1"/>
  <c r="I34" i="68"/>
  <c r="GT32" i="31"/>
  <c r="E33" i="68" s="1"/>
  <c r="I33" i="68"/>
  <c r="HF32" i="31"/>
  <c r="E33" i="69" s="1"/>
  <c r="I33" i="69"/>
  <c r="GV32" i="30"/>
  <c r="G32" i="68" s="1"/>
  <c r="I32" i="68"/>
  <c r="HG32" i="30"/>
  <c r="F32" i="69" s="1"/>
  <c r="I32" i="69"/>
  <c r="GW32" i="29"/>
  <c r="H31" i="68" s="1"/>
  <c r="I31" i="68"/>
  <c r="HI32" i="29"/>
  <c r="H31" i="69" s="1"/>
  <c r="I31" i="69"/>
  <c r="GU32" i="28"/>
  <c r="F30" i="68" s="1"/>
  <c r="I30" i="68"/>
  <c r="HI32" i="28"/>
  <c r="H30" i="69" s="1"/>
  <c r="I30" i="69"/>
  <c r="GW32" i="27"/>
  <c r="H29" i="68" s="1"/>
  <c r="I29" i="68"/>
  <c r="HD32" i="27"/>
  <c r="C29" i="69" s="1"/>
  <c r="I29" i="69"/>
  <c r="HI32" i="26"/>
  <c r="H28" i="69" s="1"/>
  <c r="I28" i="69"/>
  <c r="HI32" i="25"/>
  <c r="H27" i="69" s="1"/>
  <c r="I27" i="69"/>
  <c r="GV32" i="25"/>
  <c r="G27" i="68" s="1"/>
  <c r="I27" i="68"/>
  <c r="GS32" i="20"/>
  <c r="D22" i="68" s="1"/>
  <c r="I22" i="68"/>
  <c r="HI32" i="20"/>
  <c r="H22" i="69" s="1"/>
  <c r="I22" i="69"/>
  <c r="GV32" i="24"/>
  <c r="G26" i="68" s="1"/>
  <c r="I26" i="68"/>
  <c r="HE32" i="24"/>
  <c r="D26" i="69" s="1"/>
  <c r="I26" i="69"/>
  <c r="HN32" i="17"/>
  <c r="GX40" i="17" s="1"/>
  <c r="I19" i="64" s="1"/>
  <c r="I19" i="69"/>
  <c r="HC32" i="23"/>
  <c r="B25" i="69" s="1"/>
  <c r="I25" i="69"/>
  <c r="GV32" i="23"/>
  <c r="G25" i="68" s="1"/>
  <c r="I25" i="68"/>
  <c r="HN32" i="18"/>
  <c r="HN32" i="19"/>
  <c r="GX40" i="19" s="1"/>
  <c r="I21" i="64" s="1"/>
  <c r="HF32" i="36"/>
  <c r="E38" i="69" s="1"/>
  <c r="HH32" i="31"/>
  <c r="G33" i="69" s="1"/>
  <c r="HH32" i="36"/>
  <c r="G38" i="69" s="1"/>
  <c r="HN32" i="36"/>
  <c r="GX40" i="36" s="1"/>
  <c r="GW32" i="9"/>
  <c r="H11" i="68" s="1"/>
  <c r="GT32" i="34"/>
  <c r="E36" i="68" s="1"/>
  <c r="GS32" i="34"/>
  <c r="D36" i="68" s="1"/>
  <c r="GR32" i="20"/>
  <c r="C22" i="68" s="1"/>
  <c r="GT32" i="28"/>
  <c r="E30" i="68" s="1"/>
  <c r="HI32" i="15"/>
  <c r="H17" i="69" s="1"/>
  <c r="GU32" i="20"/>
  <c r="F22" i="68" s="1"/>
  <c r="GU32" i="35"/>
  <c r="F37" i="68" s="1"/>
  <c r="HE32" i="21"/>
  <c r="D23" i="69" s="1"/>
  <c r="GT32" i="23"/>
  <c r="E25" i="68" s="1"/>
  <c r="GS32" i="25"/>
  <c r="D27" i="68" s="1"/>
  <c r="GT32" i="35"/>
  <c r="E37" i="68" s="1"/>
  <c r="HH32" i="32"/>
  <c r="G34" i="69" s="1"/>
  <c r="HI32" i="21"/>
  <c r="H23" i="69" s="1"/>
  <c r="GR32" i="30"/>
  <c r="C32" i="68" s="1"/>
  <c r="HD32" i="36"/>
  <c r="C38" i="69" s="1"/>
  <c r="HD32" i="21"/>
  <c r="C23" i="69" s="1"/>
  <c r="GT32" i="30"/>
  <c r="E32" i="68" s="1"/>
  <c r="GS32" i="30"/>
  <c r="D32" i="68" s="1"/>
  <c r="GQ32" i="30"/>
  <c r="B32" i="68" s="1"/>
  <c r="GV32" i="20"/>
  <c r="G22" i="68" s="1"/>
  <c r="HG32" i="36"/>
  <c r="F38" i="69" s="1"/>
  <c r="HN32" i="26"/>
  <c r="HC32" i="21"/>
  <c r="B23" i="69" s="1"/>
  <c r="GU32" i="32"/>
  <c r="F34" i="68" s="1"/>
  <c r="HD32" i="26"/>
  <c r="C28" i="69" s="1"/>
  <c r="HG32" i="21"/>
  <c r="F23" i="69" s="1"/>
  <c r="GW32" i="32"/>
  <c r="H34" i="68" s="1"/>
  <c r="HG32" i="31"/>
  <c r="F33" i="69" s="1"/>
  <c r="HE32" i="26"/>
  <c r="D28" i="69" s="1"/>
  <c r="HF32" i="21"/>
  <c r="E23" i="69" s="1"/>
  <c r="HI32" i="35"/>
  <c r="H37" i="69" s="1"/>
  <c r="GT32" i="20"/>
  <c r="E22" i="68" s="1"/>
  <c r="GW32" i="30"/>
  <c r="H32" i="68" s="1"/>
  <c r="HN32" i="35"/>
  <c r="HD32" i="35"/>
  <c r="C37" i="69" s="1"/>
  <c r="HH32" i="23"/>
  <c r="G25" i="69" s="1"/>
  <c r="HC32" i="36"/>
  <c r="B38" i="69" s="1"/>
  <c r="HC32" i="35"/>
  <c r="B37" i="69" s="1"/>
  <c r="HF32" i="24"/>
  <c r="E26" i="69" s="1"/>
  <c r="HD32" i="24"/>
  <c r="C26" i="69" s="1"/>
  <c r="GW32" i="12"/>
  <c r="H14" i="68" s="1"/>
  <c r="GR32" i="25"/>
  <c r="C27" i="68" s="1"/>
  <c r="HN32" i="24"/>
  <c r="GQ32" i="32"/>
  <c r="B34" i="68" s="1"/>
  <c r="GW32" i="31"/>
  <c r="H33" i="68" s="1"/>
  <c r="HE32" i="35"/>
  <c r="D37" i="69" s="1"/>
  <c r="HI32" i="32"/>
  <c r="H34" i="69" s="1"/>
  <c r="HG32" i="24"/>
  <c r="F26" i="69" s="1"/>
  <c r="HF32" i="26"/>
  <c r="E28" i="69" s="1"/>
  <c r="HG32" i="35"/>
  <c r="F37" i="69" s="1"/>
  <c r="HF32" i="35"/>
  <c r="E37" i="69" s="1"/>
  <c r="HH32" i="24"/>
  <c r="G26" i="69" s="1"/>
  <c r="GR32" i="29"/>
  <c r="C31" i="68" s="1"/>
  <c r="HD32" i="23"/>
  <c r="C25" i="69" s="1"/>
  <c r="GS32" i="29"/>
  <c r="D31" i="68" s="1"/>
  <c r="GV32" i="35"/>
  <c r="G37" i="68" s="1"/>
  <c r="HE32" i="32"/>
  <c r="D34" i="69" s="1"/>
  <c r="HI32" i="31"/>
  <c r="H33" i="69" s="1"/>
  <c r="HE32" i="23"/>
  <c r="D25" i="69" s="1"/>
  <c r="GQ32" i="29"/>
  <c r="B31" i="68" s="1"/>
  <c r="HD32" i="31"/>
  <c r="C33" i="69" s="1"/>
  <c r="GV32" i="29"/>
  <c r="G31" i="68" s="1"/>
  <c r="HN32" i="33"/>
  <c r="GT32" i="29"/>
  <c r="E31" i="68" s="1"/>
  <c r="GU32" i="25"/>
  <c r="F27" i="68" s="1"/>
  <c r="GU32" i="30"/>
  <c r="F32" i="68" s="1"/>
  <c r="GR32" i="35"/>
  <c r="C37" i="68" s="1"/>
  <c r="HN32" i="31"/>
  <c r="GX40" i="31" s="1"/>
  <c r="I33" i="64" s="1"/>
  <c r="HF32" i="32"/>
  <c r="E34" i="69" s="1"/>
  <c r="HE32" i="31"/>
  <c r="D33" i="69" s="1"/>
  <c r="HF32" i="23"/>
  <c r="E25" i="69" s="1"/>
  <c r="HI32" i="24"/>
  <c r="H26" i="69" s="1"/>
  <c r="HH32" i="26"/>
  <c r="G28" i="69" s="1"/>
  <c r="GU32" i="29"/>
  <c r="F31" i="68" s="1"/>
  <c r="HN32" i="32"/>
  <c r="HC32" i="32"/>
  <c r="B34" i="69" s="1"/>
  <c r="HD32" i="32"/>
  <c r="C34" i="69" s="1"/>
  <c r="HC32" i="31"/>
  <c r="B33" i="69" s="1"/>
  <c r="HI32" i="23"/>
  <c r="H25" i="69" s="1"/>
  <c r="HI32" i="17"/>
  <c r="H19" i="69" s="1"/>
  <c r="GQ32" i="26"/>
  <c r="B28" i="68" s="1"/>
  <c r="GT32" i="32"/>
  <c r="E34" i="68" s="1"/>
  <c r="HG32" i="23"/>
  <c r="F25" i="69" s="1"/>
  <c r="GW40" i="22"/>
  <c r="H24" i="64" s="1"/>
  <c r="HG32" i="29"/>
  <c r="F31" i="69" s="1"/>
  <c r="HF32" i="25"/>
  <c r="E27" i="69" s="1"/>
  <c r="HE32" i="30"/>
  <c r="D32" i="69" s="1"/>
  <c r="HE32" i="34"/>
  <c r="D36" i="69" s="1"/>
  <c r="HH32" i="27"/>
  <c r="G29" i="69" s="1"/>
  <c r="HD32" i="33"/>
  <c r="C35" i="69" s="1"/>
  <c r="HE32" i="33"/>
  <c r="D35" i="69" s="1"/>
  <c r="HN32" i="27"/>
  <c r="HF32" i="33"/>
  <c r="E35" i="69" s="1"/>
  <c r="HC32" i="29"/>
  <c r="B31" i="69" s="1"/>
  <c r="HC32" i="25"/>
  <c r="B27" i="69" s="1"/>
  <c r="HI32" i="30"/>
  <c r="H32" i="69" s="1"/>
  <c r="HH32" i="34"/>
  <c r="G36" i="69" s="1"/>
  <c r="HE32" i="28"/>
  <c r="D30" i="69" s="1"/>
  <c r="HF32" i="27"/>
  <c r="E29" i="69" s="1"/>
  <c r="HC32" i="33"/>
  <c r="B35" i="69" s="1"/>
  <c r="HF32" i="29"/>
  <c r="E31" i="69" s="1"/>
  <c r="HE32" i="25"/>
  <c r="D27" i="69" s="1"/>
  <c r="HN32" i="34"/>
  <c r="GS40" i="34" s="1"/>
  <c r="D36" i="64" s="1"/>
  <c r="HG32" i="33"/>
  <c r="F35" i="69" s="1"/>
  <c r="HD32" i="29"/>
  <c r="C31" i="69" s="1"/>
  <c r="HG32" i="25"/>
  <c r="F27" i="69" s="1"/>
  <c r="HD32" i="30"/>
  <c r="C32" i="69" s="1"/>
  <c r="HI32" i="34"/>
  <c r="H36" i="69" s="1"/>
  <c r="HF32" i="28"/>
  <c r="E30" i="69" s="1"/>
  <c r="HG32" i="27"/>
  <c r="F29" i="69" s="1"/>
  <c r="HE32" i="36"/>
  <c r="D38" i="69" s="1"/>
  <c r="HN32" i="29"/>
  <c r="HE32" i="29"/>
  <c r="D31" i="69" s="1"/>
  <c r="HD32" i="25"/>
  <c r="C27" i="69" s="1"/>
  <c r="HH32" i="30"/>
  <c r="G32" i="69" s="1"/>
  <c r="HC32" i="28"/>
  <c r="B30" i="69" s="1"/>
  <c r="HC32" i="30"/>
  <c r="B32" i="69" s="1"/>
  <c r="HG32" i="34"/>
  <c r="F36" i="69" s="1"/>
  <c r="HD32" i="28"/>
  <c r="C30" i="69" s="1"/>
  <c r="HC32" i="27"/>
  <c r="B29" i="69" s="1"/>
  <c r="HH32" i="33"/>
  <c r="G35" i="69" s="1"/>
  <c r="HH32" i="29"/>
  <c r="G31" i="69" s="1"/>
  <c r="HH32" i="25"/>
  <c r="G27" i="69" s="1"/>
  <c r="HF32" i="30"/>
  <c r="E32" i="69" s="1"/>
  <c r="HD32" i="34"/>
  <c r="C36" i="69" s="1"/>
  <c r="HC32" i="24"/>
  <c r="B26" i="69" s="1"/>
  <c r="HH32" i="28"/>
  <c r="G30" i="69" s="1"/>
  <c r="HI32" i="27"/>
  <c r="H29" i="69" s="1"/>
  <c r="HC32" i="26"/>
  <c r="B28" i="69" s="1"/>
  <c r="HG32" i="28"/>
  <c r="F30" i="69" s="1"/>
  <c r="HF32" i="34"/>
  <c r="E36" i="69" s="1"/>
  <c r="HE32" i="27"/>
  <c r="D29" i="69" s="1"/>
  <c r="HN32" i="30"/>
  <c r="GS40" i="30" s="1"/>
  <c r="D32" i="64" s="1"/>
  <c r="HG32" i="26"/>
  <c r="F28" i="69" s="1"/>
  <c r="GQ32" i="24"/>
  <c r="B26" i="68" s="1"/>
  <c r="GW32" i="28"/>
  <c r="H30" i="68" s="1"/>
  <c r="HN32" i="28"/>
  <c r="GU32" i="34"/>
  <c r="F36" i="68" s="1"/>
  <c r="GQ32" i="31"/>
  <c r="B33" i="68" s="1"/>
  <c r="GR32" i="23"/>
  <c r="C25" i="68" s="1"/>
  <c r="GT32" i="36"/>
  <c r="E38" i="68" s="1"/>
  <c r="GS32" i="33"/>
  <c r="D35" i="68" s="1"/>
  <c r="GT32" i="26"/>
  <c r="E28" i="68" s="1"/>
  <c r="GU32" i="27"/>
  <c r="F29" i="68" s="1"/>
  <c r="GT32" i="24"/>
  <c r="E26" i="68" s="1"/>
  <c r="GR32" i="32"/>
  <c r="C34" i="68" s="1"/>
  <c r="GR32" i="28"/>
  <c r="C30" i="68" s="1"/>
  <c r="GV32" i="34"/>
  <c r="G36" i="68" s="1"/>
  <c r="GU32" i="31"/>
  <c r="F33" i="68" s="1"/>
  <c r="GU32" i="23"/>
  <c r="F25" i="68" s="1"/>
  <c r="GT32" i="33"/>
  <c r="E35" i="68" s="1"/>
  <c r="GQ32" i="23"/>
  <c r="B25" i="68" s="1"/>
  <c r="GV32" i="36"/>
  <c r="G38" i="68" s="1"/>
  <c r="GV32" i="33"/>
  <c r="G35" i="68" s="1"/>
  <c r="GU32" i="26"/>
  <c r="F28" i="68" s="1"/>
  <c r="GR32" i="27"/>
  <c r="C29" i="68" s="1"/>
  <c r="GW32" i="25"/>
  <c r="H27" i="68" s="1"/>
  <c r="HN32" i="25"/>
  <c r="GR32" i="36"/>
  <c r="C38" i="68" s="1"/>
  <c r="GW32" i="33"/>
  <c r="H35" i="68" s="1"/>
  <c r="GS32" i="26"/>
  <c r="D28" i="68" s="1"/>
  <c r="GQ32" i="27"/>
  <c r="B29" i="68" s="1"/>
  <c r="GQ32" i="25"/>
  <c r="B27" i="68" s="1"/>
  <c r="GS32" i="24"/>
  <c r="D26" i="68" s="1"/>
  <c r="GW32" i="35"/>
  <c r="H37" i="68" s="1"/>
  <c r="GV32" i="28"/>
  <c r="G30" i="68" s="1"/>
  <c r="GQ32" i="34"/>
  <c r="B36" i="68" s="1"/>
  <c r="GV32" i="31"/>
  <c r="G33" i="68" s="1"/>
  <c r="GW32" i="23"/>
  <c r="H25" i="68" s="1"/>
  <c r="HN32" i="23"/>
  <c r="GQ32" i="36"/>
  <c r="B38" i="68" s="1"/>
  <c r="GS32" i="36"/>
  <c r="D38" i="68" s="1"/>
  <c r="GU32" i="33"/>
  <c r="F35" i="68" s="1"/>
  <c r="GV32" i="26"/>
  <c r="G28" i="68" s="1"/>
  <c r="GS32" i="27"/>
  <c r="D29" i="68" s="1"/>
  <c r="GR32" i="24"/>
  <c r="C26" i="68" s="1"/>
  <c r="GU32" i="36"/>
  <c r="F38" i="68" s="1"/>
  <c r="GR32" i="26"/>
  <c r="C28" i="68" s="1"/>
  <c r="GT32" i="27"/>
  <c r="E29" i="68" s="1"/>
  <c r="GW32" i="24"/>
  <c r="H26" i="68" s="1"/>
  <c r="GS32" i="28"/>
  <c r="D30" i="68" s="1"/>
  <c r="GS32" i="31"/>
  <c r="D33" i="68" s="1"/>
  <c r="GS32" i="23"/>
  <c r="D25" i="68" s="1"/>
  <c r="GW32" i="36"/>
  <c r="H38" i="68" s="1"/>
  <c r="GR32" i="33"/>
  <c r="C35" i="68" s="1"/>
  <c r="GW32" i="26"/>
  <c r="H28" i="68" s="1"/>
  <c r="GV32" i="27"/>
  <c r="G29" i="68" s="1"/>
  <c r="GT32" i="25"/>
  <c r="E27" i="68" s="1"/>
  <c r="GU32" i="24"/>
  <c r="F26" i="68" s="1"/>
  <c r="GQ32" i="35"/>
  <c r="B37" i="68" s="1"/>
  <c r="GS32" i="32"/>
  <c r="D34" i="68" s="1"/>
  <c r="GQ32" i="28"/>
  <c r="B30" i="68" s="1"/>
  <c r="GW32" i="34"/>
  <c r="H36" i="68" s="1"/>
  <c r="GR32" i="31"/>
  <c r="C33" i="68" s="1"/>
  <c r="GV40" i="22"/>
  <c r="G24" i="64" s="1"/>
  <c r="GQ40" i="22"/>
  <c r="B24" i="64" s="1"/>
  <c r="GR40" i="22"/>
  <c r="C24" i="64" s="1"/>
  <c r="GU40" i="22"/>
  <c r="F24" i="64" s="1"/>
  <c r="GT40" i="22"/>
  <c r="E24" i="64" s="1"/>
  <c r="GS40" i="22"/>
  <c r="D24" i="64" s="1"/>
  <c r="GU32" i="21"/>
  <c r="F23" i="68" s="1"/>
  <c r="GT32" i="21"/>
  <c r="E23" i="68" s="1"/>
  <c r="HN32" i="21"/>
  <c r="GT40" i="21" s="1"/>
  <c r="E23" i="64" s="1"/>
  <c r="GW32" i="21"/>
  <c r="H23" i="68" s="1"/>
  <c r="GV32" i="21"/>
  <c r="G23" i="68" s="1"/>
  <c r="GR32" i="21"/>
  <c r="C23" i="68" s="1"/>
  <c r="GS32" i="21"/>
  <c r="D23" i="68" s="1"/>
  <c r="GQ32" i="21"/>
  <c r="B23" i="68" s="1"/>
  <c r="HN32" i="20"/>
  <c r="HF32" i="20"/>
  <c r="E22" i="69" s="1"/>
  <c r="HC32" i="20"/>
  <c r="B22" i="69" s="1"/>
  <c r="HG32" i="20"/>
  <c r="F22" i="69" s="1"/>
  <c r="HD32" i="20"/>
  <c r="C22" i="69" s="1"/>
  <c r="HE32" i="20"/>
  <c r="D22" i="69" s="1"/>
  <c r="HH32" i="20"/>
  <c r="G22" i="69" s="1"/>
  <c r="GW32" i="20"/>
  <c r="H22" i="68" s="1"/>
  <c r="GQ32" i="20"/>
  <c r="B22" i="68" s="1"/>
  <c r="HG32" i="9"/>
  <c r="F11" i="69" s="1"/>
  <c r="HH32" i="9"/>
  <c r="G11" i="69" s="1"/>
  <c r="HG32" i="15"/>
  <c r="F17" i="69" s="1"/>
  <c r="HN32" i="12"/>
  <c r="GX40" i="12" s="1"/>
  <c r="I14" i="64" s="1"/>
  <c r="GQ32" i="16"/>
  <c r="B18" i="68" s="1"/>
  <c r="HN32" i="10"/>
  <c r="GX40" i="10" s="1"/>
  <c r="I12" i="64" s="1"/>
  <c r="GU32" i="15"/>
  <c r="F17" i="68" s="1"/>
  <c r="GQ32" i="12"/>
  <c r="B14" i="68" s="1"/>
  <c r="GQ32" i="9"/>
  <c r="B11" i="68" s="1"/>
  <c r="HG32" i="17"/>
  <c r="F19" i="69" s="1"/>
  <c r="GU32" i="17"/>
  <c r="F19" i="68" s="1"/>
  <c r="GV32" i="17"/>
  <c r="G19" i="68" s="1"/>
  <c r="HH32" i="16"/>
  <c r="G18" i="69" s="1"/>
  <c r="HI32" i="16"/>
  <c r="H18" i="69" s="1"/>
  <c r="HF32" i="16"/>
  <c r="E18" i="69" s="1"/>
  <c r="HC32" i="16"/>
  <c r="B18" i="69" s="1"/>
  <c r="GV32" i="16"/>
  <c r="G18" i="68" s="1"/>
  <c r="GT32" i="16"/>
  <c r="E18" i="68" s="1"/>
  <c r="HC32" i="15"/>
  <c r="B17" i="69" s="1"/>
  <c r="GV32" i="15"/>
  <c r="G17" i="68" s="1"/>
  <c r="GQ32" i="15"/>
  <c r="B17" i="68" s="1"/>
  <c r="GQ32" i="14"/>
  <c r="B16" i="68" s="1"/>
  <c r="HF32" i="13"/>
  <c r="E15" i="69" s="1"/>
  <c r="HC32" i="13"/>
  <c r="B15" i="69" s="1"/>
  <c r="HG32" i="13"/>
  <c r="F15" i="69" s="1"/>
  <c r="HH32" i="13"/>
  <c r="G15" i="69" s="1"/>
  <c r="GQ32" i="13"/>
  <c r="B15" i="68" s="1"/>
  <c r="HG32" i="12"/>
  <c r="F14" i="69" s="1"/>
  <c r="HC32" i="12"/>
  <c r="B14" i="69" s="1"/>
  <c r="GU32" i="12"/>
  <c r="F14" i="68" s="1"/>
  <c r="GR32" i="12"/>
  <c r="C14" i="68" s="1"/>
  <c r="HF32" i="11"/>
  <c r="E13" i="69" s="1"/>
  <c r="HE32" i="11"/>
  <c r="D13" i="69" s="1"/>
  <c r="HH32" i="11"/>
  <c r="G13" i="69" s="1"/>
  <c r="HC32" i="11"/>
  <c r="B13" i="69" s="1"/>
  <c r="HD32" i="11"/>
  <c r="C13" i="69" s="1"/>
  <c r="GT32" i="11"/>
  <c r="E13" i="68" s="1"/>
  <c r="GS32" i="11"/>
  <c r="D13" i="68" s="1"/>
  <c r="GQ32" i="11"/>
  <c r="B13" i="68" s="1"/>
  <c r="GT32" i="10"/>
  <c r="E12" i="68" s="1"/>
  <c r="GV32" i="10"/>
  <c r="G12" i="68" s="1"/>
  <c r="GS32" i="10"/>
  <c r="D12" i="68" s="1"/>
  <c r="GQ32" i="10"/>
  <c r="B12" i="68" s="1"/>
  <c r="HD32" i="9"/>
  <c r="C11" i="69" s="1"/>
  <c r="HF32" i="9"/>
  <c r="E11" i="69" s="1"/>
  <c r="GT32" i="9"/>
  <c r="E11" i="68" s="1"/>
  <c r="GU32" i="9"/>
  <c r="F11" i="68" s="1"/>
  <c r="GV32" i="9"/>
  <c r="G11" i="68" s="1"/>
  <c r="HH32" i="17"/>
  <c r="GQ32" i="18"/>
  <c r="B20" i="68" s="1"/>
  <c r="HE32" i="9"/>
  <c r="D11" i="69" s="1"/>
  <c r="GR32" i="10"/>
  <c r="C12" i="68" s="1"/>
  <c r="GV32" i="12"/>
  <c r="G14" i="68" s="1"/>
  <c r="GU32" i="11"/>
  <c r="F13" i="68" s="1"/>
  <c r="HH32" i="15"/>
  <c r="G17" i="69" s="1"/>
  <c r="GW32" i="16"/>
  <c r="H18" i="68" s="1"/>
  <c r="HD32" i="13"/>
  <c r="C15" i="69" s="1"/>
  <c r="GR32" i="17"/>
  <c r="C19" i="68" s="1"/>
  <c r="GS32" i="12"/>
  <c r="D14" i="68" s="1"/>
  <c r="GV32" i="11"/>
  <c r="G13" i="68" s="1"/>
  <c r="HH32" i="12"/>
  <c r="G14" i="69" s="1"/>
  <c r="HE32" i="10"/>
  <c r="D12" i="69" s="1"/>
  <c r="GV32" i="8"/>
  <c r="G10" i="68" s="1"/>
  <c r="HE32" i="13"/>
  <c r="D15" i="69" s="1"/>
  <c r="GS32" i="17"/>
  <c r="D19" i="68" s="1"/>
  <c r="GV32" i="14"/>
  <c r="G16" i="68" s="1"/>
  <c r="HC32" i="14"/>
  <c r="B16" i="69" s="1"/>
  <c r="HI32" i="12"/>
  <c r="H14" i="69" s="1"/>
  <c r="HF32" i="10"/>
  <c r="E12" i="69" s="1"/>
  <c r="GW32" i="8"/>
  <c r="H10" i="68" s="1"/>
  <c r="GU32" i="19"/>
  <c r="F21" i="68" s="1"/>
  <c r="HH32" i="14"/>
  <c r="G16" i="69" s="1"/>
  <c r="HF32" i="15"/>
  <c r="E17" i="69" s="1"/>
  <c r="GU32" i="8"/>
  <c r="F10" i="68" s="1"/>
  <c r="HD32" i="8"/>
  <c r="C10" i="69" s="1"/>
  <c r="HN32" i="8"/>
  <c r="HE32" i="8"/>
  <c r="D10" i="69" s="1"/>
  <c r="GU32" i="18"/>
  <c r="F20" i="68" s="1"/>
  <c r="HC32" i="18"/>
  <c r="B20" i="69" s="1"/>
  <c r="HC32" i="17"/>
  <c r="HC32" i="8"/>
  <c r="B10" i="69" s="1"/>
  <c r="GR32" i="18"/>
  <c r="C20" i="68" s="1"/>
  <c r="GS32" i="13"/>
  <c r="D15" i="68" s="1"/>
  <c r="GU32" i="14"/>
  <c r="F16" i="68" s="1"/>
  <c r="HI32" i="10"/>
  <c r="H12" i="69" s="1"/>
  <c r="HN32" i="15"/>
  <c r="GU40" i="15" s="1"/>
  <c r="F17" i="64" s="1"/>
  <c r="HD32" i="19"/>
  <c r="HH32" i="18"/>
  <c r="G20" i="69" s="1"/>
  <c r="GW32" i="13"/>
  <c r="H15" i="68" s="1"/>
  <c r="HI32" i="14"/>
  <c r="H16" i="69" s="1"/>
  <c r="HN32" i="14"/>
  <c r="GQ32" i="19"/>
  <c r="B21" i="68" s="1"/>
  <c r="HH32" i="10"/>
  <c r="G12" i="69" s="1"/>
  <c r="HD32" i="18"/>
  <c r="C20" i="69" s="1"/>
  <c r="GS32" i="19"/>
  <c r="D21" i="68" s="1"/>
  <c r="HE32" i="17"/>
  <c r="HF32" i="8"/>
  <c r="E10" i="69" s="1"/>
  <c r="GW32" i="17"/>
  <c r="H19" i="68" s="1"/>
  <c r="GS32" i="18"/>
  <c r="D20" i="68" s="1"/>
  <c r="GT32" i="13"/>
  <c r="E15" i="68" s="1"/>
  <c r="GR32" i="14"/>
  <c r="C16" i="68" s="1"/>
  <c r="HF32" i="14"/>
  <c r="E16" i="69" s="1"/>
  <c r="HE32" i="12"/>
  <c r="D14" i="69" s="1"/>
  <c r="HC32" i="10"/>
  <c r="B12" i="69" s="1"/>
  <c r="GT32" i="15"/>
  <c r="E17" i="68" s="1"/>
  <c r="GT32" i="8"/>
  <c r="E10" i="68" s="1"/>
  <c r="HF32" i="19"/>
  <c r="E21" i="69" s="1"/>
  <c r="HH32" i="19"/>
  <c r="G21" i="69" s="1"/>
  <c r="GR32" i="19"/>
  <c r="C21" i="68" s="1"/>
  <c r="HI32" i="19"/>
  <c r="HI32" i="18"/>
  <c r="GR32" i="13"/>
  <c r="C15" i="68" s="1"/>
  <c r="HE32" i="18"/>
  <c r="D20" i="69" s="1"/>
  <c r="GT32" i="19"/>
  <c r="HD32" i="17"/>
  <c r="HG32" i="8"/>
  <c r="F10" i="69" s="1"/>
  <c r="HN32" i="13"/>
  <c r="GQ32" i="17"/>
  <c r="B19" i="68" s="1"/>
  <c r="GV32" i="18"/>
  <c r="G20" i="68" s="1"/>
  <c r="GU32" i="13"/>
  <c r="F15" i="68" s="1"/>
  <c r="GS32" i="14"/>
  <c r="D16" i="68" s="1"/>
  <c r="GU32" i="10"/>
  <c r="F12" i="68" s="1"/>
  <c r="HG32" i="14"/>
  <c r="F16" i="69" s="1"/>
  <c r="HD32" i="15"/>
  <c r="C17" i="69" s="1"/>
  <c r="GR32" i="9"/>
  <c r="C11" i="68" s="1"/>
  <c r="HD32" i="12"/>
  <c r="C14" i="69" s="1"/>
  <c r="GU32" i="16"/>
  <c r="F18" i="68" s="1"/>
  <c r="HG32" i="10"/>
  <c r="F12" i="69" s="1"/>
  <c r="GR32" i="15"/>
  <c r="C17" i="68" s="1"/>
  <c r="GS32" i="8"/>
  <c r="D10" i="68" s="1"/>
  <c r="HG32" i="19"/>
  <c r="HD32" i="16"/>
  <c r="C18" i="69" s="1"/>
  <c r="HN32" i="16"/>
  <c r="HG32" i="18"/>
  <c r="F20" i="69" s="1"/>
  <c r="GW32" i="18"/>
  <c r="H20" i="68" s="1"/>
  <c r="HD32" i="14"/>
  <c r="C16" i="69" s="1"/>
  <c r="HE32" i="19"/>
  <c r="HF32" i="18"/>
  <c r="E20" i="69" s="1"/>
  <c r="GV32" i="19"/>
  <c r="G21" i="68" s="1"/>
  <c r="HF32" i="17"/>
  <c r="HH32" i="8"/>
  <c r="G10" i="69" s="1"/>
  <c r="HI32" i="11"/>
  <c r="H13" i="69" s="1"/>
  <c r="HN32" i="11"/>
  <c r="GT32" i="14"/>
  <c r="E16" i="68" s="1"/>
  <c r="HI32" i="9"/>
  <c r="H11" i="69" s="1"/>
  <c r="HN32" i="9"/>
  <c r="GR32" i="11"/>
  <c r="C13" i="68" s="1"/>
  <c r="HF32" i="12"/>
  <c r="E14" i="69" s="1"/>
  <c r="GS32" i="16"/>
  <c r="D18" i="68" s="1"/>
  <c r="HD32" i="10"/>
  <c r="C12" i="69" s="1"/>
  <c r="GS32" i="15"/>
  <c r="D17" i="68" s="1"/>
  <c r="GQ32" i="8"/>
  <c r="B10" i="68" s="1"/>
  <c r="HC32" i="19"/>
  <c r="B21" i="69" s="1"/>
  <c r="HE32" i="16"/>
  <c r="D18" i="69" s="1"/>
  <c r="HC32" i="7"/>
  <c r="B9" i="69" s="1"/>
  <c r="HD32" i="7"/>
  <c r="C9" i="69" s="1"/>
  <c r="HE32" i="7"/>
  <c r="D9" i="69" s="1"/>
  <c r="HH32" i="7"/>
  <c r="G9" i="69" s="1"/>
  <c r="HF32" i="7"/>
  <c r="E9" i="69" s="1"/>
  <c r="HI32" i="7"/>
  <c r="H9" i="69" s="1"/>
  <c r="GW32" i="7"/>
  <c r="H9" i="68" s="1"/>
  <c r="GQ32" i="7"/>
  <c r="B9" i="68" s="1"/>
  <c r="GR32" i="7"/>
  <c r="C9" i="68" s="1"/>
  <c r="HN32" i="7"/>
  <c r="GS32" i="7"/>
  <c r="D9" i="68" s="1"/>
  <c r="GT32" i="7"/>
  <c r="E9" i="68" s="1"/>
  <c r="GV32" i="7"/>
  <c r="G9" i="68" s="1"/>
  <c r="R754" i="39"/>
  <c r="R753" i="39"/>
  <c r="S750" i="39"/>
  <c r="S749" i="39"/>
  <c r="T748" i="39"/>
  <c r="S751" i="39"/>
  <c r="T749" i="39"/>
  <c r="S748" i="39"/>
  <c r="T751" i="39"/>
  <c r="T750" i="39"/>
  <c r="B1" i="11"/>
  <c r="A6" i="10"/>
  <c r="BD4" i="10" s="1"/>
  <c r="CC4" i="10" s="1"/>
  <c r="E13" i="79"/>
  <c r="D13" i="79"/>
  <c r="F13" i="79"/>
  <c r="CQ48" i="11" l="1"/>
  <c r="CN42" i="11"/>
  <c r="CO40" i="11"/>
  <c r="CN48" i="11"/>
  <c r="CP41" i="11"/>
  <c r="CN40" i="11"/>
  <c r="CN47" i="11"/>
  <c r="CO41" i="11"/>
  <c r="CN46" i="11"/>
  <c r="CN41" i="11"/>
  <c r="CN45" i="11"/>
  <c r="CS40" i="11"/>
  <c r="CN50" i="11"/>
  <c r="CN44" i="11"/>
  <c r="CR40" i="11"/>
  <c r="CQ49" i="11"/>
  <c r="CN43" i="11"/>
  <c r="CQ40" i="11"/>
  <c r="CQ52" i="11"/>
  <c r="CN49" i="11"/>
  <c r="CQ59" i="11"/>
  <c r="CQ51" i="11"/>
  <c r="CP42" i="11"/>
  <c r="CQ58" i="11"/>
  <c r="CP40" i="11"/>
  <c r="CQ57" i="11"/>
  <c r="CJ46" i="11" s="1"/>
  <c r="CQ56" i="11"/>
  <c r="CQ55" i="11"/>
  <c r="CQ54" i="11"/>
  <c r="CQ53" i="11"/>
  <c r="CJ42" i="11" s="1"/>
  <c r="GR40" i="35"/>
  <c r="C37" i="64" s="1"/>
  <c r="GQ40" i="29"/>
  <c r="B31" i="64" s="1"/>
  <c r="GQ40" i="24"/>
  <c r="B26" i="64" s="1"/>
  <c r="E5" i="54"/>
  <c r="G11" i="55"/>
  <c r="H11" i="55" s="1"/>
  <c r="D12" i="60"/>
  <c r="O12" i="60"/>
  <c r="E12" i="60"/>
  <c r="B5" i="54"/>
  <c r="B12" i="59" s="1"/>
  <c r="E8" i="53"/>
  <c r="E24" i="53" s="1"/>
  <c r="P18" i="80"/>
  <c r="F17" i="37"/>
  <c r="I11" i="55"/>
  <c r="G11" i="37"/>
  <c r="G9" i="37"/>
  <c r="G16" i="37"/>
  <c r="G8" i="37"/>
  <c r="G4" i="37"/>
  <c r="G15" i="37"/>
  <c r="G18" i="37"/>
  <c r="G6" i="37"/>
  <c r="G5" i="37"/>
  <c r="G14" i="37"/>
  <c r="G10" i="37"/>
  <c r="G12" i="37"/>
  <c r="G7" i="37"/>
  <c r="CG44" i="11"/>
  <c r="CA44" i="10"/>
  <c r="B11" i="59"/>
  <c r="C11" i="59"/>
  <c r="CJ44" i="11"/>
  <c r="CJ45" i="11"/>
  <c r="CJ47" i="11"/>
  <c r="CJ48" i="11"/>
  <c r="CG48" i="12" s="1"/>
  <c r="CJ41" i="11"/>
  <c r="CJ43" i="11"/>
  <c r="CJ40" i="11"/>
  <c r="BG5" i="80"/>
  <c r="BF5" i="80"/>
  <c r="CG47" i="11"/>
  <c r="CA47" i="10"/>
  <c r="L7" i="54" s="1"/>
  <c r="H6" i="54"/>
  <c r="D6" i="54" s="1"/>
  <c r="BW41" i="9"/>
  <c r="CG46" i="11"/>
  <c r="CA46" i="10"/>
  <c r="CG41" i="11"/>
  <c r="CA41" i="10"/>
  <c r="CG45" i="11"/>
  <c r="CA45" i="10"/>
  <c r="CG42" i="11"/>
  <c r="CA42" i="10"/>
  <c r="DK9" i="81"/>
  <c r="M11" i="59"/>
  <c r="G11" i="59"/>
  <c r="Q17" i="80"/>
  <c r="F11" i="59"/>
  <c r="I11" i="59"/>
  <c r="K11" i="59"/>
  <c r="J11" i="59"/>
  <c r="CA48" i="10"/>
  <c r="J7" i="54" s="1"/>
  <c r="CG43" i="11"/>
  <c r="CA43" i="10"/>
  <c r="I7" i="54" s="1"/>
  <c r="BW42" i="9"/>
  <c r="E12" i="55" s="1"/>
  <c r="BW40" i="9"/>
  <c r="CG40" i="11"/>
  <c r="CA40" i="10"/>
  <c r="J13" i="66"/>
  <c r="D13" i="66"/>
  <c r="J15" i="66"/>
  <c r="D15" i="66"/>
  <c r="J20" i="66"/>
  <c r="D20" i="66"/>
  <c r="J34" i="66"/>
  <c r="D34" i="66"/>
  <c r="J22" i="66"/>
  <c r="D22" i="66"/>
  <c r="GV40" i="18"/>
  <c r="G20" i="64" s="1"/>
  <c r="GS40" i="18"/>
  <c r="D20" i="64" s="1"/>
  <c r="GW40" i="18"/>
  <c r="H20" i="64" s="1"/>
  <c r="H20" i="69"/>
  <c r="GW40" i="19"/>
  <c r="H21" i="64" s="1"/>
  <c r="H21" i="69"/>
  <c r="GR40" i="19"/>
  <c r="C21" i="64" s="1"/>
  <c r="C21" i="69"/>
  <c r="GU40" i="19"/>
  <c r="F21" i="64" s="1"/>
  <c r="F21" i="69"/>
  <c r="GS40" i="19"/>
  <c r="D21" i="64" s="1"/>
  <c r="D21" i="69"/>
  <c r="GV40" i="19"/>
  <c r="G21" i="64" s="1"/>
  <c r="GT40" i="19"/>
  <c r="E21" i="64" s="1"/>
  <c r="E21" i="68"/>
  <c r="GU40" i="18"/>
  <c r="F20" i="64" s="1"/>
  <c r="GR40" i="18"/>
  <c r="C20" i="64" s="1"/>
  <c r="GT40" i="18"/>
  <c r="E20" i="64" s="1"/>
  <c r="GX40" i="18"/>
  <c r="I20" i="64" s="1"/>
  <c r="GQ40" i="18"/>
  <c r="B20" i="64" s="1"/>
  <c r="GT40" i="33"/>
  <c r="E35" i="64" s="1"/>
  <c r="GS40" i="32"/>
  <c r="D34" i="64" s="1"/>
  <c r="GS40" i="27"/>
  <c r="D29" i="64" s="1"/>
  <c r="GU40" i="26"/>
  <c r="F28" i="64" s="1"/>
  <c r="GW40" i="20"/>
  <c r="H22" i="64" s="1"/>
  <c r="GS40" i="17"/>
  <c r="D19" i="64" s="1"/>
  <c r="D19" i="69"/>
  <c r="GV40" i="17"/>
  <c r="G19" i="64" s="1"/>
  <c r="G19" i="69"/>
  <c r="GQ40" i="17"/>
  <c r="B19" i="64" s="1"/>
  <c r="B19" i="69"/>
  <c r="GR40" i="17"/>
  <c r="C19" i="64" s="1"/>
  <c r="C19" i="69"/>
  <c r="GU40" i="17"/>
  <c r="F19" i="64" s="1"/>
  <c r="GT40" i="17"/>
  <c r="E19" i="64" s="1"/>
  <c r="E19" i="69"/>
  <c r="GW40" i="17"/>
  <c r="H19" i="64" s="1"/>
  <c r="GW40" i="36"/>
  <c r="GT40" i="36"/>
  <c r="GQ40" i="36"/>
  <c r="GS40" i="36"/>
  <c r="GU40" i="12"/>
  <c r="F14" i="64" s="1"/>
  <c r="GQ40" i="19"/>
  <c r="B21" i="64" s="1"/>
  <c r="GR40" i="36"/>
  <c r="GU40" i="33"/>
  <c r="F35" i="64" s="1"/>
  <c r="GW40" i="12"/>
  <c r="H14" i="64" s="1"/>
  <c r="GS40" i="10"/>
  <c r="D12" i="64" s="1"/>
  <c r="GV40" i="36"/>
  <c r="GU40" i="36"/>
  <c r="GV40" i="34"/>
  <c r="G36" i="64" s="1"/>
  <c r="GW40" i="26"/>
  <c r="H28" i="64" s="1"/>
  <c r="GQ40" i="10"/>
  <c r="B12" i="64" s="1"/>
  <c r="GW40" i="29"/>
  <c r="H31" i="64" s="1"/>
  <c r="GQ40" i="30"/>
  <c r="B32" i="64" s="1"/>
  <c r="GT40" i="30"/>
  <c r="E32" i="64" s="1"/>
  <c r="GR40" i="26"/>
  <c r="C28" i="64" s="1"/>
  <c r="GW40" i="35"/>
  <c r="H37" i="64" s="1"/>
  <c r="GV40" i="20"/>
  <c r="G22" i="64" s="1"/>
  <c r="GX40" i="26"/>
  <c r="I28" i="64" s="1"/>
  <c r="GT40" i="35"/>
  <c r="E37" i="64" s="1"/>
  <c r="GQ40" i="35"/>
  <c r="B37" i="64" s="1"/>
  <c r="GQ40" i="26"/>
  <c r="B28" i="64" s="1"/>
  <c r="GU40" i="35"/>
  <c r="F37" i="64" s="1"/>
  <c r="GV40" i="21"/>
  <c r="G23" i="64" s="1"/>
  <c r="GU40" i="31"/>
  <c r="F33" i="64" s="1"/>
  <c r="GR40" i="12"/>
  <c r="C14" i="64" s="1"/>
  <c r="GV40" i="26"/>
  <c r="G28" i="64" s="1"/>
  <c r="GS40" i="12"/>
  <c r="D14" i="64" s="1"/>
  <c r="GS40" i="26"/>
  <c r="D28" i="64" s="1"/>
  <c r="GT40" i="34"/>
  <c r="E36" i="64" s="1"/>
  <c r="GX40" i="33"/>
  <c r="I35" i="64" s="1"/>
  <c r="GT40" i="12"/>
  <c r="E14" i="64" s="1"/>
  <c r="GT40" i="26"/>
  <c r="E28" i="64" s="1"/>
  <c r="GQ40" i="34"/>
  <c r="B36" i="64" s="1"/>
  <c r="GS40" i="33"/>
  <c r="D35" i="64" s="1"/>
  <c r="GV40" i="12"/>
  <c r="G14" i="64" s="1"/>
  <c r="GQ40" i="12"/>
  <c r="B14" i="64" s="1"/>
  <c r="GW40" i="27"/>
  <c r="H29" i="64" s="1"/>
  <c r="GW40" i="34"/>
  <c r="H36" i="64" s="1"/>
  <c r="GR40" i="33"/>
  <c r="C35" i="64" s="1"/>
  <c r="GT40" i="32"/>
  <c r="E34" i="64" s="1"/>
  <c r="GX40" i="24"/>
  <c r="I26" i="64" s="1"/>
  <c r="GR40" i="34"/>
  <c r="C36" i="64" s="1"/>
  <c r="GX40" i="35"/>
  <c r="I37" i="64" s="1"/>
  <c r="GW40" i="24"/>
  <c r="H26" i="64" s="1"/>
  <c r="GW40" i="33"/>
  <c r="H35" i="64" s="1"/>
  <c r="GV40" i="29"/>
  <c r="G31" i="64" s="1"/>
  <c r="GU40" i="34"/>
  <c r="F36" i="64" s="1"/>
  <c r="GV40" i="35"/>
  <c r="G37" i="64" s="1"/>
  <c r="GV40" i="33"/>
  <c r="G35" i="64" s="1"/>
  <c r="GR40" i="29"/>
  <c r="C31" i="64" s="1"/>
  <c r="GT40" i="29"/>
  <c r="E31" i="64" s="1"/>
  <c r="GX40" i="34"/>
  <c r="I36" i="64" s="1"/>
  <c r="GS40" i="35"/>
  <c r="D37" i="64" s="1"/>
  <c r="GQ40" i="33"/>
  <c r="B35" i="64" s="1"/>
  <c r="GS40" i="24"/>
  <c r="D26" i="64" s="1"/>
  <c r="GT40" i="24"/>
  <c r="E26" i="64" s="1"/>
  <c r="GX40" i="29"/>
  <c r="I31" i="64" s="1"/>
  <c r="GV40" i="30"/>
  <c r="G32" i="64" s="1"/>
  <c r="GU40" i="30"/>
  <c r="F32" i="64" s="1"/>
  <c r="GV40" i="24"/>
  <c r="G26" i="64" s="1"/>
  <c r="GW40" i="30"/>
  <c r="H32" i="64" s="1"/>
  <c r="GU40" i="24"/>
  <c r="F26" i="64" s="1"/>
  <c r="GR40" i="30"/>
  <c r="C32" i="64" s="1"/>
  <c r="GX40" i="30"/>
  <c r="I32" i="64" s="1"/>
  <c r="GR40" i="24"/>
  <c r="C26" i="64" s="1"/>
  <c r="GU40" i="32"/>
  <c r="F34" i="64" s="1"/>
  <c r="GQ40" i="31"/>
  <c r="B33" i="64" s="1"/>
  <c r="GW40" i="31"/>
  <c r="H33" i="64" s="1"/>
  <c r="GT40" i="20"/>
  <c r="E22" i="64" s="1"/>
  <c r="GS40" i="29"/>
  <c r="D31" i="64" s="1"/>
  <c r="GT40" i="31"/>
  <c r="E33" i="64" s="1"/>
  <c r="GQ40" i="32"/>
  <c r="B34" i="64" s="1"/>
  <c r="GQ40" i="21"/>
  <c r="B23" i="64" s="1"/>
  <c r="GS40" i="20"/>
  <c r="D22" i="64" s="1"/>
  <c r="GV40" i="31"/>
  <c r="G33" i="64" s="1"/>
  <c r="GW40" i="32"/>
  <c r="H34" i="64" s="1"/>
  <c r="GR40" i="20"/>
  <c r="C22" i="64" s="1"/>
  <c r="GU40" i="29"/>
  <c r="F31" i="64" s="1"/>
  <c r="GR40" i="31"/>
  <c r="C33" i="64" s="1"/>
  <c r="GX40" i="32"/>
  <c r="I34" i="64" s="1"/>
  <c r="GS40" i="31"/>
  <c r="D33" i="64" s="1"/>
  <c r="GV40" i="32"/>
  <c r="G34" i="64" s="1"/>
  <c r="GQ40" i="20"/>
  <c r="B22" i="64" s="1"/>
  <c r="GR40" i="32"/>
  <c r="C34" i="64" s="1"/>
  <c r="GX40" i="20"/>
  <c r="I22" i="64" s="1"/>
  <c r="GX40" i="27"/>
  <c r="I29" i="64" s="1"/>
  <c r="GR40" i="27"/>
  <c r="C29" i="64" s="1"/>
  <c r="GT40" i="27"/>
  <c r="E29" i="64" s="1"/>
  <c r="GV40" i="27"/>
  <c r="G29" i="64" s="1"/>
  <c r="GQ40" i="27"/>
  <c r="B29" i="64" s="1"/>
  <c r="GU40" i="27"/>
  <c r="F29" i="64" s="1"/>
  <c r="GQ40" i="25"/>
  <c r="B27" i="64" s="1"/>
  <c r="GV40" i="25"/>
  <c r="G27" i="64" s="1"/>
  <c r="GX40" i="25"/>
  <c r="I27" i="64" s="1"/>
  <c r="GU40" i="25"/>
  <c r="F27" i="64" s="1"/>
  <c r="GR40" i="25"/>
  <c r="C27" i="64" s="1"/>
  <c r="GT40" i="25"/>
  <c r="E27" i="64" s="1"/>
  <c r="GW40" i="25"/>
  <c r="H27" i="64" s="1"/>
  <c r="GS40" i="25"/>
  <c r="D27" i="64" s="1"/>
  <c r="GR40" i="23"/>
  <c r="C25" i="64" s="1"/>
  <c r="GQ40" i="23"/>
  <c r="B25" i="64" s="1"/>
  <c r="GS40" i="23"/>
  <c r="D25" i="64" s="1"/>
  <c r="GX40" i="23"/>
  <c r="I25" i="64" s="1"/>
  <c r="GT40" i="23"/>
  <c r="E25" i="64" s="1"/>
  <c r="GV40" i="23"/>
  <c r="G25" i="64" s="1"/>
  <c r="GW40" i="23"/>
  <c r="H25" i="64" s="1"/>
  <c r="GU40" i="23"/>
  <c r="F25" i="64" s="1"/>
  <c r="GX40" i="28"/>
  <c r="I30" i="64" s="1"/>
  <c r="GW40" i="28"/>
  <c r="H30" i="64" s="1"/>
  <c r="GQ40" i="28"/>
  <c r="B30" i="64" s="1"/>
  <c r="GR40" i="28"/>
  <c r="C30" i="64" s="1"/>
  <c r="GS40" i="28"/>
  <c r="D30" i="64" s="1"/>
  <c r="GT40" i="28"/>
  <c r="E30" i="64" s="1"/>
  <c r="GV40" i="28"/>
  <c r="G30" i="64" s="1"/>
  <c r="GU40" i="28"/>
  <c r="F30" i="64" s="1"/>
  <c r="GS40" i="21"/>
  <c r="D23" i="64" s="1"/>
  <c r="GX40" i="21"/>
  <c r="I23" i="64" s="1"/>
  <c r="GR40" i="21"/>
  <c r="C23" i="64" s="1"/>
  <c r="GU40" i="21"/>
  <c r="F23" i="64" s="1"/>
  <c r="GW40" i="21"/>
  <c r="H23" i="64" s="1"/>
  <c r="GU40" i="20"/>
  <c r="F22" i="64" s="1"/>
  <c r="GW40" i="10"/>
  <c r="H12" i="64" s="1"/>
  <c r="GR40" i="10"/>
  <c r="C12" i="64" s="1"/>
  <c r="GV40" i="10"/>
  <c r="G12" i="64" s="1"/>
  <c r="GT40" i="10"/>
  <c r="E12" i="64" s="1"/>
  <c r="GR40" i="9"/>
  <c r="C11" i="64" s="1"/>
  <c r="GS40" i="9"/>
  <c r="D11" i="64" s="1"/>
  <c r="GT40" i="9"/>
  <c r="E11" i="64" s="1"/>
  <c r="GW40" i="9"/>
  <c r="H11" i="64" s="1"/>
  <c r="GQ40" i="9"/>
  <c r="B11" i="64" s="1"/>
  <c r="GU40" i="9"/>
  <c r="F11" i="64" s="1"/>
  <c r="GX40" i="9"/>
  <c r="I11" i="64" s="1"/>
  <c r="GV40" i="9"/>
  <c r="G11" i="64" s="1"/>
  <c r="GR40" i="15"/>
  <c r="C17" i="64" s="1"/>
  <c r="GV40" i="13"/>
  <c r="G15" i="64" s="1"/>
  <c r="GQ40" i="13"/>
  <c r="B15" i="64" s="1"/>
  <c r="GS40" i="13"/>
  <c r="D15" i="64" s="1"/>
  <c r="GR40" i="13"/>
  <c r="C15" i="64" s="1"/>
  <c r="GU40" i="13"/>
  <c r="F15" i="64" s="1"/>
  <c r="GW40" i="13"/>
  <c r="H15" i="64" s="1"/>
  <c r="GT40" i="13"/>
  <c r="E15" i="64" s="1"/>
  <c r="GX40" i="13"/>
  <c r="I15" i="64" s="1"/>
  <c r="GU40" i="10"/>
  <c r="F12" i="64" s="1"/>
  <c r="GR40" i="14"/>
  <c r="C16" i="64" s="1"/>
  <c r="GT40" i="14"/>
  <c r="E16" i="64" s="1"/>
  <c r="GQ40" i="14"/>
  <c r="B16" i="64" s="1"/>
  <c r="GS40" i="14"/>
  <c r="D16" i="64" s="1"/>
  <c r="GW40" i="14"/>
  <c r="H16" i="64" s="1"/>
  <c r="GV40" i="14"/>
  <c r="G16" i="64" s="1"/>
  <c r="GX40" i="14"/>
  <c r="I16" i="64" s="1"/>
  <c r="GU40" i="14"/>
  <c r="F16" i="64" s="1"/>
  <c r="GX40" i="8"/>
  <c r="I10" i="64" s="1"/>
  <c r="GV40" i="8"/>
  <c r="G10" i="64" s="1"/>
  <c r="GW40" i="8"/>
  <c r="H10" i="64" s="1"/>
  <c r="GT40" i="8"/>
  <c r="E10" i="64" s="1"/>
  <c r="GR40" i="8"/>
  <c r="C10" i="64" s="1"/>
  <c r="GS40" i="8"/>
  <c r="D10" i="64" s="1"/>
  <c r="GQ40" i="8"/>
  <c r="B10" i="64" s="1"/>
  <c r="GU40" i="8"/>
  <c r="F10" i="64" s="1"/>
  <c r="GW40" i="11"/>
  <c r="H13" i="64" s="1"/>
  <c r="GU40" i="11"/>
  <c r="F13" i="64" s="1"/>
  <c r="GX40" i="11"/>
  <c r="I13" i="64" s="1"/>
  <c r="GR40" i="11"/>
  <c r="C13" i="64" s="1"/>
  <c r="GT40" i="11"/>
  <c r="E13" i="64" s="1"/>
  <c r="GQ40" i="11"/>
  <c r="B13" i="64" s="1"/>
  <c r="GS40" i="11"/>
  <c r="D13" i="64" s="1"/>
  <c r="GV40" i="11"/>
  <c r="G13" i="64" s="1"/>
  <c r="GX40" i="15"/>
  <c r="I17" i="64" s="1"/>
  <c r="GT40" i="15"/>
  <c r="E17" i="64" s="1"/>
  <c r="GQ40" i="15"/>
  <c r="B17" i="64" s="1"/>
  <c r="GV40" i="15"/>
  <c r="G17" i="64" s="1"/>
  <c r="GW40" i="15"/>
  <c r="H17" i="64" s="1"/>
  <c r="GS40" i="15"/>
  <c r="D17" i="64" s="1"/>
  <c r="GX40" i="16"/>
  <c r="I18" i="64" s="1"/>
  <c r="GU40" i="16"/>
  <c r="F18" i="64" s="1"/>
  <c r="GW40" i="16"/>
  <c r="H18" i="64" s="1"/>
  <c r="GS40" i="16"/>
  <c r="D18" i="64" s="1"/>
  <c r="GV40" i="16"/>
  <c r="G18" i="64" s="1"/>
  <c r="GR40" i="16"/>
  <c r="C18" i="64" s="1"/>
  <c r="GQ40" i="16"/>
  <c r="B18" i="64" s="1"/>
  <c r="GT40" i="16"/>
  <c r="E18" i="64" s="1"/>
  <c r="GT40" i="7"/>
  <c r="E9" i="64" s="1"/>
  <c r="GQ40" i="7"/>
  <c r="B9" i="64" s="1"/>
  <c r="GS40" i="7"/>
  <c r="D9" i="64" s="1"/>
  <c r="GX40" i="7"/>
  <c r="I9" i="64" s="1"/>
  <c r="GW40" i="7"/>
  <c r="H9" i="64" s="1"/>
  <c r="GV40" i="7"/>
  <c r="G9" i="64" s="1"/>
  <c r="GR40" i="7"/>
  <c r="C9" i="64" s="1"/>
  <c r="GU40" i="7"/>
  <c r="F9" i="64" s="1"/>
  <c r="A6" i="11"/>
  <c r="BD4" i="11" s="1"/>
  <c r="CC4" i="11" s="1"/>
  <c r="B1" i="12"/>
  <c r="CN50" i="12" l="1"/>
  <c r="CN44" i="12"/>
  <c r="CR40" i="12"/>
  <c r="CQ49" i="12"/>
  <c r="CN43" i="12"/>
  <c r="CQ40" i="12"/>
  <c r="CN49" i="12"/>
  <c r="CP42" i="12"/>
  <c r="CP40" i="12"/>
  <c r="CQ48" i="12"/>
  <c r="CN42" i="12"/>
  <c r="CO40" i="12"/>
  <c r="CN48" i="12"/>
  <c r="CP41" i="12"/>
  <c r="CN40" i="12"/>
  <c r="CN47" i="12"/>
  <c r="CO41" i="12"/>
  <c r="CN46" i="12"/>
  <c r="CN41" i="12"/>
  <c r="CS40" i="12"/>
  <c r="CQ59" i="12"/>
  <c r="CQ51" i="12"/>
  <c r="CQ58" i="12"/>
  <c r="CQ57" i="12"/>
  <c r="CQ56" i="12"/>
  <c r="CQ55" i="12"/>
  <c r="CJ44" i="12" s="1"/>
  <c r="CQ54" i="12"/>
  <c r="CQ53" i="12"/>
  <c r="CJ42" i="12" s="1"/>
  <c r="CN45" i="12"/>
  <c r="CQ52" i="12"/>
  <c r="CJ41" i="12" s="1"/>
  <c r="BH5" i="80"/>
  <c r="H12" i="59"/>
  <c r="G12" i="55"/>
  <c r="H12" i="55" s="1"/>
  <c r="E6" i="54"/>
  <c r="D13" i="60"/>
  <c r="O13" i="60"/>
  <c r="E13" i="60"/>
  <c r="C12" i="59"/>
  <c r="H16" i="37"/>
  <c r="H8" i="37"/>
  <c r="H4" i="37"/>
  <c r="H14" i="37"/>
  <c r="H7" i="37"/>
  <c r="H18" i="37"/>
  <c r="H11" i="37"/>
  <c r="H10" i="37"/>
  <c r="H9" i="37"/>
  <c r="H12" i="37"/>
  <c r="H6" i="37"/>
  <c r="H5" i="37"/>
  <c r="H15" i="37"/>
  <c r="G17" i="37"/>
  <c r="BW42" i="10"/>
  <c r="E13" i="55" s="1"/>
  <c r="DK10" i="81"/>
  <c r="G12" i="59"/>
  <c r="F12" i="59"/>
  <c r="I12" i="59"/>
  <c r="K12" i="59"/>
  <c r="M12" i="59"/>
  <c r="J12" i="59"/>
  <c r="Q18" i="80"/>
  <c r="CG42" i="12"/>
  <c r="CA42" i="11"/>
  <c r="I12" i="55"/>
  <c r="P19" i="80"/>
  <c r="B6" i="54"/>
  <c r="F8" i="53"/>
  <c r="F24" i="53" s="1"/>
  <c r="CG47" i="12"/>
  <c r="CA47" i="11"/>
  <c r="L8" i="54" s="1"/>
  <c r="DK11" i="81" s="1"/>
  <c r="H7" i="54"/>
  <c r="D7" i="54" s="1"/>
  <c r="BW41" i="10"/>
  <c r="CG45" i="12"/>
  <c r="CA45" i="11"/>
  <c r="CJ43" i="12"/>
  <c r="CJ45" i="12"/>
  <c r="CJ46" i="12"/>
  <c r="CJ47" i="12"/>
  <c r="CJ48" i="12"/>
  <c r="CG48" i="13" s="1"/>
  <c r="CJ40" i="12"/>
  <c r="BW40" i="10"/>
  <c r="CG40" i="12"/>
  <c r="CA40" i="11"/>
  <c r="CG44" i="12"/>
  <c r="CA44" i="11"/>
  <c r="CG41" i="12"/>
  <c r="CA41" i="11"/>
  <c r="H13" i="59"/>
  <c r="BF6" i="80"/>
  <c r="BG6" i="80"/>
  <c r="CG46" i="12"/>
  <c r="CA46" i="11"/>
  <c r="CG43" i="12"/>
  <c r="CA43" i="11"/>
  <c r="I8" i="54" s="1"/>
  <c r="CA48" i="11"/>
  <c r="J8" i="54" s="1"/>
  <c r="J10" i="66"/>
  <c r="D10" i="66"/>
  <c r="J11" i="66"/>
  <c r="D11" i="66"/>
  <c r="J12" i="66"/>
  <c r="D12" i="66"/>
  <c r="J14" i="66"/>
  <c r="D14" i="66"/>
  <c r="J16" i="66"/>
  <c r="D16" i="66"/>
  <c r="J17" i="66"/>
  <c r="D17" i="66"/>
  <c r="J18" i="66"/>
  <c r="D18" i="66"/>
  <c r="J19" i="66"/>
  <c r="D19" i="66"/>
  <c r="J38" i="66"/>
  <c r="D38" i="66"/>
  <c r="J37" i="66"/>
  <c r="D37" i="66"/>
  <c r="J36" i="66"/>
  <c r="D36" i="66"/>
  <c r="J35" i="66"/>
  <c r="D35" i="66"/>
  <c r="J33" i="66"/>
  <c r="D33" i="66"/>
  <c r="J32" i="66"/>
  <c r="D32" i="66"/>
  <c r="J31" i="66"/>
  <c r="D31" i="66"/>
  <c r="J30" i="66"/>
  <c r="D30" i="66"/>
  <c r="J29" i="66"/>
  <c r="D29" i="66"/>
  <c r="J28" i="66"/>
  <c r="D28" i="66"/>
  <c r="J27" i="66"/>
  <c r="D27" i="66"/>
  <c r="J26" i="66"/>
  <c r="D26" i="66"/>
  <c r="J24" i="66"/>
  <c r="D24" i="66"/>
  <c r="J23" i="66"/>
  <c r="D23" i="66"/>
  <c r="J21" i="66"/>
  <c r="D21" i="66"/>
  <c r="B1" i="13"/>
  <c r="A6" i="12"/>
  <c r="BD4" i="12" s="1"/>
  <c r="CC4" i="12" s="1"/>
  <c r="CN47" i="13" l="1"/>
  <c r="CO41" i="13"/>
  <c r="CN46" i="13"/>
  <c r="CN41" i="13"/>
  <c r="CN45" i="13"/>
  <c r="CS40" i="13"/>
  <c r="CN50" i="13"/>
  <c r="CN44" i="13"/>
  <c r="CR40" i="13"/>
  <c r="CQ49" i="13"/>
  <c r="CN43" i="13"/>
  <c r="CQ40" i="13"/>
  <c r="CN49" i="13"/>
  <c r="CP42" i="13"/>
  <c r="CP40" i="13"/>
  <c r="CQ48" i="13"/>
  <c r="CN42" i="13"/>
  <c r="CO40" i="13"/>
  <c r="CQ58" i="13"/>
  <c r="CQ57" i="13"/>
  <c r="CQ56" i="13"/>
  <c r="CQ55" i="13"/>
  <c r="CN48" i="13"/>
  <c r="CQ54" i="13"/>
  <c r="CP41" i="13"/>
  <c r="CQ53" i="13"/>
  <c r="CJ42" i="13" s="1"/>
  <c r="CN40" i="13"/>
  <c r="CQ52" i="13"/>
  <c r="CJ41" i="13" s="1"/>
  <c r="CQ59" i="13"/>
  <c r="CJ48" i="13" s="1"/>
  <c r="CG48" i="14" s="1"/>
  <c r="CQ51" i="13"/>
  <c r="CJ40" i="13" s="1"/>
  <c r="BH6" i="80"/>
  <c r="E7" i="54"/>
  <c r="G13" i="55"/>
  <c r="P20" i="80"/>
  <c r="E14" i="60"/>
  <c r="O14" i="60"/>
  <c r="D14" i="60"/>
  <c r="G8" i="53"/>
  <c r="G24" i="53" s="1"/>
  <c r="B7" i="54"/>
  <c r="B14" i="59" s="1"/>
  <c r="I13" i="55"/>
  <c r="I11" i="37"/>
  <c r="I10" i="37"/>
  <c r="I5" i="37"/>
  <c r="I18" i="37"/>
  <c r="I7" i="37"/>
  <c r="I16" i="37"/>
  <c r="I6" i="37"/>
  <c r="I15" i="37"/>
  <c r="I14" i="37"/>
  <c r="I12" i="37"/>
  <c r="I8" i="37"/>
  <c r="I9" i="37"/>
  <c r="I4" i="37"/>
  <c r="H17" i="37"/>
  <c r="CG47" i="13"/>
  <c r="CA47" i="12"/>
  <c r="L9" i="54" s="1"/>
  <c r="H8" i="54"/>
  <c r="D8" i="54" s="1"/>
  <c r="BW41" i="11"/>
  <c r="CG46" i="13"/>
  <c r="CA46" i="12"/>
  <c r="BH7" i="80"/>
  <c r="B13" i="59"/>
  <c r="C13" i="59"/>
  <c r="BW40" i="11"/>
  <c r="CG45" i="13"/>
  <c r="CA45" i="12"/>
  <c r="CG44" i="13"/>
  <c r="CA44" i="12"/>
  <c r="CG40" i="13"/>
  <c r="CA40" i="12"/>
  <c r="CG43" i="13"/>
  <c r="CA43" i="12"/>
  <c r="I9" i="54" s="1"/>
  <c r="CG42" i="13"/>
  <c r="CA42" i="12"/>
  <c r="BF7" i="80"/>
  <c r="H13" i="55"/>
  <c r="BG7" i="80"/>
  <c r="H14" i="59"/>
  <c r="CJ43" i="13"/>
  <c r="CJ44" i="13"/>
  <c r="CJ45" i="13"/>
  <c r="CJ46" i="13"/>
  <c r="CJ47" i="13"/>
  <c r="M13" i="59"/>
  <c r="J13" i="59"/>
  <c r="F13" i="59"/>
  <c r="I13" i="59"/>
  <c r="G13" i="59"/>
  <c r="Q19" i="80"/>
  <c r="K13" i="59"/>
  <c r="BW42" i="11"/>
  <c r="E14" i="55" s="1"/>
  <c r="CG41" i="13"/>
  <c r="CA41" i="12"/>
  <c r="CA48" i="12"/>
  <c r="J9" i="54" s="1"/>
  <c r="B1" i="14"/>
  <c r="A6" i="13"/>
  <c r="BD4" i="13" s="1"/>
  <c r="CC4" i="13" s="1"/>
  <c r="CN49" i="14" l="1"/>
  <c r="CP42" i="14"/>
  <c r="CP40" i="14"/>
  <c r="CQ48" i="14"/>
  <c r="CN42" i="14"/>
  <c r="CO40" i="14"/>
  <c r="CN48" i="14"/>
  <c r="J16" i="37" s="1"/>
  <c r="CP41" i="14"/>
  <c r="CN40" i="14"/>
  <c r="CN47" i="14"/>
  <c r="CO41" i="14"/>
  <c r="CN46" i="14"/>
  <c r="CN41" i="14"/>
  <c r="CN45" i="14"/>
  <c r="CS40" i="14"/>
  <c r="CN50" i="14"/>
  <c r="CN44" i="14"/>
  <c r="CR40" i="14"/>
  <c r="J6" i="37" s="1"/>
  <c r="CQ57" i="14"/>
  <c r="CQ49" i="14"/>
  <c r="CQ56" i="14"/>
  <c r="CN43" i="14"/>
  <c r="CQ55" i="14"/>
  <c r="CJ44" i="14" s="1"/>
  <c r="CQ40" i="14"/>
  <c r="CQ54" i="14"/>
  <c r="CQ53" i="14"/>
  <c r="CJ42" i="14" s="1"/>
  <c r="CQ52" i="14"/>
  <c r="CJ41" i="14" s="1"/>
  <c r="CQ59" i="14"/>
  <c r="CQ51" i="14"/>
  <c r="CJ40" i="14" s="1"/>
  <c r="CQ58" i="14"/>
  <c r="E8" i="54"/>
  <c r="G14" i="55"/>
  <c r="BH8" i="80" s="1"/>
  <c r="C14" i="59"/>
  <c r="D15" i="60"/>
  <c r="O15" i="60"/>
  <c r="E15" i="60"/>
  <c r="I17" i="37"/>
  <c r="J10" i="37"/>
  <c r="J5" i="37"/>
  <c r="J8" i="37"/>
  <c r="J4" i="37"/>
  <c r="J15" i="37"/>
  <c r="J14" i="37"/>
  <c r="J12" i="37"/>
  <c r="J11" i="37"/>
  <c r="J9" i="37"/>
  <c r="J7" i="37"/>
  <c r="J18" i="37"/>
  <c r="CA48" i="13"/>
  <c r="J10" i="54" s="1"/>
  <c r="CG46" i="14"/>
  <c r="CA46" i="13"/>
  <c r="CJ43" i="14"/>
  <c r="CJ45" i="14"/>
  <c r="CJ46" i="14"/>
  <c r="CJ47" i="14"/>
  <c r="CJ48" i="14"/>
  <c r="CG44" i="14"/>
  <c r="CA44" i="13"/>
  <c r="CG43" i="14"/>
  <c r="CA43" i="13"/>
  <c r="I10" i="54" s="1"/>
  <c r="CG42" i="14"/>
  <c r="CA42" i="13"/>
  <c r="CG41" i="14"/>
  <c r="CA41" i="13"/>
  <c r="BW40" i="12"/>
  <c r="DK12" i="81"/>
  <c r="H9" i="54"/>
  <c r="BW41" i="12"/>
  <c r="G15" i="55" s="1"/>
  <c r="CG45" i="14"/>
  <c r="CA45" i="13"/>
  <c r="CG40" i="14"/>
  <c r="CA40" i="13"/>
  <c r="I14" i="55"/>
  <c r="B8" i="54"/>
  <c r="P21" i="80"/>
  <c r="H8" i="53"/>
  <c r="H24" i="53" s="1"/>
  <c r="CG47" i="14"/>
  <c r="CA47" i="13"/>
  <c r="L10" i="54" s="1"/>
  <c r="DK13" i="81" s="1"/>
  <c r="M14" i="59"/>
  <c r="K14" i="59"/>
  <c r="I14" i="59"/>
  <c r="F14" i="59"/>
  <c r="J14" i="59"/>
  <c r="G14" i="59"/>
  <c r="Q20" i="80"/>
  <c r="BW42" i="12"/>
  <c r="E15" i="55" s="1"/>
  <c r="BF8" i="80"/>
  <c r="H14" i="55"/>
  <c r="H15" i="59"/>
  <c r="BG8" i="80"/>
  <c r="A6" i="14"/>
  <c r="BD4" i="14" s="1"/>
  <c r="CC4" i="14" s="1"/>
  <c r="B1" i="15"/>
  <c r="CN45" i="15" l="1"/>
  <c r="CS40" i="15"/>
  <c r="CN50" i="15"/>
  <c r="CN44" i="15"/>
  <c r="CR40" i="15"/>
  <c r="CQ49" i="15"/>
  <c r="CN43" i="15"/>
  <c r="CQ40" i="15"/>
  <c r="CN49" i="15"/>
  <c r="CP42" i="15"/>
  <c r="CP40" i="15"/>
  <c r="CQ48" i="15"/>
  <c r="CN42" i="15"/>
  <c r="CO40" i="15"/>
  <c r="CN48" i="15"/>
  <c r="CP41" i="15"/>
  <c r="K8" i="37" s="1"/>
  <c r="CN40" i="15"/>
  <c r="CN47" i="15"/>
  <c r="CO41" i="15"/>
  <c r="CN41" i="15"/>
  <c r="CQ56" i="15"/>
  <c r="CQ55" i="15"/>
  <c r="CQ54" i="15"/>
  <c r="CQ53" i="15"/>
  <c r="CJ42" i="15" s="1"/>
  <c r="CQ52" i="15"/>
  <c r="CQ59" i="15"/>
  <c r="CQ51" i="15"/>
  <c r="CJ40" i="15" s="1"/>
  <c r="CQ58" i="15"/>
  <c r="CN46" i="15"/>
  <c r="CQ57" i="15"/>
  <c r="CJ46" i="15" s="1"/>
  <c r="D16" i="60"/>
  <c r="O16" i="60"/>
  <c r="E16" i="60"/>
  <c r="K15" i="37"/>
  <c r="K18" i="37"/>
  <c r="K12" i="37"/>
  <c r="K6" i="37"/>
  <c r="K10" i="37"/>
  <c r="K9" i="37"/>
  <c r="K7" i="37"/>
  <c r="K4" i="37"/>
  <c r="K14" i="37"/>
  <c r="K11" i="37"/>
  <c r="K5" i="37"/>
  <c r="K16" i="37"/>
  <c r="J17" i="37"/>
  <c r="B15" i="59"/>
  <c r="C15" i="59"/>
  <c r="CG48" i="15"/>
  <c r="CA48" i="14"/>
  <c r="J11" i="54" s="1"/>
  <c r="BW40" i="13"/>
  <c r="F16" i="55" s="1"/>
  <c r="CJ48" i="15"/>
  <c r="CG48" i="16" s="1"/>
  <c r="CJ41" i="15"/>
  <c r="CJ45" i="15"/>
  <c r="CJ44" i="15"/>
  <c r="CJ47" i="15"/>
  <c r="CJ43" i="15"/>
  <c r="BW41" i="13"/>
  <c r="G16" i="55" s="1"/>
  <c r="H10" i="54"/>
  <c r="CG46" i="15"/>
  <c r="CA46" i="14"/>
  <c r="CG40" i="15"/>
  <c r="CA40" i="14"/>
  <c r="M15" i="59"/>
  <c r="J15" i="59"/>
  <c r="Q21" i="80"/>
  <c r="K15" i="59"/>
  <c r="F15" i="59"/>
  <c r="G15" i="59"/>
  <c r="I15" i="59"/>
  <c r="CG41" i="15"/>
  <c r="CA41" i="14"/>
  <c r="CG45" i="15"/>
  <c r="CA45" i="14"/>
  <c r="I15" i="55"/>
  <c r="I8" i="53"/>
  <c r="I24" i="53" s="1"/>
  <c r="P22" i="80"/>
  <c r="B9" i="54"/>
  <c r="BF9" i="80"/>
  <c r="BG9" i="80"/>
  <c r="BW42" i="13"/>
  <c r="E16" i="55" s="1"/>
  <c r="CG44" i="15"/>
  <c r="CA44" i="14"/>
  <c r="CG42" i="15"/>
  <c r="CA42" i="14"/>
  <c r="CG47" i="15"/>
  <c r="CA47" i="14"/>
  <c r="L11" i="54" s="1"/>
  <c r="DK14" i="81" s="1"/>
  <c r="CG43" i="15"/>
  <c r="CA43" i="14"/>
  <c r="I11" i="54" s="1"/>
  <c r="A6" i="15"/>
  <c r="BD4" i="15" s="1"/>
  <c r="CC4" i="15" s="1"/>
  <c r="B1" i="16"/>
  <c r="CN48" i="16" l="1"/>
  <c r="CP41" i="16"/>
  <c r="CN40" i="16"/>
  <c r="CN47" i="16"/>
  <c r="CO41" i="16"/>
  <c r="CN46" i="16"/>
  <c r="CN41" i="16"/>
  <c r="CN45" i="16"/>
  <c r="CS40" i="16"/>
  <c r="CN50" i="16"/>
  <c r="CN44" i="16"/>
  <c r="CR40" i="16"/>
  <c r="CQ49" i="16"/>
  <c r="CN43" i="16"/>
  <c r="CQ40" i="16"/>
  <c r="CN49" i="16"/>
  <c r="CP42" i="16"/>
  <c r="CP40" i="16"/>
  <c r="CQ55" i="16"/>
  <c r="CQ54" i="16"/>
  <c r="CQ53" i="16"/>
  <c r="CQ52" i="16"/>
  <c r="CQ48" i="16"/>
  <c r="CQ59" i="16"/>
  <c r="CJ48" i="16" s="1"/>
  <c r="CG48" i="17" s="1"/>
  <c r="CQ51" i="16"/>
  <c r="CJ40" i="16" s="1"/>
  <c r="CN42" i="16"/>
  <c r="CQ58" i="16"/>
  <c r="CJ47" i="16" s="1"/>
  <c r="CO40" i="16"/>
  <c r="CQ57" i="16"/>
  <c r="CQ56" i="16"/>
  <c r="CJ45" i="16" s="1"/>
  <c r="D17" i="60"/>
  <c r="E17" i="60"/>
  <c r="O17" i="60"/>
  <c r="K17" i="37"/>
  <c r="L18" i="37"/>
  <c r="L12" i="37"/>
  <c r="L6" i="37"/>
  <c r="L10" i="37"/>
  <c r="L5" i="37"/>
  <c r="L9" i="37"/>
  <c r="L7" i="37"/>
  <c r="L16" i="37"/>
  <c r="L15" i="37"/>
  <c r="L14" i="37"/>
  <c r="L4" i="37"/>
  <c r="L11" i="37"/>
  <c r="L8" i="37"/>
  <c r="BW42" i="14"/>
  <c r="E17" i="55" s="1"/>
  <c r="CA48" i="15"/>
  <c r="J12" i="54" s="1"/>
  <c r="CG40" i="16"/>
  <c r="CA40" i="15"/>
  <c r="CG42" i="16"/>
  <c r="CA42" i="15"/>
  <c r="H11" i="54"/>
  <c r="BW41" i="14"/>
  <c r="G17" i="55" s="1"/>
  <c r="BW40" i="14"/>
  <c r="F17" i="55" s="1"/>
  <c r="CG47" i="16"/>
  <c r="CA47" i="15"/>
  <c r="L12" i="54" s="1"/>
  <c r="DK15" i="81" s="1"/>
  <c r="H17" i="59"/>
  <c r="BG10" i="80"/>
  <c r="BG34" i="80" s="1"/>
  <c r="H16" i="55"/>
  <c r="BF10" i="80"/>
  <c r="BF34" i="80" s="1"/>
  <c r="CG45" i="16"/>
  <c r="CA45" i="15"/>
  <c r="I16" i="55"/>
  <c r="B10" i="54"/>
  <c r="P23" i="80"/>
  <c r="J8" i="53"/>
  <c r="J24" i="53" s="1"/>
  <c r="CJ41" i="16"/>
  <c r="CJ42" i="16"/>
  <c r="CJ44" i="16"/>
  <c r="CJ46" i="16"/>
  <c r="CJ43" i="16"/>
  <c r="CG46" i="16"/>
  <c r="CA46" i="15"/>
  <c r="CG41" i="16"/>
  <c r="CA41" i="15"/>
  <c r="CG43" i="16"/>
  <c r="CA43" i="15"/>
  <c r="I12" i="54" s="1"/>
  <c r="C16" i="59"/>
  <c r="B16" i="59"/>
  <c r="D10" i="54"/>
  <c r="BH10" i="80"/>
  <c r="CG44" i="16"/>
  <c r="CA44" i="15"/>
  <c r="B1" i="17"/>
  <c r="A6" i="16"/>
  <c r="BD4" i="16" s="1"/>
  <c r="CC4" i="16" s="1"/>
  <c r="CQ49" i="17" l="1"/>
  <c r="CN43" i="17"/>
  <c r="CQ40" i="17"/>
  <c r="CN49" i="17"/>
  <c r="CP42" i="17"/>
  <c r="CP40" i="17"/>
  <c r="CQ48" i="17"/>
  <c r="CN42" i="17"/>
  <c r="CO40" i="17"/>
  <c r="CN48" i="17"/>
  <c r="CP41" i="17"/>
  <c r="CN40" i="17"/>
  <c r="CN47" i="17"/>
  <c r="CO41" i="17"/>
  <c r="CN46" i="17"/>
  <c r="CN41" i="17"/>
  <c r="CN45" i="17"/>
  <c r="CS40" i="17"/>
  <c r="CQ54" i="17"/>
  <c r="CN50" i="17"/>
  <c r="CQ53" i="17"/>
  <c r="CN44" i="17"/>
  <c r="CQ52" i="17"/>
  <c r="CR40" i="17"/>
  <c r="CQ59" i="17"/>
  <c r="CQ51" i="17"/>
  <c r="CQ58" i="17"/>
  <c r="CJ47" i="17" s="1"/>
  <c r="CG47" i="18" s="1"/>
  <c r="CQ57" i="17"/>
  <c r="CJ46" i="17" s="1"/>
  <c r="CG46" i="18" s="1"/>
  <c r="CQ56" i="17"/>
  <c r="CJ45" i="17" s="1"/>
  <c r="CG45" i="18" s="1"/>
  <c r="CQ55" i="17"/>
  <c r="CJ44" i="17" s="1"/>
  <c r="CG44" i="18" s="1"/>
  <c r="D18" i="60"/>
  <c r="E18" i="60"/>
  <c r="O18" i="60"/>
  <c r="K8" i="53"/>
  <c r="K24" i="53" s="1"/>
  <c r="B11" i="54"/>
  <c r="B18" i="59" s="1"/>
  <c r="P24" i="80"/>
  <c r="I17" i="55"/>
  <c r="L17" i="37"/>
  <c r="M9" i="37"/>
  <c r="M15" i="37"/>
  <c r="M14" i="37"/>
  <c r="M7" i="37"/>
  <c r="M5" i="37"/>
  <c r="M12" i="37"/>
  <c r="M4" i="37"/>
  <c r="M11" i="37"/>
  <c r="M10" i="37"/>
  <c r="M18" i="37"/>
  <c r="M6" i="37"/>
  <c r="M16" i="37"/>
  <c r="M8" i="37"/>
  <c r="CA41" i="16"/>
  <c r="G13" i="54" s="1"/>
  <c r="CG41" i="17"/>
  <c r="BW42" i="15"/>
  <c r="E18" i="55" s="1"/>
  <c r="CA43" i="16"/>
  <c r="I13" i="54" s="1"/>
  <c r="CG43" i="17"/>
  <c r="CG47" i="17"/>
  <c r="CA47" i="16"/>
  <c r="L13" i="54" s="1"/>
  <c r="DK16" i="81" s="1"/>
  <c r="H18" i="59"/>
  <c r="BG11" i="80"/>
  <c r="H17" i="55"/>
  <c r="BF11" i="80"/>
  <c r="BW40" i="15"/>
  <c r="F18" i="55" s="1"/>
  <c r="CG40" i="17"/>
  <c r="CA40" i="16"/>
  <c r="CJ48" i="17"/>
  <c r="CG48" i="18" s="1"/>
  <c r="CJ40" i="17"/>
  <c r="CG40" i="18" s="1"/>
  <c r="CJ43" i="17"/>
  <c r="CG43" i="18" s="1"/>
  <c r="CJ41" i="17"/>
  <c r="CG41" i="18" s="1"/>
  <c r="CJ42" i="17"/>
  <c r="CG42" i="18" s="1"/>
  <c r="CA44" i="16"/>
  <c r="CG44" i="17"/>
  <c r="D11" i="54"/>
  <c r="BH11" i="80"/>
  <c r="M17" i="59"/>
  <c r="J17" i="59"/>
  <c r="Q23" i="80"/>
  <c r="K17" i="59"/>
  <c r="E10" i="54"/>
  <c r="G17" i="59"/>
  <c r="I17" i="59"/>
  <c r="F17" i="59"/>
  <c r="CA45" i="16"/>
  <c r="CG45" i="17"/>
  <c r="CA48" i="16"/>
  <c r="J13" i="54" s="1"/>
  <c r="C17" i="59"/>
  <c r="B17" i="59"/>
  <c r="CA46" i="16"/>
  <c r="CG46" i="17"/>
  <c r="CA42" i="16"/>
  <c r="CG42" i="17"/>
  <c r="H12" i="54"/>
  <c r="BW41" i="15"/>
  <c r="G18" i="55" s="1"/>
  <c r="A6" i="17"/>
  <c r="BD4" i="17" s="1"/>
  <c r="CC4" i="17" s="1"/>
  <c r="B1" i="18"/>
  <c r="CN46" i="18" l="1"/>
  <c r="CN41" i="18"/>
  <c r="CN45" i="18"/>
  <c r="CS40" i="18"/>
  <c r="CN50" i="18"/>
  <c r="CN44" i="18"/>
  <c r="CR40" i="18"/>
  <c r="CQ49" i="18"/>
  <c r="CN43" i="18"/>
  <c r="CQ40" i="18"/>
  <c r="CN49" i="18"/>
  <c r="CP42" i="18"/>
  <c r="CP40" i="18"/>
  <c r="CQ48" i="18"/>
  <c r="CN42" i="18"/>
  <c r="CO40" i="18"/>
  <c r="CN48" i="18"/>
  <c r="CP41" i="18"/>
  <c r="CN40" i="18"/>
  <c r="CO41" i="18"/>
  <c r="CQ53" i="18"/>
  <c r="CQ52" i="18"/>
  <c r="CQ59" i="18"/>
  <c r="CQ51" i="18"/>
  <c r="CQ58" i="18"/>
  <c r="CQ57" i="18"/>
  <c r="CQ56" i="18"/>
  <c r="CJ45" i="18" s="1"/>
  <c r="CQ55" i="18"/>
  <c r="CJ44" i="18" s="1"/>
  <c r="CN47" i="18"/>
  <c r="N15" i="37" s="1"/>
  <c r="CQ54" i="18"/>
  <c r="C18" i="59"/>
  <c r="D19" i="60"/>
  <c r="E19" i="60"/>
  <c r="O19" i="60"/>
  <c r="CA48" i="17"/>
  <c r="J14" i="54" s="1"/>
  <c r="M17" i="37"/>
  <c r="N14" i="37"/>
  <c r="N7" i="37"/>
  <c r="N18" i="37"/>
  <c r="N12" i="37"/>
  <c r="N6" i="37"/>
  <c r="N11" i="37"/>
  <c r="N9" i="37"/>
  <c r="N8" i="37"/>
  <c r="N16" i="37"/>
  <c r="N5" i="37"/>
  <c r="N4" i="37"/>
  <c r="N10" i="37"/>
  <c r="CA47" i="17"/>
  <c r="L14" i="54" s="1"/>
  <c r="DK17" i="81" s="1"/>
  <c r="CA43" i="17"/>
  <c r="I14" i="54" s="1"/>
  <c r="CA42" i="17"/>
  <c r="I18" i="55"/>
  <c r="P25" i="80"/>
  <c r="B12" i="54"/>
  <c r="L8" i="53"/>
  <c r="L24" i="53" s="1"/>
  <c r="I18" i="59"/>
  <c r="G18" i="59"/>
  <c r="J18" i="59"/>
  <c r="M18" i="59"/>
  <c r="E11" i="54"/>
  <c r="K18" i="59"/>
  <c r="Q24" i="80"/>
  <c r="F18" i="59"/>
  <c r="CA41" i="17"/>
  <c r="G14" i="54" s="1"/>
  <c r="CJ46" i="18"/>
  <c r="CJ47" i="18"/>
  <c r="CJ48" i="18"/>
  <c r="CJ43" i="18"/>
  <c r="CJ40" i="18"/>
  <c r="CG40" i="19" s="1"/>
  <c r="CJ41" i="18"/>
  <c r="CJ42" i="18"/>
  <c r="CA46" i="17"/>
  <c r="BW40" i="16"/>
  <c r="F19" i="55" s="1"/>
  <c r="F13" i="54"/>
  <c r="CA45" i="17"/>
  <c r="CA44" i="17"/>
  <c r="CA40" i="17"/>
  <c r="BW41" i="16"/>
  <c r="G19" i="55" s="1"/>
  <c r="H13" i="54"/>
  <c r="BH12" i="80"/>
  <c r="D12" i="54"/>
  <c r="BW42" i="16"/>
  <c r="E19" i="55" s="1"/>
  <c r="H19" i="59"/>
  <c r="H18" i="55"/>
  <c r="BF12" i="80"/>
  <c r="BG12" i="80"/>
  <c r="B1" i="19"/>
  <c r="A6" i="18"/>
  <c r="BD4" i="18" s="1"/>
  <c r="CC4" i="18" s="1"/>
  <c r="CQ48" i="19" l="1"/>
  <c r="CN42" i="19"/>
  <c r="CO40" i="19"/>
  <c r="CN48" i="19"/>
  <c r="CP41" i="19"/>
  <c r="CN40" i="19"/>
  <c r="CN47" i="19"/>
  <c r="CO41" i="19"/>
  <c r="CN46" i="19"/>
  <c r="CN41" i="19"/>
  <c r="CN45" i="19"/>
  <c r="CS40" i="19"/>
  <c r="CN50" i="19"/>
  <c r="CN44" i="19"/>
  <c r="CR40" i="19"/>
  <c r="CQ49" i="19"/>
  <c r="CN43" i="19"/>
  <c r="CQ40" i="19"/>
  <c r="CQ52" i="19"/>
  <c r="CQ59" i="19"/>
  <c r="CQ51" i="19"/>
  <c r="CQ58" i="19"/>
  <c r="CQ57" i="19"/>
  <c r="CN49" i="19"/>
  <c r="CQ56" i="19"/>
  <c r="CP42" i="19"/>
  <c r="CQ55" i="19"/>
  <c r="CJ44" i="19" s="1"/>
  <c r="CP40" i="19"/>
  <c r="O5" i="37" s="1"/>
  <c r="CQ54" i="19"/>
  <c r="CQ53" i="19"/>
  <c r="CJ42" i="19" s="1"/>
  <c r="D20" i="60"/>
  <c r="O20" i="60"/>
  <c r="E20" i="60"/>
  <c r="N17" i="37"/>
  <c r="O11" i="37"/>
  <c r="O9" i="37"/>
  <c r="O16" i="37"/>
  <c r="O8" i="37"/>
  <c r="O4" i="37"/>
  <c r="O15" i="37"/>
  <c r="O6" i="37"/>
  <c r="O14" i="37"/>
  <c r="O12" i="37"/>
  <c r="O18" i="37"/>
  <c r="O10" i="37"/>
  <c r="O7" i="37"/>
  <c r="BW42" i="17"/>
  <c r="E20" i="55" s="1"/>
  <c r="BW40" i="17"/>
  <c r="F20" i="55" s="1"/>
  <c r="F14" i="54"/>
  <c r="CG47" i="19"/>
  <c r="CA47" i="18"/>
  <c r="L15" i="54" s="1"/>
  <c r="DK18" i="81" s="1"/>
  <c r="CG45" i="19"/>
  <c r="CA45" i="18"/>
  <c r="I19" i="59"/>
  <c r="M19" i="59"/>
  <c r="E12" i="54"/>
  <c r="F19" i="59"/>
  <c r="K19" i="59"/>
  <c r="Q25" i="80"/>
  <c r="J19" i="59"/>
  <c r="G19" i="59"/>
  <c r="CG46" i="19"/>
  <c r="CA46" i="18"/>
  <c r="CG44" i="19"/>
  <c r="CA44" i="18"/>
  <c r="CG41" i="19"/>
  <c r="CA41" i="18"/>
  <c r="G15" i="54" s="1"/>
  <c r="CG48" i="19"/>
  <c r="CA48" i="18"/>
  <c r="J15" i="54" s="1"/>
  <c r="I19" i="55"/>
  <c r="M8" i="53"/>
  <c r="M24" i="53" s="1"/>
  <c r="B13" i="54"/>
  <c r="P26" i="80"/>
  <c r="CG42" i="19"/>
  <c r="CA42" i="18"/>
  <c r="H19" i="55"/>
  <c r="BF13" i="80"/>
  <c r="C13" i="54"/>
  <c r="H20" i="59"/>
  <c r="BG13" i="80"/>
  <c r="CJ45" i="19"/>
  <c r="CJ46" i="19"/>
  <c r="CJ47" i="19"/>
  <c r="CJ43" i="19"/>
  <c r="CJ40" i="19"/>
  <c r="CJ41" i="19"/>
  <c r="CJ48" i="19"/>
  <c r="B19" i="59"/>
  <c r="C19" i="59"/>
  <c r="D13" i="54"/>
  <c r="BH13" i="80"/>
  <c r="CA40" i="18"/>
  <c r="CG43" i="19"/>
  <c r="CA43" i="18"/>
  <c r="I15" i="54" s="1"/>
  <c r="BW41" i="17"/>
  <c r="G20" i="55" s="1"/>
  <c r="H14" i="54"/>
  <c r="D45" i="65"/>
  <c r="A6" i="19"/>
  <c r="BD4" i="19" s="1"/>
  <c r="CC4" i="19" s="1"/>
  <c r="B1" i="20"/>
  <c r="CN50" i="20" l="1"/>
  <c r="CN44" i="20"/>
  <c r="CR40" i="20"/>
  <c r="CQ49" i="20"/>
  <c r="CN43" i="20"/>
  <c r="CQ40" i="20"/>
  <c r="CN49" i="20"/>
  <c r="CP42" i="20"/>
  <c r="P10" i="37" s="1"/>
  <c r="CP40" i="20"/>
  <c r="CQ48" i="20"/>
  <c r="CN42" i="20"/>
  <c r="CO40" i="20"/>
  <c r="CN48" i="20"/>
  <c r="CP41" i="20"/>
  <c r="CN40" i="20"/>
  <c r="CN47" i="20"/>
  <c r="P15" i="37" s="1"/>
  <c r="CO41" i="20"/>
  <c r="CN46" i="20"/>
  <c r="CN41" i="20"/>
  <c r="CQ59" i="20"/>
  <c r="CQ51" i="20"/>
  <c r="CQ58" i="20"/>
  <c r="CN45" i="20"/>
  <c r="CQ57" i="20"/>
  <c r="CJ46" i="20" s="1"/>
  <c r="CS40" i="20"/>
  <c r="CQ56" i="20"/>
  <c r="CQ55" i="20"/>
  <c r="CJ44" i="20" s="1"/>
  <c r="CQ54" i="20"/>
  <c r="CQ53" i="20"/>
  <c r="CQ52" i="20"/>
  <c r="CJ41" i="20" s="1"/>
  <c r="P27" i="80"/>
  <c r="E21" i="60"/>
  <c r="O21" i="60"/>
  <c r="D21" i="60"/>
  <c r="N8" i="53"/>
  <c r="N24" i="53" s="1"/>
  <c r="B14" i="54"/>
  <c r="C21" i="59" s="1"/>
  <c r="I20" i="55"/>
  <c r="O17" i="37"/>
  <c r="P16" i="37"/>
  <c r="P8" i="37"/>
  <c r="P4" i="37"/>
  <c r="P14" i="37"/>
  <c r="P7" i="37"/>
  <c r="P12" i="37"/>
  <c r="P11" i="37"/>
  <c r="P18" i="37"/>
  <c r="P9" i="37"/>
  <c r="P6" i="37"/>
  <c r="P5" i="37"/>
  <c r="CG44" i="20"/>
  <c r="CA44" i="19"/>
  <c r="BW40" i="18"/>
  <c r="F21" i="55" s="1"/>
  <c r="F15" i="54"/>
  <c r="F20" i="59"/>
  <c r="E13" i="54"/>
  <c r="M20" i="59"/>
  <c r="J20" i="59"/>
  <c r="K20" i="59"/>
  <c r="Q26" i="80"/>
  <c r="G20" i="59"/>
  <c r="I20" i="59"/>
  <c r="CJ43" i="20"/>
  <c r="CJ45" i="20"/>
  <c r="CJ40" i="20"/>
  <c r="CJ47" i="20"/>
  <c r="CJ42" i="20"/>
  <c r="CJ48" i="20"/>
  <c r="CG48" i="21" s="1"/>
  <c r="CG40" i="20"/>
  <c r="CA40" i="19"/>
  <c r="CG41" i="20"/>
  <c r="CA41" i="19"/>
  <c r="G16" i="54" s="1"/>
  <c r="CG47" i="20"/>
  <c r="CA47" i="19"/>
  <c r="L16" i="54" s="1"/>
  <c r="DK19" i="81" s="1"/>
  <c r="B20" i="59"/>
  <c r="C20" i="59"/>
  <c r="CG42" i="20"/>
  <c r="CA42" i="19"/>
  <c r="CG43" i="20"/>
  <c r="CA43" i="19"/>
  <c r="I16" i="54" s="1"/>
  <c r="BH14" i="80"/>
  <c r="D14" i="54"/>
  <c r="CG46" i="20"/>
  <c r="CA46" i="19"/>
  <c r="BW42" i="18"/>
  <c r="E21" i="55" s="1"/>
  <c r="CG48" i="20"/>
  <c r="CA48" i="19"/>
  <c r="J16" i="54" s="1"/>
  <c r="BW41" i="18"/>
  <c r="G21" i="55" s="1"/>
  <c r="H15" i="54"/>
  <c r="CG45" i="20"/>
  <c r="CA45" i="19"/>
  <c r="BG14" i="80"/>
  <c r="H21" i="59"/>
  <c r="H20" i="55"/>
  <c r="C14" i="54"/>
  <c r="BF14" i="80"/>
  <c r="D44" i="65"/>
  <c r="D43" i="65"/>
  <c r="B1" i="21"/>
  <c r="A6" i="20"/>
  <c r="BD4" i="20" s="1"/>
  <c r="CC4" i="20" s="1"/>
  <c r="CN47" i="21" l="1"/>
  <c r="CO41" i="21"/>
  <c r="CN46" i="21"/>
  <c r="CN41" i="21"/>
  <c r="CN45" i="21"/>
  <c r="CS40" i="21"/>
  <c r="CN50" i="21"/>
  <c r="CN44" i="21"/>
  <c r="Q12" i="37" s="1"/>
  <c r="CR40" i="21"/>
  <c r="CQ49" i="21"/>
  <c r="CN43" i="21"/>
  <c r="CQ40" i="21"/>
  <c r="CN49" i="21"/>
  <c r="CP42" i="21"/>
  <c r="CP40" i="21"/>
  <c r="CQ48" i="21"/>
  <c r="CN42" i="21"/>
  <c r="CO40" i="21"/>
  <c r="CP41" i="21"/>
  <c r="CQ58" i="21"/>
  <c r="CN40" i="21"/>
  <c r="CQ57" i="21"/>
  <c r="CQ56" i="21"/>
  <c r="CQ55" i="21"/>
  <c r="CJ44" i="21" s="1"/>
  <c r="CQ54" i="21"/>
  <c r="CQ53" i="21"/>
  <c r="CQ52" i="21"/>
  <c r="CJ41" i="21" s="1"/>
  <c r="CN48" i="21"/>
  <c r="Q16" i="37" s="1"/>
  <c r="CQ59" i="21"/>
  <c r="CQ51" i="21"/>
  <c r="CJ40" i="21" s="1"/>
  <c r="D22" i="60"/>
  <c r="O22" i="60"/>
  <c r="E22" i="60"/>
  <c r="B21" i="59"/>
  <c r="Q11" i="37"/>
  <c r="Q10" i="37"/>
  <c r="Q5" i="37"/>
  <c r="Q8" i="37"/>
  <c r="Q18" i="37"/>
  <c r="Q7" i="37"/>
  <c r="Q6" i="37"/>
  <c r="Q14" i="37"/>
  <c r="Q4" i="37"/>
  <c r="Q15" i="37"/>
  <c r="Q9" i="37"/>
  <c r="P17" i="37"/>
  <c r="CG43" i="21"/>
  <c r="CA43" i="20"/>
  <c r="I17" i="54" s="1"/>
  <c r="CG42" i="21"/>
  <c r="CA42" i="20"/>
  <c r="CA48" i="20"/>
  <c r="J17" i="54" s="1"/>
  <c r="H16" i="54"/>
  <c r="BW41" i="19"/>
  <c r="G22" i="55" s="1"/>
  <c r="CG40" i="21"/>
  <c r="CA40" i="20"/>
  <c r="BG15" i="80"/>
  <c r="BF15" i="80"/>
  <c r="C15" i="54"/>
  <c r="H21" i="55"/>
  <c r="CG44" i="21"/>
  <c r="CA44" i="20"/>
  <c r="CG47" i="21"/>
  <c r="CA47" i="20"/>
  <c r="L17" i="54" s="1"/>
  <c r="DK20" i="81" s="1"/>
  <c r="I21" i="55"/>
  <c r="O8" i="53"/>
  <c r="O24" i="53" s="1"/>
  <c r="B15" i="54"/>
  <c r="P28" i="80"/>
  <c r="CG46" i="21"/>
  <c r="CA46" i="20"/>
  <c r="BW42" i="19"/>
  <c r="E22" i="55" s="1"/>
  <c r="CG41" i="21"/>
  <c r="CA41" i="20"/>
  <c r="G17" i="54" s="1"/>
  <c r="H22" i="59"/>
  <c r="BH15" i="80"/>
  <c r="D15" i="54"/>
  <c r="I21" i="59"/>
  <c r="F21" i="59"/>
  <c r="Q27" i="80"/>
  <c r="G21" i="59"/>
  <c r="K21" i="59"/>
  <c r="J21" i="59"/>
  <c r="M21" i="59"/>
  <c r="E14" i="54"/>
  <c r="CJ42" i="21"/>
  <c r="CJ43" i="21"/>
  <c r="CJ45" i="21"/>
  <c r="CJ48" i="21"/>
  <c r="CJ47" i="21"/>
  <c r="CJ46" i="21"/>
  <c r="F16" i="54"/>
  <c r="BW40" i="19"/>
  <c r="F22" i="55" s="1"/>
  <c r="CG45" i="21"/>
  <c r="CA45" i="20"/>
  <c r="A6" i="21"/>
  <c r="BD4" i="21" s="1"/>
  <c r="CC4" i="21" s="1"/>
  <c r="B1" i="22"/>
  <c r="CN49" i="22" l="1"/>
  <c r="CP42" i="22"/>
  <c r="CP40" i="22"/>
  <c r="CQ48" i="22"/>
  <c r="CN42" i="22"/>
  <c r="CO40" i="22"/>
  <c r="CN48" i="22"/>
  <c r="CP41" i="22"/>
  <c r="CN40" i="22"/>
  <c r="CN47" i="22"/>
  <c r="CO41" i="22"/>
  <c r="CN46" i="22"/>
  <c r="CN41" i="22"/>
  <c r="CN45" i="22"/>
  <c r="CS40" i="22"/>
  <c r="CN50" i="22"/>
  <c r="CN44" i="22"/>
  <c r="CR40" i="22"/>
  <c r="CQ57" i="22"/>
  <c r="CQ56" i="22"/>
  <c r="CQ55" i="22"/>
  <c r="CJ44" i="22" s="1"/>
  <c r="CQ54" i="22"/>
  <c r="CQ49" i="22"/>
  <c r="CQ53" i="22"/>
  <c r="CN43" i="22"/>
  <c r="CQ52" i="22"/>
  <c r="CQ40" i="22"/>
  <c r="CQ59" i="22"/>
  <c r="CJ48" i="22" s="1"/>
  <c r="CQ51" i="22"/>
  <c r="CJ40" i="22" s="1"/>
  <c r="CQ58" i="22"/>
  <c r="CJ47" i="22" s="1"/>
  <c r="D23" i="60"/>
  <c r="E23" i="60"/>
  <c r="O23" i="60"/>
  <c r="Q17" i="37"/>
  <c r="R10" i="37"/>
  <c r="R5" i="37"/>
  <c r="R16" i="37"/>
  <c r="R8" i="37"/>
  <c r="R4" i="37"/>
  <c r="R15" i="37"/>
  <c r="R6" i="37"/>
  <c r="R14" i="37"/>
  <c r="R12" i="37"/>
  <c r="R11" i="37"/>
  <c r="R7" i="37"/>
  <c r="R18" i="37"/>
  <c r="R9" i="37"/>
  <c r="CG43" i="22"/>
  <c r="CA43" i="21"/>
  <c r="I18" i="54" s="1"/>
  <c r="BW42" i="20"/>
  <c r="E23" i="55" s="1"/>
  <c r="D16" i="54"/>
  <c r="BH16" i="80"/>
  <c r="CG47" i="22"/>
  <c r="CA47" i="21"/>
  <c r="L18" i="54" s="1"/>
  <c r="DK21" i="81" s="1"/>
  <c r="C22" i="59"/>
  <c r="B22" i="59"/>
  <c r="H17" i="54"/>
  <c r="BW41" i="20"/>
  <c r="G23" i="55" s="1"/>
  <c r="CG42" i="22"/>
  <c r="CA42" i="21"/>
  <c r="M22" i="59"/>
  <c r="G22" i="59"/>
  <c r="J22" i="59"/>
  <c r="E15" i="54"/>
  <c r="K22" i="59"/>
  <c r="F22" i="59"/>
  <c r="Q28" i="80"/>
  <c r="I22" i="59"/>
  <c r="CJ42" i="22"/>
  <c r="CJ43" i="22"/>
  <c r="CJ46" i="22"/>
  <c r="CJ45" i="22"/>
  <c r="CJ41" i="22"/>
  <c r="CG48" i="22"/>
  <c r="CA48" i="21"/>
  <c r="J18" i="54" s="1"/>
  <c r="CG41" i="22"/>
  <c r="CA41" i="21"/>
  <c r="G18" i="54" s="1"/>
  <c r="CG45" i="22"/>
  <c r="CA45" i="21"/>
  <c r="F17" i="54"/>
  <c r="BW40" i="20"/>
  <c r="F23" i="55" s="1"/>
  <c r="CG46" i="22"/>
  <c r="CA46" i="21"/>
  <c r="CG40" i="22"/>
  <c r="CA40" i="21"/>
  <c r="C16" i="54"/>
  <c r="BF16" i="80"/>
  <c r="BG16" i="80"/>
  <c r="H22" i="55"/>
  <c r="H23" i="59"/>
  <c r="CG44" i="22"/>
  <c r="CA44" i="21"/>
  <c r="I22" i="55"/>
  <c r="P29" i="80"/>
  <c r="B16" i="54"/>
  <c r="P8" i="53"/>
  <c r="P24" i="53" s="1"/>
  <c r="A6" i="22"/>
  <c r="BD4" i="22" s="1"/>
  <c r="CC4" i="22" s="1"/>
  <c r="B1" i="23"/>
  <c r="CN45" i="23" l="1"/>
  <c r="CS40" i="23"/>
  <c r="CN50" i="23"/>
  <c r="CN44" i="23"/>
  <c r="CR40" i="23"/>
  <c r="CQ49" i="23"/>
  <c r="CN43" i="23"/>
  <c r="CQ40" i="23"/>
  <c r="CN49" i="23"/>
  <c r="CP42" i="23"/>
  <c r="CP40" i="23"/>
  <c r="CQ48" i="23"/>
  <c r="CN42" i="23"/>
  <c r="CO40" i="23"/>
  <c r="CN48" i="23"/>
  <c r="CP41" i="23"/>
  <c r="S8" i="37" s="1"/>
  <c r="CN40" i="23"/>
  <c r="CN47" i="23"/>
  <c r="CO41" i="23"/>
  <c r="CQ56" i="23"/>
  <c r="CQ55" i="23"/>
  <c r="CN46" i="23"/>
  <c r="CQ54" i="23"/>
  <c r="CN41" i="23"/>
  <c r="S7" i="37" s="1"/>
  <c r="CQ53" i="23"/>
  <c r="CQ52" i="23"/>
  <c r="CQ59" i="23"/>
  <c r="CJ48" i="23" s="1"/>
  <c r="CG48" i="24" s="1"/>
  <c r="CQ51" i="23"/>
  <c r="CQ58" i="23"/>
  <c r="CQ57" i="23"/>
  <c r="D24" i="60"/>
  <c r="O24" i="60"/>
  <c r="E24" i="60"/>
  <c r="S15" i="37"/>
  <c r="S18" i="37"/>
  <c r="S12" i="37"/>
  <c r="S6" i="37"/>
  <c r="S11" i="37"/>
  <c r="S4" i="37"/>
  <c r="S10" i="37"/>
  <c r="S9" i="37"/>
  <c r="S16" i="37"/>
  <c r="S14" i="37"/>
  <c r="S5" i="37"/>
  <c r="R17" i="37"/>
  <c r="CG43" i="23"/>
  <c r="CA43" i="22"/>
  <c r="I19" i="54" s="1"/>
  <c r="C23" i="59"/>
  <c r="B23" i="59"/>
  <c r="CG46" i="23"/>
  <c r="CA46" i="22"/>
  <c r="CG41" i="23"/>
  <c r="CA41" i="22"/>
  <c r="G19" i="54" s="1"/>
  <c r="F18" i="54"/>
  <c r="BW40" i="21"/>
  <c r="F24" i="55" s="1"/>
  <c r="BW42" i="21"/>
  <c r="E24" i="55" s="1"/>
  <c r="CG48" i="23"/>
  <c r="CA48" i="22"/>
  <c r="J19" i="54" s="1"/>
  <c r="I23" i="55"/>
  <c r="P30" i="80"/>
  <c r="B17" i="54"/>
  <c r="Q8" i="53"/>
  <c r="Q24" i="53" s="1"/>
  <c r="BG17" i="80"/>
  <c r="BG35" i="80" s="1"/>
  <c r="H24" i="59"/>
  <c r="H23" i="55"/>
  <c r="BF17" i="80"/>
  <c r="BF35" i="80" s="1"/>
  <c r="C17" i="54"/>
  <c r="CG42" i="23"/>
  <c r="CA42" i="22"/>
  <c r="CG40" i="23"/>
  <c r="CA40" i="22"/>
  <c r="D17" i="54"/>
  <c r="BH17" i="80"/>
  <c r="BH35" i="80" s="1"/>
  <c r="CG47" i="23"/>
  <c r="CA47" i="22"/>
  <c r="L19" i="54" s="1"/>
  <c r="DK22" i="81" s="1"/>
  <c r="M23" i="59"/>
  <c r="K23" i="59"/>
  <c r="J23" i="59"/>
  <c r="F23" i="59"/>
  <c r="Q29" i="80"/>
  <c r="G23" i="59"/>
  <c r="I23" i="59"/>
  <c r="E16" i="54"/>
  <c r="CG45" i="23"/>
  <c r="CA45" i="22"/>
  <c r="H18" i="54"/>
  <c r="BW41" i="21"/>
  <c r="G24" i="55" s="1"/>
  <c r="CJ41" i="23"/>
  <c r="CJ42" i="23"/>
  <c r="CJ46" i="23"/>
  <c r="CJ47" i="23"/>
  <c r="CJ43" i="23"/>
  <c r="CJ40" i="23"/>
  <c r="CJ44" i="23"/>
  <c r="CJ45" i="23"/>
  <c r="CG44" i="23"/>
  <c r="CA44" i="22"/>
  <c r="B1" i="24"/>
  <c r="A6" i="23"/>
  <c r="BD4" i="23" s="1"/>
  <c r="CC4" i="23" s="1"/>
  <c r="CN48" i="24" l="1"/>
  <c r="CP41" i="24"/>
  <c r="CN40" i="24"/>
  <c r="CN47" i="24"/>
  <c r="CO41" i="24"/>
  <c r="CN46" i="24"/>
  <c r="CN41" i="24"/>
  <c r="T7" i="37" s="1"/>
  <c r="CN45" i="24"/>
  <c r="CS40" i="24"/>
  <c r="CN50" i="24"/>
  <c r="CN44" i="24"/>
  <c r="CR40" i="24"/>
  <c r="CQ49" i="24"/>
  <c r="CN43" i="24"/>
  <c r="CQ40" i="24"/>
  <c r="CN49" i="24"/>
  <c r="CP42" i="24"/>
  <c r="CP40" i="24"/>
  <c r="CN42" i="24"/>
  <c r="T9" i="37" s="1"/>
  <c r="CQ55" i="24"/>
  <c r="CO40" i="24"/>
  <c r="CQ54" i="24"/>
  <c r="CQ53" i="24"/>
  <c r="CJ42" i="24" s="1"/>
  <c r="CQ52" i="24"/>
  <c r="CQ59" i="24"/>
  <c r="CJ48" i="24" s="1"/>
  <c r="CQ51" i="24"/>
  <c r="CQ58" i="24"/>
  <c r="CJ47" i="24" s="1"/>
  <c r="CQ57" i="24"/>
  <c r="CJ46" i="24" s="1"/>
  <c r="CQ48" i="24"/>
  <c r="CQ56" i="24"/>
  <c r="D25" i="60"/>
  <c r="O25" i="60"/>
  <c r="E25" i="60"/>
  <c r="CA48" i="23"/>
  <c r="J20" i="54" s="1"/>
  <c r="T18" i="37"/>
  <c r="T12" i="37"/>
  <c r="T6" i="37"/>
  <c r="T10" i="37"/>
  <c r="T5" i="37"/>
  <c r="T16" i="37"/>
  <c r="T15" i="37"/>
  <c r="T14" i="37"/>
  <c r="T8" i="37"/>
  <c r="T11" i="37"/>
  <c r="T4" i="37"/>
  <c r="S17" i="37"/>
  <c r="CG46" i="24"/>
  <c r="CA46" i="23"/>
  <c r="CG42" i="24"/>
  <c r="CA42" i="23"/>
  <c r="H19" i="54"/>
  <c r="BW41" i="22"/>
  <c r="G25" i="55" s="1"/>
  <c r="CJ40" i="24"/>
  <c r="CJ41" i="24"/>
  <c r="CJ45" i="24"/>
  <c r="CJ44" i="24"/>
  <c r="CJ43" i="24"/>
  <c r="I24" i="55"/>
  <c r="R8" i="53"/>
  <c r="R24" i="53" s="1"/>
  <c r="P31" i="80"/>
  <c r="B18" i="54"/>
  <c r="CG47" i="24"/>
  <c r="CA47" i="23"/>
  <c r="L20" i="54" s="1"/>
  <c r="DK23" i="81" s="1"/>
  <c r="CG41" i="24"/>
  <c r="CA41" i="23"/>
  <c r="G20" i="54" s="1"/>
  <c r="CG44" i="24"/>
  <c r="CA44" i="23"/>
  <c r="D18" i="54"/>
  <c r="BH18" i="80"/>
  <c r="F19" i="54"/>
  <c r="BW40" i="22"/>
  <c r="F25" i="55" s="1"/>
  <c r="BG18" i="80"/>
  <c r="BF18" i="80"/>
  <c r="H25" i="59"/>
  <c r="C18" i="54"/>
  <c r="H24" i="55"/>
  <c r="CG43" i="24"/>
  <c r="CA43" i="23"/>
  <c r="I20" i="54" s="1"/>
  <c r="C24" i="59"/>
  <c r="B24" i="59"/>
  <c r="BW42" i="22"/>
  <c r="E25" i="55" s="1"/>
  <c r="M24" i="59"/>
  <c r="E17" i="54"/>
  <c r="Q30" i="80"/>
  <c r="K24" i="59"/>
  <c r="I24" i="59"/>
  <c r="J24" i="59"/>
  <c r="G24" i="59"/>
  <c r="F24" i="59"/>
  <c r="CG45" i="24"/>
  <c r="CA45" i="23"/>
  <c r="CG40" i="24"/>
  <c r="CA40" i="23"/>
  <c r="B1" i="25"/>
  <c r="A6" i="24"/>
  <c r="BD4" i="24" s="1"/>
  <c r="CC4" i="24" s="1"/>
  <c r="CQ49" i="25" l="1"/>
  <c r="CN43" i="25"/>
  <c r="CQ40" i="25"/>
  <c r="CN49" i="25"/>
  <c r="CP42" i="25"/>
  <c r="CP40" i="25"/>
  <c r="CQ48" i="25"/>
  <c r="CN42" i="25"/>
  <c r="U9" i="37" s="1"/>
  <c r="CO40" i="25"/>
  <c r="CN48" i="25"/>
  <c r="CP41" i="25"/>
  <c r="CN40" i="25"/>
  <c r="CN47" i="25"/>
  <c r="CO41" i="25"/>
  <c r="CN46" i="25"/>
  <c r="CN41" i="25"/>
  <c r="U7" i="37" s="1"/>
  <c r="CN45" i="25"/>
  <c r="CS40" i="25"/>
  <c r="CQ54" i="25"/>
  <c r="CQ53" i="25"/>
  <c r="CQ52" i="25"/>
  <c r="CQ59" i="25"/>
  <c r="CQ51" i="25"/>
  <c r="CN50" i="25"/>
  <c r="U18" i="37" s="1"/>
  <c r="CQ58" i="25"/>
  <c r="CN44" i="25"/>
  <c r="CQ57" i="25"/>
  <c r="CJ46" i="25" s="1"/>
  <c r="CR40" i="25"/>
  <c r="CQ56" i="25"/>
  <c r="CJ45" i="25" s="1"/>
  <c r="CQ55" i="25"/>
  <c r="CJ44" i="25" s="1"/>
  <c r="D26" i="60"/>
  <c r="O26" i="60"/>
  <c r="E26" i="60"/>
  <c r="U15" i="37"/>
  <c r="U14" i="37"/>
  <c r="U16" i="37"/>
  <c r="U5" i="37"/>
  <c r="U12" i="37"/>
  <c r="U4" i="37"/>
  <c r="U11" i="37"/>
  <c r="U10" i="37"/>
  <c r="U8" i="37"/>
  <c r="U6" i="37"/>
  <c r="T17" i="37"/>
  <c r="CG48" i="25"/>
  <c r="CA48" i="24"/>
  <c r="J21" i="54" s="1"/>
  <c r="BH19" i="80"/>
  <c r="D19" i="54"/>
  <c r="CG42" i="25"/>
  <c r="CA42" i="24"/>
  <c r="I25" i="55"/>
  <c r="P32" i="80"/>
  <c r="S8" i="53"/>
  <c r="S24" i="53" s="1"/>
  <c r="B19" i="54"/>
  <c r="CG46" i="25"/>
  <c r="CA46" i="24"/>
  <c r="BG19" i="80"/>
  <c r="H25" i="55"/>
  <c r="C19" i="54"/>
  <c r="BF19" i="80"/>
  <c r="H26" i="59"/>
  <c r="B25" i="59"/>
  <c r="C25" i="59"/>
  <c r="CG45" i="25"/>
  <c r="CA45" i="24"/>
  <c r="CG47" i="25"/>
  <c r="CA47" i="24"/>
  <c r="L21" i="54" s="1"/>
  <c r="DK24" i="81" s="1"/>
  <c r="CJ47" i="25"/>
  <c r="CJ48" i="25"/>
  <c r="CJ40" i="25"/>
  <c r="CJ42" i="25"/>
  <c r="CJ41" i="25"/>
  <c r="CJ43" i="25"/>
  <c r="BW41" i="23"/>
  <c r="G26" i="55" s="1"/>
  <c r="H20" i="54"/>
  <c r="F20" i="54"/>
  <c r="BW40" i="23"/>
  <c r="F26" i="55" s="1"/>
  <c r="M25" i="59"/>
  <c r="Q31" i="80"/>
  <c r="K25" i="59"/>
  <c r="G25" i="59"/>
  <c r="F25" i="59"/>
  <c r="I25" i="59"/>
  <c r="E18" i="54"/>
  <c r="J25" i="59"/>
  <c r="CG41" i="25"/>
  <c r="CA41" i="24"/>
  <c r="G21" i="54" s="1"/>
  <c r="CG43" i="25"/>
  <c r="CA43" i="24"/>
  <c r="I21" i="54" s="1"/>
  <c r="CG44" i="25"/>
  <c r="CA44" i="24"/>
  <c r="BW42" i="23"/>
  <c r="E26" i="55" s="1"/>
  <c r="CG40" i="25"/>
  <c r="CA40" i="24"/>
  <c r="B1" i="26"/>
  <c r="A6" i="25"/>
  <c r="BD4" i="25" s="1"/>
  <c r="CC4" i="25" s="1"/>
  <c r="CN46" i="26" l="1"/>
  <c r="CN41" i="26"/>
  <c r="CN45" i="26"/>
  <c r="CS40" i="26"/>
  <c r="CN50" i="26"/>
  <c r="CN44" i="26"/>
  <c r="CR40" i="26"/>
  <c r="CQ49" i="26"/>
  <c r="CN43" i="26"/>
  <c r="CQ40" i="26"/>
  <c r="CN49" i="26"/>
  <c r="CP42" i="26"/>
  <c r="CP40" i="26"/>
  <c r="CQ48" i="26"/>
  <c r="CN42" i="26"/>
  <c r="CO40" i="26"/>
  <c r="CN48" i="26"/>
  <c r="CP41" i="26"/>
  <c r="CN40" i="26"/>
  <c r="CQ53" i="26"/>
  <c r="CQ52" i="26"/>
  <c r="CN47" i="26"/>
  <c r="CQ59" i="26"/>
  <c r="CQ51" i="26"/>
  <c r="CJ40" i="26" s="1"/>
  <c r="CO41" i="26"/>
  <c r="CQ58" i="26"/>
  <c r="CQ57" i="26"/>
  <c r="CJ46" i="26" s="1"/>
  <c r="CQ56" i="26"/>
  <c r="CQ55" i="26"/>
  <c r="CJ44" i="26" s="1"/>
  <c r="CQ54" i="26"/>
  <c r="D27" i="60"/>
  <c r="E27" i="60"/>
  <c r="O27" i="60"/>
  <c r="V14" i="37"/>
  <c r="V7" i="37"/>
  <c r="V18" i="37"/>
  <c r="V12" i="37"/>
  <c r="V6" i="37"/>
  <c r="V11" i="37"/>
  <c r="V10" i="37"/>
  <c r="V9" i="37"/>
  <c r="V8" i="37"/>
  <c r="V16" i="37"/>
  <c r="V5" i="37"/>
  <c r="V4" i="37"/>
  <c r="V15" i="37"/>
  <c r="U17" i="37"/>
  <c r="H21" i="54"/>
  <c r="BW41" i="24"/>
  <c r="G27" i="55" s="1"/>
  <c r="H27" i="59"/>
  <c r="BG20" i="80"/>
  <c r="C20" i="54"/>
  <c r="BF20" i="80"/>
  <c r="H26" i="55"/>
  <c r="BW42" i="24"/>
  <c r="E27" i="55" s="1"/>
  <c r="CG40" i="26"/>
  <c r="CA40" i="25"/>
  <c r="CG44" i="26"/>
  <c r="CA44" i="25"/>
  <c r="M26" i="59"/>
  <c r="G26" i="59"/>
  <c r="E19" i="54"/>
  <c r="F26" i="59"/>
  <c r="K26" i="59"/>
  <c r="Q32" i="80"/>
  <c r="I26" i="59"/>
  <c r="J26" i="59"/>
  <c r="I26" i="55"/>
  <c r="P33" i="80"/>
  <c r="B20" i="54"/>
  <c r="T8" i="53"/>
  <c r="T24" i="53" s="1"/>
  <c r="D20" i="54"/>
  <c r="BH20" i="80"/>
  <c r="CG47" i="26"/>
  <c r="CA47" i="25"/>
  <c r="L22" i="54" s="1"/>
  <c r="DK25" i="81" s="1"/>
  <c r="B26" i="59"/>
  <c r="C26" i="59"/>
  <c r="CG42" i="26"/>
  <c r="CA42" i="25"/>
  <c r="CG48" i="26"/>
  <c r="CA48" i="25"/>
  <c r="J22" i="54" s="1"/>
  <c r="CG46" i="26"/>
  <c r="CA46" i="25"/>
  <c r="BW40" i="24"/>
  <c r="F27" i="55" s="1"/>
  <c r="F21" i="54"/>
  <c r="CG45" i="26"/>
  <c r="CA45" i="25"/>
  <c r="CG43" i="26"/>
  <c r="CA43" i="25"/>
  <c r="I22" i="54" s="1"/>
  <c r="CJ45" i="26"/>
  <c r="CJ47" i="26"/>
  <c r="CJ48" i="26"/>
  <c r="CJ41" i="26"/>
  <c r="CJ42" i="26"/>
  <c r="CJ43" i="26"/>
  <c r="CG41" i="26"/>
  <c r="CA41" i="25"/>
  <c r="G22" i="54" s="1"/>
  <c r="A6" i="26"/>
  <c r="BD4" i="26" s="1"/>
  <c r="CC4" i="26" s="1"/>
  <c r="B1" i="27"/>
  <c r="CQ48" i="27" l="1"/>
  <c r="CN42" i="27"/>
  <c r="CO40" i="27"/>
  <c r="CN48" i="27"/>
  <c r="CP41" i="27"/>
  <c r="CN40" i="27"/>
  <c r="CN47" i="27"/>
  <c r="CO41" i="27"/>
  <c r="CN46" i="27"/>
  <c r="CN41" i="27"/>
  <c r="CN45" i="27"/>
  <c r="CS40" i="27"/>
  <c r="CN50" i="27"/>
  <c r="CN44" i="27"/>
  <c r="CR40" i="27"/>
  <c r="CQ49" i="27"/>
  <c r="CN43" i="27"/>
  <c r="CQ40" i="27"/>
  <c r="CP42" i="27"/>
  <c r="W10" i="37" s="1"/>
  <c r="CQ52" i="27"/>
  <c r="CP40" i="27"/>
  <c r="CQ59" i="27"/>
  <c r="CQ51" i="27"/>
  <c r="CQ58" i="27"/>
  <c r="CJ47" i="27" s="1"/>
  <c r="CQ57" i="27"/>
  <c r="CQ56" i="27"/>
  <c r="CQ55" i="27"/>
  <c r="CJ44" i="27" s="1"/>
  <c r="CQ54" i="27"/>
  <c r="CN49" i="27"/>
  <c r="CQ53" i="27"/>
  <c r="CJ42" i="27" s="1"/>
  <c r="D28" i="60"/>
  <c r="E28" i="60"/>
  <c r="O28" i="60"/>
  <c r="V17" i="37"/>
  <c r="W11" i="37"/>
  <c r="W9" i="37"/>
  <c r="W16" i="37"/>
  <c r="W8" i="37"/>
  <c r="W4" i="37"/>
  <c r="W18" i="37"/>
  <c r="W7" i="37"/>
  <c r="W15" i="37"/>
  <c r="W6" i="37"/>
  <c r="W14" i="37"/>
  <c r="W5" i="37"/>
  <c r="W12" i="37"/>
  <c r="CG47" i="27"/>
  <c r="CA47" i="26"/>
  <c r="L23" i="54" s="1"/>
  <c r="DK26" i="81" s="1"/>
  <c r="H28" i="59"/>
  <c r="H27" i="55"/>
  <c r="BG21" i="80"/>
  <c r="C21" i="54"/>
  <c r="BF21" i="80"/>
  <c r="BW42" i="25"/>
  <c r="E28" i="55" s="1"/>
  <c r="CG40" i="27"/>
  <c r="CA40" i="26"/>
  <c r="F22" i="54"/>
  <c r="BW40" i="25"/>
  <c r="F28" i="55" s="1"/>
  <c r="CG42" i="27"/>
  <c r="CA42" i="26"/>
  <c r="CG46" i="27"/>
  <c r="CA46" i="26"/>
  <c r="CG43" i="27"/>
  <c r="CA43" i="26"/>
  <c r="I23" i="54" s="1"/>
  <c r="CG44" i="27"/>
  <c r="CA44" i="26"/>
  <c r="H22" i="54"/>
  <c r="BW41" i="25"/>
  <c r="G28" i="55" s="1"/>
  <c r="I27" i="55"/>
  <c r="B21" i="54"/>
  <c r="P34" i="80"/>
  <c r="U8" i="53"/>
  <c r="U24" i="53" s="1"/>
  <c r="CG48" i="27"/>
  <c r="CA48" i="26"/>
  <c r="J23" i="54" s="1"/>
  <c r="CG45" i="27"/>
  <c r="CA45" i="26"/>
  <c r="BH21" i="80"/>
  <c r="D21" i="54"/>
  <c r="CJ45" i="27"/>
  <c r="CJ46" i="27"/>
  <c r="CJ40" i="27"/>
  <c r="CJ41" i="27"/>
  <c r="CJ48" i="27"/>
  <c r="CG48" i="28" s="1"/>
  <c r="CJ43" i="27"/>
  <c r="CG41" i="27"/>
  <c r="CA41" i="26"/>
  <c r="G23" i="54" s="1"/>
  <c r="B27" i="59"/>
  <c r="C27" i="59"/>
  <c r="M27" i="59"/>
  <c r="Q33" i="80"/>
  <c r="J27" i="59"/>
  <c r="E20" i="54"/>
  <c r="K27" i="59"/>
  <c r="F27" i="59"/>
  <c r="G27" i="59"/>
  <c r="I27" i="59"/>
  <c r="B1" i="28"/>
  <c r="A6" i="27"/>
  <c r="BD4" i="27" s="1"/>
  <c r="CC4" i="27" s="1"/>
  <c r="CN50" i="28" l="1"/>
  <c r="CN44" i="28"/>
  <c r="CR40" i="28"/>
  <c r="CQ49" i="28"/>
  <c r="CN43" i="28"/>
  <c r="CQ40" i="28"/>
  <c r="CN49" i="28"/>
  <c r="CP42" i="28"/>
  <c r="X10" i="37" s="1"/>
  <c r="CP40" i="28"/>
  <c r="CQ48" i="28"/>
  <c r="CN42" i="28"/>
  <c r="CO40" i="28"/>
  <c r="CN48" i="28"/>
  <c r="CP41" i="28"/>
  <c r="CN40" i="28"/>
  <c r="CN47" i="28"/>
  <c r="X15" i="37" s="1"/>
  <c r="CO41" i="28"/>
  <c r="CN46" i="28"/>
  <c r="CN41" i="28"/>
  <c r="CQ59" i="28"/>
  <c r="CQ51" i="28"/>
  <c r="CQ58" i="28"/>
  <c r="CQ57" i="28"/>
  <c r="CQ56" i="28"/>
  <c r="CJ45" i="28" s="1"/>
  <c r="CQ55" i="28"/>
  <c r="CN45" i="28"/>
  <c r="CQ54" i="28"/>
  <c r="CS40" i="28"/>
  <c r="CQ53" i="28"/>
  <c r="CJ42" i="28" s="1"/>
  <c r="CQ52" i="28"/>
  <c r="CJ41" i="28" s="1"/>
  <c r="D29" i="60"/>
  <c r="E29" i="60"/>
  <c r="O29" i="60"/>
  <c r="X16" i="37"/>
  <c r="X8" i="37"/>
  <c r="X4" i="37"/>
  <c r="X14" i="37"/>
  <c r="X7" i="37"/>
  <c r="X5" i="37"/>
  <c r="X12" i="37"/>
  <c r="X11" i="37"/>
  <c r="X18" i="37"/>
  <c r="X6" i="37"/>
  <c r="X9" i="37"/>
  <c r="W17" i="37"/>
  <c r="BW42" i="26"/>
  <c r="E29" i="55" s="1"/>
  <c r="CA48" i="27"/>
  <c r="J24" i="54" s="1"/>
  <c r="CG47" i="28"/>
  <c r="CA47" i="27"/>
  <c r="L24" i="54" s="1"/>
  <c r="DK27" i="81" s="1"/>
  <c r="CG45" i="28"/>
  <c r="CA45" i="27"/>
  <c r="F23" i="54"/>
  <c r="BW40" i="26"/>
  <c r="F29" i="55" s="1"/>
  <c r="CG46" i="28"/>
  <c r="CA46" i="27"/>
  <c r="M28" i="59"/>
  <c r="Q34" i="80"/>
  <c r="J28" i="59"/>
  <c r="F28" i="59"/>
  <c r="K28" i="59"/>
  <c r="G28" i="59"/>
  <c r="I28" i="59"/>
  <c r="E21" i="54"/>
  <c r="CG42" i="28"/>
  <c r="CA42" i="27"/>
  <c r="B28" i="59"/>
  <c r="C28" i="59"/>
  <c r="CG40" i="28"/>
  <c r="CA40" i="27"/>
  <c r="CG44" i="28"/>
  <c r="CA44" i="27"/>
  <c r="I28" i="55"/>
  <c r="P35" i="80"/>
  <c r="V8" i="53"/>
  <c r="V24" i="53" s="1"/>
  <c r="B22" i="54"/>
  <c r="BF22" i="80"/>
  <c r="C22" i="54"/>
  <c r="H28" i="55"/>
  <c r="H29" i="59"/>
  <c r="BG22" i="80"/>
  <c r="CG43" i="28"/>
  <c r="CA43" i="27"/>
  <c r="I24" i="54" s="1"/>
  <c r="CJ43" i="28"/>
  <c r="CJ44" i="28"/>
  <c r="CJ46" i="28"/>
  <c r="CJ40" i="28"/>
  <c r="CJ47" i="28"/>
  <c r="CJ48" i="28"/>
  <c r="CG41" i="28"/>
  <c r="CA41" i="27"/>
  <c r="G24" i="54" s="1"/>
  <c r="BH22" i="80"/>
  <c r="D22" i="54"/>
  <c r="H23" i="54"/>
  <c r="BW41" i="26"/>
  <c r="G29" i="55" s="1"/>
  <c r="B1" i="29"/>
  <c r="A6" i="28"/>
  <c r="BD4" i="28" s="1"/>
  <c r="CC4" i="28" s="1"/>
  <c r="CN47" i="29" l="1"/>
  <c r="CO41" i="29"/>
  <c r="CN46" i="29"/>
  <c r="CN41" i="29"/>
  <c r="CN45" i="29"/>
  <c r="CS40" i="29"/>
  <c r="CN50" i="29"/>
  <c r="CN44" i="29"/>
  <c r="Y12" i="37" s="1"/>
  <c r="CR40" i="29"/>
  <c r="CQ49" i="29"/>
  <c r="CN43" i="29"/>
  <c r="CQ40" i="29"/>
  <c r="CN49" i="29"/>
  <c r="CP42" i="29"/>
  <c r="CP40" i="29"/>
  <c r="CQ48" i="29"/>
  <c r="CN42" i="29"/>
  <c r="CO40" i="29"/>
  <c r="CQ58" i="29"/>
  <c r="CQ57" i="29"/>
  <c r="CN48" i="29"/>
  <c r="CQ56" i="29"/>
  <c r="CP41" i="29"/>
  <c r="CQ55" i="29"/>
  <c r="CJ44" i="29" s="1"/>
  <c r="CN40" i="29"/>
  <c r="CQ54" i="29"/>
  <c r="CQ53" i="29"/>
  <c r="CJ42" i="29" s="1"/>
  <c r="CQ52" i="29"/>
  <c r="CJ41" i="29" s="1"/>
  <c r="CQ59" i="29"/>
  <c r="CQ51" i="29"/>
  <c r="D30" i="60"/>
  <c r="E30" i="60"/>
  <c r="O30" i="60"/>
  <c r="I29" i="55"/>
  <c r="B23" i="54"/>
  <c r="B30" i="59" s="1"/>
  <c r="P36" i="80"/>
  <c r="W8" i="53"/>
  <c r="W24" i="53" s="1"/>
  <c r="X17" i="37"/>
  <c r="Y11" i="37"/>
  <c r="Y10" i="37"/>
  <c r="Y5" i="37"/>
  <c r="Y9" i="37"/>
  <c r="Y8" i="37"/>
  <c r="Y18" i="37"/>
  <c r="Y7" i="37"/>
  <c r="Y16" i="37"/>
  <c r="Y15" i="37"/>
  <c r="Y6" i="37"/>
  <c r="Y4" i="37"/>
  <c r="Y14" i="37"/>
  <c r="CA48" i="28"/>
  <c r="J25" i="54" s="1"/>
  <c r="CG48" i="29"/>
  <c r="CG47" i="29"/>
  <c r="CA47" i="28"/>
  <c r="L25" i="54" s="1"/>
  <c r="DK28" i="81" s="1"/>
  <c r="CJ43" i="29"/>
  <c r="CJ45" i="29"/>
  <c r="CJ46" i="29"/>
  <c r="CJ40" i="29"/>
  <c r="CJ47" i="29"/>
  <c r="CJ48" i="29"/>
  <c r="CG48" i="30" s="1"/>
  <c r="CG40" i="29"/>
  <c r="CA40" i="28"/>
  <c r="BW42" i="27"/>
  <c r="E30" i="55" s="1"/>
  <c r="CG46" i="29"/>
  <c r="CA46" i="28"/>
  <c r="M29" i="59"/>
  <c r="K29" i="59"/>
  <c r="J29" i="59"/>
  <c r="I29" i="59"/>
  <c r="G29" i="59"/>
  <c r="E22" i="54"/>
  <c r="F29" i="59"/>
  <c r="Q35" i="80"/>
  <c r="CG43" i="29"/>
  <c r="CA43" i="28"/>
  <c r="I25" i="54" s="1"/>
  <c r="CG41" i="29"/>
  <c r="CA41" i="28"/>
  <c r="G25" i="54" s="1"/>
  <c r="CG45" i="29"/>
  <c r="CA45" i="28"/>
  <c r="H24" i="54"/>
  <c r="BW41" i="27"/>
  <c r="G30" i="55" s="1"/>
  <c r="CG42" i="29"/>
  <c r="CA42" i="28"/>
  <c r="C29" i="59"/>
  <c r="B29" i="59"/>
  <c r="D23" i="54"/>
  <c r="BH23" i="80"/>
  <c r="F24" i="54"/>
  <c r="BW40" i="27"/>
  <c r="F30" i="55" s="1"/>
  <c r="C23" i="54"/>
  <c r="BG23" i="80"/>
  <c r="BF23" i="80"/>
  <c r="H30" i="59"/>
  <c r="H29" i="55"/>
  <c r="CG44" i="29"/>
  <c r="CA44" i="28"/>
  <c r="B1" i="30"/>
  <c r="A6" i="29"/>
  <c r="BD4" i="29" s="1"/>
  <c r="CC4" i="29" s="1"/>
  <c r="CN49" i="30" l="1"/>
  <c r="CP42" i="30"/>
  <c r="CP40" i="30"/>
  <c r="CQ48" i="30"/>
  <c r="CN42" i="30"/>
  <c r="CO40" i="30"/>
  <c r="CN48" i="30"/>
  <c r="CP41" i="30"/>
  <c r="Z8" i="37" s="1"/>
  <c r="CN40" i="30"/>
  <c r="CN47" i="30"/>
  <c r="CO41" i="30"/>
  <c r="CN46" i="30"/>
  <c r="CN41" i="30"/>
  <c r="CN45" i="30"/>
  <c r="CS40" i="30"/>
  <c r="CN50" i="30"/>
  <c r="Z18" i="37" s="1"/>
  <c r="CN44" i="30"/>
  <c r="CR40" i="30"/>
  <c r="CN43" i="30"/>
  <c r="CQ57" i="30"/>
  <c r="CQ40" i="30"/>
  <c r="CQ56" i="30"/>
  <c r="CQ55" i="30"/>
  <c r="CQ54" i="30"/>
  <c r="CJ43" i="30" s="1"/>
  <c r="CQ53" i="30"/>
  <c r="CQ52" i="30"/>
  <c r="CQ59" i="30"/>
  <c r="CJ48" i="30" s="1"/>
  <c r="CG48" i="31" s="1"/>
  <c r="CQ51" i="30"/>
  <c r="CQ49" i="30"/>
  <c r="CQ58" i="30"/>
  <c r="D31" i="60"/>
  <c r="O31" i="60"/>
  <c r="E31" i="60"/>
  <c r="C30" i="59"/>
  <c r="BW42" i="28"/>
  <c r="E31" i="55" s="1"/>
  <c r="I31" i="55" s="1"/>
  <c r="Z10" i="37"/>
  <c r="Z5" i="37"/>
  <c r="Z16" i="37"/>
  <c r="Z4" i="37"/>
  <c r="Z15" i="37"/>
  <c r="Z6" i="37"/>
  <c r="Z14" i="37"/>
  <c r="Z12" i="37"/>
  <c r="Z11" i="37"/>
  <c r="Z7" i="37"/>
  <c r="Z9" i="37"/>
  <c r="Y17" i="37"/>
  <c r="F25" i="54"/>
  <c r="BW40" i="28"/>
  <c r="F31" i="55" s="1"/>
  <c r="CG42" i="30"/>
  <c r="CA42" i="29"/>
  <c r="I30" i="55"/>
  <c r="X8" i="53"/>
  <c r="X24" i="53" s="1"/>
  <c r="P37" i="80"/>
  <c r="B24" i="54"/>
  <c r="CG43" i="30"/>
  <c r="CA43" i="29"/>
  <c r="I26" i="54" s="1"/>
  <c r="D24" i="54"/>
  <c r="BH24" i="80"/>
  <c r="CG47" i="30"/>
  <c r="CA47" i="29"/>
  <c r="L26" i="54" s="1"/>
  <c r="DK29" i="81" s="1"/>
  <c r="CG45" i="30"/>
  <c r="CA45" i="29"/>
  <c r="CG41" i="30"/>
  <c r="CA41" i="29"/>
  <c r="G26" i="54" s="1"/>
  <c r="CG40" i="30"/>
  <c r="CA40" i="29"/>
  <c r="CA48" i="29"/>
  <c r="J26" i="54" s="1"/>
  <c r="CG44" i="30"/>
  <c r="CA44" i="29"/>
  <c r="H25" i="54"/>
  <c r="BW41" i="28"/>
  <c r="G31" i="55" s="1"/>
  <c r="CJ42" i="30"/>
  <c r="CJ47" i="30"/>
  <c r="CJ45" i="30"/>
  <c r="CJ46" i="30"/>
  <c r="CJ44" i="30"/>
  <c r="CJ40" i="30"/>
  <c r="CJ41" i="30"/>
  <c r="BG24" i="80"/>
  <c r="H31" i="59"/>
  <c r="C24" i="54"/>
  <c r="BF24" i="80"/>
  <c r="H30" i="55"/>
  <c r="F30" i="59"/>
  <c r="I30" i="59"/>
  <c r="Q36" i="80"/>
  <c r="M30" i="59"/>
  <c r="E23" i="54"/>
  <c r="G30" i="59"/>
  <c r="K30" i="59"/>
  <c r="J30" i="59"/>
  <c r="CG46" i="30"/>
  <c r="CA46" i="29"/>
  <c r="B1" i="31"/>
  <c r="A6" i="30"/>
  <c r="BD4" i="30" s="1"/>
  <c r="CC4" i="30" s="1"/>
  <c r="CN45" i="31" l="1"/>
  <c r="CS40" i="31"/>
  <c r="CN50" i="31"/>
  <c r="CN44" i="31"/>
  <c r="CR40" i="31"/>
  <c r="CQ49" i="31"/>
  <c r="CN43" i="31"/>
  <c r="CQ40" i="31"/>
  <c r="CN49" i="31"/>
  <c r="CP42" i="31"/>
  <c r="CP40" i="31"/>
  <c r="CQ48" i="31"/>
  <c r="CN42" i="31"/>
  <c r="CO40" i="31"/>
  <c r="CN48" i="31"/>
  <c r="CP41" i="31"/>
  <c r="CN40" i="31"/>
  <c r="CN47" i="31"/>
  <c r="CO41" i="31"/>
  <c r="CQ56" i="31"/>
  <c r="CQ55" i="31"/>
  <c r="CQ54" i="31"/>
  <c r="CQ53" i="31"/>
  <c r="CQ52" i="31"/>
  <c r="CN46" i="31"/>
  <c r="CQ59" i="31"/>
  <c r="CQ51" i="31"/>
  <c r="CN41" i="31"/>
  <c r="AA7" i="37" s="1"/>
  <c r="CQ58" i="31"/>
  <c r="CJ47" i="31" s="1"/>
  <c r="CQ57" i="31"/>
  <c r="CJ46" i="31" s="1"/>
  <c r="B25" i="54"/>
  <c r="B32" i="59" s="1"/>
  <c r="Y8" i="53"/>
  <c r="Y24" i="53" s="1"/>
  <c r="E32" i="60"/>
  <c r="O32" i="60"/>
  <c r="P38" i="80"/>
  <c r="D32" i="60"/>
  <c r="AA15" i="37"/>
  <c r="AA18" i="37"/>
  <c r="AA12" i="37"/>
  <c r="AA6" i="37"/>
  <c r="AA14" i="37"/>
  <c r="AA11" i="37"/>
  <c r="AA4" i="37"/>
  <c r="AA10" i="37"/>
  <c r="AA9" i="37"/>
  <c r="AA8" i="37"/>
  <c r="AA5" i="37"/>
  <c r="AA16" i="37"/>
  <c r="Z17" i="37"/>
  <c r="CG42" i="31"/>
  <c r="CA42" i="30"/>
  <c r="CG40" i="31"/>
  <c r="CA40" i="30"/>
  <c r="B31" i="59"/>
  <c r="C31" i="59"/>
  <c r="CG41" i="31"/>
  <c r="CA41" i="30"/>
  <c r="G27" i="54" s="1"/>
  <c r="CG44" i="31"/>
  <c r="CA44" i="30"/>
  <c r="CG46" i="31"/>
  <c r="CA46" i="30"/>
  <c r="C32" i="59"/>
  <c r="CG43" i="31"/>
  <c r="CA43" i="30"/>
  <c r="I27" i="54" s="1"/>
  <c r="CJ48" i="31"/>
  <c r="CJ41" i="31"/>
  <c r="CJ42" i="31"/>
  <c r="CJ43" i="31"/>
  <c r="CJ45" i="31"/>
  <c r="CJ40" i="31"/>
  <c r="CJ44" i="31"/>
  <c r="CA48" i="30"/>
  <c r="J27" i="54" s="1"/>
  <c r="BH25" i="80"/>
  <c r="BH36" i="80" s="1"/>
  <c r="D25" i="54"/>
  <c r="BG25" i="80"/>
  <c r="BG36" i="80" s="1"/>
  <c r="C25" i="54"/>
  <c r="H32" i="59"/>
  <c r="BF25" i="80"/>
  <c r="BF36" i="80" s="1"/>
  <c r="H31" i="55"/>
  <c r="M31" i="59"/>
  <c r="E24" i="54"/>
  <c r="G31" i="59"/>
  <c r="I31" i="59"/>
  <c r="J31" i="59"/>
  <c r="F31" i="59"/>
  <c r="K31" i="59"/>
  <c r="Q37" i="80"/>
  <c r="CG45" i="31"/>
  <c r="CA45" i="30"/>
  <c r="BW42" i="29"/>
  <c r="E32" i="55" s="1"/>
  <c r="CG47" i="31"/>
  <c r="CA47" i="30"/>
  <c r="L27" i="54" s="1"/>
  <c r="DK30" i="81" s="1"/>
  <c r="F26" i="54"/>
  <c r="BW40" i="29"/>
  <c r="F32" i="55" s="1"/>
  <c r="H26" i="54"/>
  <c r="BW41" i="29"/>
  <c r="G32" i="55" s="1"/>
  <c r="B1" i="32"/>
  <c r="A6" i="31"/>
  <c r="BD4" i="31" s="1"/>
  <c r="CC4" i="31" s="1"/>
  <c r="CN48" i="32" l="1"/>
  <c r="CP41" i="32"/>
  <c r="CN40" i="32"/>
  <c r="CN47" i="32"/>
  <c r="CO41" i="32"/>
  <c r="CN46" i="32"/>
  <c r="CN41" i="32"/>
  <c r="CN45" i="32"/>
  <c r="CS40" i="32"/>
  <c r="CN50" i="32"/>
  <c r="CN44" i="32"/>
  <c r="CR40" i="32"/>
  <c r="CQ49" i="32"/>
  <c r="CN43" i="32"/>
  <c r="CQ40" i="32"/>
  <c r="CN49" i="32"/>
  <c r="CP42" i="32"/>
  <c r="CP40" i="32"/>
  <c r="CQ55" i="32"/>
  <c r="CQ54" i="32"/>
  <c r="CQ48" i="32"/>
  <c r="CQ53" i="32"/>
  <c r="CN42" i="32"/>
  <c r="CQ52" i="32"/>
  <c r="CJ41" i="32" s="1"/>
  <c r="CO40" i="32"/>
  <c r="CQ59" i="32"/>
  <c r="CJ48" i="32" s="1"/>
  <c r="CQ51" i="32"/>
  <c r="CJ40" i="32" s="1"/>
  <c r="CQ58" i="32"/>
  <c r="CJ47" i="32" s="1"/>
  <c r="CQ57" i="32"/>
  <c r="CJ46" i="32" s="1"/>
  <c r="CQ56" i="32"/>
  <c r="D33" i="60"/>
  <c r="O33" i="60"/>
  <c r="E33" i="60"/>
  <c r="AB18" i="37"/>
  <c r="AB12" i="37"/>
  <c r="AB6" i="37"/>
  <c r="AB10" i="37"/>
  <c r="AB5" i="37"/>
  <c r="AB9" i="37"/>
  <c r="AB8" i="37"/>
  <c r="AB7" i="37"/>
  <c r="AB16" i="37"/>
  <c r="AB4" i="37"/>
  <c r="AB15" i="37"/>
  <c r="AB14" i="37"/>
  <c r="AB11" i="37"/>
  <c r="AA17" i="37"/>
  <c r="CG47" i="32"/>
  <c r="CA47" i="31"/>
  <c r="L28" i="54" s="1"/>
  <c r="DK31" i="81" s="1"/>
  <c r="CG45" i="32"/>
  <c r="CA45" i="31"/>
  <c r="CG40" i="32"/>
  <c r="CA40" i="31"/>
  <c r="CJ43" i="32"/>
  <c r="CJ45" i="32"/>
  <c r="CJ42" i="32"/>
  <c r="CJ44" i="32"/>
  <c r="CG42" i="32"/>
  <c r="CA42" i="31"/>
  <c r="H33" i="59"/>
  <c r="C26" i="54"/>
  <c r="H32" i="55"/>
  <c r="BG26" i="80"/>
  <c r="BF26" i="80"/>
  <c r="CG46" i="32"/>
  <c r="CA46" i="31"/>
  <c r="CG43" i="32"/>
  <c r="CA43" i="31"/>
  <c r="I28" i="54" s="1"/>
  <c r="F27" i="54"/>
  <c r="BW40" i="30"/>
  <c r="F33" i="55" s="1"/>
  <c r="D26" i="54"/>
  <c r="BH26" i="80"/>
  <c r="CG41" i="32"/>
  <c r="CA41" i="31"/>
  <c r="G28" i="54" s="1"/>
  <c r="BW42" i="30"/>
  <c r="E33" i="55" s="1"/>
  <c r="BW41" i="30"/>
  <c r="G33" i="55" s="1"/>
  <c r="H27" i="54"/>
  <c r="I32" i="55"/>
  <c r="Z8" i="53"/>
  <c r="Z24" i="53" s="1"/>
  <c r="B26" i="54"/>
  <c r="P39" i="80"/>
  <c r="M32" i="59"/>
  <c r="K32" i="59"/>
  <c r="G32" i="59"/>
  <c r="E25" i="54"/>
  <c r="Q38" i="80"/>
  <c r="J32" i="59"/>
  <c r="I32" i="59"/>
  <c r="F32" i="59"/>
  <c r="CG44" i="32"/>
  <c r="CA44" i="31"/>
  <c r="CG48" i="32"/>
  <c r="CA48" i="31"/>
  <c r="J28" i="54" s="1"/>
  <c r="A6" i="32"/>
  <c r="BD4" i="32" s="1"/>
  <c r="CC4" i="32" s="1"/>
  <c r="B1" i="33"/>
  <c r="CQ49" i="33" l="1"/>
  <c r="CN43" i="33"/>
  <c r="CQ40" i="33"/>
  <c r="CN49" i="33"/>
  <c r="CP42" i="33"/>
  <c r="CP40" i="33"/>
  <c r="CQ48" i="33"/>
  <c r="CN42" i="33"/>
  <c r="AC9" i="37" s="1"/>
  <c r="CO40" i="33"/>
  <c r="CN48" i="33"/>
  <c r="CP41" i="33"/>
  <c r="CN40" i="33"/>
  <c r="CN47" i="33"/>
  <c r="CO41" i="33"/>
  <c r="CN46" i="33"/>
  <c r="CN41" i="33"/>
  <c r="AC7" i="37" s="1"/>
  <c r="CN45" i="33"/>
  <c r="CS40" i="33"/>
  <c r="CQ59" i="33"/>
  <c r="CN44" i="33"/>
  <c r="CQ54" i="33"/>
  <c r="CR40" i="33"/>
  <c r="CQ53" i="33"/>
  <c r="CQ52" i="33"/>
  <c r="CJ41" i="33" s="1"/>
  <c r="CQ51" i="33"/>
  <c r="CQ58" i="33"/>
  <c r="CQ57" i="33"/>
  <c r="CJ46" i="33" s="1"/>
  <c r="CQ56" i="33"/>
  <c r="CN50" i="33"/>
  <c r="AC18" i="37" s="1"/>
  <c r="CQ55" i="33"/>
  <c r="D34" i="60"/>
  <c r="O34" i="60"/>
  <c r="E34" i="60"/>
  <c r="AC15" i="37"/>
  <c r="AC14" i="37"/>
  <c r="AC6" i="37"/>
  <c r="AC16" i="37"/>
  <c r="AC5" i="37"/>
  <c r="AC8" i="37"/>
  <c r="AC12" i="37"/>
  <c r="AC11" i="37"/>
  <c r="AC10" i="37"/>
  <c r="AC4" i="37"/>
  <c r="AB17" i="37"/>
  <c r="CG47" i="33"/>
  <c r="CA47" i="32"/>
  <c r="L29" i="54" s="1"/>
  <c r="DK32" i="81" s="1"/>
  <c r="C33" i="59"/>
  <c r="B33" i="59"/>
  <c r="CG42" i="33"/>
  <c r="CA42" i="32"/>
  <c r="BW40" i="31"/>
  <c r="F34" i="55" s="1"/>
  <c r="F28" i="54"/>
  <c r="CG45" i="33"/>
  <c r="CA45" i="32"/>
  <c r="CG43" i="33"/>
  <c r="CA43" i="32"/>
  <c r="I29" i="54" s="1"/>
  <c r="CG44" i="33"/>
  <c r="CA44" i="32"/>
  <c r="CJ47" i="33"/>
  <c r="CJ48" i="33"/>
  <c r="CJ40" i="33"/>
  <c r="CJ43" i="33"/>
  <c r="CJ45" i="33"/>
  <c r="CJ44" i="33"/>
  <c r="CJ42" i="33"/>
  <c r="CG41" i="33"/>
  <c r="CA41" i="32"/>
  <c r="G29" i="54" s="1"/>
  <c r="CG48" i="33"/>
  <c r="CA48" i="32"/>
  <c r="J29" i="54" s="1"/>
  <c r="CG46" i="33"/>
  <c r="CA46" i="32"/>
  <c r="H34" i="59"/>
  <c r="BG27" i="80"/>
  <c r="C27" i="54"/>
  <c r="H33" i="55"/>
  <c r="BF27" i="80"/>
  <c r="M33" i="59"/>
  <c r="K33" i="59"/>
  <c r="G33" i="59"/>
  <c r="J33" i="59"/>
  <c r="I33" i="59"/>
  <c r="Q39" i="80"/>
  <c r="E26" i="54"/>
  <c r="F33" i="59"/>
  <c r="BH27" i="80"/>
  <c r="D27" i="54"/>
  <c r="BW42" i="31"/>
  <c r="E34" i="55" s="1"/>
  <c r="B27" i="54"/>
  <c r="P40" i="80"/>
  <c r="AA8" i="53"/>
  <c r="AA24" i="53" s="1"/>
  <c r="BW41" i="31"/>
  <c r="G34" i="55" s="1"/>
  <c r="H28" i="54"/>
  <c r="CG40" i="33"/>
  <c r="CA40" i="32"/>
  <c r="A6" i="33"/>
  <c r="BD4" i="33" s="1"/>
  <c r="CC4" i="33" s="1"/>
  <c r="B1" i="34"/>
  <c r="CN46" i="34" l="1"/>
  <c r="CN41" i="34"/>
  <c r="CQ56" i="34"/>
  <c r="CN45" i="34"/>
  <c r="CS40" i="34"/>
  <c r="CQ55" i="34"/>
  <c r="CN50" i="34"/>
  <c r="CN44" i="34"/>
  <c r="AD12" i="37" s="1"/>
  <c r="CR40" i="34"/>
  <c r="CQ54" i="34"/>
  <c r="CQ49" i="34"/>
  <c r="CN43" i="34"/>
  <c r="CQ40" i="34"/>
  <c r="CQ53" i="34"/>
  <c r="CN49" i="34"/>
  <c r="CP42" i="34"/>
  <c r="AD10" i="37" s="1"/>
  <c r="CP40" i="34"/>
  <c r="CQ52" i="34"/>
  <c r="CQ48" i="34"/>
  <c r="CN42" i="34"/>
  <c r="CO40" i="34"/>
  <c r="CQ59" i="34"/>
  <c r="CQ51" i="34"/>
  <c r="CN48" i="34"/>
  <c r="AD16" i="37" s="1"/>
  <c r="CP41" i="34"/>
  <c r="CN40" i="34"/>
  <c r="CQ58" i="34"/>
  <c r="CJ47" i="34" s="1"/>
  <c r="CQ57" i="34"/>
  <c r="CN47" i="34"/>
  <c r="CO41" i="34"/>
  <c r="D35" i="60"/>
  <c r="E35" i="60"/>
  <c r="O35" i="60"/>
  <c r="AD14" i="37"/>
  <c r="AD7" i="37"/>
  <c r="AD18" i="37"/>
  <c r="AD6" i="37"/>
  <c r="AD11" i="37"/>
  <c r="AD4" i="37"/>
  <c r="AD9" i="37"/>
  <c r="AD8" i="37"/>
  <c r="AD5" i="37"/>
  <c r="AD15" i="37"/>
  <c r="AC17" i="37"/>
  <c r="BW42" i="32"/>
  <c r="E35" i="55" s="1"/>
  <c r="B34" i="59"/>
  <c r="C34" i="59"/>
  <c r="P41" i="80"/>
  <c r="AB8" i="53"/>
  <c r="AB24" i="53" s="1"/>
  <c r="B28" i="54"/>
  <c r="CG45" i="34"/>
  <c r="CA45" i="33"/>
  <c r="CG47" i="34"/>
  <c r="CA47" i="33"/>
  <c r="L30" i="54" s="1"/>
  <c r="DK33" i="81" s="1"/>
  <c r="CJ45" i="34"/>
  <c r="CJ46" i="34"/>
  <c r="CJ48" i="34"/>
  <c r="CJ43" i="34"/>
  <c r="CJ44" i="34"/>
  <c r="CJ41" i="34"/>
  <c r="CJ42" i="34"/>
  <c r="CJ40" i="34"/>
  <c r="CG44" i="34"/>
  <c r="CA44" i="33"/>
  <c r="H29" i="54"/>
  <c r="BW41" i="32"/>
  <c r="G35" i="55" s="1"/>
  <c r="CG43" i="34"/>
  <c r="CA43" i="33"/>
  <c r="I30" i="54" s="1"/>
  <c r="CG42" i="34"/>
  <c r="CA42" i="33"/>
  <c r="BW40" i="32"/>
  <c r="F35" i="55" s="1"/>
  <c r="F29" i="54"/>
  <c r="BH28" i="80"/>
  <c r="D28" i="54"/>
  <c r="CG40" i="34"/>
  <c r="CA40" i="33"/>
  <c r="CG46" i="34"/>
  <c r="CA46" i="33"/>
  <c r="C28" i="54"/>
  <c r="BF28" i="80"/>
  <c r="BG28" i="80"/>
  <c r="H35" i="59"/>
  <c r="H34" i="55"/>
  <c r="CG41" i="34"/>
  <c r="CA41" i="33"/>
  <c r="G30" i="54" s="1"/>
  <c r="M34" i="59"/>
  <c r="J34" i="59"/>
  <c r="F34" i="59"/>
  <c r="E27" i="54"/>
  <c r="G34" i="59"/>
  <c r="K34" i="59"/>
  <c r="I34" i="59"/>
  <c r="Q40" i="80"/>
  <c r="CG48" i="34"/>
  <c r="CA48" i="33"/>
  <c r="J30" i="54" s="1"/>
  <c r="B1" i="35"/>
  <c r="A6" i="34"/>
  <c r="BD4" i="34" s="1"/>
  <c r="CC4" i="34" s="1"/>
  <c r="CQ48" i="35" l="1"/>
  <c r="CN42" i="35"/>
  <c r="CO40" i="35"/>
  <c r="CQ55" i="35"/>
  <c r="CN48" i="35"/>
  <c r="CP41" i="35"/>
  <c r="CN40" i="35"/>
  <c r="CQ54" i="35"/>
  <c r="CJ43" i="35" s="1"/>
  <c r="CN47" i="35"/>
  <c r="CO41" i="35"/>
  <c r="CQ53" i="35"/>
  <c r="CN46" i="35"/>
  <c r="CN41" i="35"/>
  <c r="CQ52" i="35"/>
  <c r="CN45" i="35"/>
  <c r="CS40" i="35"/>
  <c r="CQ59" i="35"/>
  <c r="CQ51" i="35"/>
  <c r="CN50" i="35"/>
  <c r="CN44" i="35"/>
  <c r="CR40" i="35"/>
  <c r="CQ58" i="35"/>
  <c r="CQ49" i="35"/>
  <c r="CN43" i="35"/>
  <c r="AE11" i="37" s="1"/>
  <c r="CQ40" i="35"/>
  <c r="CQ57" i="35"/>
  <c r="CN49" i="35"/>
  <c r="CQ56" i="35"/>
  <c r="CP42" i="35"/>
  <c r="CP40" i="35"/>
  <c r="AC8" i="53"/>
  <c r="AC24" i="53" s="1"/>
  <c r="E36" i="60"/>
  <c r="O36" i="60"/>
  <c r="D36" i="60"/>
  <c r="I35" i="55"/>
  <c r="P42" i="80"/>
  <c r="B29" i="54"/>
  <c r="C36" i="59" s="1"/>
  <c r="AE9" i="37"/>
  <c r="AE16" i="37"/>
  <c r="AE8" i="37"/>
  <c r="AE4" i="37"/>
  <c r="AE18" i="37"/>
  <c r="AE10" i="37"/>
  <c r="AE14" i="37"/>
  <c r="AE7" i="37"/>
  <c r="AE6" i="37"/>
  <c r="AE5" i="37"/>
  <c r="AE15" i="37"/>
  <c r="AE12" i="37"/>
  <c r="AD17" i="37"/>
  <c r="CG48" i="35"/>
  <c r="CA48" i="34"/>
  <c r="J31" i="54" s="1"/>
  <c r="F30" i="54"/>
  <c r="BW40" i="33"/>
  <c r="F36" i="55" s="1"/>
  <c r="BW42" i="33"/>
  <c r="E36" i="55" s="1"/>
  <c r="CG47" i="35"/>
  <c r="CA47" i="34"/>
  <c r="L31" i="54" s="1"/>
  <c r="DK34" i="81" s="1"/>
  <c r="CG43" i="35"/>
  <c r="CA43" i="34"/>
  <c r="I31" i="54" s="1"/>
  <c r="CG40" i="35"/>
  <c r="CA40" i="34"/>
  <c r="CG45" i="35"/>
  <c r="CA45" i="34"/>
  <c r="BG29" i="80"/>
  <c r="H36" i="59"/>
  <c r="BF29" i="80"/>
  <c r="H35" i="55"/>
  <c r="C29" i="54"/>
  <c r="C35" i="59"/>
  <c r="B35" i="59"/>
  <c r="M35" i="59"/>
  <c r="E28" i="54"/>
  <c r="I35" i="59"/>
  <c r="K35" i="59"/>
  <c r="J35" i="59"/>
  <c r="G35" i="59"/>
  <c r="F35" i="59"/>
  <c r="Q41" i="80"/>
  <c r="CG42" i="35"/>
  <c r="CA42" i="34"/>
  <c r="CG44" i="35"/>
  <c r="CA44" i="34"/>
  <c r="D29" i="54"/>
  <c r="BH29" i="80"/>
  <c r="CG46" i="35"/>
  <c r="CA46" i="34"/>
  <c r="H30" i="54"/>
  <c r="BW41" i="33"/>
  <c r="G36" i="55" s="1"/>
  <c r="CJ44" i="35"/>
  <c r="CJ45" i="35"/>
  <c r="CJ46" i="35"/>
  <c r="CJ47" i="35"/>
  <c r="CJ42" i="35"/>
  <c r="CJ41" i="35"/>
  <c r="CJ48" i="35"/>
  <c r="CG48" i="36" s="1"/>
  <c r="CJ40" i="35"/>
  <c r="CG41" i="35"/>
  <c r="CA41" i="34"/>
  <c r="G31" i="54" s="1"/>
  <c r="S40" i="65"/>
  <c r="T40" i="65" s="1"/>
  <c r="U45" i="65" s="1"/>
  <c r="B1" i="36"/>
  <c r="A6" i="35"/>
  <c r="BD4" i="35" s="1"/>
  <c r="CC4" i="35" s="1"/>
  <c r="U32" i="6"/>
  <c r="CN50" i="36" l="1"/>
  <c r="CN44" i="36"/>
  <c r="CR40" i="36"/>
  <c r="CQ54" i="36"/>
  <c r="CQ49" i="36"/>
  <c r="CN43" i="36"/>
  <c r="CQ40" i="36"/>
  <c r="CQ53" i="36"/>
  <c r="CN49" i="36"/>
  <c r="CP42" i="36"/>
  <c r="CP40" i="36"/>
  <c r="CQ52" i="36"/>
  <c r="CQ48" i="36"/>
  <c r="CN42" i="36"/>
  <c r="CO40" i="36"/>
  <c r="CQ59" i="36"/>
  <c r="CQ51" i="36"/>
  <c r="CN48" i="36"/>
  <c r="CP41" i="36"/>
  <c r="CN40" i="36"/>
  <c r="CQ58" i="36"/>
  <c r="CN47" i="36"/>
  <c r="CO41" i="36"/>
  <c r="CQ57" i="36"/>
  <c r="CN46" i="36"/>
  <c r="AF14" i="37" s="1"/>
  <c r="CN41" i="36"/>
  <c r="AF7" i="37" s="1"/>
  <c r="CQ56" i="36"/>
  <c r="CJ45" i="36" s="1"/>
  <c r="CN45" i="36"/>
  <c r="CS40" i="36"/>
  <c r="CQ55" i="36"/>
  <c r="CJ44" i="36" s="1"/>
  <c r="D37" i="60"/>
  <c r="E37" i="60"/>
  <c r="O37" i="60"/>
  <c r="B36" i="59"/>
  <c r="AF16" i="37"/>
  <c r="AF8" i="37"/>
  <c r="AF4" i="37"/>
  <c r="AF12" i="37"/>
  <c r="AF11" i="37"/>
  <c r="AF6" i="37"/>
  <c r="AF5" i="37"/>
  <c r="AF10" i="37"/>
  <c r="AF18" i="37"/>
  <c r="AF15" i="37"/>
  <c r="AF9" i="37"/>
  <c r="AE17" i="37"/>
  <c r="D30" i="54"/>
  <c r="BH30" i="80"/>
  <c r="H31" i="54"/>
  <c r="BW41" i="34"/>
  <c r="G37" i="55" s="1"/>
  <c r="I36" i="55"/>
  <c r="B30" i="54"/>
  <c r="P43" i="80"/>
  <c r="AD8" i="53"/>
  <c r="AD24" i="53" s="1"/>
  <c r="CG43" i="36"/>
  <c r="CA43" i="35"/>
  <c r="I32" i="54" s="1"/>
  <c r="CG41" i="36"/>
  <c r="CA41" i="35"/>
  <c r="G32" i="54" s="1"/>
  <c r="P40" i="65"/>
  <c r="Q40" i="65" s="1"/>
  <c r="T45" i="65" s="1"/>
  <c r="V45" i="65" s="1"/>
  <c r="Q45" i="65" s="1"/>
  <c r="R45" i="65" s="1"/>
  <c r="CJ43" i="36"/>
  <c r="CJ46" i="36"/>
  <c r="CJ41" i="36"/>
  <c r="CJ42" i="36"/>
  <c r="CJ48" i="36"/>
  <c r="CA48" i="36" s="1"/>
  <c r="CJ47" i="36"/>
  <c r="CJ40" i="36"/>
  <c r="F31" i="54"/>
  <c r="BW40" i="34"/>
  <c r="F37" i="55" s="1"/>
  <c r="CG47" i="36"/>
  <c r="CA47" i="35"/>
  <c r="L32" i="54" s="1"/>
  <c r="DK35" i="81" s="1"/>
  <c r="H37" i="59"/>
  <c r="C30" i="54"/>
  <c r="BF30" i="80"/>
  <c r="BG30" i="80"/>
  <c r="H36" i="55"/>
  <c r="CG46" i="36"/>
  <c r="CA46" i="35"/>
  <c r="M36" i="59"/>
  <c r="F36" i="59"/>
  <c r="I36" i="59"/>
  <c r="Q42" i="80"/>
  <c r="J36" i="59"/>
  <c r="G36" i="59"/>
  <c r="E29" i="54"/>
  <c r="K36" i="59"/>
  <c r="CG45" i="36"/>
  <c r="CA45" i="35"/>
  <c r="BW42" i="34"/>
  <c r="E37" i="55" s="1"/>
  <c r="CG42" i="36"/>
  <c r="CA42" i="35"/>
  <c r="CG40" i="36"/>
  <c r="CA40" i="35"/>
  <c r="CG44" i="36"/>
  <c r="CA44" i="35"/>
  <c r="CA48" i="35"/>
  <c r="J32" i="54" s="1"/>
  <c r="P39" i="65"/>
  <c r="Q39" i="65" s="1"/>
  <c r="T44" i="65" s="1"/>
  <c r="U33" i="6"/>
  <c r="U3" i="54" s="1"/>
  <c r="U34" i="6"/>
  <c r="U35" i="6"/>
  <c r="U36" i="6" s="1"/>
  <c r="K9" i="56" s="1"/>
  <c r="A6" i="36"/>
  <c r="BD4" i="36" s="1"/>
  <c r="CC4" i="36" s="1"/>
  <c r="S38" i="65"/>
  <c r="T38" i="65" s="1"/>
  <c r="U43" i="65" s="1"/>
  <c r="S39" i="65"/>
  <c r="T39" i="65" s="1"/>
  <c r="U44" i="65" s="1"/>
  <c r="P38" i="65"/>
  <c r="Q38" i="65" s="1"/>
  <c r="T43" i="65" s="1"/>
  <c r="AP32" i="6"/>
  <c r="D38" i="60" l="1"/>
  <c r="E38" i="60"/>
  <c r="O38" i="60"/>
  <c r="CA43" i="36"/>
  <c r="I34" i="54" s="1"/>
  <c r="CA47" i="36"/>
  <c r="L36" i="54" s="1"/>
  <c r="CA44" i="36"/>
  <c r="C7" i="38"/>
  <c r="K42" i="56"/>
  <c r="K40" i="56"/>
  <c r="K41" i="56"/>
  <c r="AF17" i="37"/>
  <c r="J37" i="54"/>
  <c r="J36" i="54"/>
  <c r="J35" i="54"/>
  <c r="J34" i="54"/>
  <c r="D46" i="54" s="1"/>
  <c r="I49" i="54" s="1"/>
  <c r="BW41" i="35"/>
  <c r="G38" i="55" s="1"/>
  <c r="H32" i="54"/>
  <c r="I37" i="54"/>
  <c r="B37" i="59"/>
  <c r="C37" i="59"/>
  <c r="CA41" i="36"/>
  <c r="CA40" i="36"/>
  <c r="CA42" i="36"/>
  <c r="BW42" i="35"/>
  <c r="E38" i="55" s="1"/>
  <c r="CA46" i="36"/>
  <c r="M37" i="59"/>
  <c r="G37" i="59"/>
  <c r="K37" i="59"/>
  <c r="E30" i="54"/>
  <c r="F37" i="59"/>
  <c r="J37" i="59"/>
  <c r="I37" i="59"/>
  <c r="Q43" i="80"/>
  <c r="I37" i="55"/>
  <c r="B31" i="54"/>
  <c r="AE8" i="53"/>
  <c r="AE24" i="53" s="1"/>
  <c r="P44" i="80"/>
  <c r="BH31" i="80"/>
  <c r="D31" i="54"/>
  <c r="BW40" i="35"/>
  <c r="F38" i="55" s="1"/>
  <c r="F32" i="54"/>
  <c r="C31" i="54"/>
  <c r="BG31" i="80"/>
  <c r="BF31" i="80"/>
  <c r="H38" i="59"/>
  <c r="H37" i="55"/>
  <c r="CA45" i="36"/>
  <c r="U34" i="54"/>
  <c r="U36" i="54"/>
  <c r="U37" i="54"/>
  <c r="U35" i="54"/>
  <c r="V44" i="65"/>
  <c r="Q44" i="65" s="1"/>
  <c r="R44" i="65" s="1"/>
  <c r="V43" i="65"/>
  <c r="Q43" i="65" s="1"/>
  <c r="R43" i="65" s="1"/>
  <c r="AP34" i="6"/>
  <c r="AP35" i="6"/>
  <c r="AX36" i="6" s="1"/>
  <c r="B11" i="61" s="1"/>
  <c r="D7" i="38" s="1"/>
  <c r="AP33" i="6"/>
  <c r="I36" i="54" l="1"/>
  <c r="I35" i="54"/>
  <c r="D39" i="60"/>
  <c r="O39" i="60"/>
  <c r="E39" i="60"/>
  <c r="L35" i="54"/>
  <c r="L37" i="54"/>
  <c r="DK37" i="81"/>
  <c r="L34" i="54"/>
  <c r="D44" i="54" s="1"/>
  <c r="I48" i="54" s="1"/>
  <c r="D5" i="38"/>
  <c r="D6" i="38"/>
  <c r="D4" i="38"/>
  <c r="D3" i="38"/>
  <c r="C6" i="38"/>
  <c r="C4" i="38"/>
  <c r="C3" i="38"/>
  <c r="C5" i="38"/>
  <c r="C10" i="79"/>
  <c r="BW42" i="36"/>
  <c r="H38" i="55"/>
  <c r="BF32" i="80"/>
  <c r="H39" i="59"/>
  <c r="BG32" i="80"/>
  <c r="C32" i="54"/>
  <c r="I38" i="55"/>
  <c r="P45" i="80"/>
  <c r="AF8" i="53"/>
  <c r="AF24" i="53" s="1"/>
  <c r="B32" i="54"/>
  <c r="DK39" i="81"/>
  <c r="DK38" i="81"/>
  <c r="D32" i="54"/>
  <c r="BH32" i="80"/>
  <c r="BW41" i="36"/>
  <c r="M38" i="59"/>
  <c r="F38" i="59"/>
  <c r="K38" i="59"/>
  <c r="J38" i="59"/>
  <c r="I38" i="59"/>
  <c r="E31" i="54"/>
  <c r="G38" i="59"/>
  <c r="Q44" i="80"/>
  <c r="BW40" i="36"/>
  <c r="G34" i="54"/>
  <c r="G37" i="54"/>
  <c r="G36" i="54"/>
  <c r="G35" i="54"/>
  <c r="C38" i="59"/>
  <c r="B38" i="59"/>
  <c r="B57" i="80"/>
  <c r="H33" i="71"/>
  <c r="B40" i="80"/>
  <c r="E40" i="80"/>
  <c r="D40" i="80"/>
  <c r="H31" i="71"/>
  <c r="H29" i="71"/>
  <c r="E45" i="60" l="1"/>
  <c r="E44" i="60"/>
  <c r="F14" i="79" s="1"/>
  <c r="E41" i="60"/>
  <c r="E43" i="60"/>
  <c r="E14" i="79" s="1"/>
  <c r="E42" i="60"/>
  <c r="D14" i="79" s="1"/>
  <c r="O45" i="60"/>
  <c r="O44" i="60"/>
  <c r="F16" i="79" s="1"/>
  <c r="O41" i="60"/>
  <c r="O43" i="60"/>
  <c r="E16" i="79" s="1"/>
  <c r="O42" i="60"/>
  <c r="D16" i="79" s="1"/>
  <c r="E42" i="55"/>
  <c r="AG8" i="53"/>
  <c r="AG24" i="53" s="1"/>
  <c r="E41" i="55"/>
  <c r="E40" i="55"/>
  <c r="H10" i="79"/>
  <c r="K10" i="79"/>
  <c r="E43" i="55"/>
  <c r="B39" i="59"/>
  <c r="C39" i="59"/>
  <c r="M39" i="59"/>
  <c r="J39" i="59"/>
  <c r="I39" i="59"/>
  <c r="G39" i="59"/>
  <c r="E32" i="54"/>
  <c r="K39" i="59"/>
  <c r="Q45" i="80"/>
  <c r="F39" i="59"/>
  <c r="BH33" i="80"/>
  <c r="BH37" i="80" s="1"/>
  <c r="H35" i="54"/>
  <c r="H34" i="54"/>
  <c r="H36" i="54"/>
  <c r="H37" i="54"/>
  <c r="F35" i="54"/>
  <c r="F34" i="54"/>
  <c r="F36" i="54"/>
  <c r="F37" i="54"/>
  <c r="BG33" i="80"/>
  <c r="BG37" i="80" s="1"/>
  <c r="BF33" i="80"/>
  <c r="BF37" i="80" s="1"/>
  <c r="F40" i="55"/>
  <c r="F43" i="55"/>
  <c r="F42" i="55"/>
  <c r="F41" i="55"/>
  <c r="B36" i="54"/>
  <c r="B37" i="54"/>
  <c r="B34" i="54"/>
  <c r="I41" i="54" s="1"/>
  <c r="B35" i="54"/>
  <c r="B41" i="59" l="1"/>
  <c r="C8" i="79" s="1"/>
  <c r="H8" i="79" s="1"/>
  <c r="B42" i="59"/>
  <c r="B44" i="59"/>
  <c r="B43" i="59"/>
  <c r="I42" i="55"/>
  <c r="I40" i="55"/>
  <c r="I43" i="55"/>
  <c r="I41" i="55"/>
  <c r="I40" i="54"/>
  <c r="E10" i="79"/>
  <c r="F10" i="79"/>
  <c r="D45" i="60"/>
  <c r="D10" i="79"/>
  <c r="C35" i="54"/>
  <c r="C36" i="54"/>
  <c r="C37" i="54"/>
  <c r="C34" i="54"/>
  <c r="C42" i="59"/>
  <c r="C43" i="59"/>
  <c r="C44" i="59"/>
  <c r="C41" i="59"/>
  <c r="C9" i="79" s="1"/>
  <c r="I42" i="54"/>
  <c r="H9" i="79" l="1"/>
  <c r="K9" i="79"/>
  <c r="C16" i="79" l="1"/>
  <c r="H16" i="79" s="1"/>
  <c r="G41" i="55" l="1"/>
  <c r="G40" i="55"/>
  <c r="G42" i="55"/>
  <c r="G43" i="55"/>
  <c r="BH9" i="80"/>
  <c r="BH34" i="80"/>
  <c r="F16" i="59"/>
  <c r="F42" i="59" s="1"/>
  <c r="H16" i="59"/>
  <c r="H43" i="59" s="1"/>
  <c r="D9" i="54"/>
  <c r="D35" i="54" s="1"/>
  <c r="H15" i="55"/>
  <c r="H40" i="55" s="1"/>
  <c r="K16" i="59"/>
  <c r="K43" i="59" s="1"/>
  <c r="K41" i="59" l="1"/>
  <c r="C19" i="79" s="1"/>
  <c r="K19" i="79" s="1"/>
  <c r="H41" i="59"/>
  <c r="C13" i="79" s="1"/>
  <c r="H13" i="79" s="1"/>
  <c r="I16" i="59"/>
  <c r="I43" i="59" s="1"/>
  <c r="F44" i="59"/>
  <c r="H43" i="55"/>
  <c r="H42" i="59"/>
  <c r="F43" i="59"/>
  <c r="H44" i="59"/>
  <c r="F41" i="59"/>
  <c r="C11" i="79" s="1"/>
  <c r="H11" i="79" s="1"/>
  <c r="K42" i="59"/>
  <c r="J16" i="59"/>
  <c r="K44" i="59"/>
  <c r="H41" i="55"/>
  <c r="D37" i="54"/>
  <c r="D36" i="54"/>
  <c r="Q22" i="80"/>
  <c r="G16" i="59"/>
  <c r="H42" i="55"/>
  <c r="D34" i="54"/>
  <c r="E9" i="54"/>
  <c r="M16" i="59"/>
  <c r="H19" i="79" l="1"/>
  <c r="K13" i="79"/>
  <c r="I42" i="59"/>
  <c r="I44" i="59"/>
  <c r="I41" i="59"/>
  <c r="C15" i="79" s="1"/>
  <c r="M44" i="59"/>
  <c r="M41" i="59"/>
  <c r="C17" i="79" s="1"/>
  <c r="M42" i="59"/>
  <c r="M43" i="59"/>
  <c r="E37" i="54"/>
  <c r="E34" i="54"/>
  <c r="I11" i="79" s="1"/>
  <c r="E36" i="54"/>
  <c r="E35" i="54"/>
  <c r="G43" i="59"/>
  <c r="G44" i="59"/>
  <c r="G42" i="59"/>
  <c r="G41" i="59"/>
  <c r="C12" i="79" s="1"/>
  <c r="H12" i="79" s="1"/>
  <c r="J41" i="59"/>
  <c r="C20" i="79" s="1"/>
  <c r="J44" i="59"/>
  <c r="J42" i="59"/>
  <c r="J43" i="59"/>
  <c r="I12" i="79" l="1"/>
  <c r="K15" i="79"/>
  <c r="H15" i="79"/>
  <c r="I15" i="79" s="1"/>
  <c r="I19" i="79"/>
  <c r="K17" i="79"/>
  <c r="H17" i="79"/>
  <c r="I17" i="79" s="1"/>
  <c r="K20" i="79"/>
  <c r="H20" i="79"/>
  <c r="I20" i="79" s="1"/>
  <c r="I9" i="79"/>
  <c r="I16" i="79"/>
  <c r="I14" i="79"/>
  <c r="I8" i="79"/>
  <c r="I18" i="79"/>
  <c r="I10" i="79"/>
  <c r="I13" i="79"/>
  <c r="H22" i="79" l="1"/>
  <c r="H21" i="79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>
      <text>
        <r>
          <rPr>
            <sz val="9"/>
            <color indexed="81"/>
            <rFont val="Tahoma"/>
            <family val="2"/>
          </rPr>
          <t xml:space="preserve">((5000*PPM*1440)/(1000*1000*454))/(FLOW*8.34)*#OF BASIN
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 xml:space="preserve">BASIN 5-6 IS </t>
        </r>
        <r>
          <rPr>
            <b/>
            <sz val="9"/>
            <color indexed="10"/>
            <rFont val="Tahoma"/>
            <family val="2"/>
          </rPr>
          <t>NOT</t>
        </r>
        <r>
          <rPr>
            <b/>
            <sz val="9"/>
            <color indexed="81"/>
            <rFont val="Tahoma"/>
            <family val="2"/>
          </rPr>
          <t xml:space="preserve"> TO BE LOWER THAN 1-4 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<sst xmlns="http://schemas.openxmlformats.org/spreadsheetml/2006/main" count="15041" uniqueCount="1223">
  <si>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</si>
  <si>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</si>
  <si>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</si>
  <si>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</si>
  <si>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</si>
  <si>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</si>
  <si>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</si>
  <si>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</si>
  <si>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</si>
  <si>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</si>
  <si>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</si>
  <si>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</si>
  <si>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</si>
  <si>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</si>
  <si>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</si>
  <si>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</si>
  <si>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</si>
  <si>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</si>
  <si>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</si>
  <si>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</si>
  <si>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</si>
  <si>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</si>
  <si>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</si>
  <si>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</si>
  <si>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</si>
  <si>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</si>
  <si>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</si>
  <si>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</si>
  <si>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</si>
  <si>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</si>
  <si>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</si>
  <si>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</si>
  <si>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</si>
  <si>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</si>
  <si>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</si>
  <si>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</si>
  <si>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</si>
  <si>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</si>
  <si>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</si>
  <si>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</si>
  <si>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</si>
  <si>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</si>
  <si>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</si>
  <si>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</si>
  <si>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</si>
  <si>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</si>
  <si>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</si>
  <si>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</si>
  <si>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</si>
  <si>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</si>
  <si>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</si>
  <si>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</si>
  <si>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</si>
  <si>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</si>
  <si>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</si>
  <si>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</si>
  <si>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</si>
  <si>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</si>
  <si>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</si>
  <si>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</si>
  <si>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</si>
  <si>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</si>
  <si>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</si>
  <si>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</si>
  <si>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</si>
  <si>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</si>
  <si>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</si>
  <si>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</si>
  <si>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</si>
  <si>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</si>
  <si>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</si>
  <si>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</si>
  <si>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</si>
  <si>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</si>
  <si>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</si>
  <si>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</si>
  <si>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</si>
  <si>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</si>
  <si>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</si>
  <si>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</si>
  <si>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</si>
  <si>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</si>
  <si>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</si>
  <si>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</si>
  <si>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</si>
  <si>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</si>
  <si>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</si>
  <si>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</si>
  <si>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</si>
  <si>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</si>
  <si>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</si>
  <si>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</si>
  <si>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</si>
  <si>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</si>
  <si>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</si>
  <si>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</si>
  <si>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</si>
  <si>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</si>
  <si>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</si>
  <si>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</si>
  <si>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</si>
  <si>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</si>
  <si>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</si>
  <si>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</si>
  <si>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</si>
  <si>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</si>
  <si>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</si>
  <si>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</si>
  <si>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</si>
  <si>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</si>
  <si>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</si>
  <si>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</si>
  <si>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</si>
  <si>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</si>
  <si>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</si>
  <si>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</si>
  <si>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</si>
  <si>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</si>
  <si>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</si>
  <si>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</si>
  <si>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</si>
  <si>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</si>
  <si>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</si>
  <si>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</si>
  <si>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</si>
  <si>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</si>
  <si>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</si>
  <si>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</si>
  <si>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</si>
  <si>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</si>
  <si>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</si>
  <si>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</si>
  <si>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</si>
  <si>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</si>
  <si>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</si>
  <si>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</si>
  <si>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</si>
  <si>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</si>
  <si>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</si>
  <si>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</si>
  <si>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</si>
  <si>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</si>
  <si>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</si>
  <si>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</si>
  <si>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</si>
  <si>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</si>
  <si>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</si>
  <si>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</si>
  <si>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</si>
  <si>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</si>
  <si>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</si>
  <si>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</si>
  <si>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</si>
  <si>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</si>
  <si>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</si>
  <si>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</si>
  <si>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</si>
  <si>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</si>
  <si>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</si>
  <si>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</si>
  <si>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</si>
  <si>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</si>
  <si>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</si>
  <si>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</si>
  <si>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</si>
  <si>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</si>
  <si>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</si>
  <si>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</si>
  <si>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</si>
  <si>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</si>
  <si>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</si>
  <si>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</si>
  <si>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</si>
  <si>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</si>
  <si>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</si>
  <si>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</si>
  <si>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</si>
  <si>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</si>
  <si>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</si>
  <si>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</si>
  <si>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</si>
  <si>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</si>
  <si>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</si>
  <si>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</si>
  <si>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</si>
  <si>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</si>
  <si>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</si>
  <si>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</si>
  <si>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</si>
  <si>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</si>
  <si>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</si>
  <si>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</si>
  <si>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</si>
  <si>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</si>
  <si>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</si>
  <si>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</si>
  <si>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</si>
  <si>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</si>
  <si>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</si>
  <si>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</si>
  <si>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</si>
  <si>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</si>
  <si>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</si>
  <si>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</si>
  <si>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</si>
  <si>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</si>
  <si>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</si>
  <si>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</si>
  <si>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</si>
  <si>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</si>
  <si>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</si>
  <si>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</si>
  <si>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</si>
  <si>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</si>
  <si>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</si>
  <si>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</si>
  <si>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</si>
  <si>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</si>
  <si>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</si>
  <si>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</si>
  <si>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</si>
  <si>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</si>
  <si>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</si>
  <si>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</si>
  <si>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</si>
  <si>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</si>
  <si>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</si>
  <si>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</si>
  <si>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</si>
  <si>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</si>
  <si>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</si>
  <si>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</si>
  <si>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</si>
  <si>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</si>
  <si>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</si>
  <si>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</si>
  <si>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</si>
  <si>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</si>
  <si>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</si>
  <si>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</si>
  <si>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</si>
  <si>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</si>
  <si>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</si>
  <si>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</si>
  <si>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</si>
  <si>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</si>
  <si>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</si>
  <si>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</si>
  <si>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</si>
  <si>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</si>
  <si>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</si>
  <si>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</si>
  <si>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</si>
  <si>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</si>
  <si>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</si>
  <si>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</si>
  <si>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</si>
  <si>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</si>
  <si>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</si>
  <si>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</si>
  <si>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</si>
  <si>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</si>
  <si>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</si>
  <si>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</si>
  <si>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</si>
  <si>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</si>
  <si>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</si>
  <si>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</si>
  <si>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</si>
  <si>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</si>
  <si>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</si>
  <si>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</si>
  <si>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</si>
  <si>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</si>
  <si>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</si>
  <si>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</si>
  <si>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</si>
  <si>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</si>
  <si>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</si>
  <si>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</si>
  <si>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</si>
  <si>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</si>
  <si>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</si>
  <si>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</si>
  <si>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</si>
  <si>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</si>
  <si>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</si>
  <si>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</si>
  <si>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</si>
  <si>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</si>
  <si>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</si>
  <si>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</si>
  <si>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</si>
  <si>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</si>
  <si>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</si>
  <si>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</si>
  <si>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</si>
  <si>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</si>
  <si>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</si>
  <si>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</si>
  <si>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</si>
  <si>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</si>
  <si>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</si>
  <si>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</si>
  <si>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</si>
  <si>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</si>
  <si>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</si>
  <si>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</si>
  <si>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</si>
  <si>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</si>
  <si>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</si>
  <si>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</si>
  <si>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</si>
  <si>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</si>
  <si>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</si>
  <si>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</si>
  <si>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</si>
  <si>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</si>
  <si>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</si>
  <si>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</si>
  <si>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</si>
  <si>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</si>
  <si>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</si>
  <si>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</si>
  <si>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</si>
  <si>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</si>
  <si>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</si>
  <si>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</si>
  <si>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</si>
  <si>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</si>
  <si>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</si>
  <si>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</si>
  <si>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</si>
  <si>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</si>
  <si>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</si>
  <si>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</si>
  <si>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</si>
  <si>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</si>
  <si>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</si>
  <si>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</si>
  <si>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</si>
  <si>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</si>
  <si>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</si>
  <si>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</si>
  <si>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</si>
  <si>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</si>
  <si>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</si>
  <si>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</si>
  <si>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</si>
  <si>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</si>
  <si>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</si>
  <si>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</si>
  <si>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</si>
  <si>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</si>
  <si>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</si>
  <si>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</si>
  <si>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</si>
  <si>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</si>
  <si>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</si>
  <si>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</si>
  <si>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</si>
  <si>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</si>
  <si>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</si>
  <si>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</si>
  <si>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</si>
  <si>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</si>
  <si>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</si>
  <si>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</si>
  <si>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</si>
  <si>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</si>
  <si>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</si>
  <si>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</si>
  <si>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</si>
  <si>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</si>
  <si>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</si>
  <si>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</si>
  <si>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</si>
  <si>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</si>
  <si>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</si>
  <si>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</si>
  <si>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</si>
  <si>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</si>
  <si>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</si>
  <si>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</si>
  <si>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</si>
  <si>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</si>
  <si>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</si>
  <si>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</si>
  <si>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</si>
  <si>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</si>
  <si>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</si>
  <si>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</si>
  <si>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</si>
  <si>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</si>
  <si>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</si>
  <si>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</si>
  <si>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</si>
  <si>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</si>
  <si>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</si>
  <si>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</si>
  <si>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</si>
  <si>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</si>
  <si>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</si>
  <si>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</si>
  <si>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</si>
  <si>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</si>
  <si>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</si>
  <si>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</si>
  <si>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</si>
  <si>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</si>
  <si>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</si>
  <si>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</si>
  <si>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</si>
  <si>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</si>
  <si>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</si>
  <si>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</si>
  <si>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</si>
  <si>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</si>
  <si>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</si>
  <si>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</si>
  <si>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</si>
  <si>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</si>
  <si>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</si>
  <si>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</si>
  <si>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</si>
  <si>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</si>
  <si>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</si>
  <si>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</si>
  <si>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</si>
  <si>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</si>
  <si>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</si>
  <si>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</si>
  <si>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</si>
  <si>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</si>
  <si>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</si>
  <si>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</si>
  <si>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</si>
  <si>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</si>
  <si>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</si>
  <si>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</si>
  <si>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</si>
  <si>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</si>
  <si>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</si>
  <si>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</si>
  <si>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</si>
  <si>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</si>
  <si>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</si>
  <si>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</si>
  <si>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</si>
  <si>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</si>
  <si>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</si>
  <si>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</si>
  <si>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</si>
  <si>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</si>
  <si>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</si>
  <si>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</si>
  <si>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</si>
  <si>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</si>
  <si>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</si>
  <si>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</si>
  <si>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</si>
  <si>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</si>
  <si>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</si>
  <si>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</si>
  <si>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</si>
  <si>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</si>
  <si>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</si>
  <si>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</si>
  <si>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</si>
  <si>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</si>
  <si>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</si>
  <si>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</si>
  <si>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</si>
  <si>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</si>
  <si>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</si>
  <si>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</si>
  <si>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</si>
  <si>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</si>
  <si>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</si>
  <si>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</si>
  <si>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</si>
  <si>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</si>
  <si>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</si>
  <si>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</si>
  <si>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</si>
  <si>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</si>
  <si>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</si>
  <si>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</si>
  <si>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</si>
  <si>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</si>
  <si>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</si>
  <si>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</si>
  <si>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</si>
  <si>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</si>
  <si>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</si>
  <si>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</si>
  <si>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</si>
  <si>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</si>
  <si>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</si>
  <si>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</si>
  <si>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</si>
  <si>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</si>
  <si>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</si>
  <si>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</si>
  <si>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</si>
  <si>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</si>
  <si>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</si>
  <si>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</si>
  <si>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</si>
  <si>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</si>
  <si>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</si>
  <si>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</si>
  <si>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</si>
  <si>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</si>
  <si>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</si>
  <si>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</si>
  <si>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</si>
  <si>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</si>
  <si>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</si>
  <si>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</si>
  <si>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</si>
  <si>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</si>
  <si>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</si>
  <si>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</si>
  <si>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</si>
  <si>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</si>
  <si>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</si>
  <si>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</si>
  <si>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</si>
  <si>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</si>
  <si>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</si>
  <si>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</si>
  <si>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</si>
  <si>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</si>
  <si>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</si>
  <si>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</si>
  <si>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</si>
  <si>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</si>
  <si>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</si>
  <si>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</si>
  <si>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</si>
  <si>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</si>
  <si>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</si>
  <si>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</si>
  <si>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</si>
  <si>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</si>
  <si>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</si>
  <si>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</si>
  <si>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</si>
  <si>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</si>
  <si>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</si>
  <si>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</si>
  <si>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</si>
  <si>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</si>
  <si>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</si>
  <si>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</si>
  <si>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</si>
  <si>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</si>
  <si>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</si>
  <si>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</si>
  <si>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</si>
  <si>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</si>
  <si>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</si>
  <si>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</si>
  <si>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</si>
  <si>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</si>
  <si>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</si>
  <si>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</si>
  <si>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</si>
  <si>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</si>
  <si>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</si>
  <si>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</si>
  <si>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</si>
  <si>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</si>
  <si>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</si>
  <si>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</si>
  <si>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</si>
  <si>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</si>
  <si>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</si>
  <si>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</si>
  <si>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</si>
  <si>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</si>
  <si>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</si>
  <si>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</si>
  <si>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</si>
  <si>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</si>
  <si>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</si>
  <si>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</si>
  <si>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</si>
  <si>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</si>
  <si>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</si>
  <si>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</si>
  <si>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</si>
  <si>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</si>
  <si>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</si>
  <si>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</si>
  <si>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</si>
  <si>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</si>
  <si>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</si>
  <si>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</si>
  <si>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</si>
  <si>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</si>
  <si>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</si>
  <si>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</si>
  <si>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</si>
  <si>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</si>
  <si>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</si>
  <si>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</si>
  <si>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</si>
  <si>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</si>
  <si>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</si>
  <si>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</si>
  <si>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</si>
  <si>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</si>
  <si>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</si>
  <si>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</si>
  <si>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</si>
  <si>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</si>
  <si>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</si>
  <si>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</si>
  <si>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</si>
  <si>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</si>
  <si>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</si>
  <si>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</si>
  <si>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</si>
  <si>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</si>
  <si>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</si>
  <si>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</si>
  <si>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</si>
  <si>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</si>
  <si>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</si>
  <si>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</si>
  <si>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</si>
  <si>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</si>
  <si>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</si>
  <si>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</si>
  <si>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</si>
  <si>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</si>
  <si>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</si>
  <si>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</si>
  <si>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</si>
  <si>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</si>
  <si>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</si>
  <si>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</si>
  <si>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</si>
  <si>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</si>
  <si>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</si>
  <si>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</si>
  <si>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</si>
  <si>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</si>
  <si>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</si>
  <si>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</si>
  <si>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</si>
  <si>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</si>
  <si>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</si>
  <si>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</si>
  <si>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</si>
  <si>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</si>
  <si>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</si>
  <si>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</si>
  <si>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</si>
  <si>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</si>
  <si>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</si>
  <si>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</si>
  <si>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</si>
  <si>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</si>
  <si>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</si>
  <si>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</si>
  <si>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</si>
  <si>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</si>
  <si>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</si>
  <si>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</si>
  <si>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</si>
  <si>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</si>
  <si>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</si>
  <si>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</si>
  <si>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</si>
  <si>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</si>
  <si>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</si>
  <si>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</si>
  <si>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</si>
  <si>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</si>
  <si>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</si>
  <si>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</si>
  <si>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</si>
  <si>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</si>
  <si>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</si>
  <si>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</si>
  <si>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</si>
  <si>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</si>
  <si>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</si>
  <si>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</si>
  <si>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</si>
  <si>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</si>
  <si>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</si>
  <si>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</si>
  <si>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</si>
  <si>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</si>
  <si>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</si>
  <si>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</si>
  <si>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</si>
  <si>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</si>
  <si>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</si>
  <si>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</si>
  <si>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</si>
  <si>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</si>
  <si>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</si>
  <si>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</si>
  <si>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</si>
  <si>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</si>
  <si>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</si>
  <si>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</si>
  <si>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</si>
  <si>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</si>
  <si>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</si>
  <si>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</si>
  <si>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</si>
  <si>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</si>
  <si>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</si>
  <si>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</si>
  <si>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</si>
  <si>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</si>
  <si>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</si>
  <si>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</si>
  <si>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</si>
  <si>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</si>
  <si>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</si>
  <si>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</si>
  <si>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</si>
  <si>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</si>
  <si>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ALUM TOWER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</si>
  <si>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</si>
  <si>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</si>
  <si>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</si>
  <si>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</si>
  <si>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</si>
  <si>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</si>
  <si>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</si>
  <si>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</si>
  <si>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</si>
  <si>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</si>
  <si>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</si>
  <si>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</si>
  <si>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</si>
  <si>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</si>
  <si>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</si>
  <si>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</si>
  <si>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</si>
  <si>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</si>
  <si>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</si>
  <si>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</si>
  <si>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</si>
  <si>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</si>
  <si>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</si>
  <si>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</si>
  <si>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</si>
  <si>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</si>
  <si>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</si>
  <si>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</si>
  <si>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</si>
  <si>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</si>
  <si>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</si>
  <si>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</si>
  <si>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</si>
  <si>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</si>
  <si>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</si>
  <si>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</si>
  <si>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</si>
  <si>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</si>
  <si>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</si>
  <si>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</si>
  <si>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</si>
  <si>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</si>
  <si>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</si>
  <si>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</si>
  <si>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</si>
  <si>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</si>
  <si>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</si>
  <si>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</si>
  <si>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</si>
  <si>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</si>
  <si>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</si>
  <si>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</si>
  <si>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</si>
  <si>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</si>
  <si>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</si>
  <si>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</si>
  <si>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</si>
  <si>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</si>
  <si>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</si>
  <si>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</si>
  <si>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</si>
  <si>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</si>
  <si>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</si>
  <si>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</si>
  <si>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</si>
  <si>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</si>
  <si>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</si>
  <si>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</si>
  <si>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</si>
  <si>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</si>
  <si>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</si>
  <si>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</si>
  <si>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</si>
  <si>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</si>
  <si>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</si>
  <si>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</si>
  <si>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</si>
  <si>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</si>
  <si>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</si>
  <si>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</si>
  <si>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</si>
  <si>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</si>
  <si>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</si>
  <si>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</si>
  <si>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</si>
  <si>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</si>
  <si>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</si>
  <si>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</si>
  <si>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</si>
  <si>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</si>
  <si>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</si>
  <si>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</si>
  <si>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</si>
  <si>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</si>
  <si>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</si>
  <si>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</si>
  <si>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</si>
  <si>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</si>
  <si>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</si>
  <si>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</si>
  <si>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</si>
  <si>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</si>
  <si>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</si>
  <si>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</si>
  <si>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</si>
  <si>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</si>
  <si>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</si>
  <si>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</si>
  <si>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</si>
  <si>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</si>
  <si>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</si>
  <si>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</si>
  <si>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</si>
  <si>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</si>
  <si>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</si>
  <si>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</si>
  <si>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</si>
  <si>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</si>
  <si>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</si>
  <si>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</si>
  <si>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</si>
  <si>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</si>
  <si>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</si>
  <si>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</si>
  <si>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</si>
  <si>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</si>
  <si>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</si>
  <si>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</si>
  <si>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</si>
  <si>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</si>
  <si>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</si>
  <si>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</si>
  <si>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</si>
  <si>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</si>
  <si>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</si>
  <si>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</si>
  <si>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</si>
  <si>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</si>
  <si>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</si>
  <si>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</si>
  <si>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</si>
  <si>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</si>
  <si>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</si>
  <si>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</si>
  <si>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</si>
  <si>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</si>
  <si>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</si>
  <si>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</si>
  <si>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</si>
  <si>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</si>
  <si>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</si>
  <si>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</si>
  <si>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</si>
  <si>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</si>
  <si>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</si>
  <si>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</si>
  <si>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</si>
  <si>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</si>
  <si>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</si>
  <si>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</si>
  <si>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</si>
  <si>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</si>
  <si>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</si>
  <si>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</si>
  <si>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</si>
  <si>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</si>
  <si>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</si>
  <si>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</si>
  <si>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</si>
  <si>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</si>
  <si>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</si>
  <si>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</si>
  <si>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</si>
  <si>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</si>
  <si>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</si>
  <si>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</si>
  <si>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</si>
  <si>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</si>
  <si>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</si>
  <si>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</si>
  <si>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</si>
  <si>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</si>
  <si>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</si>
  <si>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</si>
  <si>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</si>
  <si>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</si>
  <si>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</si>
  <si>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</si>
  <si>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</si>
  <si>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</si>
  <si>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</si>
  <si>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</si>
  <si>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</si>
  <si>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</si>
  <si>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</si>
  <si>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</si>
  <si>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</si>
  <si>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</si>
  <si>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</si>
  <si>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</si>
  <si>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</si>
  <si>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</si>
  <si>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</si>
  <si>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</si>
  <si>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</si>
  <si>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</si>
  <si>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</si>
  <si>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</si>
  <si>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</si>
  <si>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</si>
  <si>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</si>
  <si>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</si>
  <si>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</si>
  <si>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</si>
  <si>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</si>
  <si>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</si>
  <si>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</si>
  <si>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</si>
  <si>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</si>
  <si>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</si>
  <si>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</si>
  <si>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</si>
  <si>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</si>
  <si>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</si>
  <si>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</si>
  <si>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</si>
  <si>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</si>
  <si>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</si>
  <si>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</si>
  <si>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</si>
  <si>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</si>
  <si>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</si>
  <si>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</si>
  <si>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</si>
  <si>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</si>
  <si>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</si>
  <si>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</si>
  <si>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</si>
  <si>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</si>
  <si>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</si>
  <si>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</si>
  <si>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</si>
  <si>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</si>
  <si>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</si>
  <si>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</si>
  <si>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</si>
  <si>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</si>
  <si>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</si>
  <si>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</si>
  <si>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</si>
  <si>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</si>
  <si>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</si>
  <si>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</si>
  <si>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</si>
  <si>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</si>
  <si>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</si>
  <si>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</si>
  <si>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</si>
  <si>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</si>
  <si>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</si>
  <si>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</si>
  <si>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</si>
  <si>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</si>
  <si>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</si>
  <si>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</si>
  <si>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</si>
  <si>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</si>
  <si>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</si>
  <si>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</si>
  <si>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</si>
  <si>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</si>
  <si>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</si>
  <si>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</si>
  <si>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</si>
  <si>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</si>
  <si>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</si>
  <si>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</si>
  <si>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</si>
  <si>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</si>
  <si>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</si>
  <si>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</si>
  <si>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</si>
  <si>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</si>
  <si>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</si>
  <si>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</si>
  <si>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</si>
  <si>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</si>
  <si>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</si>
  <si>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</si>
  <si>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</si>
  <si>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</si>
  <si>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</si>
  <si>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</si>
  <si>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</si>
  <si>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</si>
  <si>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</si>
  <si>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</si>
  <si>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</si>
  <si>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</si>
  <si>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</si>
  <si>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</si>
  <si>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</si>
  <si>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</si>
  <si>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</si>
  <si>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</si>
  <si>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</si>
  <si>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</si>
  <si>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</si>
  <si>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</si>
  <si>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</si>
  <si>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</si>
  <si>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</si>
  <si>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</si>
  <si>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</si>
  <si>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</si>
  <si>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</si>
  <si>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</si>
  <si>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</si>
  <si>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</si>
  <si>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</si>
  <si>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</si>
  <si>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</si>
  <si>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</si>
  <si>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</si>
  <si>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</si>
  <si>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</si>
  <si>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</si>
  <si>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</si>
  <si>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</si>
  <si>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</si>
  <si>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</si>
  <si>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</si>
  <si>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</si>
  <si>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</si>
  <si>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</si>
  <si>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</si>
  <si>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</si>
  <si>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</si>
  <si>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</si>
  <si>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</si>
  <si>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</si>
  <si>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</si>
  <si>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</si>
  <si>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</si>
  <si>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</si>
  <si>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</si>
  <si>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</si>
  <si>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</si>
  <si>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</si>
  <si>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</si>
  <si>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</si>
  <si>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</si>
  <si>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</si>
  <si>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</si>
  <si>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</si>
  <si>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</si>
  <si>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</si>
  <si>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</si>
  <si>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</si>
  <si>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</si>
  <si>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</si>
  <si>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</si>
  <si>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</si>
  <si>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</si>
  <si>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</si>
  <si>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</si>
  <si>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</si>
  <si>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</si>
  <si>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</si>
  <si>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</si>
  <si>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</si>
  <si>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</si>
  <si>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</si>
  <si>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</si>
  <si>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</si>
  <si>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</si>
  <si>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</si>
  <si>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</si>
  <si>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</si>
  <si>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</si>
  <si>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</si>
  <si>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</si>
  <si>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</si>
  <si>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</si>
  <si>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</si>
  <si>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</si>
  <si>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</si>
  <si>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</si>
  <si>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</si>
  <si>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</si>
  <si>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</si>
  <si>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</si>
  <si>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</si>
  <si>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</si>
  <si>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</si>
  <si>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</si>
  <si>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</si>
  <si>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</si>
  <si>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</si>
  <si>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</si>
  <si>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</si>
  <si>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</si>
  <si>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</si>
  <si>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</si>
  <si>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</si>
  <si>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</si>
  <si>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</si>
  <si>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</si>
  <si>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</si>
  <si>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</si>
  <si>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</si>
  <si>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</si>
  <si>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</si>
  <si>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</si>
  <si>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</si>
  <si>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</si>
  <si>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</si>
  <si>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</si>
  <si>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</si>
  <si>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</si>
  <si>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</si>
  <si>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</si>
  <si>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</si>
  <si>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</si>
  <si>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</si>
  <si>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</si>
  <si>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</si>
  <si>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</si>
  <si>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</si>
  <si>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</si>
  <si>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</si>
  <si>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</si>
  <si>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</si>
  <si>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</si>
  <si>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</si>
  <si>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</si>
  <si>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</si>
  <si>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</si>
  <si>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</si>
  <si>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</si>
  <si>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</si>
  <si>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</si>
  <si>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</si>
  <si>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</si>
  <si>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</si>
  <si>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</si>
  <si>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</si>
  <si>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</si>
  <si>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Phosphate reported as P</t>
  </si>
  <si>
    <t>ALLOW CHANGES</t>
  </si>
  <si>
    <t>ENCRYPT WITH PASSWORD :</t>
  </si>
  <si>
    <t xml:space="preserve">Change monthly date </t>
  </si>
  <si>
    <t>to first day of month here :</t>
  </si>
  <si>
    <t>Example 2/1/19</t>
  </si>
  <si>
    <t>Example GSWSA BC JANUARY 2019</t>
  </si>
  <si>
    <t xml:space="preserve">FILE - Same As - Computer - (F) - </t>
  </si>
  <si>
    <t>ADD A CHECK MARK TO</t>
  </si>
  <si>
    <t>Unprotect the new workbook at :</t>
  </si>
  <si>
    <t>Change file name at :</t>
  </si>
  <si>
    <t>Share the new workbook at :</t>
  </si>
  <si>
    <t>REMOVE PASSWORD *******</t>
  </si>
  <si>
    <t xml:space="preserve">FILE - PROTECT WORKBOOK -  </t>
  </si>
  <si>
    <t>REVIEW - SHARE WORKBOOK :</t>
  </si>
  <si>
    <t xml:space="preserve">User - BC_LAB - 2019 DATA FILE - </t>
  </si>
  <si>
    <t>GSWSA BC current MONTH and YEAR</t>
  </si>
  <si>
    <t>THIS PAGE IS FOR SETTING UP A NEW MONTH FROM THE TEMPLET</t>
  </si>
  <si>
    <t>1,2,5,6</t>
  </si>
  <si>
    <t>1,2</t>
  </si>
  <si>
    <t>1,2,3,5,6</t>
  </si>
  <si>
    <t>8,1,3</t>
  </si>
  <si>
    <t>1,2,5</t>
  </si>
  <si>
    <t>&lt;10</t>
  </si>
  <si>
    <t>TIME   3.5 PSI</t>
  </si>
  <si>
    <t>JMM</t>
  </si>
  <si>
    <t>1,2,3,6</t>
  </si>
  <si>
    <t>mn</t>
  </si>
  <si>
    <t>3PSI</t>
  </si>
  <si>
    <t>1,2,6</t>
  </si>
  <si>
    <t>1,2,3</t>
  </si>
  <si>
    <t xml:space="preserve">         </t>
  </si>
  <si>
    <t>&lt;</t>
  </si>
  <si>
    <t>8,4</t>
  </si>
  <si>
    <t>8,1</t>
  </si>
  <si>
    <t>TIME 4 PSI</t>
  </si>
  <si>
    <t>HIT PROBE</t>
  </si>
  <si>
    <t>DH/MN</t>
  </si>
  <si>
    <t>1,3,4,6</t>
  </si>
  <si>
    <t>sn</t>
  </si>
  <si>
    <t>time  -- maint cleaning 90s</t>
  </si>
  <si>
    <t>ghe</t>
  </si>
  <si>
    <t>1,2,3,4,5</t>
  </si>
  <si>
    <t>#3-Lederman  A         #21- Nobles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</si>
</sst>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b/>
      <sz val="9"/>
      <color indexed="10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64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0" fillId="0" borderId="0" xfId="0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7" xfId="12" applyNumberFormat="1" applyFont="1" applyBorder="1"/>
    <xf numFmtId="22" fontId="75" fillId="0" borderId="89" xfId="12" applyNumberFormat="1" applyFont="1" applyBorder="1"/>
    <xf numFmtId="0" fontId="0" fillId="0" borderId="90" xfId="0" applyBorder="1" applyAlignment="1"/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165" fontId="81" fillId="0" borderId="54" xfId="0" applyNumberFormat="1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0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7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2" xfId="0" applyNumberFormat="1" applyFont="1" applyFill="1" applyBorder="1" applyProtection="1">
      <protection locked="0"/>
    </xf>
    <xf numFmtId="1" fontId="53" fillId="0" borderId="98" xfId="0" applyNumberFormat="1" applyFont="1" applyFill="1" applyBorder="1" applyProtection="1">
      <protection locked="0"/>
    </xf>
    <xf numFmtId="165" fontId="53" fillId="0" borderId="108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0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1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7" xfId="0" applyNumberFormat="1" applyFont="1" applyFill="1" applyBorder="1" applyProtection="1">
      <protection locked="0"/>
    </xf>
    <xf numFmtId="2" fontId="53" fillId="22" borderId="98" xfId="0" applyNumberFormat="1" applyFont="1" applyFill="1" applyBorder="1" applyProtection="1">
      <protection locked="0"/>
    </xf>
    <xf numFmtId="1" fontId="53" fillId="22" borderId="98" xfId="0" applyNumberFormat="1" applyFont="1" applyFill="1" applyBorder="1" applyProtection="1">
      <protection locked="0"/>
    </xf>
    <xf numFmtId="165" fontId="53" fillId="22" borderId="98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98" xfId="0" applyNumberFormat="1" applyFont="1" applyFill="1" applyBorder="1" applyProtection="1">
      <protection locked="0"/>
    </xf>
    <xf numFmtId="0" fontId="53" fillId="22" borderId="98" xfId="0" applyNumberFormat="1" applyFont="1" applyFill="1" applyBorder="1" applyProtection="1">
      <protection locked="0"/>
    </xf>
    <xf numFmtId="0" fontId="65" fillId="0" borderId="110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1" xfId="0" applyNumberFormat="1" applyFont="1" applyBorder="1" applyProtection="1"/>
    <xf numFmtId="165" fontId="53" fillId="0" borderId="112" xfId="0" applyNumberFormat="1" applyFont="1" applyBorder="1" applyProtection="1"/>
    <xf numFmtId="165" fontId="53" fillId="0" borderId="113" xfId="0" applyNumberFormat="1" applyFont="1" applyBorder="1" applyProtection="1"/>
    <xf numFmtId="2" fontId="53" fillId="0" borderId="114" xfId="0" applyNumberFormat="1" applyFont="1" applyBorder="1" applyProtection="1"/>
    <xf numFmtId="2" fontId="53" fillId="0" borderId="115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5" xfId="0" applyNumberFormat="1" applyFont="1" applyBorder="1" applyProtection="1"/>
    <xf numFmtId="165" fontId="53" fillId="0" borderId="99" xfId="0" applyNumberFormat="1" applyFont="1" applyBorder="1" applyProtection="1"/>
    <xf numFmtId="2" fontId="53" fillId="0" borderId="103" xfId="0" applyNumberFormat="1" applyFont="1" applyFill="1" applyBorder="1" applyProtection="1">
      <protection locked="0"/>
    </xf>
    <xf numFmtId="165" fontId="53" fillId="0" borderId="104" xfId="0" applyNumberFormat="1" applyFont="1" applyFill="1" applyBorder="1" applyProtection="1">
      <protection locked="0"/>
    </xf>
    <xf numFmtId="2" fontId="53" fillId="0" borderId="101" xfId="0" applyNumberFormat="1" applyFont="1" applyBorder="1" applyProtection="1">
      <protection locked="0"/>
    </xf>
    <xf numFmtId="165" fontId="53" fillId="0" borderId="102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7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6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100" fillId="0" borderId="96" xfId="0" applyFont="1" applyBorder="1" applyAlignment="1">
      <alignment vertical="top" wrapText="1"/>
    </xf>
    <xf numFmtId="0" fontId="98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6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19" xfId="0" applyNumberFormat="1" applyFont="1" applyBorder="1" applyProtection="1"/>
    <xf numFmtId="3" fontId="53" fillId="0" borderId="119" xfId="0" applyNumberFormat="1" applyFont="1" applyBorder="1" applyAlignment="1" applyProtection="1"/>
    <xf numFmtId="3" fontId="53" fillId="0" borderId="119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0" xfId="0" applyNumberFormat="1" applyFont="1" applyBorder="1" applyProtection="1"/>
    <xf numFmtId="166" fontId="53" fillId="0" borderId="120" xfId="0" applyNumberFormat="1" applyFont="1" applyBorder="1" applyProtection="1"/>
    <xf numFmtId="0" fontId="26" fillId="0" borderId="121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3" xfId="0" applyFont="1" applyBorder="1"/>
    <xf numFmtId="0" fontId="56" fillId="0" borderId="122" xfId="0" applyFont="1" applyBorder="1"/>
    <xf numFmtId="0" fontId="56" fillId="0" borderId="122" xfId="0" applyFont="1" applyBorder="1" applyAlignment="1">
      <alignment vertical="top" shrinkToFit="1"/>
    </xf>
    <xf numFmtId="0" fontId="56" fillId="0" borderId="122" xfId="0" applyFont="1" applyBorder="1" applyAlignment="1"/>
    <xf numFmtId="0" fontId="56" fillId="0" borderId="124" xfId="0" applyFont="1" applyBorder="1"/>
    <xf numFmtId="0" fontId="30" fillId="7" borderId="135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7" xfId="0" applyFont="1" applyFill="1" applyBorder="1" applyAlignment="1">
      <alignment horizontal="center" vertical="center" shrinkToFit="1"/>
    </xf>
    <xf numFmtId="0" fontId="30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1" xfId="0" applyNumberFormat="1" applyFont="1" applyBorder="1" applyProtection="1"/>
    <xf numFmtId="166" fontId="53" fillId="0" borderId="114" xfId="0" applyNumberFormat="1" applyFont="1" applyBorder="1" applyProtection="1"/>
    <xf numFmtId="166" fontId="53" fillId="0" borderId="115" xfId="0" applyNumberFormat="1" applyFont="1" applyBorder="1" applyProtection="1"/>
    <xf numFmtId="1" fontId="53" fillId="0" borderId="111" xfId="0" applyNumberFormat="1" applyFont="1" applyBorder="1" applyProtection="1"/>
    <xf numFmtId="1" fontId="53" fillId="0" borderId="114" xfId="0" applyNumberFormat="1" applyFont="1" applyBorder="1" applyProtection="1"/>
    <xf numFmtId="1" fontId="53" fillId="0" borderId="115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38" xfId="0" applyFont="1" applyFill="1" applyBorder="1" applyAlignment="1">
      <alignment horizontal="center" vertical="center" shrinkToFit="1"/>
    </xf>
    <xf numFmtId="0" fontId="30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0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38" xfId="0" applyFont="1" applyFill="1" applyBorder="1" applyAlignment="1">
      <alignment horizontal="center" vertical="center" shrinkToFit="1"/>
    </xf>
    <xf numFmtId="0" fontId="30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1" xfId="0" applyFont="1" applyFill="1" applyBorder="1" applyAlignment="1">
      <alignment horizontal="center" vertical="center" shrinkToFit="1"/>
    </xf>
    <xf numFmtId="0" fontId="30" fillId="24" borderId="140" xfId="0" applyFont="1" applyFill="1" applyBorder="1" applyAlignment="1">
      <alignment horizontal="center" vertical="center" shrinkToFit="1"/>
    </xf>
    <xf numFmtId="0" fontId="56" fillId="0" borderId="142" xfId="0" applyFont="1" applyBorder="1"/>
    <xf numFmtId="0" fontId="56" fillId="0" borderId="143" xfId="0" applyFont="1" applyBorder="1"/>
    <xf numFmtId="0" fontId="56" fillId="0" borderId="144" xfId="0" applyFont="1" applyBorder="1"/>
    <xf numFmtId="0" fontId="56" fillId="0" borderId="145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165" fontId="53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7" xfId="0" applyFont="1" applyBorder="1" applyAlignment="1"/>
    <xf numFmtId="0" fontId="31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1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3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7" fillId="0" borderId="163" xfId="0" applyFont="1" applyBorder="1"/>
    <xf numFmtId="2" fontId="56" fillId="24" borderId="164" xfId="0" applyNumberFormat="1" applyFont="1" applyFill="1" applyBorder="1"/>
    <xf numFmtId="2" fontId="56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2" xfId="0" applyNumberFormat="1" applyFont="1" applyBorder="1" applyProtection="1"/>
    <xf numFmtId="166" fontId="53" fillId="0" borderId="93" xfId="0" applyNumberFormat="1" applyFont="1" applyBorder="1" applyProtection="1"/>
    <xf numFmtId="2" fontId="53" fillId="0" borderId="94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1" xfId="0" applyNumberFormat="1" applyFont="1" applyBorder="1" applyProtection="1"/>
    <xf numFmtId="165" fontId="53" fillId="0" borderId="91" xfId="0" applyNumberFormat="1" applyFont="1" applyBorder="1" applyProtection="1"/>
    <xf numFmtId="166" fontId="53" fillId="0" borderId="91" xfId="0" applyNumberFormat="1" applyFont="1" applyBorder="1" applyProtection="1"/>
    <xf numFmtId="165" fontId="53" fillId="0" borderId="92" xfId="0" applyNumberFormat="1" applyFont="1" applyBorder="1" applyProtection="1"/>
    <xf numFmtId="2" fontId="53" fillId="0" borderId="92" xfId="0" applyNumberFormat="1" applyFont="1" applyBorder="1" applyProtection="1"/>
    <xf numFmtId="2" fontId="53" fillId="0" borderId="93" xfId="0" applyNumberFormat="1" applyFont="1" applyBorder="1" applyProtection="1"/>
    <xf numFmtId="165" fontId="53" fillId="0" borderId="93" xfId="0" applyNumberFormat="1" applyFont="1" applyBorder="1" applyProtection="1"/>
    <xf numFmtId="0" fontId="53" fillId="0" borderId="91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125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3" xfId="0" applyFont="1" applyFill="1" applyBorder="1" applyProtection="1"/>
    <xf numFmtId="0" fontId="56" fillId="22" borderId="36" xfId="0" applyFont="1" applyFill="1" applyBorder="1" applyProtection="1"/>
    <xf numFmtId="0" fontId="56" fillId="22" borderId="122" xfId="0" applyFont="1" applyFill="1" applyBorder="1" applyProtection="1"/>
    <xf numFmtId="0" fontId="56" fillId="22" borderId="124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7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1" xfId="0" applyNumberFormat="1" applyBorder="1"/>
    <xf numFmtId="1" fontId="53" fillId="0" borderId="91" xfId="0" applyNumberFormat="1" applyFont="1" applyBorder="1" applyProtection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1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78" xfId="0" applyFont="1" applyBorder="1" applyAlignment="1">
      <alignment horizontal="center"/>
    </xf>
    <xf numFmtId="2" fontId="117" fillId="0" borderId="178" xfId="0" applyNumberFormat="1" applyFont="1" applyBorder="1" applyAlignment="1">
      <alignment horizontal="center"/>
    </xf>
    <xf numFmtId="0" fontId="122" fillId="0" borderId="157" xfId="0" applyFont="1" applyBorder="1"/>
    <xf numFmtId="0" fontId="122" fillId="0" borderId="158" xfId="0" applyFont="1" applyBorder="1"/>
    <xf numFmtId="0" fontId="122" fillId="25" borderId="158" xfId="0" applyFont="1" applyFill="1" applyBorder="1"/>
    <xf numFmtId="0" fontId="122" fillId="0" borderId="160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2" xfId="0" applyFont="1" applyBorder="1"/>
    <xf numFmtId="0" fontId="122" fillId="0" borderId="163" xfId="0" applyFont="1" applyBorder="1"/>
    <xf numFmtId="2" fontId="123" fillId="26" borderId="164" xfId="0" applyNumberFormat="1" applyFont="1" applyFill="1" applyBorder="1"/>
    <xf numFmtId="0" fontId="122" fillId="0" borderId="165" xfId="0" applyFont="1" applyBorder="1"/>
    <xf numFmtId="0" fontId="122" fillId="0" borderId="166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78" xfId="0" applyFont="1" applyBorder="1" applyAlignment="1">
      <alignment horizontal="center" vertical="center"/>
    </xf>
    <xf numFmtId="2" fontId="120" fillId="0" borderId="178" xfId="0" applyNumberFormat="1" applyFont="1" applyBorder="1" applyAlignment="1">
      <alignment horizontal="center" vertical="center"/>
    </xf>
    <xf numFmtId="0" fontId="120" fillId="0" borderId="177" xfId="0" applyFont="1" applyBorder="1" applyAlignment="1">
      <alignment horizontal="center" vertical="center"/>
    </xf>
    <xf numFmtId="2" fontId="120" fillId="0" borderId="177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5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4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2" xfId="0" applyFont="1" applyFill="1" applyBorder="1" applyProtection="1"/>
    <xf numFmtId="0" fontId="56" fillId="22" borderId="6" xfId="0" applyFont="1" applyFill="1" applyBorder="1" applyProtection="1"/>
    <xf numFmtId="0" fontId="56" fillId="22" borderId="144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4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6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4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112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7" fillId="0" borderId="98" xfId="5" applyNumberFormat="1" applyFont="1" applyBorder="1" applyAlignment="1">
      <alignment horizontal="center"/>
    </xf>
    <xf numFmtId="2" fontId="37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4" xfId="0" applyNumberFormat="1" applyFont="1" applyFill="1" applyBorder="1"/>
    <xf numFmtId="0" fontId="122" fillId="0" borderId="179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87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5" xfId="0" applyNumberFormat="1" applyFont="1" applyBorder="1" applyProtection="1"/>
    <xf numFmtId="2" fontId="53" fillId="23" borderId="101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2" xfId="0" applyNumberFormat="1" applyFont="1" applyFill="1" applyBorder="1" applyProtection="1">
      <protection locked="0"/>
    </xf>
    <xf numFmtId="0" fontId="53" fillId="23" borderId="102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09" xfId="0" applyNumberFormat="1" applyFont="1" applyFill="1" applyBorder="1" applyProtection="1">
      <protection locked="0"/>
    </xf>
    <xf numFmtId="0" fontId="53" fillId="23" borderId="109" xfId="0" applyNumberFormat="1" applyFont="1" applyFill="1" applyBorder="1" applyProtection="1">
      <protection locked="0"/>
    </xf>
    <xf numFmtId="166" fontId="53" fillId="23" borderId="102" xfId="0" applyNumberFormat="1" applyFont="1" applyFill="1" applyBorder="1" applyProtection="1">
      <protection locked="0"/>
    </xf>
    <xf numFmtId="0" fontId="53" fillId="23" borderId="102" xfId="0" applyFont="1" applyFill="1" applyBorder="1" applyProtection="1">
      <protection locked="0"/>
    </xf>
    <xf numFmtId="165" fontId="53" fillId="23" borderId="108" xfId="0" applyNumberFormat="1" applyFont="1" applyFill="1" applyBorder="1" applyProtection="1">
      <protection locked="0"/>
    </xf>
    <xf numFmtId="2" fontId="53" fillId="23" borderId="188" xfId="0" applyNumberFormat="1" applyFont="1" applyFill="1" applyBorder="1" applyProtection="1"/>
    <xf numFmtId="2" fontId="53" fillId="23" borderId="177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6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4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7" xfId="0" applyNumberFormat="1" applyFont="1" applyFill="1" applyBorder="1" applyProtection="1">
      <protection locked="0"/>
    </xf>
    <xf numFmtId="2" fontId="53" fillId="23" borderId="98" xfId="0" applyNumberFormat="1" applyFont="1" applyFill="1" applyBorder="1" applyProtection="1">
      <protection locked="0"/>
    </xf>
    <xf numFmtId="1" fontId="53" fillId="23" borderId="98" xfId="0" applyNumberFormat="1" applyFont="1" applyFill="1" applyBorder="1" applyProtection="1">
      <protection locked="0"/>
    </xf>
    <xf numFmtId="166" fontId="53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89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0" xfId="0" applyNumberFormat="1" applyFont="1" applyFill="1" applyBorder="1" applyProtection="1">
      <protection locked="0"/>
    </xf>
    <xf numFmtId="2" fontId="53" fillId="0" borderId="189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0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>
      <protection locked="0"/>
    </xf>
    <xf numFmtId="1" fontId="53" fillId="23" borderId="177" xfId="0" applyNumberFormat="1" applyFont="1" applyFill="1" applyBorder="1" applyProtection="1">
      <protection locked="0"/>
    </xf>
    <xf numFmtId="165" fontId="53" fillId="23" borderId="177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0" fontId="53" fillId="23" borderId="177" xfId="0" applyFont="1" applyFill="1" applyBorder="1" applyProtection="1">
      <protection locked="0"/>
    </xf>
    <xf numFmtId="166" fontId="53" fillId="23" borderId="177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77" xfId="0" applyNumberFormat="1" applyFont="1" applyFill="1" applyBorder="1" applyProtection="1">
      <protection locked="0"/>
    </xf>
    <xf numFmtId="2" fontId="98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198" xfId="0" applyNumberFormat="1" applyFont="1" applyBorder="1" applyProtection="1">
      <protection locked="0"/>
    </xf>
    <xf numFmtId="174" fontId="57" fillId="23" borderId="199" xfId="0" applyNumberFormat="1" applyFont="1" applyFill="1" applyBorder="1" applyProtection="1">
      <protection locked="0"/>
    </xf>
    <xf numFmtId="174" fontId="57" fillId="0" borderId="199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0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1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5" xfId="0" applyNumberFormat="1" applyFont="1" applyFill="1" applyBorder="1" applyProtection="1">
      <protection locked="0"/>
    </xf>
    <xf numFmtId="166" fontId="57" fillId="0" borderId="177" xfId="0" applyNumberFormat="1" applyFont="1" applyFill="1" applyBorder="1" applyProtection="1">
      <protection locked="0"/>
    </xf>
    <xf numFmtId="166" fontId="57" fillId="0" borderId="195" xfId="0" applyNumberFormat="1" applyFont="1" applyFill="1" applyBorder="1" applyProtection="1">
      <protection locked="0"/>
    </xf>
    <xf numFmtId="166" fontId="57" fillId="0" borderId="133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7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2" xfId="0" applyNumberFormat="1" applyFont="1" applyBorder="1" applyProtection="1"/>
    <xf numFmtId="166" fontId="53" fillId="0" borderId="203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6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39" xfId="0" applyFont="1" applyFill="1" applyBorder="1" applyAlignment="1" applyProtection="1"/>
    <xf numFmtId="0" fontId="27" fillId="0" borderId="143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39" xfId="0" applyFont="1" applyFill="1" applyBorder="1" applyAlignment="1" applyProtection="1"/>
    <xf numFmtId="0" fontId="27" fillId="3" borderId="149" xfId="0" applyFont="1" applyFill="1" applyBorder="1" applyAlignment="1" applyProtection="1"/>
    <xf numFmtId="0" fontId="27" fillId="3" borderId="212" xfId="0" applyFont="1" applyFill="1" applyBorder="1" applyAlignment="1" applyProtection="1"/>
    <xf numFmtId="0" fontId="27" fillId="3" borderId="213" xfId="0" applyFont="1" applyFill="1" applyBorder="1" applyAlignment="1" applyProtection="1"/>
    <xf numFmtId="166" fontId="57" fillId="34" borderId="177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08" xfId="0" applyNumberFormat="1" applyFont="1" applyFill="1" applyBorder="1" applyProtection="1">
      <protection locked="0"/>
    </xf>
    <xf numFmtId="166" fontId="57" fillId="34" borderId="178" xfId="0" applyNumberFormat="1" applyFont="1" applyFill="1" applyBorder="1" applyProtection="1">
      <protection locked="0"/>
    </xf>
    <xf numFmtId="166" fontId="53" fillId="23" borderId="195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5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98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18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19" xfId="0" applyNumberFormat="1" applyFont="1" applyBorder="1" applyAlignment="1" applyProtection="1">
      <alignment horizontal="center" vertical="center" textRotation="90"/>
    </xf>
    <xf numFmtId="165" fontId="56" fillId="0" borderId="220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1" xfId="0" applyNumberFormat="1" applyFont="1" applyFill="1" applyBorder="1" applyProtection="1">
      <protection locked="0"/>
    </xf>
    <xf numFmtId="174" fontId="57" fillId="23" borderId="222" xfId="0" applyNumberFormat="1" applyFont="1" applyFill="1" applyBorder="1" applyProtection="1">
      <protection locked="0"/>
    </xf>
    <xf numFmtId="166" fontId="53" fillId="35" borderId="223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18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17" xfId="0" applyNumberFormat="1" applyFont="1" applyFill="1" applyBorder="1" applyProtection="1">
      <protection locked="0"/>
    </xf>
    <xf numFmtId="166" fontId="53" fillId="0" borderId="148" xfId="0" applyNumberFormat="1" applyFont="1" applyBorder="1" applyProtection="1"/>
    <xf numFmtId="166" fontId="57" fillId="34" borderId="207" xfId="0" applyNumberFormat="1" applyFont="1" applyFill="1" applyBorder="1" applyProtection="1">
      <protection locked="0"/>
    </xf>
    <xf numFmtId="166" fontId="57" fillId="34" borderId="134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5" xfId="0" applyNumberFormat="1" applyFont="1" applyFill="1" applyBorder="1" applyProtection="1">
      <protection locked="0"/>
    </xf>
    <xf numFmtId="166" fontId="57" fillId="0" borderId="122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204" xfId="0" applyNumberFormat="1" applyFont="1" applyFill="1" applyBorder="1" applyProtection="1">
      <protection locked="0"/>
    </xf>
    <xf numFmtId="166" fontId="53" fillId="0" borderId="226" xfId="0" applyNumberFormat="1" applyFont="1" applyBorder="1" applyProtection="1"/>
    <xf numFmtId="166" fontId="53" fillId="0" borderId="227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6" xfId="0" applyNumberFormat="1" applyFont="1" applyFill="1" applyBorder="1" applyProtection="1">
      <protection locked="0"/>
    </xf>
    <xf numFmtId="1" fontId="57" fillId="0" borderId="205" xfId="0" applyNumberFormat="1" applyFont="1" applyFill="1" applyBorder="1" applyProtection="1">
      <protection locked="0"/>
    </xf>
    <xf numFmtId="1" fontId="57" fillId="0" borderId="177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78" xfId="0" applyNumberFormat="1" applyFont="1" applyFill="1" applyBorder="1" applyProtection="1">
      <protection locked="0"/>
    </xf>
    <xf numFmtId="1" fontId="57" fillId="34" borderId="224" xfId="0" applyNumberFormat="1" applyFont="1" applyFill="1" applyBorder="1" applyProtection="1">
      <protection locked="0"/>
    </xf>
    <xf numFmtId="1" fontId="57" fillId="34" borderId="208" xfId="0" applyNumberFormat="1" applyFont="1" applyFill="1" applyBorder="1" applyProtection="1">
      <protection locked="0"/>
    </xf>
    <xf numFmtId="1" fontId="57" fillId="34" borderId="177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78" xfId="0" applyNumberFormat="1" applyFont="1" applyFill="1" applyBorder="1" applyProtection="1">
      <protection locked="0"/>
    </xf>
    <xf numFmtId="2" fontId="57" fillId="0" borderId="205" xfId="0" applyNumberFormat="1" applyFont="1" applyFill="1" applyBorder="1" applyProtection="1">
      <protection locked="0"/>
    </xf>
    <xf numFmtId="2" fontId="57" fillId="0" borderId="177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78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08" xfId="0" applyNumberFormat="1" applyFont="1" applyFill="1" applyBorder="1" applyProtection="1">
      <protection locked="0"/>
    </xf>
    <xf numFmtId="2" fontId="57" fillId="34" borderId="177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78" xfId="0" applyNumberFormat="1" applyFont="1" applyFill="1" applyBorder="1" applyProtection="1">
      <protection locked="0"/>
    </xf>
    <xf numFmtId="2" fontId="57" fillId="0" borderId="207" xfId="0" applyNumberFormat="1" applyFont="1" applyFill="1" applyBorder="1" applyProtection="1">
      <protection locked="0"/>
    </xf>
    <xf numFmtId="2" fontId="57" fillId="0" borderId="134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174" fontId="57" fillId="23" borderId="229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6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5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2" xfId="0" applyNumberFormat="1" applyFont="1" applyBorder="1" applyProtection="1"/>
    <xf numFmtId="165" fontId="53" fillId="0" borderId="203" xfId="0" applyNumberFormat="1" applyFont="1" applyBorder="1" applyProtection="1"/>
    <xf numFmtId="165" fontId="53" fillId="23" borderId="193" xfId="0" applyNumberFormat="1" applyFont="1" applyFill="1" applyBorder="1" applyProtection="1">
      <protection locked="0"/>
    </xf>
    <xf numFmtId="165" fontId="53" fillId="23" borderId="189" xfId="0" applyNumberFormat="1" applyFont="1" applyFill="1" applyBorder="1" applyProtection="1">
      <protection locked="0"/>
    </xf>
    <xf numFmtId="165" fontId="53" fillId="23" borderId="101" xfId="0" applyNumberFormat="1" applyFont="1" applyFill="1" applyBorder="1" applyProtection="1">
      <protection locked="0"/>
    </xf>
    <xf numFmtId="165" fontId="53" fillId="0" borderId="101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0" xfId="0" applyNumberFormat="1" applyFont="1" applyBorder="1" applyProtection="1"/>
    <xf numFmtId="2" fontId="53" fillId="0" borderId="93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98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5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17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98" xfId="0" applyNumberFormat="1" applyFont="1" applyFill="1" applyBorder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5" xfId="0" applyNumberFormat="1" applyFont="1" applyBorder="1" applyProtection="1"/>
    <xf numFmtId="2" fontId="53" fillId="23" borderId="171" xfId="0" applyNumberFormat="1" applyFont="1" applyFill="1" applyBorder="1" applyProtection="1"/>
    <xf numFmtId="2" fontId="53" fillId="23" borderId="192" xfId="0" applyNumberFormat="1" applyFont="1" applyFill="1" applyBorder="1" applyProtection="1"/>
    <xf numFmtId="2" fontId="53" fillId="23" borderId="169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6" fillId="0" borderId="33" xfId="3" applyNumberFormat="1" applyFont="1" applyBorder="1" applyAlignment="1" applyProtection="1">
      <alignment horizontal="center"/>
      <protection locked="0"/>
    </xf>
    <xf numFmtId="166" fontId="26" fillId="0" borderId="31" xfId="3" applyNumberFormat="1" applyFont="1" applyBorder="1" applyAlignment="1" applyProtection="1">
      <alignment horizontal="center"/>
      <protection locked="0"/>
    </xf>
    <xf numFmtId="166" fontId="26" fillId="0" borderId="38" xfId="3" applyNumberFormat="1" applyFont="1" applyBorder="1" applyAlignment="1" applyProtection="1">
      <alignment horizontal="center"/>
      <protection locked="0"/>
    </xf>
    <xf numFmtId="166" fontId="26" fillId="0" borderId="16" xfId="3" applyNumberFormat="1" applyFont="1" applyBorder="1" applyAlignment="1" applyProtection="1">
      <alignment horizontal="center"/>
      <protection locked="0"/>
    </xf>
    <xf numFmtId="0" fontId="74" fillId="33" borderId="43" xfId="0" applyNumberFormat="1" applyFont="1" applyFill="1" applyBorder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7" borderId="43" xfId="0" applyNumberFormat="1" applyFont="1" applyFill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Fill="1" applyBorder="1" applyAlignment="1">
      <alignment horizontal="center"/>
    </xf>
    <xf numFmtId="0" fontId="74" fillId="7" borderId="50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0" fontId="74" fillId="0" borderId="52" xfId="0" applyNumberFormat="1" applyFont="1" applyBorder="1" applyAlignment="1">
      <alignment horizontal="center"/>
    </xf>
    <xf numFmtId="0" fontId="74" fillId="0" borderId="0" xfId="0" applyNumberFormat="1" applyFont="1" applyFill="1" applyAlignment="1">
      <alignment horizontal="center"/>
    </xf>
    <xf numFmtId="0" fontId="57" fillId="0" borderId="0" xfId="0" applyFont="1" applyFill="1" applyBorder="1" applyAlignment="1"/>
    <xf numFmtId="0" fontId="57" fillId="0" borderId="0" xfId="0" applyFont="1" applyBorder="1"/>
    <xf numFmtId="0" fontId="74" fillId="0" borderId="43" xfId="0" applyNumberFormat="1" applyFont="1" applyFill="1" applyBorder="1" applyAlignment="1">
      <alignment horizontal="center"/>
    </xf>
    <xf numFmtId="0" fontId="57" fillId="0" borderId="43" xfId="0" applyFont="1" applyBorder="1"/>
    <xf numFmtId="0" fontId="74" fillId="0" borderId="50" xfId="0" applyNumberFormat="1" applyFont="1" applyFill="1" applyBorder="1" applyAlignment="1">
      <alignment horizontal="center"/>
    </xf>
    <xf numFmtId="0" fontId="57" fillId="0" borderId="50" xfId="0" applyFont="1" applyFill="1" applyBorder="1" applyAlignment="1">
      <alignment horizontal="center"/>
    </xf>
    <xf numFmtId="0" fontId="74" fillId="0" borderId="50" xfId="0" applyNumberFormat="1" applyFont="1" applyBorder="1" applyAlignment="1">
      <alignment horizontal="center"/>
    </xf>
    <xf numFmtId="0" fontId="57" fillId="0" borderId="50" xfId="0" applyFont="1" applyBorder="1"/>
    <xf numFmtId="0" fontId="74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0" fontId="74" fillId="0" borderId="0" xfId="0" applyNumberFormat="1" applyFont="1" applyFill="1" applyBorder="1" applyAlignment="1">
      <alignment horizontal="right"/>
    </xf>
    <xf numFmtId="0" fontId="57" fillId="0" borderId="52" xfId="0" applyFont="1" applyBorder="1"/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5" fontId="39" fillId="0" borderId="1" xfId="5" applyNumberFormat="1" applyFont="1" applyBorder="1" applyAlignment="1" applyProtection="1">
      <alignment horizontal="center" vertical="center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5" xfId="0" applyNumberFormat="1" applyFont="1" applyBorder="1" applyAlignment="1" applyProtection="1">
      <alignment horizontal="center" vertical="center"/>
      <protection locked="0"/>
    </xf>
    <xf numFmtId="1" fontId="130" fillId="0" borderId="96" xfId="0" applyNumberFormat="1" applyFont="1" applyBorder="1" applyAlignment="1" applyProtection="1">
      <alignment horizontal="center" vertical="center"/>
      <protection locked="0"/>
    </xf>
    <xf numFmtId="1" fontId="130" fillId="0" borderId="106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1" xfId="0" applyNumberFormat="1" applyFont="1" applyBorder="1" applyAlignment="1" applyProtection="1">
      <alignment horizontal="center" vertical="center"/>
      <protection locked="0"/>
    </xf>
    <xf numFmtId="1" fontId="130" fillId="0" borderId="102" xfId="0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38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 applyProtection="1">
      <alignment horizontal="center" vertical="center"/>
      <protection locked="0"/>
    </xf>
    <xf numFmtId="1" fontId="130" fillId="0" borderId="45" xfId="5" applyNumberFormat="1" applyFont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>
      <alignment horizontal="center" vertical="center"/>
    </xf>
    <xf numFmtId="1" fontId="130" fillId="0" borderId="41" xfId="0" applyNumberFormat="1" applyFont="1" applyBorder="1" applyAlignment="1">
      <alignment horizontal="center" vertical="center"/>
    </xf>
    <xf numFmtId="2" fontId="130" fillId="0" borderId="33" xfId="0" applyNumberFormat="1" applyFont="1" applyBorder="1" applyAlignment="1">
      <alignment horizontal="center" vertical="center"/>
    </xf>
    <xf numFmtId="2" fontId="130" fillId="0" borderId="39" xfId="0" applyNumberFormat="1" applyFont="1" applyBorder="1" applyAlignment="1">
      <alignment horizontal="center" vertical="center"/>
    </xf>
    <xf numFmtId="1" fontId="132" fillId="0" borderId="49" xfId="0" applyNumberFormat="1" applyFont="1" applyBorder="1" applyAlignment="1">
      <alignment horizontal="center" vertical="center"/>
    </xf>
    <xf numFmtId="1" fontId="132" fillId="0" borderId="17" xfId="0" applyNumberFormat="1" applyFont="1" applyBorder="1" applyAlignment="1">
      <alignment horizontal="center" vertical="center"/>
    </xf>
    <xf numFmtId="2" fontId="132" fillId="0" borderId="49" xfId="0" applyNumberFormat="1" applyFont="1" applyBorder="1" applyAlignment="1">
      <alignment horizontal="center" vertical="center"/>
    </xf>
    <xf numFmtId="2" fontId="132" fillId="0" borderId="17" xfId="0" applyNumberFormat="1" applyFont="1" applyBorder="1" applyAlignment="1">
      <alignment horizontal="center" vertical="center"/>
    </xf>
    <xf numFmtId="1" fontId="132" fillId="0" borderId="38" xfId="0" applyNumberFormat="1" applyFont="1" applyBorder="1" applyAlignment="1">
      <alignment horizontal="center" vertical="center"/>
    </xf>
    <xf numFmtId="2" fontId="132" fillId="0" borderId="38" xfId="0" applyNumberFormat="1" applyFont="1" applyBorder="1" applyAlignment="1">
      <alignment horizontal="center" vertical="center"/>
    </xf>
    <xf numFmtId="166" fontId="132" fillId="0" borderId="38" xfId="0" applyNumberFormat="1" applyFont="1" applyBorder="1" applyAlignment="1">
      <alignment horizontal="center" vertical="center"/>
    </xf>
    <xf numFmtId="2" fontId="130" fillId="0" borderId="38" xfId="0" applyNumberFormat="1" applyFont="1" applyFill="1" applyBorder="1" applyAlignment="1" applyProtection="1">
      <alignment horizontal="center" vertical="center"/>
      <protection locked="0"/>
    </xf>
    <xf numFmtId="165" fontId="130" fillId="0" borderId="19" xfId="0" applyNumberFormat="1" applyFont="1" applyBorder="1" applyAlignment="1">
      <alignment horizontal="center" vertical="center"/>
    </xf>
    <xf numFmtId="165" fontId="132" fillId="0" borderId="49" xfId="0" applyNumberFormat="1" applyFont="1" applyBorder="1" applyAlignment="1">
      <alignment horizontal="center" vertical="center"/>
    </xf>
    <xf numFmtId="165" fontId="132" fillId="0" borderId="17" xfId="0" applyNumberFormat="1" applyFont="1" applyBorder="1" applyAlignment="1">
      <alignment horizontal="center" vertical="center"/>
    </xf>
    <xf numFmtId="165" fontId="132" fillId="0" borderId="38" xfId="0" applyNumberFormat="1" applyFont="1" applyBorder="1" applyAlignment="1">
      <alignment horizontal="center" vertical="center"/>
    </xf>
    <xf numFmtId="1" fontId="39" fillId="4" borderId="75" xfId="5" applyNumberFormat="1" applyFont="1" applyFill="1" applyBorder="1" applyAlignment="1" applyProtection="1">
      <alignment horizontal="center"/>
    </xf>
    <xf numFmtId="1" fontId="39" fillId="0" borderId="75" xfId="5" applyNumberFormat="1" applyFont="1" applyFill="1" applyBorder="1" applyAlignment="1" applyProtection="1">
      <alignment horizontal="center"/>
    </xf>
    <xf numFmtId="2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8" xfId="5" applyNumberFormat="1" applyFont="1" applyFill="1" applyBorder="1" applyAlignment="1" applyProtection="1">
      <alignment horizontal="center" vertical="center"/>
      <protection locked="0"/>
    </xf>
    <xf numFmtId="2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textRotation="90"/>
    </xf>
    <xf numFmtId="165" fontId="27" fillId="0" borderId="1" xfId="5" applyNumberFormat="1" applyFont="1" applyBorder="1" applyAlignment="1" applyProtection="1">
      <alignment horizontal="center" textRotation="90"/>
    </xf>
    <xf numFmtId="165" fontId="53" fillId="0" borderId="107" xfId="0" applyNumberFormat="1" applyFont="1" applyFill="1" applyBorder="1" applyProtection="1">
      <protection locked="0"/>
    </xf>
    <xf numFmtId="165" fontId="53" fillId="23" borderId="196" xfId="0" applyNumberFormat="1" applyFont="1" applyFill="1" applyBorder="1" applyProtection="1">
      <protection locked="0"/>
    </xf>
    <xf numFmtId="165" fontId="53" fillId="23" borderId="45" xfId="0" applyNumberFormat="1" applyFont="1" applyFill="1" applyBorder="1" applyProtection="1">
      <protection locked="0"/>
    </xf>
    <xf numFmtId="165" fontId="53" fillId="23" borderId="41" xfId="0" applyNumberFormat="1" applyFont="1" applyFill="1" applyBorder="1" applyProtection="1">
      <protection locked="0"/>
    </xf>
    <xf numFmtId="165" fontId="53" fillId="0" borderId="41" xfId="0" applyNumberFormat="1" applyFont="1" applyFill="1" applyBorder="1" applyProtection="1">
      <protection locked="0"/>
    </xf>
    <xf numFmtId="165" fontId="53" fillId="0" borderId="58" xfId="0" applyNumberFormat="1" applyFont="1" applyFill="1" applyBorder="1" applyProtection="1">
      <protection locked="0"/>
    </xf>
    <xf numFmtId="165" fontId="53" fillId="0" borderId="19" xfId="0" applyNumberFormat="1" applyFont="1" applyFill="1" applyBorder="1" applyProtection="1">
      <protection locked="0"/>
    </xf>
    <xf numFmtId="165" fontId="53" fillId="0" borderId="38" xfId="0" applyNumberFormat="1" applyFont="1" applyFill="1" applyBorder="1" applyProtection="1">
      <protection locked="0"/>
    </xf>
    <xf numFmtId="165" fontId="53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3" fillId="6" borderId="50" xfId="0" applyNumberFormat="1" applyFont="1" applyFill="1" applyBorder="1" applyAlignment="1" applyProtection="1">
      <alignment shrinkToFit="1"/>
      <protection locked="0"/>
    </xf>
    <xf numFmtId="1" fontId="53" fillId="0" borderId="50" xfId="0" applyNumberFormat="1" applyFont="1" applyFill="1" applyBorder="1" applyAlignment="1" applyProtection="1">
      <alignment shrinkToFit="1"/>
    </xf>
    <xf numFmtId="0" fontId="37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3" fillId="5" borderId="38" xfId="0" applyNumberFormat="1" applyFont="1" applyFill="1" applyBorder="1" applyAlignment="1" applyProtection="1">
      <alignment shrinkToFit="1"/>
      <protection locked="0"/>
    </xf>
    <xf numFmtId="0" fontId="33" fillId="0" borderId="38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Continuous"/>
      <protection locked="0"/>
    </xf>
    <xf numFmtId="0" fontId="53" fillId="0" borderId="0" xfId="0" applyFont="1" applyFill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64" fontId="111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7" fillId="0" borderId="232" xfId="0" applyFont="1" applyBorder="1" applyAlignment="1" applyProtection="1">
      <alignment shrinkToFit="1"/>
    </xf>
    <xf numFmtId="0" fontId="57" fillId="0" borderId="233" xfId="0" applyFont="1" applyBorder="1" applyAlignment="1" applyProtection="1">
      <alignment shrinkToFit="1"/>
    </xf>
    <xf numFmtId="0" fontId="57" fillId="0" borderId="233" xfId="0" applyFont="1" applyFill="1" applyBorder="1" applyAlignment="1" applyProtection="1">
      <alignment shrinkToFit="1"/>
    </xf>
    <xf numFmtId="0" fontId="57" fillId="0" borderId="234" xfId="0" applyFont="1" applyBorder="1" applyAlignment="1" applyProtection="1">
      <alignment shrinkToFit="1"/>
    </xf>
    <xf numFmtId="0" fontId="57" fillId="0" borderId="235" xfId="0" applyFont="1" applyBorder="1" applyAlignment="1" applyProtection="1">
      <alignment shrinkToFit="1"/>
    </xf>
    <xf numFmtId="0" fontId="57" fillId="0" borderId="236" xfId="0" applyFont="1" applyBorder="1" applyAlignment="1" applyProtection="1">
      <alignment shrinkToFit="1"/>
    </xf>
    <xf numFmtId="0" fontId="57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1" fontId="57" fillId="8" borderId="20" xfId="0" applyNumberFormat="1" applyFont="1" applyFill="1" applyBorder="1" applyAlignment="1" applyProtection="1">
      <protection locked="0"/>
    </xf>
    <xf numFmtId="1" fontId="57" fillId="8" borderId="39" xfId="0" applyNumberFormat="1" applyFont="1" applyFill="1" applyBorder="1" applyAlignment="1" applyProtection="1">
      <protection locked="0"/>
    </xf>
    <xf numFmtId="1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Fill="1" applyBorder="1" applyAlignment="1" applyProtection="1">
      <alignment horizontal="center"/>
      <protection locked="0"/>
    </xf>
    <xf numFmtId="1" fontId="57" fillId="0" borderId="38" xfId="0" applyNumberFormat="1" applyFont="1" applyFill="1" applyBorder="1" applyAlignment="1" applyProtection="1">
      <alignment horizontal="center" shrinkToFit="1"/>
      <protection locked="0"/>
    </xf>
    <xf numFmtId="1" fontId="57" fillId="0" borderId="38" xfId="0" applyNumberFormat="1" applyFont="1" applyFill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 shrinkToFit="1"/>
      <protection locked="0"/>
    </xf>
    <xf numFmtId="0" fontId="57" fillId="0" borderId="0" xfId="0" applyFont="1" applyFill="1" applyBorder="1" applyAlignment="1" applyProtection="1">
      <alignment shrinkToFit="1"/>
      <protection locked="0"/>
    </xf>
    <xf numFmtId="0" fontId="57" fillId="8" borderId="39" xfId="0" applyFont="1" applyFill="1" applyBorder="1" applyAlignment="1" applyProtection="1">
      <alignment shrinkToFit="1"/>
      <protection locked="0"/>
    </xf>
    <xf numFmtId="0" fontId="57" fillId="0" borderId="0" xfId="0" applyFont="1" applyBorder="1" applyProtection="1">
      <protection locked="0"/>
    </xf>
    <xf numFmtId="0" fontId="65" fillId="0" borderId="0" xfId="0" applyFont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protection locked="0"/>
    </xf>
    <xf numFmtId="0" fontId="65" fillId="0" borderId="0" xfId="0" applyFont="1" applyBorder="1" applyAlignment="1" applyProtection="1">
      <alignment horizontal="center" shrinkToFit="1"/>
      <protection locked="0"/>
    </xf>
    <xf numFmtId="2" fontId="57" fillId="0" borderId="0" xfId="0" applyNumberFormat="1" applyFont="1" applyBorder="1" applyProtection="1">
      <protection locked="0"/>
    </xf>
    <xf numFmtId="0" fontId="57" fillId="5" borderId="0" xfId="0" applyFont="1" applyFill="1" applyBorder="1" applyProtection="1">
      <protection locked="0"/>
    </xf>
    <xf numFmtId="2" fontId="57" fillId="0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1" fontId="57" fillId="0" borderId="0" xfId="0" applyNumberFormat="1" applyFont="1" applyFill="1" applyBorder="1" applyAlignment="1" applyProtection="1">
      <alignment horizontal="center" shrinkToFit="1"/>
      <protection locked="0"/>
    </xf>
    <xf numFmtId="1" fontId="57" fillId="0" borderId="0" xfId="0" applyNumberFormat="1" applyFont="1" applyFill="1" applyBorder="1" applyAlignment="1" applyProtection="1">
      <alignment horizontal="center"/>
      <protection locked="0"/>
    </xf>
    <xf numFmtId="0" fontId="57" fillId="0" borderId="52" xfId="0" applyFont="1" applyFill="1" applyBorder="1" applyAlignment="1" applyProtection="1">
      <protection locked="0"/>
    </xf>
    <xf numFmtId="0" fontId="53" fillId="0" borderId="0" xfId="0" applyFont="1" applyFill="1" applyBorder="1" applyAlignment="1" applyProtection="1">
      <protection locked="0"/>
    </xf>
    <xf numFmtId="14" fontId="0" fillId="0" borderId="0" xfId="0" applyNumberFormat="1" applyProtection="1"/>
    <xf numFmtId="0" fontId="57" fillId="0" borderId="52" xfId="0" applyFont="1" applyBorder="1" applyAlignment="1" applyProtection="1">
      <alignment shrinkToFit="1"/>
      <protection locked="0"/>
    </xf>
    <xf numFmtId="0" fontId="57" fillId="0" borderId="0" xfId="0" applyFont="1" applyBorder="1" applyAlignment="1" applyProtection="1">
      <alignment shrinkToFit="1"/>
      <protection locked="0"/>
    </xf>
    <xf numFmtId="0" fontId="57" fillId="0" borderId="52" xfId="0" applyFont="1" applyFill="1" applyBorder="1" applyAlignment="1" applyProtection="1">
      <alignment shrinkToFit="1"/>
      <protection locked="0"/>
    </xf>
    <xf numFmtId="0" fontId="0" fillId="0" borderId="0" xfId="3" applyFont="1" applyBorder="1" applyProtection="1"/>
    <xf numFmtId="0" fontId="122" fillId="0" borderId="0" xfId="0" applyFont="1" applyAlignment="1">
      <alignment horizontal="right"/>
    </xf>
    <xf numFmtId="0" fontId="122" fillId="0" borderId="0" xfId="0" applyFont="1"/>
    <xf numFmtId="0" fontId="122" fillId="0" borderId="0" xfId="0" applyFont="1" applyAlignment="1">
      <alignment horizontal="left"/>
    </xf>
    <xf numFmtId="0" fontId="122" fillId="9" borderId="0" xfId="0" applyFont="1" applyFill="1" applyAlignment="1">
      <alignment horizontal="right"/>
    </xf>
    <xf numFmtId="0" fontId="122" fillId="39" borderId="0" xfId="0" applyFont="1" applyFill="1" applyAlignment="1">
      <alignment horizontal="left"/>
    </xf>
    <xf numFmtId="0" fontId="122" fillId="0" borderId="0" xfId="0" applyFont="1" applyFill="1" applyAlignment="1">
      <alignment horizontal="right"/>
    </xf>
    <xf numFmtId="14" fontId="122" fillId="0" borderId="0" xfId="0" applyNumberFormat="1" applyFont="1" applyFill="1" applyAlignment="1">
      <alignment horizontal="left"/>
    </xf>
    <xf numFmtId="14" fontId="122" fillId="13" borderId="0" xfId="0" applyNumberFormat="1" applyFont="1" applyFill="1" applyAlignment="1" applyProtection="1">
      <alignment horizontal="left"/>
      <protection locked="0"/>
    </xf>
    <xf numFmtId="0" fontId="66" fillId="39" borderId="0" xfId="0" applyFont="1" applyFill="1"/>
    <xf numFmtId="165" fontId="125" fillId="0" borderId="61" xfId="0" applyNumberFormat="1" applyFont="1" applyBorder="1" applyProtection="1"/>
    <xf numFmtId="165" fontId="125" fillId="0" borderId="38" xfId="3" applyNumberFormat="1" applyFont="1" applyBorder="1" applyAlignment="1" applyProtection="1">
      <alignment horizontal="center"/>
    </xf>
    <xf numFmtId="0" fontId="66" fillId="0" borderId="0" xfId="0" applyFont="1" applyAlignment="1">
      <alignment horizontal="center"/>
    </xf>
    <xf numFmtId="2" fontId="57" fillId="8" borderId="0" xfId="0" applyNumberFormat="1" applyFont="1" applyFill="1" applyBorder="1" applyAlignment="1" applyProtection="1">
      <alignment horizontal="center"/>
      <protection locked="0"/>
    </xf>
    <xf numFmtId="0" fontId="57" fillId="0" borderId="38" xfId="0" applyFont="1" applyBorder="1" applyAlignment="1" applyProtection="1">
      <alignment horizontal="center" shrinkToFit="1"/>
    </xf>
    <xf numFmtId="0" fontId="27" fillId="0" borderId="38" xfId="0" applyFont="1" applyFill="1" applyBorder="1" applyAlignment="1" applyProtection="1">
      <alignment horizontal="center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12" fontId="57" fillId="8" borderId="50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3" fontId="57" fillId="8" borderId="39" xfId="0" applyNumberFormat="1" applyFont="1" applyFill="1" applyBorder="1" applyAlignment="1" applyProtection="1">
      <alignment horizontal="center" shrinkToFit="1"/>
      <protection locked="0"/>
    </xf>
    <xf numFmtId="3" fontId="57" fillId="8" borderId="50" xfId="0" applyNumberFormat="1" applyFont="1" applyFill="1" applyBorder="1" applyAlignment="1" applyProtection="1">
      <alignment horizontal="center" shrinkToFit="1"/>
      <protection locked="0"/>
    </xf>
    <xf numFmtId="3" fontId="57" fillId="8" borderId="41" xfId="0" applyNumberFormat="1" applyFont="1" applyFill="1" applyBorder="1" applyAlignment="1" applyProtection="1">
      <alignment horizontal="center" shrinkToFit="1"/>
      <protection locked="0"/>
    </xf>
    <xf numFmtId="0" fontId="57" fillId="14" borderId="0" xfId="0" applyFont="1" applyFill="1" applyBorder="1" applyAlignment="1" applyProtection="1">
      <alignment horizontal="center"/>
      <protection locked="0"/>
    </xf>
    <xf numFmtId="12" fontId="57" fillId="8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0" fontId="53" fillId="0" borderId="0" xfId="0" applyFont="1" applyFill="1" applyBorder="1" applyAlignment="1" applyProtection="1">
      <alignment horizontal="right"/>
    </xf>
    <xf numFmtId="0" fontId="57" fillId="0" borderId="50" xfId="0" applyFont="1" applyFill="1" applyBorder="1" applyAlignment="1" applyProtection="1">
      <alignment horizontal="left"/>
    </xf>
    <xf numFmtId="0" fontId="57" fillId="0" borderId="0" xfId="0" applyFont="1" applyAlignment="1" applyProtection="1">
      <alignment horizontal="center" shrinkToFit="1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30" fillId="0" borderId="0" xfId="0" applyFont="1" applyAlignment="1" applyProtection="1">
      <alignment horizontal="center"/>
    </xf>
    <xf numFmtId="0" fontId="57" fillId="0" borderId="0" xfId="0" applyFont="1" applyBorder="1" applyAlignment="1" applyProtection="1">
      <alignment horizontal="center"/>
    </xf>
    <xf numFmtId="0" fontId="57" fillId="0" borderId="0" xfId="0" applyFont="1" applyBorder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61" xfId="0" applyFont="1" applyBorder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37" fillId="0" borderId="0" xfId="0" applyFont="1" applyAlignment="1" applyProtection="1">
      <alignment horizontal="center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0" borderId="33" xfId="0" applyFont="1" applyFill="1" applyBorder="1" applyAlignment="1" applyProtection="1">
      <alignment horizontal="left"/>
    </xf>
    <xf numFmtId="0" fontId="57" fillId="0" borderId="43" xfId="0" applyFont="1" applyFill="1" applyBorder="1" applyAlignment="1" applyProtection="1">
      <alignment horizontal="left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165" fontId="57" fillId="0" borderId="33" xfId="0" applyNumberFormat="1" applyFont="1" applyFill="1" applyBorder="1" applyAlignment="1" applyProtection="1">
      <alignment horizontal="left"/>
    </xf>
    <xf numFmtId="165" fontId="57" fillId="0" borderId="43" xfId="0" applyNumberFormat="1" applyFont="1" applyFill="1" applyBorder="1" applyAlignment="1" applyProtection="1">
      <alignment horizontal="left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7" fillId="0" borderId="0" xfId="0" applyFont="1" applyAlignment="1" applyProtection="1">
      <alignment horizontal="left" shrinkToFit="1"/>
    </xf>
    <xf numFmtId="0" fontId="53" fillId="0" borderId="0" xfId="0" applyFont="1" applyFill="1" applyBorder="1" applyAlignment="1" applyProtection="1">
      <alignment horizontal="center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4" fontId="57" fillId="8" borderId="39" xfId="0" applyNumberFormat="1" applyFont="1" applyFill="1" applyBorder="1" applyAlignment="1" applyProtection="1">
      <alignment horizontal="center" shrinkToFit="1"/>
      <protection locked="0"/>
    </xf>
    <xf numFmtId="4" fontId="57" fillId="8" borderId="50" xfId="0" applyNumberFormat="1" applyFont="1" applyFill="1" applyBorder="1" applyAlignment="1" applyProtection="1">
      <alignment horizontal="center" shrinkToFit="1"/>
      <protection locked="0"/>
    </xf>
    <xf numFmtId="4" fontId="57" fillId="8" borderId="41" xfId="0" applyNumberFormat="1" applyFont="1" applyFill="1" applyBorder="1" applyAlignment="1" applyProtection="1">
      <alignment horizontal="center" shrinkToFit="1"/>
      <protection locked="0"/>
    </xf>
    <xf numFmtId="0" fontId="36" fillId="0" borderId="54" xfId="0" applyFont="1" applyBorder="1" applyAlignment="1" applyProtection="1">
      <alignment horizontal="right"/>
    </xf>
    <xf numFmtId="0" fontId="36" fillId="0" borderId="61" xfId="0" applyFont="1" applyBorder="1" applyAlignment="1" applyProtection="1">
      <alignment horizontal="right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3" fillId="0" borderId="54" xfId="0" applyFont="1" applyBorder="1" applyAlignment="1" applyProtection="1">
      <alignment horizontal="right" shrinkToFit="1"/>
    </xf>
    <xf numFmtId="0" fontId="53" fillId="0" borderId="0" xfId="0" applyFont="1" applyAlignment="1" applyProtection="1">
      <alignment horizontal="right" shrinkToFit="1"/>
    </xf>
    <xf numFmtId="0" fontId="57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3" fillId="0" borderId="0" xfId="0" applyFont="1" applyAlignment="1" applyProtection="1">
      <alignment horizontal="right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0" xfId="0" applyFont="1" applyFill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73" fillId="0" borderId="0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68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0" fontId="53" fillId="0" borderId="6" xfId="0" applyFont="1" applyBorder="1" applyAlignment="1" applyProtection="1">
      <alignment horizontal="center"/>
    </xf>
    <xf numFmtId="0" fontId="53" fillId="0" borderId="7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28" xfId="0" applyFont="1" applyFill="1" applyBorder="1" applyAlignment="1" applyProtection="1">
      <alignment horizontal="center" vertical="center"/>
    </xf>
    <xf numFmtId="0" fontId="122" fillId="3" borderId="215" xfId="0" applyFont="1" applyFill="1" applyBorder="1" applyAlignment="1" applyProtection="1">
      <alignment horizontal="center" vertical="center"/>
    </xf>
    <xf numFmtId="0" fontId="56" fillId="0" borderId="6" xfId="0" applyFont="1" applyBorder="1" applyAlignment="1" applyProtection="1">
      <alignment horizontal="center"/>
      <protection locked="0"/>
    </xf>
    <xf numFmtId="0" fontId="36" fillId="0" borderId="6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5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122" fillId="0" borderId="87" xfId="0" applyFont="1" applyFill="1" applyBorder="1" applyAlignment="1" applyProtection="1">
      <alignment horizontal="center" vertical="center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146" xfId="0" applyFont="1" applyFill="1" applyBorder="1" applyAlignment="1" applyProtection="1">
      <alignment horizontal="center" vertical="center"/>
    </xf>
    <xf numFmtId="0" fontId="122" fillId="0" borderId="147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56" fillId="0" borderId="7" xfId="0" applyFont="1" applyBorder="1" applyAlignment="1" applyProtection="1">
      <alignment horizont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1" fontId="53" fillId="0" borderId="22" xfId="0" applyNumberFormat="1" applyFont="1" applyFill="1" applyBorder="1" applyAlignment="1" applyProtection="1">
      <alignment horizontal="center"/>
      <protection locked="0"/>
    </xf>
    <xf numFmtId="15" fontId="0" fillId="0" borderId="0" xfId="0" applyNumberForma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0" fontId="29" fillId="0" borderId="0" xfId="0" applyFont="1" applyBorder="1" applyAlignment="1" applyProtection="1">
      <alignment horizontal="center" vertical="center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0" fontId="56" fillId="0" borderId="6" xfId="0" applyNumberFormat="1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4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43" xfId="0" applyBorder="1" applyAlignment="1" applyProtection="1">
      <alignment horizontal="center" shrinkToFit="1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2" fontId="56" fillId="0" borderId="5" xfId="0" applyNumberFormat="1" applyFont="1" applyBorder="1" applyAlignment="1">
      <alignment horizontal="center" vertical="center"/>
    </xf>
    <xf numFmtId="0" fontId="56" fillId="0" borderId="180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0" xfId="0" applyFont="1" applyBorder="1" applyAlignment="1">
      <alignment horizontal="center" vertical="center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0" fontId="32" fillId="0" borderId="70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Fill="1" applyBorder="1" applyAlignment="1" applyProtection="1">
      <alignment vertical="center"/>
      <protection locked="0"/>
    </xf>
    <xf numFmtId="0" fontId="0" fillId="0" borderId="41" xfId="0" applyBorder="1" applyAlignment="1"/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32" fillId="0" borderId="50" xfId="0" applyFont="1" applyBorder="1" applyAlignment="1" applyProtection="1">
      <protection locked="0"/>
    </xf>
    <xf numFmtId="0" fontId="32" fillId="0" borderId="39" xfId="0" applyFont="1" applyBorder="1" applyAlignment="1" applyProtection="1">
      <protection locked="0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5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2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1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4880</c:v>
                </c:pt>
                <c:pt idx="1">
                  <c:v>4880</c:v>
                </c:pt>
                <c:pt idx="2">
                  <c:v>4880</c:v>
                </c:pt>
                <c:pt idx="3">
                  <c:v>4880</c:v>
                </c:pt>
                <c:pt idx="4">
                  <c:v>4917</c:v>
                </c:pt>
                <c:pt idx="5">
                  <c:v>4918</c:v>
                </c:pt>
                <c:pt idx="6">
                  <c:v>4917</c:v>
                </c:pt>
                <c:pt idx="7">
                  <c:v>4909</c:v>
                </c:pt>
                <c:pt idx="8">
                  <c:v>4909</c:v>
                </c:pt>
                <c:pt idx="9">
                  <c:v>4901</c:v>
                </c:pt>
                <c:pt idx="10">
                  <c:v>4906</c:v>
                </c:pt>
                <c:pt idx="11">
                  <c:v>4926</c:v>
                </c:pt>
                <c:pt idx="12">
                  <c:v>4909</c:v>
                </c:pt>
                <c:pt idx="13">
                  <c:v>4890</c:v>
                </c:pt>
                <c:pt idx="14">
                  <c:v>4886</c:v>
                </c:pt>
                <c:pt idx="15">
                  <c:v>4868</c:v>
                </c:pt>
                <c:pt idx="16">
                  <c:v>4859</c:v>
                </c:pt>
                <c:pt idx="17">
                  <c:v>4860</c:v>
                </c:pt>
                <c:pt idx="18">
                  <c:v>4825</c:v>
                </c:pt>
                <c:pt idx="19">
                  <c:v>4883</c:v>
                </c:pt>
                <c:pt idx="20">
                  <c:v>4805</c:v>
                </c:pt>
                <c:pt idx="21">
                  <c:v>4818</c:v>
                </c:pt>
                <c:pt idx="22">
                  <c:v>4870</c:v>
                </c:pt>
                <c:pt idx="23">
                  <c:v>4852</c:v>
                </c:pt>
                <c:pt idx="24">
                  <c:v>4862</c:v>
                </c:pt>
                <c:pt idx="25">
                  <c:v>4849</c:v>
                </c:pt>
                <c:pt idx="26">
                  <c:v>4798</c:v>
                </c:pt>
                <c:pt idx="27">
                  <c:v>4790</c:v>
                </c:pt>
                <c:pt idx="28">
                  <c:v>4790</c:v>
                </c:pt>
                <c:pt idx="29">
                  <c:v>4790</c:v>
                </c:pt>
                <c:pt idx="30">
                  <c:v>4790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34-44A0-9531-A427495EB87B}"/>
            </c:ext>
          </c:extLst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9960</c:v>
                </c:pt>
                <c:pt idx="1">
                  <c:v>9125</c:v>
                </c:pt>
                <c:pt idx="2">
                  <c:v>8470</c:v>
                </c:pt>
                <c:pt idx="3">
                  <c:v>7665</c:v>
                </c:pt>
                <c:pt idx="4">
                  <c:v>9419</c:v>
                </c:pt>
                <c:pt idx="5">
                  <c:v>11600</c:v>
                </c:pt>
                <c:pt idx="6">
                  <c:v>10700</c:v>
                </c:pt>
                <c:pt idx="7">
                  <c:v>10200</c:v>
                </c:pt>
                <c:pt idx="8">
                  <c:v>9963</c:v>
                </c:pt>
                <c:pt idx="9">
                  <c:v>9206</c:v>
                </c:pt>
                <c:pt idx="10">
                  <c:v>11800</c:v>
                </c:pt>
                <c:pt idx="11">
                  <c:v>11186</c:v>
                </c:pt>
                <c:pt idx="12">
                  <c:v>10554</c:v>
                </c:pt>
                <c:pt idx="13">
                  <c:v>10163</c:v>
                </c:pt>
                <c:pt idx="14">
                  <c:v>9615</c:v>
                </c:pt>
                <c:pt idx="15">
                  <c:v>9059</c:v>
                </c:pt>
                <c:pt idx="16">
                  <c:v>8449</c:v>
                </c:pt>
                <c:pt idx="17">
                  <c:v>7824</c:v>
                </c:pt>
                <c:pt idx="18">
                  <c:v>7165</c:v>
                </c:pt>
                <c:pt idx="19">
                  <c:v>6516</c:v>
                </c:pt>
                <c:pt idx="20">
                  <c:v>5907</c:v>
                </c:pt>
                <c:pt idx="21">
                  <c:v>5319</c:v>
                </c:pt>
                <c:pt idx="22">
                  <c:v>4783</c:v>
                </c:pt>
                <c:pt idx="23">
                  <c:v>7897</c:v>
                </c:pt>
                <c:pt idx="24">
                  <c:v>7331</c:v>
                </c:pt>
                <c:pt idx="25">
                  <c:v>7330</c:v>
                </c:pt>
                <c:pt idx="26">
                  <c:v>8615</c:v>
                </c:pt>
                <c:pt idx="27">
                  <c:v>10205</c:v>
                </c:pt>
                <c:pt idx="28">
                  <c:v>9585</c:v>
                </c:pt>
                <c:pt idx="29">
                  <c:v>8970</c:v>
                </c:pt>
                <c:pt idx="30">
                  <c:v>8148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34-44A0-9531-A427495EB87B}"/>
            </c:ext>
          </c:extLst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9675</c:v>
                </c:pt>
                <c:pt idx="1">
                  <c:v>8970</c:v>
                </c:pt>
                <c:pt idx="2">
                  <c:v>8410</c:v>
                </c:pt>
                <c:pt idx="3">
                  <c:v>7730</c:v>
                </c:pt>
                <c:pt idx="4">
                  <c:v>9570</c:v>
                </c:pt>
                <c:pt idx="5">
                  <c:v>11300</c:v>
                </c:pt>
                <c:pt idx="6">
                  <c:v>10800</c:v>
                </c:pt>
                <c:pt idx="7">
                  <c:v>10200</c:v>
                </c:pt>
                <c:pt idx="8">
                  <c:v>9560</c:v>
                </c:pt>
                <c:pt idx="9">
                  <c:v>9289</c:v>
                </c:pt>
                <c:pt idx="10">
                  <c:v>11400</c:v>
                </c:pt>
                <c:pt idx="11">
                  <c:v>10829</c:v>
                </c:pt>
                <c:pt idx="12">
                  <c:v>10309</c:v>
                </c:pt>
                <c:pt idx="13">
                  <c:v>9972</c:v>
                </c:pt>
                <c:pt idx="14">
                  <c:v>9501</c:v>
                </c:pt>
                <c:pt idx="15">
                  <c:v>9049</c:v>
                </c:pt>
                <c:pt idx="16">
                  <c:v>8517</c:v>
                </c:pt>
                <c:pt idx="17">
                  <c:v>7980</c:v>
                </c:pt>
                <c:pt idx="18">
                  <c:v>7395</c:v>
                </c:pt>
                <c:pt idx="19">
                  <c:v>6867</c:v>
                </c:pt>
                <c:pt idx="20">
                  <c:v>6591</c:v>
                </c:pt>
                <c:pt idx="21">
                  <c:v>5875</c:v>
                </c:pt>
                <c:pt idx="22">
                  <c:v>5514</c:v>
                </c:pt>
                <c:pt idx="23">
                  <c:v>4945</c:v>
                </c:pt>
                <c:pt idx="24">
                  <c:v>4365</c:v>
                </c:pt>
                <c:pt idx="25">
                  <c:v>8694</c:v>
                </c:pt>
                <c:pt idx="26">
                  <c:v>10492</c:v>
                </c:pt>
                <c:pt idx="27">
                  <c:v>9825</c:v>
                </c:pt>
                <c:pt idx="28">
                  <c:v>9290</c:v>
                </c:pt>
                <c:pt idx="29">
                  <c:v>8755</c:v>
                </c:pt>
                <c:pt idx="30">
                  <c:v>8080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D34-44A0-9531-A427495EB87B}"/>
            </c:ext>
          </c:extLst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4</c:v>
                </c:pt>
                <c:pt idx="8">
                  <c:v>5</c:v>
                </c:pt>
                <c:pt idx="9">
                  <c:v>7</c:v>
                </c:pt>
                <c:pt idx="10">
                  <c:v>9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0</c:v>
                </c:pt>
                <c:pt idx="18">
                  <c:v>9</c:v>
                </c:pt>
                <c:pt idx="19">
                  <c:v>28</c:v>
                </c:pt>
                <c:pt idx="20">
                  <c:v>31</c:v>
                </c:pt>
                <c:pt idx="21">
                  <c:v>36</c:v>
                </c:pt>
                <c:pt idx="22">
                  <c:v>36</c:v>
                </c:pt>
                <c:pt idx="23">
                  <c:v>36</c:v>
                </c:pt>
                <c:pt idx="24">
                  <c:v>32</c:v>
                </c:pt>
                <c:pt idx="25">
                  <c:v>32</c:v>
                </c:pt>
                <c:pt idx="26">
                  <c:v>32</c:v>
                </c:pt>
                <c:pt idx="27">
                  <c:v>32</c:v>
                </c:pt>
                <c:pt idx="28">
                  <c:v>32</c:v>
                </c:pt>
                <c:pt idx="29">
                  <c:v>32</c:v>
                </c:pt>
                <c:pt idx="30">
                  <c:v>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D34-44A0-9531-A427495EB87B}"/>
            </c:ext>
          </c:extLst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7060</c:v>
                </c:pt>
                <c:pt idx="1">
                  <c:v>7015</c:v>
                </c:pt>
                <c:pt idx="2">
                  <c:v>6965</c:v>
                </c:pt>
                <c:pt idx="3">
                  <c:v>6970</c:v>
                </c:pt>
                <c:pt idx="4">
                  <c:v>6912</c:v>
                </c:pt>
                <c:pt idx="5">
                  <c:v>6875</c:v>
                </c:pt>
                <c:pt idx="6">
                  <c:v>6845</c:v>
                </c:pt>
                <c:pt idx="7">
                  <c:v>6816</c:v>
                </c:pt>
                <c:pt idx="8">
                  <c:v>6815</c:v>
                </c:pt>
                <c:pt idx="9">
                  <c:v>6786</c:v>
                </c:pt>
                <c:pt idx="10">
                  <c:v>8709</c:v>
                </c:pt>
                <c:pt idx="11">
                  <c:v>5696</c:v>
                </c:pt>
                <c:pt idx="12">
                  <c:v>8640</c:v>
                </c:pt>
                <c:pt idx="13">
                  <c:v>8625</c:v>
                </c:pt>
                <c:pt idx="14">
                  <c:v>8625</c:v>
                </c:pt>
                <c:pt idx="15">
                  <c:v>8618</c:v>
                </c:pt>
                <c:pt idx="16">
                  <c:v>8484</c:v>
                </c:pt>
                <c:pt idx="17">
                  <c:v>8485</c:v>
                </c:pt>
                <c:pt idx="18">
                  <c:v>8385</c:v>
                </c:pt>
                <c:pt idx="19">
                  <c:v>8330</c:v>
                </c:pt>
                <c:pt idx="20">
                  <c:v>8286</c:v>
                </c:pt>
                <c:pt idx="21">
                  <c:v>8232</c:v>
                </c:pt>
                <c:pt idx="22">
                  <c:v>8207</c:v>
                </c:pt>
                <c:pt idx="23">
                  <c:v>8123</c:v>
                </c:pt>
                <c:pt idx="24">
                  <c:v>8103</c:v>
                </c:pt>
                <c:pt idx="25">
                  <c:v>8100</c:v>
                </c:pt>
                <c:pt idx="26">
                  <c:v>8040</c:v>
                </c:pt>
                <c:pt idx="27">
                  <c:v>7985</c:v>
                </c:pt>
                <c:pt idx="28">
                  <c:v>7930</c:v>
                </c:pt>
                <c:pt idx="29">
                  <c:v>7830</c:v>
                </c:pt>
                <c:pt idx="30">
                  <c:v>7825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D34-44A0-9531-A427495EB87B}"/>
            </c:ext>
          </c:extLst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7060</c:v>
                </c:pt>
                <c:pt idx="1">
                  <c:v>7015</c:v>
                </c:pt>
                <c:pt idx="2">
                  <c:v>6965</c:v>
                </c:pt>
                <c:pt idx="3">
                  <c:v>6970</c:v>
                </c:pt>
                <c:pt idx="4">
                  <c:v>6912</c:v>
                </c:pt>
                <c:pt idx="5">
                  <c:v>6875</c:v>
                </c:pt>
                <c:pt idx="6">
                  <c:v>6845</c:v>
                </c:pt>
                <c:pt idx="7">
                  <c:v>6816</c:v>
                </c:pt>
                <c:pt idx="8">
                  <c:v>6815</c:v>
                </c:pt>
                <c:pt idx="9">
                  <c:v>6786</c:v>
                </c:pt>
                <c:pt idx="10">
                  <c:v>8709</c:v>
                </c:pt>
                <c:pt idx="11">
                  <c:v>8696</c:v>
                </c:pt>
                <c:pt idx="12">
                  <c:v>8640</c:v>
                </c:pt>
                <c:pt idx="13">
                  <c:v>8625</c:v>
                </c:pt>
                <c:pt idx="14">
                  <c:v>8625</c:v>
                </c:pt>
                <c:pt idx="15">
                  <c:v>8618</c:v>
                </c:pt>
                <c:pt idx="16">
                  <c:v>8484</c:v>
                </c:pt>
                <c:pt idx="17">
                  <c:v>8485</c:v>
                </c:pt>
                <c:pt idx="18">
                  <c:v>8385</c:v>
                </c:pt>
                <c:pt idx="19">
                  <c:v>8330</c:v>
                </c:pt>
                <c:pt idx="20">
                  <c:v>8286</c:v>
                </c:pt>
                <c:pt idx="21">
                  <c:v>8232</c:v>
                </c:pt>
                <c:pt idx="22">
                  <c:v>8207</c:v>
                </c:pt>
                <c:pt idx="23">
                  <c:v>8123</c:v>
                </c:pt>
                <c:pt idx="24">
                  <c:v>8103</c:v>
                </c:pt>
                <c:pt idx="25">
                  <c:v>8100</c:v>
                </c:pt>
                <c:pt idx="26">
                  <c:v>8040</c:v>
                </c:pt>
                <c:pt idx="27">
                  <c:v>7985</c:v>
                </c:pt>
                <c:pt idx="28">
                  <c:v>7930</c:v>
                </c:pt>
                <c:pt idx="29">
                  <c:v>7830</c:v>
                </c:pt>
                <c:pt idx="30">
                  <c:v>7825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D34-44A0-9531-A427495EB87B}"/>
            </c:ext>
          </c:extLst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17</c:v>
                </c:pt>
                <c:pt idx="1">
                  <c:v>15</c:v>
                </c:pt>
                <c:pt idx="2">
                  <c:v>19</c:v>
                </c:pt>
                <c:pt idx="3">
                  <c:v>17</c:v>
                </c:pt>
                <c:pt idx="4">
                  <c:v>14</c:v>
                </c:pt>
                <c:pt idx="5">
                  <c:v>12.5</c:v>
                </c:pt>
                <c:pt idx="6">
                  <c:v>17.5</c:v>
                </c:pt>
                <c:pt idx="7">
                  <c:v>16</c:v>
                </c:pt>
                <c:pt idx="8">
                  <c:v>14</c:v>
                </c:pt>
                <c:pt idx="9">
                  <c:v>18</c:v>
                </c:pt>
                <c:pt idx="10">
                  <c:v>17.5</c:v>
                </c:pt>
                <c:pt idx="11">
                  <c:v>10</c:v>
                </c:pt>
                <c:pt idx="12">
                  <c:v>12.5</c:v>
                </c:pt>
                <c:pt idx="13">
                  <c:v>14</c:v>
                </c:pt>
                <c:pt idx="14">
                  <c:v>12</c:v>
                </c:pt>
                <c:pt idx="15">
                  <c:v>11</c:v>
                </c:pt>
                <c:pt idx="16">
                  <c:v>8</c:v>
                </c:pt>
                <c:pt idx="17">
                  <c:v>14</c:v>
                </c:pt>
                <c:pt idx="18">
                  <c:v>11</c:v>
                </c:pt>
                <c:pt idx="19">
                  <c:v>9</c:v>
                </c:pt>
                <c:pt idx="20">
                  <c:v>12</c:v>
                </c:pt>
                <c:pt idx="21">
                  <c:v>10</c:v>
                </c:pt>
                <c:pt idx="22">
                  <c:v>8</c:v>
                </c:pt>
                <c:pt idx="23">
                  <c:v>7</c:v>
                </c:pt>
                <c:pt idx="24">
                  <c:v>12</c:v>
                </c:pt>
                <c:pt idx="25">
                  <c:v>10</c:v>
                </c:pt>
                <c:pt idx="26">
                  <c:v>8</c:v>
                </c:pt>
                <c:pt idx="27">
                  <c:v>13</c:v>
                </c:pt>
                <c:pt idx="28">
                  <c:v>11</c:v>
                </c:pt>
                <c:pt idx="29">
                  <c:v>8</c:v>
                </c:pt>
                <c:pt idx="30">
                  <c:v>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D34-44A0-9531-A427495EB87B}"/>
            </c:ext>
          </c:extLst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39</c:v>
                </c:pt>
                <c:pt idx="1">
                  <c:v>38</c:v>
                </c:pt>
                <c:pt idx="2">
                  <c:v>30</c:v>
                </c:pt>
                <c:pt idx="3">
                  <c:v>28</c:v>
                </c:pt>
                <c:pt idx="4">
                  <c:v>24</c:v>
                </c:pt>
                <c:pt idx="5">
                  <c:v>22</c:v>
                </c:pt>
                <c:pt idx="6">
                  <c:v>37</c:v>
                </c:pt>
                <c:pt idx="7">
                  <c:v>34</c:v>
                </c:pt>
                <c:pt idx="8">
                  <c:v>33</c:v>
                </c:pt>
                <c:pt idx="9">
                  <c:v>37</c:v>
                </c:pt>
                <c:pt idx="10">
                  <c:v>34</c:v>
                </c:pt>
                <c:pt idx="11">
                  <c:v>33</c:v>
                </c:pt>
                <c:pt idx="12">
                  <c:v>27</c:v>
                </c:pt>
                <c:pt idx="13">
                  <c:v>33</c:v>
                </c:pt>
                <c:pt idx="14">
                  <c:v>33</c:v>
                </c:pt>
                <c:pt idx="15">
                  <c:v>30</c:v>
                </c:pt>
                <c:pt idx="16">
                  <c:v>29.5</c:v>
                </c:pt>
                <c:pt idx="17">
                  <c:v>28.5</c:v>
                </c:pt>
                <c:pt idx="18">
                  <c:v>28.5</c:v>
                </c:pt>
                <c:pt idx="19">
                  <c:v>25.5</c:v>
                </c:pt>
                <c:pt idx="20">
                  <c:v>29.5</c:v>
                </c:pt>
                <c:pt idx="21">
                  <c:v>27</c:v>
                </c:pt>
                <c:pt idx="22">
                  <c:v>25</c:v>
                </c:pt>
                <c:pt idx="23">
                  <c:v>24</c:v>
                </c:pt>
                <c:pt idx="24">
                  <c:v>26</c:v>
                </c:pt>
                <c:pt idx="25">
                  <c:v>24</c:v>
                </c:pt>
                <c:pt idx="26">
                  <c:v>25</c:v>
                </c:pt>
                <c:pt idx="27">
                  <c:v>16</c:v>
                </c:pt>
                <c:pt idx="28">
                  <c:v>25</c:v>
                </c:pt>
                <c:pt idx="29">
                  <c:v>24</c:v>
                </c:pt>
                <c:pt idx="30">
                  <c:v>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D34-44A0-9531-A427495EB87B}"/>
            </c:ext>
          </c:extLst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885</c:v>
                </c:pt>
                <c:pt idx="1">
                  <c:v>840</c:v>
                </c:pt>
                <c:pt idx="2">
                  <c:v>745</c:v>
                </c:pt>
                <c:pt idx="3">
                  <c:v>698</c:v>
                </c:pt>
                <c:pt idx="4">
                  <c:v>623</c:v>
                </c:pt>
                <c:pt idx="5">
                  <c:v>590</c:v>
                </c:pt>
                <c:pt idx="6">
                  <c:v>478</c:v>
                </c:pt>
                <c:pt idx="7">
                  <c:v>478</c:v>
                </c:pt>
                <c:pt idx="8">
                  <c:v>435</c:v>
                </c:pt>
                <c:pt idx="9">
                  <c:v>379</c:v>
                </c:pt>
                <c:pt idx="10">
                  <c:v>299</c:v>
                </c:pt>
                <c:pt idx="11">
                  <c:v>3383</c:v>
                </c:pt>
                <c:pt idx="12">
                  <c:v>3298</c:v>
                </c:pt>
                <c:pt idx="13">
                  <c:v>3229</c:v>
                </c:pt>
                <c:pt idx="14">
                  <c:v>3166</c:v>
                </c:pt>
                <c:pt idx="15">
                  <c:v>3147</c:v>
                </c:pt>
                <c:pt idx="16">
                  <c:v>2997</c:v>
                </c:pt>
                <c:pt idx="17">
                  <c:v>2957</c:v>
                </c:pt>
                <c:pt idx="18">
                  <c:v>2980</c:v>
                </c:pt>
                <c:pt idx="19">
                  <c:v>2910</c:v>
                </c:pt>
                <c:pt idx="20">
                  <c:v>2861</c:v>
                </c:pt>
                <c:pt idx="21">
                  <c:v>2776</c:v>
                </c:pt>
                <c:pt idx="22">
                  <c:v>2727</c:v>
                </c:pt>
                <c:pt idx="23">
                  <c:v>2581</c:v>
                </c:pt>
                <c:pt idx="24">
                  <c:v>2584</c:v>
                </c:pt>
                <c:pt idx="25">
                  <c:v>2500</c:v>
                </c:pt>
                <c:pt idx="26">
                  <c:v>2440</c:v>
                </c:pt>
                <c:pt idx="27">
                  <c:v>2340</c:v>
                </c:pt>
                <c:pt idx="28">
                  <c:v>2270</c:v>
                </c:pt>
                <c:pt idx="29">
                  <c:v>2195</c:v>
                </c:pt>
                <c:pt idx="30">
                  <c:v>2145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D34-44A0-9531-A427495EB87B}"/>
            </c:ext>
          </c:extLst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D34-44A0-9531-A427495EB87B}"/>
            </c:ext>
          </c:extLst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16.75</c:v>
                </c:pt>
                <c:pt idx="1">
                  <c:v>16</c:v>
                </c:pt>
                <c:pt idx="2">
                  <c:v>15.5</c:v>
                </c:pt>
                <c:pt idx="3">
                  <c:v>15.5</c:v>
                </c:pt>
                <c:pt idx="4">
                  <c:v>15.44</c:v>
                </c:pt>
                <c:pt idx="5">
                  <c:v>15.2</c:v>
                </c:pt>
                <c:pt idx="6">
                  <c:v>14.79</c:v>
                </c:pt>
                <c:pt idx="7">
                  <c:v>14.28</c:v>
                </c:pt>
                <c:pt idx="8">
                  <c:v>13.79</c:v>
                </c:pt>
                <c:pt idx="9">
                  <c:v>13.24</c:v>
                </c:pt>
                <c:pt idx="10">
                  <c:v>12.96</c:v>
                </c:pt>
                <c:pt idx="11">
                  <c:v>12.61</c:v>
                </c:pt>
                <c:pt idx="12">
                  <c:v>12.25</c:v>
                </c:pt>
                <c:pt idx="13">
                  <c:v>11.75</c:v>
                </c:pt>
                <c:pt idx="14">
                  <c:v>11.15</c:v>
                </c:pt>
                <c:pt idx="15">
                  <c:v>10.67</c:v>
                </c:pt>
                <c:pt idx="16">
                  <c:v>10.02</c:v>
                </c:pt>
                <c:pt idx="17">
                  <c:v>9.48</c:v>
                </c:pt>
                <c:pt idx="18">
                  <c:v>8.9</c:v>
                </c:pt>
                <c:pt idx="19">
                  <c:v>8.3800000000000008</c:v>
                </c:pt>
                <c:pt idx="20">
                  <c:v>7.64</c:v>
                </c:pt>
                <c:pt idx="21">
                  <c:v>7</c:v>
                </c:pt>
                <c:pt idx="22">
                  <c:v>6.48</c:v>
                </c:pt>
                <c:pt idx="23">
                  <c:v>13.83</c:v>
                </c:pt>
                <c:pt idx="24">
                  <c:v>13.06</c:v>
                </c:pt>
                <c:pt idx="25">
                  <c:v>12.32</c:v>
                </c:pt>
                <c:pt idx="26">
                  <c:v>11.6</c:v>
                </c:pt>
                <c:pt idx="27">
                  <c:v>11.1</c:v>
                </c:pt>
                <c:pt idx="28">
                  <c:v>10.25</c:v>
                </c:pt>
                <c:pt idx="29">
                  <c:v>9.6</c:v>
                </c:pt>
                <c:pt idx="30">
                  <c:v>8.5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D34-44A0-9531-A427495EB87B}"/>
            </c:ext>
          </c:extLst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1995</c:v>
                </c:pt>
                <c:pt idx="1">
                  <c:v>1990</c:v>
                </c:pt>
                <c:pt idx="2">
                  <c:v>1983</c:v>
                </c:pt>
                <c:pt idx="3">
                  <c:v>1958</c:v>
                </c:pt>
                <c:pt idx="4">
                  <c:v>1972</c:v>
                </c:pt>
                <c:pt idx="5">
                  <c:v>1977</c:v>
                </c:pt>
                <c:pt idx="6">
                  <c:v>1980</c:v>
                </c:pt>
                <c:pt idx="7">
                  <c:v>1978</c:v>
                </c:pt>
                <c:pt idx="8">
                  <c:v>1974</c:v>
                </c:pt>
                <c:pt idx="9">
                  <c:v>1964</c:v>
                </c:pt>
                <c:pt idx="10">
                  <c:v>1985</c:v>
                </c:pt>
                <c:pt idx="11">
                  <c:v>2016</c:v>
                </c:pt>
                <c:pt idx="12">
                  <c:v>1993</c:v>
                </c:pt>
                <c:pt idx="13">
                  <c:v>1966</c:v>
                </c:pt>
                <c:pt idx="14">
                  <c:v>1962</c:v>
                </c:pt>
                <c:pt idx="15">
                  <c:v>1942</c:v>
                </c:pt>
                <c:pt idx="16">
                  <c:v>1939</c:v>
                </c:pt>
                <c:pt idx="17">
                  <c:v>1948</c:v>
                </c:pt>
                <c:pt idx="18">
                  <c:v>1946</c:v>
                </c:pt>
                <c:pt idx="19">
                  <c:v>1996</c:v>
                </c:pt>
                <c:pt idx="20">
                  <c:v>2018</c:v>
                </c:pt>
                <c:pt idx="21">
                  <c:v>1983</c:v>
                </c:pt>
                <c:pt idx="22">
                  <c:v>1992</c:v>
                </c:pt>
                <c:pt idx="23">
                  <c:v>1927</c:v>
                </c:pt>
                <c:pt idx="24">
                  <c:v>1977</c:v>
                </c:pt>
                <c:pt idx="25">
                  <c:v>1874</c:v>
                </c:pt>
                <c:pt idx="26">
                  <c:v>1830</c:v>
                </c:pt>
                <c:pt idx="27">
                  <c:v>1820</c:v>
                </c:pt>
                <c:pt idx="28">
                  <c:v>1817</c:v>
                </c:pt>
                <c:pt idx="29">
                  <c:v>1820</c:v>
                </c:pt>
                <c:pt idx="30">
                  <c:v>1819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D34-44A0-9531-A427495EB87B}"/>
            </c:ext>
          </c:extLst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17</c:v>
                </c:pt>
                <c:pt idx="1">
                  <c:v>16</c:v>
                </c:pt>
                <c:pt idx="2">
                  <c:v>16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14</c:v>
                </c:pt>
                <c:pt idx="17">
                  <c:v>14</c:v>
                </c:pt>
                <c:pt idx="18">
                  <c:v>14</c:v>
                </c:pt>
                <c:pt idx="19">
                  <c:v>14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  <c:pt idx="24">
                  <c:v>13</c:v>
                </c:pt>
                <c:pt idx="25">
                  <c:v>13</c:v>
                </c:pt>
                <c:pt idx="26">
                  <c:v>13</c:v>
                </c:pt>
                <c:pt idx="27">
                  <c:v>13</c:v>
                </c:pt>
                <c:pt idx="28">
                  <c:v>13</c:v>
                </c:pt>
                <c:pt idx="29">
                  <c:v>13</c:v>
                </c:pt>
                <c:pt idx="30">
                  <c:v>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D34-44A0-9531-A427495EB87B}"/>
            </c:ext>
          </c:extLst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9.6999999999999993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8.5500000000000007</c:v>
                </c:pt>
                <c:pt idx="5">
                  <c:v>8.31</c:v>
                </c:pt>
                <c:pt idx="6">
                  <c:v>8.09</c:v>
                </c:pt>
                <c:pt idx="7">
                  <c:v>7.86</c:v>
                </c:pt>
                <c:pt idx="8">
                  <c:v>7.66</c:v>
                </c:pt>
                <c:pt idx="9">
                  <c:v>7.47</c:v>
                </c:pt>
                <c:pt idx="10">
                  <c:v>7.28</c:v>
                </c:pt>
                <c:pt idx="11">
                  <c:v>7.09</c:v>
                </c:pt>
                <c:pt idx="12">
                  <c:v>7</c:v>
                </c:pt>
                <c:pt idx="13">
                  <c:v>6.61</c:v>
                </c:pt>
                <c:pt idx="14">
                  <c:v>6.36</c:v>
                </c:pt>
                <c:pt idx="15">
                  <c:v>6.14</c:v>
                </c:pt>
                <c:pt idx="16">
                  <c:v>5.92</c:v>
                </c:pt>
                <c:pt idx="17">
                  <c:v>5.68</c:v>
                </c:pt>
                <c:pt idx="18">
                  <c:v>5.46</c:v>
                </c:pt>
                <c:pt idx="19">
                  <c:v>12.19</c:v>
                </c:pt>
                <c:pt idx="20">
                  <c:v>11.96</c:v>
                </c:pt>
                <c:pt idx="21">
                  <c:v>11.69</c:v>
                </c:pt>
                <c:pt idx="22">
                  <c:v>11.45</c:v>
                </c:pt>
                <c:pt idx="23">
                  <c:v>11.22</c:v>
                </c:pt>
                <c:pt idx="24">
                  <c:v>10.99</c:v>
                </c:pt>
                <c:pt idx="25">
                  <c:v>10.72</c:v>
                </c:pt>
                <c:pt idx="26">
                  <c:v>10.45</c:v>
                </c:pt>
                <c:pt idx="27">
                  <c:v>10.17</c:v>
                </c:pt>
                <c:pt idx="28">
                  <c:v>9.9</c:v>
                </c:pt>
                <c:pt idx="29">
                  <c:v>9.1999999999999993</c:v>
                </c:pt>
                <c:pt idx="30">
                  <c:v>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D34-44A0-9531-A427495EB87B}"/>
            </c:ext>
          </c:extLst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D34-44A0-9531-A427495EB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982976"/>
        <c:axId val="169992960"/>
      </c:lineChart>
      <c:dateAx>
        <c:axId val="1699829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992960"/>
        <c:crosses val="autoZero"/>
        <c:auto val="1"/>
        <c:lblOffset val="100"/>
        <c:baseTimeUnit val="days"/>
      </c:dateAx>
      <c:valAx>
        <c:axId val="16999296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982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61.5</c:v>
                </c:pt>
                <c:pt idx="3">
                  <c:v>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139.5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119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48B-45C4-9342-6C212D4B0984}"/>
            </c:ext>
          </c:extLst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122.5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138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48B-45C4-9342-6C212D4B0984}"/>
            </c:ext>
          </c:extLst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64.5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122.5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48B-45C4-9342-6C212D4B0984}"/>
            </c:ext>
          </c:extLst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105.5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124.5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138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120.5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48B-45C4-9342-6C212D4B0984}"/>
            </c:ext>
          </c:extLst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75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117.5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119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648B-45C4-9342-6C212D4B0984}"/>
            </c:ext>
          </c:extLst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75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648B-45C4-9342-6C212D4B0984}"/>
            </c:ext>
          </c:extLst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109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648B-45C4-9342-6C212D4B0984}"/>
            </c:ext>
          </c:extLst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120.5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123</c:v>
                </c:pt>
                <c:pt idx="25">
                  <c:v>0</c:v>
                </c:pt>
                <c:pt idx="26">
                  <c:v>0</c:v>
                </c:pt>
                <c:pt idx="27">
                  <c:v>82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48B-45C4-9342-6C212D4B0984}"/>
            </c:ext>
          </c:extLst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126.5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648B-45C4-9342-6C212D4B0984}"/>
            </c:ext>
          </c:extLst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145.5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648B-45C4-9342-6C212D4B0984}"/>
            </c:ext>
          </c:extLst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121.5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116.5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122.5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117.5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648B-45C4-9342-6C212D4B0984}"/>
            </c:ext>
          </c:extLst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0</c:v>
                </c:pt>
                <c:pt idx="1">
                  <c:v>37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131.5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120.5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648B-45C4-9342-6C212D4B0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3429120"/>
        <c:axId val="173430656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43617</c:v>
                      </c:pt>
                      <c:pt idx="1">
                        <c:v>43618</c:v>
                      </c:pt>
                      <c:pt idx="2">
                        <c:v>43619</c:v>
                      </c:pt>
                      <c:pt idx="3">
                        <c:v>43620</c:v>
                      </c:pt>
                      <c:pt idx="4">
                        <c:v>43621</c:v>
                      </c:pt>
                      <c:pt idx="5">
                        <c:v>43622</c:v>
                      </c:pt>
                      <c:pt idx="6">
                        <c:v>43623</c:v>
                      </c:pt>
                      <c:pt idx="7">
                        <c:v>43624</c:v>
                      </c:pt>
                      <c:pt idx="8">
                        <c:v>43625</c:v>
                      </c:pt>
                      <c:pt idx="9">
                        <c:v>43626</c:v>
                      </c:pt>
                      <c:pt idx="10">
                        <c:v>43627</c:v>
                      </c:pt>
                      <c:pt idx="11">
                        <c:v>43628</c:v>
                      </c:pt>
                      <c:pt idx="12">
                        <c:v>43629</c:v>
                      </c:pt>
                      <c:pt idx="13">
                        <c:v>43630</c:v>
                      </c:pt>
                      <c:pt idx="14">
                        <c:v>43631</c:v>
                      </c:pt>
                      <c:pt idx="15">
                        <c:v>43632</c:v>
                      </c:pt>
                      <c:pt idx="16">
                        <c:v>43633</c:v>
                      </c:pt>
                      <c:pt idx="17">
                        <c:v>43634</c:v>
                      </c:pt>
                      <c:pt idx="18">
                        <c:v>43635</c:v>
                      </c:pt>
                      <c:pt idx="19">
                        <c:v>43636</c:v>
                      </c:pt>
                      <c:pt idx="20">
                        <c:v>43637</c:v>
                      </c:pt>
                      <c:pt idx="21">
                        <c:v>43638</c:v>
                      </c:pt>
                      <c:pt idx="22">
                        <c:v>43639</c:v>
                      </c:pt>
                      <c:pt idx="23">
                        <c:v>43640</c:v>
                      </c:pt>
                      <c:pt idx="24">
                        <c:v>43641</c:v>
                      </c:pt>
                      <c:pt idx="25">
                        <c:v>43642</c:v>
                      </c:pt>
                      <c:pt idx="26">
                        <c:v>43643</c:v>
                      </c:pt>
                      <c:pt idx="27">
                        <c:v>43644</c:v>
                      </c:pt>
                      <c:pt idx="28">
                        <c:v>43645</c:v>
                      </c:pt>
                      <c:pt idx="29">
                        <c:v>43646</c:v>
                      </c:pt>
                      <c:pt idx="30">
                        <c:v>43647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F-648B-45C4-9342-6C212D4B0984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6750</c:v>
                </c:pt>
                <c:pt idx="1">
                  <c:v>7077.1428571428569</c:v>
                </c:pt>
                <c:pt idx="2">
                  <c:v>7115</c:v>
                </c:pt>
                <c:pt idx="3">
                  <c:v>6300</c:v>
                </c:pt>
                <c:pt idx="4">
                  <c:v>5997.4285714285716</c:v>
                </c:pt>
                <c:pt idx="5">
                  <c:v>5202.8</c:v>
                </c:pt>
                <c:pt idx="6">
                  <c:v>5286</c:v>
                </c:pt>
                <c:pt idx="7">
                  <c:v>5083.333333333333</c:v>
                </c:pt>
                <c:pt idx="8">
                  <c:v>4420</c:v>
                </c:pt>
                <c:pt idx="9">
                  <c:v>5102</c:v>
                </c:pt>
                <c:pt idx="10">
                  <c:v>4380</c:v>
                </c:pt>
                <c:pt idx="11">
                  <c:v>4702.5</c:v>
                </c:pt>
                <c:pt idx="12">
                  <c:v>4726.666666666667</c:v>
                </c:pt>
                <c:pt idx="13">
                  <c:v>4693.333333333333</c:v>
                </c:pt>
                <c:pt idx="14">
                  <c:v>5106.666666666667</c:v>
                </c:pt>
                <c:pt idx="15">
                  <c:v>5173.333333333333</c:v>
                </c:pt>
                <c:pt idx="16">
                  <c:v>5726.666666666667</c:v>
                </c:pt>
                <c:pt idx="17">
                  <c:v>5766.666666666667</c:v>
                </c:pt>
                <c:pt idx="18">
                  <c:v>5615</c:v>
                </c:pt>
                <c:pt idx="19">
                  <c:v>5630</c:v>
                </c:pt>
                <c:pt idx="20">
                  <c:v>5607</c:v>
                </c:pt>
                <c:pt idx="21">
                  <c:v>5460</c:v>
                </c:pt>
                <c:pt idx="22">
                  <c:v>5093.5</c:v>
                </c:pt>
                <c:pt idx="23">
                  <c:v>5407.6</c:v>
                </c:pt>
                <c:pt idx="24">
                  <c:v>5696.5</c:v>
                </c:pt>
                <c:pt idx="25">
                  <c:v>5813.333333333333</c:v>
                </c:pt>
                <c:pt idx="26">
                  <c:v>6013.333333333333</c:v>
                </c:pt>
                <c:pt idx="27">
                  <c:v>6260</c:v>
                </c:pt>
                <c:pt idx="28">
                  <c:v>6140</c:v>
                </c:pt>
                <c:pt idx="29">
                  <c:v>6186.666666666667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48B-45C4-9342-6C212D4B0984}"/>
            </c:ext>
          </c:extLst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25.883333333333336</c:v>
                </c:pt>
                <c:pt idx="1">
                  <c:v>20.333333333333336</c:v>
                </c:pt>
                <c:pt idx="2">
                  <c:v>18.083333333333332</c:v>
                </c:pt>
                <c:pt idx="3">
                  <c:v>16.883333333333329</c:v>
                </c:pt>
                <c:pt idx="4">
                  <c:v>17.133333333333333</c:v>
                </c:pt>
                <c:pt idx="5">
                  <c:v>17.333333333333336</c:v>
                </c:pt>
                <c:pt idx="6">
                  <c:v>20.549999999999997</c:v>
                </c:pt>
                <c:pt idx="7">
                  <c:v>19.833333333333332</c:v>
                </c:pt>
                <c:pt idx="8">
                  <c:v>20.9</c:v>
                </c:pt>
                <c:pt idx="9">
                  <c:v>18.966666666666665</c:v>
                </c:pt>
                <c:pt idx="10">
                  <c:v>15.516666666666664</c:v>
                </c:pt>
                <c:pt idx="11">
                  <c:v>14.066666666666666</c:v>
                </c:pt>
                <c:pt idx="12">
                  <c:v>10.149999999999999</c:v>
                </c:pt>
                <c:pt idx="13">
                  <c:v>12.566666666666668</c:v>
                </c:pt>
                <c:pt idx="14">
                  <c:v>12.35</c:v>
                </c:pt>
                <c:pt idx="15">
                  <c:v>13.416666666666668</c:v>
                </c:pt>
                <c:pt idx="16">
                  <c:v>15.2</c:v>
                </c:pt>
                <c:pt idx="17">
                  <c:v>14.516666666666666</c:v>
                </c:pt>
                <c:pt idx="18">
                  <c:v>15.85</c:v>
                </c:pt>
                <c:pt idx="19">
                  <c:v>16.533333333333331</c:v>
                </c:pt>
                <c:pt idx="20">
                  <c:v>17.200000000000003</c:v>
                </c:pt>
                <c:pt idx="21">
                  <c:v>15.733333333333336</c:v>
                </c:pt>
                <c:pt idx="22">
                  <c:v>14.399999999999999</c:v>
                </c:pt>
                <c:pt idx="23">
                  <c:v>14.549999999999999</c:v>
                </c:pt>
                <c:pt idx="24">
                  <c:v>15.433333333333332</c:v>
                </c:pt>
                <c:pt idx="25">
                  <c:v>16.333333333333332</c:v>
                </c:pt>
                <c:pt idx="26">
                  <c:v>16.783333333333335</c:v>
                </c:pt>
                <c:pt idx="27">
                  <c:v>17.316666666666666</c:v>
                </c:pt>
                <c:pt idx="28">
                  <c:v>18.000000000000004</c:v>
                </c:pt>
                <c:pt idx="29">
                  <c:v>19.766666666666669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48B-45C4-9342-6C212D4B0984}"/>
            </c:ext>
          </c:extLst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32.522999999999996</c:v>
                </c:pt>
                <c:pt idx="1">
                  <c:v>35.942</c:v>
                </c:pt>
                <c:pt idx="2">
                  <c:v>41.275000000000006</c:v>
                </c:pt>
                <c:pt idx="3">
                  <c:v>37.947000000000003</c:v>
                </c:pt>
                <c:pt idx="4">
                  <c:v>39.112000000000002</c:v>
                </c:pt>
                <c:pt idx="5">
                  <c:v>30.831</c:v>
                </c:pt>
                <c:pt idx="6">
                  <c:v>31.926000000000002</c:v>
                </c:pt>
                <c:pt idx="7">
                  <c:v>30.209000000000003</c:v>
                </c:pt>
                <c:pt idx="8">
                  <c:v>27.422999999999998</c:v>
                </c:pt>
                <c:pt idx="9">
                  <c:v>28.36</c:v>
                </c:pt>
                <c:pt idx="10">
                  <c:v>25.966999999999999</c:v>
                </c:pt>
                <c:pt idx="11">
                  <c:v>27.491</c:v>
                </c:pt>
                <c:pt idx="12">
                  <c:v>28.83</c:v>
                </c:pt>
                <c:pt idx="13">
                  <c:v>29.145</c:v>
                </c:pt>
                <c:pt idx="14">
                  <c:v>31.82</c:v>
                </c:pt>
                <c:pt idx="15">
                  <c:v>32.467999999999996</c:v>
                </c:pt>
                <c:pt idx="16">
                  <c:v>35.772000000000006</c:v>
                </c:pt>
                <c:pt idx="17">
                  <c:v>35.723999999999997</c:v>
                </c:pt>
                <c:pt idx="18">
                  <c:v>31.277999999999999</c:v>
                </c:pt>
                <c:pt idx="19">
                  <c:v>35.372999999999998</c:v>
                </c:pt>
                <c:pt idx="20">
                  <c:v>32.765000000000001</c:v>
                </c:pt>
                <c:pt idx="21">
                  <c:v>32.141999999999996</c:v>
                </c:pt>
                <c:pt idx="22">
                  <c:v>30.608000000000004</c:v>
                </c:pt>
                <c:pt idx="23">
                  <c:v>32.373000000000005</c:v>
                </c:pt>
                <c:pt idx="24">
                  <c:v>35.521000000000001</c:v>
                </c:pt>
                <c:pt idx="25">
                  <c:v>40.762999999999998</c:v>
                </c:pt>
                <c:pt idx="26">
                  <c:v>36.457000000000001</c:v>
                </c:pt>
                <c:pt idx="27">
                  <c:v>39.123999999999995</c:v>
                </c:pt>
                <c:pt idx="28">
                  <c:v>37.781000000000006</c:v>
                </c:pt>
                <c:pt idx="29">
                  <c:v>37.034999999999997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48B-45C4-9342-6C212D4B0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446272"/>
        <c:axId val="173432192"/>
      </c:lineChart>
      <c:dateAx>
        <c:axId val="173429120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430656"/>
        <c:crosses val="autoZero"/>
        <c:auto val="1"/>
        <c:lblOffset val="100"/>
        <c:baseTimeUnit val="days"/>
      </c:dateAx>
      <c:valAx>
        <c:axId val="17343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429120"/>
        <c:crosses val="autoZero"/>
        <c:crossBetween val="between"/>
      </c:valAx>
      <c:valAx>
        <c:axId val="173432192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446272"/>
        <c:crosses val="max"/>
        <c:crossBetween val="between"/>
      </c:valAx>
      <c:dateAx>
        <c:axId val="173446272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73432192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J20">
            <v>0</v>
          </cell>
          <cell r="K20">
            <v>28568501</v>
          </cell>
          <cell r="L20">
            <v>9.1340000000000003</v>
          </cell>
          <cell r="N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J21">
            <v>0</v>
          </cell>
          <cell r="K21">
            <v>28578015</v>
          </cell>
          <cell r="L21">
            <v>9.5139999999999993</v>
          </cell>
          <cell r="N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J26">
            <v>0</v>
          </cell>
          <cell r="K26">
            <v>28634545</v>
          </cell>
          <cell r="L26">
            <v>10.76</v>
          </cell>
          <cell r="N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J27">
            <v>0</v>
          </cell>
          <cell r="K27">
            <v>28643755</v>
          </cell>
          <cell r="L27">
            <v>9.2100000000000009</v>
          </cell>
          <cell r="N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J29">
            <v>0</v>
          </cell>
          <cell r="K29">
            <v>28664434</v>
          </cell>
          <cell r="L29">
            <v>10.106999999999999</v>
          </cell>
          <cell r="N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J30">
            <v>0</v>
          </cell>
          <cell r="K30">
            <v>28675357</v>
          </cell>
          <cell r="L30">
            <v>10.923</v>
          </cell>
          <cell r="N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J31">
            <v>0</v>
          </cell>
          <cell r="K31">
            <v>28687169</v>
          </cell>
          <cell r="L31">
            <v>11.811999999999999</v>
          </cell>
          <cell r="N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J32">
            <v>0</v>
          </cell>
          <cell r="K32">
            <v>28697943</v>
          </cell>
          <cell r="L32">
            <v>10.773999999999999</v>
          </cell>
          <cell r="N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J34">
            <v>0</v>
          </cell>
          <cell r="K34">
            <v>28721630</v>
          </cell>
          <cell r="L34">
            <v>12.082000000000001</v>
          </cell>
          <cell r="N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J35">
            <v>0</v>
          </cell>
          <cell r="K35">
            <v>28733497</v>
          </cell>
          <cell r="L35">
            <v>11.867000000000001</v>
          </cell>
          <cell r="N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J36">
            <v>0</v>
          </cell>
          <cell r="K36">
            <v>28745034</v>
          </cell>
          <cell r="L36">
            <v>11.537000000000001</v>
          </cell>
          <cell r="N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J38">
            <v>0</v>
          </cell>
          <cell r="K38">
            <v>28768192</v>
          </cell>
          <cell r="L38">
            <v>11.25</v>
          </cell>
          <cell r="N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J39">
            <v>0</v>
          </cell>
          <cell r="K39">
            <v>28777380</v>
          </cell>
          <cell r="L39">
            <v>9.1880000000000006</v>
          </cell>
          <cell r="N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J40">
            <v>0</v>
          </cell>
          <cell r="K40">
            <v>28788811</v>
          </cell>
          <cell r="L40">
            <v>11.430999999999999</v>
          </cell>
          <cell r="N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J50">
            <v>0</v>
          </cell>
          <cell r="K50">
            <v>28899055</v>
          </cell>
          <cell r="L50">
            <v>9.5449999999999999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J51">
            <v>0</v>
          </cell>
          <cell r="K51">
            <v>28907735</v>
          </cell>
          <cell r="L51">
            <v>8.68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J52">
            <v>0</v>
          </cell>
          <cell r="K52">
            <v>28916290</v>
          </cell>
          <cell r="L52">
            <v>8.5549999999999997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J53">
            <v>0</v>
          </cell>
          <cell r="K53">
            <v>28924430</v>
          </cell>
          <cell r="L53">
            <v>8.14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J54">
            <v>0</v>
          </cell>
          <cell r="K54">
            <v>28933430</v>
          </cell>
          <cell r="L54">
            <v>9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N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9039.8279700000003</v>
          </cell>
          <cell r="T217">
            <v>1.2811199999996461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9041.1590899999992</v>
          </cell>
          <cell r="T218">
            <v>1.3311199999989185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9042.4142339999999</v>
          </cell>
          <cell r="T219">
            <v>1.2551440000006551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9043.8693779999994</v>
          </cell>
          <cell r="T220">
            <v>1.4551439999995637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9045.4814700000006</v>
          </cell>
          <cell r="T221">
            <v>1.612092000001212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9046.8421300000009</v>
          </cell>
          <cell r="T222">
            <v>1.36066000000028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9048.0027900000005</v>
          </cell>
          <cell r="T223">
            <v>1.1606599999995524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9049.1834500000004</v>
          </cell>
          <cell r="T224">
            <v>1.1806599999999889</v>
          </cell>
        </row>
        <row r="225">
          <cell r="B225">
            <v>43412</v>
          </cell>
          <cell r="C225">
            <v>23770221</v>
          </cell>
          <cell r="D225">
            <v>6.0000000000000001E-3</v>
          </cell>
          <cell r="E225">
            <v>43234335</v>
          </cell>
          <cell r="F225">
            <v>13.26</v>
          </cell>
          <cell r="G225">
            <v>9984945</v>
          </cell>
          <cell r="H225">
            <v>4.03</v>
          </cell>
          <cell r="I225">
            <v>33232188</v>
          </cell>
          <cell r="J225">
            <v>9.9960000000000004</v>
          </cell>
          <cell r="K225">
            <v>30409810</v>
          </cell>
          <cell r="L225">
            <v>7.9340000000000002</v>
          </cell>
          <cell r="M225">
            <v>30370608</v>
          </cell>
          <cell r="N225">
            <v>9.9619999999999997</v>
          </cell>
          <cell r="O225">
            <v>6876563</v>
          </cell>
          <cell r="P225">
            <v>10.028</v>
          </cell>
          <cell r="Q225">
            <v>1806430</v>
          </cell>
          <cell r="R225">
            <v>0.76600000000000001</v>
          </cell>
          <cell r="S225">
            <v>9050.7086500000005</v>
          </cell>
          <cell r="T225">
            <v>1.5252000000000407</v>
          </cell>
        </row>
        <row r="226">
          <cell r="B226">
            <v>43413</v>
          </cell>
          <cell r="C226">
            <v>23770230</v>
          </cell>
          <cell r="D226">
            <v>8.9999999999999993E-3</v>
          </cell>
          <cell r="E226">
            <v>43248571</v>
          </cell>
          <cell r="F226">
            <v>14.236000000000001</v>
          </cell>
          <cell r="G226">
            <v>9989527</v>
          </cell>
          <cell r="H226">
            <v>4.5819999999999999</v>
          </cell>
          <cell r="I226">
            <v>33243050</v>
          </cell>
          <cell r="J226">
            <v>10.862</v>
          </cell>
          <cell r="K226">
            <v>30420723</v>
          </cell>
          <cell r="L226">
            <v>10.913</v>
          </cell>
          <cell r="M226">
            <v>30381262</v>
          </cell>
          <cell r="N226">
            <v>10.654</v>
          </cell>
          <cell r="O226">
            <v>6888589</v>
          </cell>
          <cell r="P226">
            <v>12.026</v>
          </cell>
          <cell r="Q226">
            <v>1807243</v>
          </cell>
          <cell r="R226">
            <v>0.81299999999999994</v>
          </cell>
          <cell r="S226">
            <v>9051.6740399999999</v>
          </cell>
          <cell r="T226">
            <v>0.96538999999938824</v>
          </cell>
        </row>
        <row r="227">
          <cell r="B227">
            <v>43414</v>
          </cell>
          <cell r="C227">
            <v>23770239</v>
          </cell>
          <cell r="D227">
            <v>8.9999999999999993E-3</v>
          </cell>
          <cell r="E227">
            <v>43262151</v>
          </cell>
          <cell r="F227">
            <v>13.58</v>
          </cell>
          <cell r="G227">
            <v>9994180</v>
          </cell>
          <cell r="H227">
            <v>4.6529999999999996</v>
          </cell>
          <cell r="I227">
            <v>33253616</v>
          </cell>
          <cell r="J227">
            <v>10.566000000000001</v>
          </cell>
          <cell r="K227">
            <v>30431096</v>
          </cell>
          <cell r="L227">
            <v>10.372999999999999</v>
          </cell>
          <cell r="M227">
            <v>30391972</v>
          </cell>
          <cell r="N227">
            <v>10.71</v>
          </cell>
          <cell r="O227">
            <v>6899383</v>
          </cell>
          <cell r="P227">
            <v>10.794</v>
          </cell>
          <cell r="Q227">
            <v>1808405</v>
          </cell>
          <cell r="R227">
            <v>1.1619999999999999</v>
          </cell>
          <cell r="S227">
            <v>9053.11456</v>
          </cell>
          <cell r="T227">
            <v>1.4405200000001059</v>
          </cell>
        </row>
        <row r="228">
          <cell r="B228">
            <v>43415</v>
          </cell>
          <cell r="C228">
            <v>23770253</v>
          </cell>
          <cell r="D228">
            <v>1.4E-2</v>
          </cell>
          <cell r="E228">
            <v>43275885</v>
          </cell>
          <cell r="F228">
            <v>13.734</v>
          </cell>
          <cell r="G228">
            <v>9998488</v>
          </cell>
          <cell r="H228">
            <v>4.3079999999999998</v>
          </cell>
          <cell r="I228">
            <v>33263658</v>
          </cell>
          <cell r="J228">
            <v>10.042</v>
          </cell>
          <cell r="K228">
            <v>30441195</v>
          </cell>
          <cell r="L228">
            <v>10.099</v>
          </cell>
          <cell r="M228">
            <v>30402156</v>
          </cell>
          <cell r="N228">
            <v>10.183999999999999</v>
          </cell>
          <cell r="O228">
            <v>6912159</v>
          </cell>
          <cell r="P228">
            <v>12.776</v>
          </cell>
          <cell r="Q228">
            <v>1809324</v>
          </cell>
          <cell r="R228">
            <v>0.91900000000000004</v>
          </cell>
          <cell r="S228">
            <v>9054.3144400000001</v>
          </cell>
          <cell r="T228">
            <v>1.1998800000001211</v>
          </cell>
        </row>
        <row r="229">
          <cell r="B229">
            <v>43416</v>
          </cell>
          <cell r="C229">
            <v>23770267</v>
          </cell>
          <cell r="D229">
            <v>1.4E-2</v>
          </cell>
          <cell r="E229">
            <v>43289372</v>
          </cell>
          <cell r="F229">
            <v>13.487</v>
          </cell>
          <cell r="G229">
            <v>10003059</v>
          </cell>
          <cell r="H229">
            <v>4.5709999999999997</v>
          </cell>
          <cell r="I229">
            <v>33274191</v>
          </cell>
          <cell r="J229">
            <v>10.532999999999999</v>
          </cell>
          <cell r="K229">
            <v>30451292</v>
          </cell>
          <cell r="L229">
            <v>10.097</v>
          </cell>
          <cell r="M229">
            <v>30412293</v>
          </cell>
          <cell r="N229">
            <v>10.137</v>
          </cell>
          <cell r="O229">
            <v>6923847</v>
          </cell>
          <cell r="P229">
            <v>11.688000000000001</v>
          </cell>
          <cell r="Q229">
            <v>1810043</v>
          </cell>
          <cell r="R229">
            <v>0.71899999999999997</v>
          </cell>
          <cell r="S229">
            <v>9055.5651600000001</v>
          </cell>
          <cell r="T229">
            <v>1.2507200000000012</v>
          </cell>
        </row>
        <row r="230">
          <cell r="B230">
            <v>43417</v>
          </cell>
          <cell r="C230">
            <v>23770279</v>
          </cell>
          <cell r="D230">
            <v>1.2E-2</v>
          </cell>
          <cell r="E230">
            <v>43300812</v>
          </cell>
          <cell r="F230">
            <v>11.44</v>
          </cell>
          <cell r="G230">
            <v>10008012</v>
          </cell>
          <cell r="H230">
            <v>4.9530000000000003</v>
          </cell>
          <cell r="I230">
            <v>33285792</v>
          </cell>
          <cell r="J230">
            <v>11.601000000000001</v>
          </cell>
          <cell r="K230">
            <v>30460988</v>
          </cell>
          <cell r="L230">
            <v>9.6959999999999997</v>
          </cell>
          <cell r="M230">
            <v>30422090</v>
          </cell>
          <cell r="N230">
            <v>9.7970000000000006</v>
          </cell>
          <cell r="O230">
            <v>6935610</v>
          </cell>
          <cell r="P230">
            <v>11.763</v>
          </cell>
          <cell r="Q230">
            <v>1810904</v>
          </cell>
          <cell r="R230">
            <v>0.86099999999999999</v>
          </cell>
          <cell r="S230">
            <v>9056.9368799999993</v>
          </cell>
          <cell r="T230">
            <v>1.3717199999991863</v>
          </cell>
        </row>
        <row r="231">
          <cell r="B231">
            <v>43418</v>
          </cell>
          <cell r="C231">
            <v>23770294</v>
          </cell>
          <cell r="D231">
            <v>1.4999999999999999E-2</v>
          </cell>
          <cell r="E231">
            <v>43314500</v>
          </cell>
          <cell r="F231">
            <v>13.688000000000001</v>
          </cell>
          <cell r="G231">
            <v>10013521</v>
          </cell>
          <cell r="H231">
            <v>5.5090000000000003</v>
          </cell>
          <cell r="I231">
            <v>33296340</v>
          </cell>
          <cell r="J231">
            <v>10.548</v>
          </cell>
          <cell r="K231">
            <v>30471588</v>
          </cell>
          <cell r="L231">
            <v>10.6</v>
          </cell>
          <cell r="M231">
            <v>30432040</v>
          </cell>
          <cell r="N231">
            <v>9.9499999999999993</v>
          </cell>
          <cell r="O231">
            <v>6945820</v>
          </cell>
          <cell r="P231">
            <v>10.210000000000001</v>
          </cell>
          <cell r="Q231">
            <v>1811856</v>
          </cell>
          <cell r="R231">
            <v>0.95199999999999996</v>
          </cell>
          <cell r="S231">
            <v>9058.4513599999991</v>
          </cell>
          <cell r="T231">
            <v>1.5144799999998213</v>
          </cell>
        </row>
        <row r="232">
          <cell r="B232">
            <v>43419</v>
          </cell>
          <cell r="C232">
            <v>23770309</v>
          </cell>
          <cell r="D232">
            <v>1.4999999999999999E-2</v>
          </cell>
          <cell r="E232">
            <v>43326386</v>
          </cell>
          <cell r="F232">
            <v>11.885999999999999</v>
          </cell>
          <cell r="G232">
            <v>10017874</v>
          </cell>
          <cell r="H232">
            <v>4.3529999999999998</v>
          </cell>
          <cell r="I232">
            <v>33306046</v>
          </cell>
          <cell r="J232">
            <v>9.7059999999999995</v>
          </cell>
          <cell r="K232">
            <v>30481350</v>
          </cell>
          <cell r="L232">
            <v>9.7620000000000005</v>
          </cell>
          <cell r="M232">
            <v>30441585</v>
          </cell>
          <cell r="N232">
            <v>9.5449999999999999</v>
          </cell>
          <cell r="O232">
            <v>6955712</v>
          </cell>
          <cell r="P232">
            <v>9.8919999999999995</v>
          </cell>
          <cell r="Q232">
            <v>1812737</v>
          </cell>
          <cell r="R232">
            <v>0.88100000000000001</v>
          </cell>
          <cell r="S232">
            <v>9059.6821799999998</v>
          </cell>
          <cell r="T232">
            <v>1.2308200000006764</v>
          </cell>
        </row>
        <row r="233">
          <cell r="B233">
            <v>43420</v>
          </cell>
          <cell r="C233">
            <v>23770322</v>
          </cell>
          <cell r="D233">
            <v>1.2999999999999999E-2</v>
          </cell>
          <cell r="E233">
            <v>43337845</v>
          </cell>
          <cell r="F233">
            <v>11.459</v>
          </cell>
          <cell r="G233">
            <v>10022728</v>
          </cell>
          <cell r="H233">
            <v>4.8540000000000001</v>
          </cell>
          <cell r="I233">
            <v>33317197</v>
          </cell>
          <cell r="J233">
            <v>11.151</v>
          </cell>
          <cell r="K233">
            <v>30490877</v>
          </cell>
          <cell r="L233">
            <v>9.5269999999999992</v>
          </cell>
          <cell r="M233">
            <v>30452202</v>
          </cell>
          <cell r="N233">
            <v>10.617000000000001</v>
          </cell>
          <cell r="O233">
            <v>6966954</v>
          </cell>
          <cell r="P233">
            <v>11.242000000000001</v>
          </cell>
          <cell r="Q233">
            <v>1813927</v>
          </cell>
          <cell r="R233">
            <v>1.19</v>
          </cell>
          <cell r="S233">
            <v>9060.7410999999993</v>
          </cell>
          <cell r="T233">
            <v>1.0589199999994889</v>
          </cell>
        </row>
        <row r="234">
          <cell r="B234">
            <v>43421</v>
          </cell>
          <cell r="C234">
            <v>23770330</v>
          </cell>
          <cell r="D234">
            <v>8.0000000000000002E-3</v>
          </cell>
          <cell r="E234">
            <v>43350300</v>
          </cell>
          <cell r="F234">
            <v>12.455</v>
          </cell>
          <cell r="G234">
            <v>10027170</v>
          </cell>
          <cell r="H234">
            <v>4.4420000000000002</v>
          </cell>
          <cell r="I234">
            <v>33328280</v>
          </cell>
          <cell r="J234">
            <v>11.083</v>
          </cell>
          <cell r="K234">
            <v>30500775</v>
          </cell>
          <cell r="L234">
            <v>9.8979999999999997</v>
          </cell>
          <cell r="M234">
            <v>30462201</v>
          </cell>
          <cell r="N234">
            <v>9.9990000000000006</v>
          </cell>
          <cell r="O234">
            <v>6978153</v>
          </cell>
          <cell r="P234">
            <v>11.199</v>
          </cell>
          <cell r="Q234">
            <v>1814453</v>
          </cell>
          <cell r="R234">
            <v>0.52600000000000002</v>
          </cell>
          <cell r="S234">
            <v>9062.0892000000003</v>
          </cell>
          <cell r="T234">
            <v>1.3481000000010681</v>
          </cell>
        </row>
        <row r="235">
          <cell r="B235">
            <v>43422</v>
          </cell>
          <cell r="C235">
            <v>23770335</v>
          </cell>
          <cell r="D235">
            <v>5.0000000000000001E-3</v>
          </cell>
          <cell r="E235">
            <v>43361511</v>
          </cell>
          <cell r="F235">
            <v>11.211</v>
          </cell>
          <cell r="G235">
            <v>10031638</v>
          </cell>
          <cell r="H235">
            <v>4.468</v>
          </cell>
          <cell r="I235">
            <v>33338981</v>
          </cell>
          <cell r="J235">
            <v>10.701000000000001</v>
          </cell>
          <cell r="K235">
            <v>30510086</v>
          </cell>
          <cell r="L235">
            <v>9.3109999999999999</v>
          </cell>
          <cell r="M235">
            <v>30471596</v>
          </cell>
          <cell r="N235">
            <v>9.3949999999999996</v>
          </cell>
          <cell r="O235">
            <v>6988600</v>
          </cell>
          <cell r="P235">
            <v>10.446999999999999</v>
          </cell>
          <cell r="Q235">
            <v>1815307</v>
          </cell>
          <cell r="R235">
            <v>0.85399999999999998</v>
          </cell>
          <cell r="S235">
            <v>9063.2153999999991</v>
          </cell>
          <cell r="T235">
            <v>1.1261999999987893</v>
          </cell>
        </row>
        <row r="236">
          <cell r="B236">
            <v>43423</v>
          </cell>
          <cell r="C236">
            <v>23772629</v>
          </cell>
          <cell r="D236">
            <v>2.294</v>
          </cell>
          <cell r="E236">
            <v>43371340</v>
          </cell>
          <cell r="F236">
            <v>9.8290000000000006</v>
          </cell>
          <cell r="G236">
            <v>10036425</v>
          </cell>
          <cell r="H236">
            <v>4.7869999999999999</v>
          </cell>
          <cell r="I236">
            <v>33350737</v>
          </cell>
          <cell r="J236">
            <v>11.756</v>
          </cell>
          <cell r="K236">
            <v>30520160</v>
          </cell>
          <cell r="L236">
            <v>10.074</v>
          </cell>
          <cell r="M236">
            <v>30481760</v>
          </cell>
          <cell r="N236">
            <v>10.164</v>
          </cell>
          <cell r="O236">
            <v>6999855</v>
          </cell>
          <cell r="P236">
            <v>11.255000000000001</v>
          </cell>
          <cell r="Q236">
            <v>1816153</v>
          </cell>
          <cell r="R236">
            <v>0.84599999999999997</v>
          </cell>
          <cell r="S236">
            <v>9064.5926999999992</v>
          </cell>
          <cell r="T236">
            <v>1.3773000000001048</v>
          </cell>
        </row>
        <row r="237">
          <cell r="B237">
            <v>43424</v>
          </cell>
          <cell r="C237">
            <v>23778432</v>
          </cell>
          <cell r="D237">
            <v>5.8029999999999999</v>
          </cell>
          <cell r="E237">
            <v>43377107</v>
          </cell>
          <cell r="F237">
            <v>5.7670000000000003</v>
          </cell>
          <cell r="G237">
            <v>10041930</v>
          </cell>
          <cell r="H237">
            <v>5.5049999999999999</v>
          </cell>
          <cell r="I237">
            <v>33361150</v>
          </cell>
          <cell r="J237">
            <v>10.413</v>
          </cell>
          <cell r="K237">
            <v>30529960</v>
          </cell>
          <cell r="L237">
            <v>9.8000000000000007</v>
          </cell>
          <cell r="M237">
            <v>30491650</v>
          </cell>
          <cell r="N237">
            <v>9.89</v>
          </cell>
          <cell r="O237">
            <v>7010825</v>
          </cell>
          <cell r="P237">
            <v>10.97</v>
          </cell>
          <cell r="Q237">
            <v>1816983</v>
          </cell>
          <cell r="R237">
            <v>0.83</v>
          </cell>
          <cell r="S237">
            <v>9065.8247300000003</v>
          </cell>
          <cell r="T237">
            <v>1.232030000001032</v>
          </cell>
        </row>
        <row r="238">
          <cell r="B238">
            <v>43425</v>
          </cell>
          <cell r="C238">
            <v>23785466</v>
          </cell>
          <cell r="D238">
            <v>7.0339999999999998</v>
          </cell>
          <cell r="E238">
            <v>43384217</v>
          </cell>
          <cell r="F238">
            <v>7.11</v>
          </cell>
          <cell r="G238">
            <v>10047108</v>
          </cell>
          <cell r="H238">
            <v>5.1779999999999999</v>
          </cell>
          <cell r="I238">
            <v>33372682</v>
          </cell>
          <cell r="J238">
            <v>11.532</v>
          </cell>
          <cell r="K238">
            <v>30540960</v>
          </cell>
          <cell r="L238">
            <v>11</v>
          </cell>
          <cell r="M238">
            <v>30502729</v>
          </cell>
          <cell r="N238">
            <v>11.079000000000001</v>
          </cell>
          <cell r="O238">
            <v>7023127</v>
          </cell>
          <cell r="P238">
            <v>12.302</v>
          </cell>
          <cell r="Q238">
            <v>1817936</v>
          </cell>
          <cell r="R238">
            <v>0.95299999999999996</v>
          </cell>
          <cell r="S238">
            <v>9067.0904599999994</v>
          </cell>
          <cell r="T238">
            <v>1.2657299999991665</v>
          </cell>
        </row>
        <row r="239">
          <cell r="B239">
            <v>43426</v>
          </cell>
          <cell r="C239">
            <v>23791964</v>
          </cell>
          <cell r="D239">
            <v>6.4980000000000002</v>
          </cell>
          <cell r="E239">
            <v>43390541</v>
          </cell>
          <cell r="F239">
            <v>6.3239999999999998</v>
          </cell>
          <cell r="G239">
            <v>10051157</v>
          </cell>
          <cell r="H239">
            <v>4.0490000000000004</v>
          </cell>
          <cell r="I239">
            <v>33383472</v>
          </cell>
          <cell r="J239">
            <v>10.79</v>
          </cell>
          <cell r="K239">
            <v>30551093</v>
          </cell>
          <cell r="L239">
            <v>10.132999999999999</v>
          </cell>
          <cell r="M239">
            <v>30512956</v>
          </cell>
          <cell r="N239">
            <v>10.227</v>
          </cell>
          <cell r="O239">
            <v>7034460</v>
          </cell>
          <cell r="P239">
            <v>11.333</v>
          </cell>
          <cell r="Q239">
            <v>1819038</v>
          </cell>
          <cell r="R239">
            <v>1.1020000000000001</v>
          </cell>
          <cell r="S239">
            <v>9068.5548400000007</v>
          </cell>
          <cell r="T239">
            <v>1.4643800000012561</v>
          </cell>
        </row>
        <row r="240">
          <cell r="B240">
            <v>43427</v>
          </cell>
          <cell r="C240">
            <v>23798125</v>
          </cell>
          <cell r="D240">
            <v>6.1609999999999996</v>
          </cell>
          <cell r="E240">
            <v>43396407</v>
          </cell>
          <cell r="F240">
            <v>5.8659999999999997</v>
          </cell>
          <cell r="G240">
            <v>10055464</v>
          </cell>
          <cell r="H240">
            <v>4.3070000000000004</v>
          </cell>
          <cell r="I240">
            <v>33393742</v>
          </cell>
          <cell r="J240">
            <v>10.27</v>
          </cell>
          <cell r="K240">
            <v>30560861</v>
          </cell>
          <cell r="L240">
            <v>9.7680000000000007</v>
          </cell>
          <cell r="M240">
            <v>30522849</v>
          </cell>
          <cell r="N240">
            <v>9.8930000000000007</v>
          </cell>
          <cell r="O240">
            <v>7045417</v>
          </cell>
          <cell r="P240">
            <v>10.957000000000001</v>
          </cell>
          <cell r="Q240">
            <v>1820099</v>
          </cell>
          <cell r="R240">
            <v>1.0609999999999999</v>
          </cell>
          <cell r="S240">
            <v>9069.9765800000005</v>
          </cell>
          <cell r="T240">
            <v>1.4217399999997724</v>
          </cell>
        </row>
        <row r="241">
          <cell r="B241">
            <v>43428</v>
          </cell>
          <cell r="C241">
            <v>23804585</v>
          </cell>
          <cell r="D241">
            <v>6.46</v>
          </cell>
          <cell r="E241">
            <v>43402792</v>
          </cell>
          <cell r="F241">
            <v>6.3849999999999998</v>
          </cell>
          <cell r="G241">
            <v>10060108</v>
          </cell>
          <cell r="H241">
            <v>4.6440000000000001</v>
          </cell>
          <cell r="I241">
            <v>33405155</v>
          </cell>
          <cell r="J241">
            <v>11.413</v>
          </cell>
          <cell r="K241">
            <v>30571299</v>
          </cell>
          <cell r="L241">
            <v>10.438000000000001</v>
          </cell>
          <cell r="M241">
            <v>30533417</v>
          </cell>
          <cell r="N241">
            <v>10.568</v>
          </cell>
          <cell r="O241">
            <v>7057143</v>
          </cell>
          <cell r="P241">
            <v>11.726000000000001</v>
          </cell>
          <cell r="Q241">
            <v>1821187</v>
          </cell>
          <cell r="R241">
            <v>1.0880000000000001</v>
          </cell>
          <cell r="S241">
            <v>9071</v>
          </cell>
          <cell r="T241">
            <v>1.0234199999995326</v>
          </cell>
        </row>
        <row r="242">
          <cell r="B242">
            <v>43429</v>
          </cell>
          <cell r="C242">
            <v>23811124</v>
          </cell>
          <cell r="D242">
            <v>6.5389999999999997</v>
          </cell>
          <cell r="E242">
            <v>43409119</v>
          </cell>
          <cell r="F242">
            <v>6.327</v>
          </cell>
          <cell r="G242">
            <v>10064713</v>
          </cell>
          <cell r="H242">
            <v>4.6050000000000004</v>
          </cell>
          <cell r="I242">
            <v>33416300</v>
          </cell>
          <cell r="J242">
            <v>11.145</v>
          </cell>
          <cell r="K242">
            <v>30581537</v>
          </cell>
          <cell r="L242">
            <v>10.238</v>
          </cell>
          <cell r="M242">
            <v>30543817</v>
          </cell>
          <cell r="N242">
            <v>10.4</v>
          </cell>
          <cell r="O242">
            <v>7068794</v>
          </cell>
          <cell r="P242">
            <v>11.651</v>
          </cell>
          <cell r="Q242">
            <v>1822369</v>
          </cell>
          <cell r="R242">
            <v>1.1819999999999999</v>
          </cell>
          <cell r="S242">
            <v>9072.8870399999996</v>
          </cell>
          <cell r="T242">
            <v>1.8870399999996152</v>
          </cell>
        </row>
        <row r="243">
          <cell r="B243">
            <v>43430</v>
          </cell>
          <cell r="C243">
            <v>23817098</v>
          </cell>
          <cell r="D243">
            <v>5.9740000000000002</v>
          </cell>
          <cell r="E243">
            <v>43415435</v>
          </cell>
          <cell r="F243">
            <v>6.3159999999999998</v>
          </cell>
          <cell r="G243">
            <v>10069722</v>
          </cell>
          <cell r="H243">
            <v>5.0090000000000003</v>
          </cell>
          <cell r="I243">
            <v>33427311</v>
          </cell>
          <cell r="J243">
            <v>11.010999999999999</v>
          </cell>
          <cell r="K243">
            <v>30591678</v>
          </cell>
          <cell r="L243">
            <v>10.141</v>
          </cell>
          <cell r="M243">
            <v>30554102</v>
          </cell>
          <cell r="N243">
            <v>10.285</v>
          </cell>
          <cell r="O243">
            <v>7080201</v>
          </cell>
          <cell r="P243">
            <v>11.407</v>
          </cell>
          <cell r="Q243">
            <v>1823374</v>
          </cell>
          <cell r="R243">
            <v>1.0049999999999999</v>
          </cell>
          <cell r="S243">
            <v>9074.3411699999997</v>
          </cell>
          <cell r="T243">
            <v>1.4541300000000774</v>
          </cell>
        </row>
        <row r="244">
          <cell r="B244">
            <v>43431</v>
          </cell>
          <cell r="C244">
            <v>23823377</v>
          </cell>
          <cell r="D244">
            <v>6.2789999999999999</v>
          </cell>
          <cell r="E244">
            <v>43422155</v>
          </cell>
          <cell r="F244">
            <v>6.72</v>
          </cell>
          <cell r="G244">
            <v>10075145</v>
          </cell>
          <cell r="H244">
            <v>5.423</v>
          </cell>
          <cell r="I244">
            <v>33439271</v>
          </cell>
          <cell r="J244">
            <v>11.96</v>
          </cell>
          <cell r="K244">
            <v>30603064</v>
          </cell>
          <cell r="L244">
            <v>11.385999999999999</v>
          </cell>
          <cell r="M244">
            <v>30565668</v>
          </cell>
          <cell r="N244">
            <v>11.566000000000001</v>
          </cell>
          <cell r="O244">
            <v>7093139</v>
          </cell>
          <cell r="P244">
            <v>12.938000000000001</v>
          </cell>
          <cell r="Q244">
            <v>1824888</v>
          </cell>
          <cell r="R244">
            <v>1.514</v>
          </cell>
          <cell r="S244">
            <v>9075.8941200000008</v>
          </cell>
          <cell r="T244">
            <v>1.5529500000011467</v>
          </cell>
        </row>
        <row r="245">
          <cell r="B245">
            <v>43432</v>
          </cell>
          <cell r="C245">
            <v>23826904</v>
          </cell>
          <cell r="D245">
            <v>3.5270000000000001</v>
          </cell>
          <cell r="E245">
            <v>43430164</v>
          </cell>
          <cell r="F245">
            <v>8.0090000000000003</v>
          </cell>
          <cell r="G245">
            <v>10079336</v>
          </cell>
          <cell r="H245">
            <v>4.1909999999999998</v>
          </cell>
          <cell r="I245">
            <v>33450320</v>
          </cell>
          <cell r="J245">
            <v>11.048999999999999</v>
          </cell>
          <cell r="K245">
            <v>30612460</v>
          </cell>
          <cell r="L245">
            <v>9.3960000000000008</v>
          </cell>
          <cell r="M245">
            <v>30575216</v>
          </cell>
          <cell r="N245">
            <v>9.548</v>
          </cell>
          <cell r="O245">
            <v>7103766</v>
          </cell>
          <cell r="P245">
            <v>10.627000000000001</v>
          </cell>
          <cell r="Q245">
            <v>1825971</v>
          </cell>
          <cell r="R245">
            <v>1.083</v>
          </cell>
          <cell r="S245">
            <v>9077.1809799999992</v>
          </cell>
          <cell r="T245">
            <v>1.2868599999983417</v>
          </cell>
        </row>
        <row r="246">
          <cell r="B246">
            <v>43433</v>
          </cell>
          <cell r="C246">
            <v>23826914</v>
          </cell>
          <cell r="D246">
            <v>0.01</v>
          </cell>
          <cell r="E246">
            <v>43442705</v>
          </cell>
          <cell r="F246">
            <v>12.541</v>
          </cell>
          <cell r="G246">
            <v>10083669</v>
          </cell>
          <cell r="H246">
            <v>4.3330000000000002</v>
          </cell>
          <cell r="I246">
            <v>33462697</v>
          </cell>
          <cell r="J246">
            <v>12.377000000000001</v>
          </cell>
          <cell r="K246">
            <v>30623101</v>
          </cell>
          <cell r="L246">
            <v>10.641</v>
          </cell>
          <cell r="M246">
            <v>30585994</v>
          </cell>
          <cell r="N246">
            <v>10.778</v>
          </cell>
          <cell r="O246">
            <v>7115770</v>
          </cell>
          <cell r="P246">
            <v>12.004</v>
          </cell>
          <cell r="Q246">
            <v>1827099</v>
          </cell>
          <cell r="R246">
            <v>1.1279999999999999</v>
          </cell>
          <cell r="S246">
            <v>9078.3607800000009</v>
          </cell>
          <cell r="T246">
            <v>1.1798000000017055</v>
          </cell>
        </row>
        <row r="247">
          <cell r="B247">
            <v>43434</v>
          </cell>
          <cell r="C247">
            <v>23826919</v>
          </cell>
          <cell r="D247">
            <v>5.0000000000000001E-3</v>
          </cell>
          <cell r="E247">
            <v>43454108</v>
          </cell>
          <cell r="F247">
            <v>11.403</v>
          </cell>
          <cell r="G247">
            <v>10087741</v>
          </cell>
          <cell r="H247">
            <v>4.0720000000000001</v>
          </cell>
          <cell r="I247">
            <v>33476359</v>
          </cell>
          <cell r="J247">
            <v>13.662000000000001</v>
          </cell>
          <cell r="K247">
            <v>30633683</v>
          </cell>
          <cell r="L247">
            <v>10.582000000000001</v>
          </cell>
          <cell r="M247">
            <v>30596755</v>
          </cell>
          <cell r="N247">
            <v>10.760999999999999</v>
          </cell>
          <cell r="O247">
            <v>7127630</v>
          </cell>
          <cell r="P247">
            <v>11.86</v>
          </cell>
          <cell r="Q247">
            <v>1828157</v>
          </cell>
          <cell r="R247">
            <v>1.0580000000000001</v>
          </cell>
          <cell r="S247">
            <v>9079.6986500000003</v>
          </cell>
          <cell r="T247">
            <v>1.3378699999993842</v>
          </cell>
        </row>
        <row r="248">
          <cell r="B248">
            <v>43435</v>
          </cell>
          <cell r="C248">
            <v>23826919</v>
          </cell>
          <cell r="D248">
            <v>0</v>
          </cell>
          <cell r="E248">
            <v>43464619</v>
          </cell>
          <cell r="F248">
            <v>10.510999999999999</v>
          </cell>
          <cell r="G248">
            <v>10091959</v>
          </cell>
          <cell r="H248">
            <v>4.218</v>
          </cell>
          <cell r="I248">
            <v>33491044</v>
          </cell>
          <cell r="J248">
            <v>14.685</v>
          </cell>
          <cell r="K248">
            <v>30644244</v>
          </cell>
          <cell r="L248">
            <v>10.561</v>
          </cell>
          <cell r="M248">
            <v>30607603</v>
          </cell>
          <cell r="N248">
            <v>10.848000000000001</v>
          </cell>
          <cell r="O248">
            <v>7139644</v>
          </cell>
          <cell r="P248">
            <v>12.013999999999999</v>
          </cell>
          <cell r="Q248">
            <v>1829337</v>
          </cell>
          <cell r="R248">
            <v>1.18</v>
          </cell>
          <cell r="S248">
            <v>9080.9815999999992</v>
          </cell>
          <cell r="T248">
            <v>1.2829499999988911</v>
          </cell>
        </row>
        <row r="249">
          <cell r="B249">
            <v>43436</v>
          </cell>
          <cell r="C249">
            <v>23826919</v>
          </cell>
          <cell r="D249">
            <v>0</v>
          </cell>
          <cell r="E249">
            <v>43475479</v>
          </cell>
          <cell r="F249">
            <v>10.86</v>
          </cell>
          <cell r="G249">
            <v>10096234</v>
          </cell>
          <cell r="H249">
            <v>4.2750000000000004</v>
          </cell>
          <cell r="I249">
            <v>33504537</v>
          </cell>
          <cell r="J249">
            <v>13.493</v>
          </cell>
          <cell r="K249">
            <v>30654534</v>
          </cell>
          <cell r="L249">
            <v>10.29</v>
          </cell>
          <cell r="M249">
            <v>30617959</v>
          </cell>
          <cell r="N249">
            <v>10.356</v>
          </cell>
          <cell r="O249">
            <v>7151283</v>
          </cell>
          <cell r="P249">
            <v>11.638999999999999</v>
          </cell>
          <cell r="Q249">
            <v>1830422</v>
          </cell>
          <cell r="R249">
            <v>1.085</v>
          </cell>
          <cell r="S249">
            <v>9082.3390999999992</v>
          </cell>
          <cell r="T249">
            <v>1.3575000000000728</v>
          </cell>
        </row>
        <row r="250">
          <cell r="B250">
            <v>43437</v>
          </cell>
          <cell r="C250">
            <v>23826919</v>
          </cell>
          <cell r="D250">
            <v>0</v>
          </cell>
          <cell r="E250">
            <v>43486747</v>
          </cell>
          <cell r="F250">
            <v>11.268000000000001</v>
          </cell>
          <cell r="G250">
            <v>10100411</v>
          </cell>
          <cell r="H250">
            <v>4.1769999999999996</v>
          </cell>
          <cell r="I250">
            <v>33518408</v>
          </cell>
          <cell r="J250">
            <v>13.871</v>
          </cell>
          <cell r="K250">
            <v>30665008</v>
          </cell>
          <cell r="L250">
            <v>10.474</v>
          </cell>
          <cell r="M250">
            <v>30628632</v>
          </cell>
          <cell r="N250">
            <v>10.673</v>
          </cell>
          <cell r="O250">
            <v>7163194</v>
          </cell>
          <cell r="P250">
            <v>11.911</v>
          </cell>
          <cell r="Q250">
            <v>1831340</v>
          </cell>
          <cell r="R250">
            <v>0.91800000000000004</v>
          </cell>
          <cell r="S250">
            <v>9083.7212199999994</v>
          </cell>
          <cell r="T250">
            <v>1.3821200000002136</v>
          </cell>
        </row>
        <row r="251">
          <cell r="B251">
            <v>43438</v>
          </cell>
          <cell r="C251">
            <v>23826919</v>
          </cell>
          <cell r="D251">
            <v>0</v>
          </cell>
          <cell r="E251">
            <v>43497960</v>
          </cell>
          <cell r="F251">
            <v>11.212999999999999</v>
          </cell>
          <cell r="G251">
            <v>10104445</v>
          </cell>
          <cell r="H251">
            <v>4.0339999999999998</v>
          </cell>
          <cell r="I251">
            <v>33529704</v>
          </cell>
          <cell r="J251">
            <v>11.295999999999999</v>
          </cell>
          <cell r="K251">
            <v>30674398</v>
          </cell>
          <cell r="L251">
            <v>9.39</v>
          </cell>
          <cell r="M251">
            <v>30638120</v>
          </cell>
          <cell r="N251">
            <v>9.4879999999999995</v>
          </cell>
          <cell r="O251">
            <v>7173785</v>
          </cell>
          <cell r="P251">
            <v>10.590999999999999</v>
          </cell>
          <cell r="Q251">
            <v>1832048</v>
          </cell>
          <cell r="R251">
            <v>0.70799999999999996</v>
          </cell>
          <cell r="S251">
            <v>9084.9476400000003</v>
          </cell>
          <cell r="T251">
            <v>1.2264200000008714</v>
          </cell>
        </row>
        <row r="252">
          <cell r="B252">
            <v>43439</v>
          </cell>
          <cell r="C252">
            <v>23826924</v>
          </cell>
          <cell r="D252">
            <v>5.0000000000000001E-3</v>
          </cell>
          <cell r="E252">
            <v>43511254</v>
          </cell>
          <cell r="F252">
            <v>13.294</v>
          </cell>
          <cell r="G252">
            <v>10110051</v>
          </cell>
          <cell r="H252">
            <v>5.6059999999999999</v>
          </cell>
          <cell r="I252">
            <v>33542204</v>
          </cell>
          <cell r="J252">
            <v>12.5</v>
          </cell>
          <cell r="K252">
            <v>30685536</v>
          </cell>
          <cell r="L252">
            <v>11.138</v>
          </cell>
          <cell r="M252">
            <v>30649173</v>
          </cell>
          <cell r="N252">
            <v>11.053000000000001</v>
          </cell>
          <cell r="O252">
            <v>7186131</v>
          </cell>
          <cell r="P252">
            <v>12.346</v>
          </cell>
          <cell r="Q252">
            <v>1833185</v>
          </cell>
          <cell r="R252">
            <v>1.137</v>
          </cell>
          <cell r="S252">
            <v>9086.2028399999999</v>
          </cell>
          <cell r="T252">
            <v>1.2551999999996042</v>
          </cell>
        </row>
        <row r="253">
          <cell r="B253">
            <v>43440</v>
          </cell>
          <cell r="C253">
            <v>23826933</v>
          </cell>
          <cell r="D253">
            <v>8.9999999999999993E-3</v>
          </cell>
          <cell r="E253">
            <v>43523897</v>
          </cell>
          <cell r="F253">
            <v>12.643000000000001</v>
          </cell>
          <cell r="G253">
            <v>10113935</v>
          </cell>
          <cell r="H253">
            <v>3.8839999999999999</v>
          </cell>
          <cell r="I253">
            <v>33553531</v>
          </cell>
          <cell r="J253">
            <v>11.327</v>
          </cell>
          <cell r="K253">
            <v>30695628</v>
          </cell>
          <cell r="L253">
            <v>10.092000000000001</v>
          </cell>
          <cell r="M253">
            <v>30659405</v>
          </cell>
          <cell r="N253">
            <v>10.231999999999999</v>
          </cell>
          <cell r="O253">
            <v>7197301</v>
          </cell>
          <cell r="P253">
            <v>11.17</v>
          </cell>
          <cell r="Q253">
            <v>1834159</v>
          </cell>
          <cell r="R253">
            <v>0.97399999999999998</v>
          </cell>
          <cell r="S253">
            <v>9087.3564399999996</v>
          </cell>
          <cell r="T253">
            <v>1.153599999999642</v>
          </cell>
        </row>
        <row r="254">
          <cell r="B254">
            <v>43441</v>
          </cell>
          <cell r="C254">
            <v>23826941</v>
          </cell>
          <cell r="D254">
            <v>8.0000000000000002E-3</v>
          </cell>
          <cell r="E254">
            <v>43536056</v>
          </cell>
          <cell r="F254">
            <v>12.159000000000001</v>
          </cell>
          <cell r="G254">
            <v>10117908</v>
          </cell>
          <cell r="H254">
            <v>3.9729999999999999</v>
          </cell>
          <cell r="I254">
            <v>33565207</v>
          </cell>
          <cell r="J254">
            <v>11.676</v>
          </cell>
          <cell r="K254">
            <v>30705667</v>
          </cell>
          <cell r="L254">
            <v>10.039</v>
          </cell>
          <cell r="M254">
            <v>30669312</v>
          </cell>
          <cell r="N254">
            <v>9.907</v>
          </cell>
          <cell r="O254">
            <v>7208951</v>
          </cell>
          <cell r="P254">
            <v>11.65</v>
          </cell>
          <cell r="Q254">
            <v>1835227</v>
          </cell>
          <cell r="R254">
            <v>1.0680000000000001</v>
          </cell>
          <cell r="S254">
            <v>9088.8672399999996</v>
          </cell>
          <cell r="T254">
            <v>1.5108000000000175</v>
          </cell>
        </row>
        <row r="255">
          <cell r="B255">
            <v>43442</v>
          </cell>
          <cell r="C255">
            <v>23826951</v>
          </cell>
          <cell r="D255">
            <v>0.01</v>
          </cell>
          <cell r="E255">
            <v>43549272</v>
          </cell>
          <cell r="F255">
            <v>13.215999999999999</v>
          </cell>
          <cell r="G255">
            <v>10122408</v>
          </cell>
          <cell r="H255">
            <v>4.5</v>
          </cell>
          <cell r="I255">
            <v>33578358</v>
          </cell>
          <cell r="J255">
            <v>13.151</v>
          </cell>
          <cell r="K255">
            <v>30716877</v>
          </cell>
          <cell r="L255">
            <v>11.21</v>
          </cell>
          <cell r="M255">
            <v>30680568</v>
          </cell>
          <cell r="N255">
            <v>11.256</v>
          </cell>
          <cell r="O255">
            <v>7221342</v>
          </cell>
          <cell r="P255">
            <v>12.391</v>
          </cell>
          <cell r="Q255">
            <v>1836461</v>
          </cell>
          <cell r="R255">
            <v>1.234</v>
          </cell>
          <cell r="S255">
            <v>9090.8780399999996</v>
          </cell>
          <cell r="T255">
            <v>2.0108000000000175</v>
          </cell>
        </row>
        <row r="256">
          <cell r="B256">
            <v>43443</v>
          </cell>
          <cell r="C256">
            <v>23826963</v>
          </cell>
          <cell r="D256">
            <v>1.2E-2</v>
          </cell>
          <cell r="E256">
            <v>43560661</v>
          </cell>
          <cell r="F256">
            <v>11.388999999999999</v>
          </cell>
          <cell r="G256">
            <v>10126295</v>
          </cell>
          <cell r="H256">
            <v>3.887</v>
          </cell>
          <cell r="I256">
            <v>33589482</v>
          </cell>
          <cell r="J256">
            <v>11.124000000000001</v>
          </cell>
          <cell r="K256">
            <v>30726946</v>
          </cell>
          <cell r="L256">
            <v>10.069000000000001</v>
          </cell>
          <cell r="M256">
            <v>30690168</v>
          </cell>
          <cell r="N256">
            <v>9.6</v>
          </cell>
          <cell r="O256">
            <v>7232141</v>
          </cell>
          <cell r="P256">
            <v>10.798999999999999</v>
          </cell>
          <cell r="Q256">
            <v>1837607</v>
          </cell>
          <cell r="R256">
            <v>1.1459999999999999</v>
          </cell>
          <cell r="S256">
            <v>9092.3105400000004</v>
          </cell>
          <cell r="T256">
            <v>1.4325000000008004</v>
          </cell>
        </row>
        <row r="257">
          <cell r="B257">
            <v>43444</v>
          </cell>
          <cell r="C257">
            <v>23826975</v>
          </cell>
          <cell r="D257">
            <v>1.2E-2</v>
          </cell>
          <cell r="E257">
            <v>43573967</v>
          </cell>
          <cell r="F257">
            <v>13.305999999999999</v>
          </cell>
          <cell r="G257">
            <v>10130226</v>
          </cell>
          <cell r="H257">
            <v>3.931</v>
          </cell>
          <cell r="I257">
            <v>33602206</v>
          </cell>
          <cell r="J257">
            <v>12.724</v>
          </cell>
          <cell r="K257">
            <v>30738387</v>
          </cell>
          <cell r="L257">
            <v>11.441000000000001</v>
          </cell>
          <cell r="M257">
            <v>30700986</v>
          </cell>
          <cell r="N257">
            <v>10.818</v>
          </cell>
          <cell r="O257">
            <v>7244767</v>
          </cell>
          <cell r="P257">
            <v>12.625999999999999</v>
          </cell>
          <cell r="Q257">
            <v>1838636</v>
          </cell>
          <cell r="R257">
            <v>1.0289999999999999</v>
          </cell>
          <cell r="S257">
            <v>9093.85664</v>
          </cell>
          <cell r="T257">
            <v>1.5460999999995693</v>
          </cell>
        </row>
        <row r="258">
          <cell r="B258">
            <v>43445</v>
          </cell>
          <cell r="C258">
            <v>23826986</v>
          </cell>
          <cell r="D258">
            <v>1.0999999999999999E-2</v>
          </cell>
          <cell r="E258">
            <v>43586156</v>
          </cell>
          <cell r="F258">
            <v>12.189</v>
          </cell>
          <cell r="G258">
            <v>10134467</v>
          </cell>
          <cell r="H258">
            <v>4.2409999999999997</v>
          </cell>
          <cell r="I258">
            <v>33613512</v>
          </cell>
          <cell r="J258">
            <v>11.305999999999999</v>
          </cell>
          <cell r="K258">
            <v>30748307</v>
          </cell>
          <cell r="L258">
            <v>9.92</v>
          </cell>
          <cell r="M258">
            <v>30710534</v>
          </cell>
          <cell r="N258">
            <v>9.548</v>
          </cell>
          <cell r="O258">
            <v>7255777</v>
          </cell>
          <cell r="P258">
            <v>11.01</v>
          </cell>
          <cell r="Q258">
            <v>1839601</v>
          </cell>
          <cell r="R258">
            <v>0.96499999999999997</v>
          </cell>
          <cell r="S258">
            <v>9095.1419999999998</v>
          </cell>
          <cell r="T258">
            <v>1.2853599999998551</v>
          </cell>
        </row>
        <row r="259">
          <cell r="B259">
            <v>43446</v>
          </cell>
          <cell r="C259">
            <v>23826998</v>
          </cell>
          <cell r="D259">
            <v>1.2E-2</v>
          </cell>
          <cell r="E259">
            <v>43599493</v>
          </cell>
          <cell r="F259">
            <v>13.337</v>
          </cell>
          <cell r="G259">
            <v>10139130</v>
          </cell>
          <cell r="H259">
            <v>4.6630000000000003</v>
          </cell>
          <cell r="I259">
            <v>33626150</v>
          </cell>
          <cell r="J259">
            <v>12.638</v>
          </cell>
          <cell r="K259">
            <v>30759453</v>
          </cell>
          <cell r="L259">
            <v>11.146000000000001</v>
          </cell>
          <cell r="M259">
            <v>30721386</v>
          </cell>
          <cell r="N259">
            <v>10.852</v>
          </cell>
          <cell r="O259">
            <v>7268447</v>
          </cell>
          <cell r="P259">
            <v>12.67</v>
          </cell>
          <cell r="Q259">
            <v>1840900</v>
          </cell>
          <cell r="R259">
            <v>1.2989999999999999</v>
          </cell>
          <cell r="S259">
            <v>9096.4212399999997</v>
          </cell>
          <cell r="T259">
            <v>1.2792399999998452</v>
          </cell>
        </row>
        <row r="260">
          <cell r="B260">
            <v>43447</v>
          </cell>
          <cell r="C260">
            <v>23827009</v>
          </cell>
          <cell r="D260">
            <v>1.0999999999999999E-2</v>
          </cell>
          <cell r="E260">
            <v>43611325</v>
          </cell>
          <cell r="F260">
            <v>11.832000000000001</v>
          </cell>
          <cell r="G260">
            <v>10143457</v>
          </cell>
          <cell r="H260">
            <v>4.327</v>
          </cell>
          <cell r="I260">
            <v>33638628</v>
          </cell>
          <cell r="J260">
            <v>12.478</v>
          </cell>
          <cell r="K260">
            <v>30769850</v>
          </cell>
          <cell r="L260">
            <v>10.397</v>
          </cell>
          <cell r="M260">
            <v>30731630</v>
          </cell>
          <cell r="N260">
            <v>10.244</v>
          </cell>
          <cell r="O260">
            <v>7280100</v>
          </cell>
          <cell r="P260">
            <v>11.653</v>
          </cell>
          <cell r="Q260">
            <v>1841940</v>
          </cell>
          <cell r="R260">
            <v>1.04</v>
          </cell>
          <cell r="S260">
            <v>9097.9165400000002</v>
          </cell>
          <cell r="T260">
            <v>1.4953000000004977</v>
          </cell>
        </row>
        <row r="261">
          <cell r="B261">
            <v>43448</v>
          </cell>
          <cell r="C261">
            <v>23827013</v>
          </cell>
          <cell r="D261">
            <v>4.0000000000000001E-3</v>
          </cell>
          <cell r="E261">
            <v>43623943</v>
          </cell>
          <cell r="F261">
            <v>12.618</v>
          </cell>
          <cell r="G261">
            <v>10148181</v>
          </cell>
          <cell r="H261">
            <v>4.7240000000000002</v>
          </cell>
          <cell r="I261">
            <v>33651027</v>
          </cell>
          <cell r="J261">
            <v>12.398999999999999</v>
          </cell>
          <cell r="K261">
            <v>30780252</v>
          </cell>
          <cell r="L261">
            <v>10.401999999999999</v>
          </cell>
          <cell r="M261">
            <v>30742060</v>
          </cell>
          <cell r="N261">
            <v>10.43</v>
          </cell>
          <cell r="O261">
            <v>7291780</v>
          </cell>
          <cell r="P261">
            <v>11.68</v>
          </cell>
          <cell r="Q261">
            <v>1843176</v>
          </cell>
          <cell r="R261">
            <v>1.236</v>
          </cell>
          <cell r="S261">
            <v>9099.5041700000002</v>
          </cell>
          <cell r="T261">
            <v>1.5876299999999901</v>
          </cell>
        </row>
        <row r="262">
          <cell r="B262">
            <v>43449</v>
          </cell>
          <cell r="C262">
            <v>23827013</v>
          </cell>
          <cell r="D262">
            <v>0</v>
          </cell>
          <cell r="E262">
            <v>43635940</v>
          </cell>
          <cell r="F262">
            <v>11.997</v>
          </cell>
          <cell r="G262">
            <v>10152546</v>
          </cell>
          <cell r="H262">
            <v>4.3650000000000002</v>
          </cell>
          <cell r="I262">
            <v>33662404</v>
          </cell>
          <cell r="J262">
            <v>11.377000000000001</v>
          </cell>
          <cell r="K262">
            <v>30790750</v>
          </cell>
          <cell r="L262">
            <v>10.497999999999999</v>
          </cell>
          <cell r="M262">
            <v>30752318</v>
          </cell>
          <cell r="N262">
            <v>10.257999999999999</v>
          </cell>
          <cell r="O262">
            <v>7303540</v>
          </cell>
          <cell r="P262">
            <v>11.76</v>
          </cell>
          <cell r="Q262">
            <v>1844370</v>
          </cell>
          <cell r="R262">
            <v>1.194</v>
          </cell>
          <cell r="S262">
            <v>9101.3113300000005</v>
          </cell>
          <cell r="T262">
            <v>1.8071600000002945</v>
          </cell>
        </row>
        <row r="263">
          <cell r="B263">
            <v>43450</v>
          </cell>
          <cell r="C263">
            <v>23827013</v>
          </cell>
          <cell r="D263">
            <v>0</v>
          </cell>
          <cell r="E263">
            <v>43648227</v>
          </cell>
          <cell r="F263">
            <v>12.287000000000001</v>
          </cell>
          <cell r="G263">
            <v>10156550</v>
          </cell>
          <cell r="H263">
            <v>4.0039999999999996</v>
          </cell>
          <cell r="I263">
            <v>33674476</v>
          </cell>
          <cell r="J263">
            <v>12.071999999999999</v>
          </cell>
          <cell r="K263">
            <v>30800775</v>
          </cell>
          <cell r="L263">
            <v>10.025</v>
          </cell>
          <cell r="M263">
            <v>30762133</v>
          </cell>
          <cell r="N263">
            <v>9.8149999999999995</v>
          </cell>
          <cell r="O263">
            <v>7314792</v>
          </cell>
          <cell r="P263">
            <v>11.252000000000001</v>
          </cell>
          <cell r="Q263">
            <v>1845431</v>
          </cell>
          <cell r="R263">
            <v>1.0609999999999999</v>
          </cell>
          <cell r="S263">
            <v>9103.0436399999999</v>
          </cell>
          <cell r="T263">
            <v>1.7323099999994156</v>
          </cell>
        </row>
        <row r="264">
          <cell r="B264">
            <v>43451</v>
          </cell>
          <cell r="C264">
            <v>23827016</v>
          </cell>
          <cell r="D264">
            <v>3.0000000000000001E-3</v>
          </cell>
          <cell r="E264">
            <v>43660374</v>
          </cell>
          <cell r="F264">
            <v>12.147</v>
          </cell>
          <cell r="G264">
            <v>10160600</v>
          </cell>
          <cell r="H264">
            <v>4.05</v>
          </cell>
          <cell r="I264">
            <v>33687676</v>
          </cell>
          <cell r="J264">
            <v>13.2</v>
          </cell>
          <cell r="K264">
            <v>30811586</v>
          </cell>
          <cell r="L264">
            <v>10.811</v>
          </cell>
          <cell r="M264">
            <v>30772788</v>
          </cell>
          <cell r="N264">
            <v>10.654999999999999</v>
          </cell>
          <cell r="O264">
            <v>7326925</v>
          </cell>
          <cell r="P264">
            <v>12.132999999999999</v>
          </cell>
          <cell r="Q264">
            <v>1846490</v>
          </cell>
          <cell r="R264">
            <v>1.0589999999999999</v>
          </cell>
          <cell r="S264">
            <v>9104.54781</v>
          </cell>
          <cell r="T264">
            <v>1.5041700000001583</v>
          </cell>
        </row>
        <row r="265">
          <cell r="B265">
            <v>43452</v>
          </cell>
          <cell r="C265">
            <v>23827022</v>
          </cell>
          <cell r="D265">
            <v>6.0000000000000001E-3</v>
          </cell>
          <cell r="E265">
            <v>43671757</v>
          </cell>
          <cell r="F265">
            <v>11.382999999999999</v>
          </cell>
          <cell r="G265">
            <v>10164790</v>
          </cell>
          <cell r="H265">
            <v>4.1900000000000004</v>
          </cell>
          <cell r="I265">
            <v>33700093</v>
          </cell>
          <cell r="J265">
            <v>12.417</v>
          </cell>
          <cell r="K265">
            <v>30821700</v>
          </cell>
          <cell r="L265">
            <v>10.114000000000001</v>
          </cell>
          <cell r="M265">
            <v>30782886</v>
          </cell>
          <cell r="N265">
            <v>10.098000000000001</v>
          </cell>
          <cell r="O265">
            <v>7338400</v>
          </cell>
          <cell r="P265">
            <v>11.475</v>
          </cell>
          <cell r="Q265">
            <v>1847535</v>
          </cell>
          <cell r="R265">
            <v>1.0449999999999999</v>
          </cell>
          <cell r="S265">
            <v>9105.9452399999991</v>
          </cell>
          <cell r="T265">
            <v>1.3974299999990762</v>
          </cell>
        </row>
        <row r="266">
          <cell r="B266">
            <v>43453</v>
          </cell>
          <cell r="C266">
            <v>23827030</v>
          </cell>
          <cell r="D266">
            <v>8.0000000000000002E-3</v>
          </cell>
          <cell r="E266">
            <v>43684207</v>
          </cell>
          <cell r="F266">
            <v>12.45</v>
          </cell>
          <cell r="G266">
            <v>10169314</v>
          </cell>
          <cell r="H266">
            <v>4.524</v>
          </cell>
          <cell r="I266">
            <v>33712381</v>
          </cell>
          <cell r="J266">
            <v>12.288</v>
          </cell>
          <cell r="K266">
            <v>30832205</v>
          </cell>
          <cell r="L266">
            <v>10.505000000000001</v>
          </cell>
          <cell r="M266">
            <v>30793270</v>
          </cell>
          <cell r="N266">
            <v>10.384</v>
          </cell>
          <cell r="O266">
            <v>7350085</v>
          </cell>
          <cell r="P266">
            <v>11.685</v>
          </cell>
          <cell r="Q266">
            <v>1848557</v>
          </cell>
          <cell r="R266">
            <v>1.022</v>
          </cell>
          <cell r="S266">
            <v>9107.4501799999998</v>
          </cell>
          <cell r="T266">
            <v>1.5049400000007154</v>
          </cell>
        </row>
        <row r="267">
          <cell r="B267">
            <v>43454</v>
          </cell>
          <cell r="C267">
            <v>23827032</v>
          </cell>
          <cell r="D267">
            <v>2E-3</v>
          </cell>
          <cell r="E267">
            <v>43697051</v>
          </cell>
          <cell r="F267">
            <v>12.843999999999999</v>
          </cell>
          <cell r="G267">
            <v>10173837</v>
          </cell>
          <cell r="H267">
            <v>4.5229999999999997</v>
          </cell>
          <cell r="I267">
            <v>33724264</v>
          </cell>
          <cell r="J267">
            <v>11.882999999999999</v>
          </cell>
          <cell r="K267">
            <v>30842650</v>
          </cell>
          <cell r="L267">
            <v>10.445</v>
          </cell>
          <cell r="M267">
            <v>30803549</v>
          </cell>
          <cell r="N267">
            <v>10.279</v>
          </cell>
          <cell r="O267">
            <v>7361891</v>
          </cell>
          <cell r="P267">
            <v>11.805999999999999</v>
          </cell>
          <cell r="Q267">
            <v>1849652</v>
          </cell>
          <cell r="R267">
            <v>1.095</v>
          </cell>
          <cell r="S267">
            <v>9109.3075000000008</v>
          </cell>
          <cell r="T267">
            <v>1.857320000000982</v>
          </cell>
        </row>
        <row r="268">
          <cell r="B268">
            <v>43455</v>
          </cell>
          <cell r="C268">
            <v>23827032</v>
          </cell>
          <cell r="D268">
            <v>0</v>
          </cell>
          <cell r="E268">
            <v>43710258</v>
          </cell>
          <cell r="F268">
            <v>13.207000000000001</v>
          </cell>
          <cell r="G268">
            <v>10178073</v>
          </cell>
          <cell r="H268">
            <v>4.2359999999999998</v>
          </cell>
          <cell r="I268">
            <v>33736664</v>
          </cell>
          <cell r="J268">
            <v>12.4</v>
          </cell>
          <cell r="K268">
            <v>30853688</v>
          </cell>
          <cell r="L268">
            <v>11.038</v>
          </cell>
          <cell r="M268">
            <v>30814678</v>
          </cell>
          <cell r="N268">
            <v>11.129</v>
          </cell>
          <cell r="O268">
            <v>7374459</v>
          </cell>
          <cell r="P268">
            <v>12.568</v>
          </cell>
          <cell r="Q268">
            <v>1850941</v>
          </cell>
          <cell r="R268">
            <v>1.2889999999999999</v>
          </cell>
          <cell r="S268">
            <v>9111.3783500000009</v>
          </cell>
          <cell r="T268">
            <v>2.070850000000064</v>
          </cell>
        </row>
        <row r="269">
          <cell r="B269">
            <v>43456</v>
          </cell>
          <cell r="C269">
            <v>23827037</v>
          </cell>
          <cell r="D269">
            <v>5.0000000000000001E-3</v>
          </cell>
          <cell r="E269">
            <v>43722557</v>
          </cell>
          <cell r="F269">
            <v>12.298999999999999</v>
          </cell>
          <cell r="G269">
            <v>10182198</v>
          </cell>
          <cell r="H269">
            <v>4.125</v>
          </cell>
          <cell r="I269">
            <v>33748373</v>
          </cell>
          <cell r="J269">
            <v>11.709</v>
          </cell>
          <cell r="K269">
            <v>30863956</v>
          </cell>
          <cell r="L269">
            <v>10.268000000000001</v>
          </cell>
          <cell r="M269">
            <v>30825002</v>
          </cell>
          <cell r="N269">
            <v>10.324</v>
          </cell>
          <cell r="O269">
            <v>7386153</v>
          </cell>
          <cell r="P269">
            <v>11.694000000000001</v>
          </cell>
          <cell r="Q269">
            <v>1852264</v>
          </cell>
          <cell r="R269">
            <v>1.323</v>
          </cell>
          <cell r="S269">
            <v>9113.2575300000008</v>
          </cell>
          <cell r="T269">
            <v>1.8791799999999057</v>
          </cell>
        </row>
        <row r="270">
          <cell r="B270">
            <v>43457</v>
          </cell>
          <cell r="C270">
            <v>23827045</v>
          </cell>
          <cell r="D270">
            <v>8.0000000000000002E-3</v>
          </cell>
          <cell r="E270">
            <v>43734798</v>
          </cell>
          <cell r="F270">
            <v>12.241</v>
          </cell>
          <cell r="G270">
            <v>10186604</v>
          </cell>
          <cell r="H270">
            <v>4.4059999999999997</v>
          </cell>
          <cell r="I270">
            <v>33761327</v>
          </cell>
          <cell r="J270">
            <v>12.954000000000001</v>
          </cell>
          <cell r="K270">
            <v>30874814</v>
          </cell>
          <cell r="L270">
            <v>10.858000000000001</v>
          </cell>
          <cell r="M270">
            <v>30835822</v>
          </cell>
          <cell r="N270">
            <v>10.82</v>
          </cell>
          <cell r="O270">
            <v>7398475</v>
          </cell>
          <cell r="P270">
            <v>12.321999999999999</v>
          </cell>
          <cell r="Q270">
            <v>1853495</v>
          </cell>
          <cell r="R270">
            <v>1.2310000000000001</v>
          </cell>
          <cell r="S270">
            <v>9115.1601300000002</v>
          </cell>
          <cell r="T270">
            <v>1.9025999999994383</v>
          </cell>
        </row>
        <row r="271">
          <cell r="B271">
            <v>43458</v>
          </cell>
          <cell r="C271">
            <v>23827051</v>
          </cell>
          <cell r="D271">
            <v>6.0000000000000001E-3</v>
          </cell>
          <cell r="E271">
            <v>43746966</v>
          </cell>
          <cell r="F271">
            <v>12.167999999999999</v>
          </cell>
          <cell r="G271">
            <v>10191035</v>
          </cell>
          <cell r="H271">
            <v>4.431</v>
          </cell>
          <cell r="I271">
            <v>33774588</v>
          </cell>
          <cell r="J271">
            <v>13.260999999999999</v>
          </cell>
          <cell r="K271">
            <v>30885667</v>
          </cell>
          <cell r="L271">
            <v>10.853</v>
          </cell>
          <cell r="M271">
            <v>30846962</v>
          </cell>
          <cell r="N271">
            <v>11.14</v>
          </cell>
          <cell r="O271">
            <v>7410730</v>
          </cell>
          <cell r="P271">
            <v>12.255000000000001</v>
          </cell>
          <cell r="Q271">
            <v>1854933</v>
          </cell>
          <cell r="R271">
            <v>1.4379999999999999</v>
          </cell>
          <cell r="S271">
            <v>9117.1907670000001</v>
          </cell>
          <cell r="T271">
            <v>2.0306369999998424</v>
          </cell>
        </row>
        <row r="272">
          <cell r="B272">
            <v>43459</v>
          </cell>
          <cell r="C272">
            <v>23827059</v>
          </cell>
          <cell r="D272">
            <v>8.0000000000000002E-3</v>
          </cell>
          <cell r="E272">
            <v>43757259</v>
          </cell>
          <cell r="F272">
            <v>10.292999999999999</v>
          </cell>
          <cell r="G272">
            <v>10195112</v>
          </cell>
          <cell r="H272">
            <v>4.077</v>
          </cell>
          <cell r="I272">
            <v>33787507</v>
          </cell>
          <cell r="J272">
            <v>12.919</v>
          </cell>
          <cell r="K272">
            <v>30895457</v>
          </cell>
          <cell r="L272">
            <v>9.7899999999999991</v>
          </cell>
          <cell r="M272">
            <v>30856883</v>
          </cell>
          <cell r="N272">
            <v>9.9209999999999994</v>
          </cell>
          <cell r="O272">
            <v>7422065</v>
          </cell>
          <cell r="P272">
            <v>11.335000000000001</v>
          </cell>
          <cell r="Q272">
            <v>1856203</v>
          </cell>
          <cell r="R272">
            <v>1.27</v>
          </cell>
          <cell r="S272">
            <v>9119.12788</v>
          </cell>
          <cell r="T272">
            <v>1.9371129999999539</v>
          </cell>
        </row>
        <row r="273">
          <cell r="B273">
            <v>43460</v>
          </cell>
          <cell r="C273">
            <v>23827067</v>
          </cell>
          <cell r="D273">
            <v>8.0000000000000002E-3</v>
          </cell>
          <cell r="E273">
            <v>43769758</v>
          </cell>
          <cell r="F273">
            <v>12.499000000000001</v>
          </cell>
          <cell r="G273">
            <v>10198994</v>
          </cell>
          <cell r="H273">
            <v>3.8820000000000001</v>
          </cell>
          <cell r="I273">
            <v>33800046</v>
          </cell>
          <cell r="J273">
            <v>12.539</v>
          </cell>
          <cell r="K273">
            <v>30906168</v>
          </cell>
          <cell r="L273">
            <v>10.711</v>
          </cell>
          <cell r="M273">
            <v>30867495</v>
          </cell>
          <cell r="N273">
            <v>10.612</v>
          </cell>
          <cell r="O273">
            <v>7434280</v>
          </cell>
          <cell r="P273">
            <v>12.215</v>
          </cell>
          <cell r="Q273">
            <v>1857409</v>
          </cell>
          <cell r="R273">
            <v>1.206</v>
          </cell>
          <cell r="S273">
            <v>9121.0413800000006</v>
          </cell>
          <cell r="T273">
            <v>1.9135000000005675</v>
          </cell>
        </row>
        <row r="274">
          <cell r="B274">
            <v>43461</v>
          </cell>
          <cell r="C274">
            <v>23827076</v>
          </cell>
          <cell r="D274">
            <v>8.9999999999999993E-3</v>
          </cell>
          <cell r="E274">
            <v>43782582</v>
          </cell>
          <cell r="F274">
            <v>12.824</v>
          </cell>
          <cell r="G274">
            <v>10203333</v>
          </cell>
          <cell r="H274">
            <v>4.3390000000000004</v>
          </cell>
          <cell r="I274">
            <v>33812726</v>
          </cell>
          <cell r="J274">
            <v>12.68</v>
          </cell>
          <cell r="K274">
            <v>30917388</v>
          </cell>
          <cell r="L274">
            <v>11.22</v>
          </cell>
          <cell r="M274">
            <v>30878448</v>
          </cell>
          <cell r="N274">
            <v>10.952999999999999</v>
          </cell>
          <cell r="O274">
            <v>7446809</v>
          </cell>
          <cell r="P274">
            <v>12.529</v>
          </cell>
          <cell r="Q274">
            <v>1858790</v>
          </cell>
          <cell r="R274">
            <v>1.381</v>
          </cell>
          <cell r="S274">
            <v>9122.7086899999995</v>
          </cell>
          <cell r="T274">
            <v>1.6673099999989063</v>
          </cell>
        </row>
        <row r="275">
          <cell r="B275">
            <v>43462</v>
          </cell>
          <cell r="C275">
            <v>23827077</v>
          </cell>
          <cell r="D275">
            <v>1E-3</v>
          </cell>
          <cell r="E275">
            <v>43795498</v>
          </cell>
          <cell r="F275">
            <v>12.916</v>
          </cell>
          <cell r="G275">
            <v>10207829</v>
          </cell>
          <cell r="H275">
            <v>4.4960000000000004</v>
          </cell>
          <cell r="I275">
            <v>33824963</v>
          </cell>
          <cell r="J275">
            <v>12.237</v>
          </cell>
          <cell r="K275">
            <v>30928803</v>
          </cell>
          <cell r="L275">
            <v>11.414999999999999</v>
          </cell>
          <cell r="M275">
            <v>30889663</v>
          </cell>
          <cell r="N275">
            <v>11.215</v>
          </cell>
          <cell r="O275">
            <v>7459383</v>
          </cell>
          <cell r="P275">
            <v>12.574</v>
          </cell>
          <cell r="Q275">
            <v>1860098</v>
          </cell>
          <cell r="R275">
            <v>1.3080000000000001</v>
          </cell>
          <cell r="S275">
            <v>9124.4739000000009</v>
          </cell>
          <cell r="T275">
            <v>1.7652100000013888</v>
          </cell>
        </row>
        <row r="276">
          <cell r="B276">
            <v>43463</v>
          </cell>
          <cell r="C276">
            <v>23827077</v>
          </cell>
          <cell r="D276">
            <v>0</v>
          </cell>
          <cell r="E276">
            <v>43806374</v>
          </cell>
          <cell r="F276">
            <v>10.875999999999999</v>
          </cell>
          <cell r="G276">
            <v>10212201</v>
          </cell>
          <cell r="H276">
            <v>4.3719999999999999</v>
          </cell>
          <cell r="I276">
            <v>33831816</v>
          </cell>
          <cell r="J276">
            <v>6.8529999999999998</v>
          </cell>
          <cell r="K276">
            <v>30937237</v>
          </cell>
          <cell r="L276">
            <v>8.4339999999999993</v>
          </cell>
          <cell r="M276">
            <v>30898185</v>
          </cell>
          <cell r="N276">
            <v>8.5220000000000002</v>
          </cell>
          <cell r="O276">
            <v>7468628</v>
          </cell>
          <cell r="P276">
            <v>9.2449999999999992</v>
          </cell>
          <cell r="Q276">
            <v>1861321</v>
          </cell>
          <cell r="R276">
            <v>1.2230000000000001</v>
          </cell>
          <cell r="S276">
            <v>9126.1288600000007</v>
          </cell>
          <cell r="T276">
            <v>1.6549599999998463</v>
          </cell>
        </row>
        <row r="277">
          <cell r="B277">
            <v>43464</v>
          </cell>
          <cell r="C277">
            <v>23827077</v>
          </cell>
          <cell r="D277">
            <v>0</v>
          </cell>
          <cell r="E277">
            <v>43818671</v>
          </cell>
          <cell r="F277">
            <v>12.297000000000001</v>
          </cell>
          <cell r="G277">
            <v>10216904</v>
          </cell>
          <cell r="H277">
            <v>4.7030000000000003</v>
          </cell>
          <cell r="I277">
            <v>33838812</v>
          </cell>
          <cell r="J277">
            <v>6.9960000000000004</v>
          </cell>
          <cell r="K277">
            <v>30946216</v>
          </cell>
          <cell r="L277">
            <v>8.9789999999999992</v>
          </cell>
          <cell r="M277">
            <v>30906659</v>
          </cell>
          <cell r="N277">
            <v>8.4740000000000002</v>
          </cell>
          <cell r="O277">
            <v>7478508</v>
          </cell>
          <cell r="P277">
            <v>9.8800000000000008</v>
          </cell>
          <cell r="Q277">
            <v>1862417</v>
          </cell>
          <cell r="R277">
            <v>1.0960000000000001</v>
          </cell>
          <cell r="S277">
            <v>9127.7440999999999</v>
          </cell>
          <cell r="T277">
            <v>1.6152399999991758</v>
          </cell>
        </row>
        <row r="278">
          <cell r="B278">
            <v>43465</v>
          </cell>
          <cell r="C278">
            <v>23827078</v>
          </cell>
          <cell r="D278">
            <v>1E-3</v>
          </cell>
          <cell r="E278">
            <v>43831556</v>
          </cell>
          <cell r="F278">
            <v>12.885</v>
          </cell>
          <cell r="G278">
            <v>10221361</v>
          </cell>
          <cell r="H278">
            <v>4.4569999999999999</v>
          </cell>
          <cell r="I278">
            <v>33844805</v>
          </cell>
          <cell r="J278">
            <v>5.9930000000000003</v>
          </cell>
          <cell r="K278">
            <v>30955169</v>
          </cell>
          <cell r="L278">
            <v>8.9529999999999994</v>
          </cell>
          <cell r="M278">
            <v>30915221</v>
          </cell>
          <cell r="N278">
            <v>8.5619999999999994</v>
          </cell>
          <cell r="O278">
            <v>7488275</v>
          </cell>
          <cell r="P278">
            <v>9.7669999999999995</v>
          </cell>
          <cell r="Q278">
            <v>1863259</v>
          </cell>
          <cell r="R278">
            <v>0.84199999999999997</v>
          </cell>
          <cell r="S278">
            <v>9129.4864300000008</v>
          </cell>
          <cell r="T278">
            <v>1.7423300000009476</v>
          </cell>
        </row>
        <row r="279">
          <cell r="B279">
            <v>43466</v>
          </cell>
          <cell r="C279">
            <v>23827078</v>
          </cell>
          <cell r="D279">
            <v>0</v>
          </cell>
          <cell r="E279">
            <v>43844043</v>
          </cell>
          <cell r="F279">
            <v>12.487</v>
          </cell>
          <cell r="G279">
            <v>10226073</v>
          </cell>
          <cell r="H279">
            <v>4.7119999999999997</v>
          </cell>
          <cell r="I279">
            <v>33851287</v>
          </cell>
          <cell r="J279">
            <v>6.4820000000000002</v>
          </cell>
          <cell r="K279">
            <v>30963986</v>
          </cell>
          <cell r="L279">
            <v>8.8170000000000002</v>
          </cell>
          <cell r="M279">
            <v>30923597</v>
          </cell>
          <cell r="N279">
            <v>8.3759999999999994</v>
          </cell>
          <cell r="O279">
            <v>7498067</v>
          </cell>
          <cell r="P279">
            <v>9.7919999999999998</v>
          </cell>
          <cell r="Q279">
            <v>1864136</v>
          </cell>
          <cell r="R279">
            <v>0.877</v>
          </cell>
          <cell r="S279">
            <v>9131.3661200000006</v>
          </cell>
          <cell r="T279">
            <v>1.8796899999997549</v>
          </cell>
        </row>
        <row r="280">
          <cell r="B280">
            <v>43467</v>
          </cell>
          <cell r="C280">
            <v>23827078</v>
          </cell>
          <cell r="D280">
            <v>0</v>
          </cell>
          <cell r="E280">
            <v>43855907</v>
          </cell>
          <cell r="F280">
            <v>11.864000000000001</v>
          </cell>
          <cell r="G280">
            <v>10230645</v>
          </cell>
          <cell r="H280">
            <v>4.5720000000000001</v>
          </cell>
          <cell r="I280">
            <v>33857369</v>
          </cell>
          <cell r="J280">
            <v>6.0819999999999999</v>
          </cell>
          <cell r="K280">
            <v>30972326</v>
          </cell>
          <cell r="L280">
            <v>8.34</v>
          </cell>
          <cell r="M280">
            <v>30931697</v>
          </cell>
          <cell r="N280">
            <v>8.1</v>
          </cell>
          <cell r="O280">
            <v>7507182</v>
          </cell>
          <cell r="P280">
            <v>9.1150000000000002</v>
          </cell>
          <cell r="Q280">
            <v>1864841</v>
          </cell>
          <cell r="R280">
            <v>0.70499999999999996</v>
          </cell>
          <cell r="S280">
            <v>9133.0025999999998</v>
          </cell>
          <cell r="T280">
            <v>1.6364799999992101</v>
          </cell>
        </row>
        <row r="281">
          <cell r="B281">
            <v>43468</v>
          </cell>
          <cell r="C281">
            <v>23827078</v>
          </cell>
          <cell r="D281">
            <v>0</v>
          </cell>
          <cell r="E281">
            <v>43866573</v>
          </cell>
          <cell r="F281">
            <v>10.666</v>
          </cell>
          <cell r="G281">
            <v>10235509</v>
          </cell>
          <cell r="H281">
            <v>4.8639999999999999</v>
          </cell>
          <cell r="I281">
            <v>33863858</v>
          </cell>
          <cell r="J281">
            <v>6.4889999999999999</v>
          </cell>
          <cell r="K281">
            <v>30980609</v>
          </cell>
          <cell r="L281">
            <v>8.2829999999999995</v>
          </cell>
          <cell r="M281">
            <v>30939692</v>
          </cell>
          <cell r="N281">
            <v>7.9950000000000001</v>
          </cell>
          <cell r="O281">
            <v>7516263</v>
          </cell>
          <cell r="P281">
            <v>9.0809999999999995</v>
          </cell>
          <cell r="Q281">
            <v>1865666</v>
          </cell>
          <cell r="R281">
            <v>0.82499999999999996</v>
          </cell>
          <cell r="S281">
            <v>9134.7463599999992</v>
          </cell>
          <cell r="T281">
            <v>1.7437599999993836</v>
          </cell>
        </row>
        <row r="282">
          <cell r="B282">
            <v>43469</v>
          </cell>
          <cell r="C282">
            <v>23827078</v>
          </cell>
          <cell r="D282">
            <v>0</v>
          </cell>
          <cell r="E282">
            <v>43877748</v>
          </cell>
          <cell r="F282">
            <v>11.175000000000001</v>
          </cell>
          <cell r="G282">
            <v>10240575</v>
          </cell>
          <cell r="H282">
            <v>5.0659999999999998</v>
          </cell>
          <cell r="I282">
            <v>33870883</v>
          </cell>
          <cell r="J282">
            <v>7.0250000000000004</v>
          </cell>
          <cell r="K282">
            <v>30989532</v>
          </cell>
          <cell r="L282">
            <v>8.923</v>
          </cell>
          <cell r="M282">
            <v>30948254</v>
          </cell>
          <cell r="N282">
            <v>8.5619999999999994</v>
          </cell>
          <cell r="O282">
            <v>7526134</v>
          </cell>
          <cell r="P282">
            <v>9.8710000000000004</v>
          </cell>
          <cell r="Q282">
            <v>1866533</v>
          </cell>
          <cell r="R282">
            <v>0.86699999999999999</v>
          </cell>
          <cell r="S282">
            <v>9136.4327300000004</v>
          </cell>
          <cell r="T282">
            <v>1.6863700000012614</v>
          </cell>
        </row>
        <row r="283">
          <cell r="B283">
            <v>43470</v>
          </cell>
          <cell r="C283">
            <v>23827078</v>
          </cell>
          <cell r="D283">
            <v>0</v>
          </cell>
          <cell r="E283">
            <v>43888807</v>
          </cell>
          <cell r="F283">
            <v>11.058999999999999</v>
          </cell>
          <cell r="G283">
            <v>10244913</v>
          </cell>
          <cell r="H283">
            <v>4.3380000000000001</v>
          </cell>
          <cell r="I283">
            <v>33877704</v>
          </cell>
          <cell r="J283">
            <v>6.8209999999999997</v>
          </cell>
          <cell r="K283">
            <v>30997794</v>
          </cell>
          <cell r="L283">
            <v>8.2620000000000005</v>
          </cell>
          <cell r="M283">
            <v>30956349</v>
          </cell>
          <cell r="N283">
            <v>8.0950000000000006</v>
          </cell>
          <cell r="O283">
            <v>7535590</v>
          </cell>
          <cell r="P283">
            <v>9.4559999999999995</v>
          </cell>
          <cell r="Q283">
            <v>1867626</v>
          </cell>
          <cell r="R283">
            <v>1.093</v>
          </cell>
          <cell r="S283">
            <v>9138.1241800000007</v>
          </cell>
          <cell r="T283">
            <v>1.691450000000259</v>
          </cell>
        </row>
        <row r="284">
          <cell r="B284">
            <v>43471</v>
          </cell>
          <cell r="C284">
            <v>23827079</v>
          </cell>
          <cell r="D284">
            <v>1E-3</v>
          </cell>
          <cell r="E284">
            <v>43900952</v>
          </cell>
          <cell r="F284">
            <v>12.145</v>
          </cell>
          <cell r="G284">
            <v>10249377</v>
          </cell>
          <cell r="H284">
            <v>4.4640000000000004</v>
          </cell>
          <cell r="I284">
            <v>33884593</v>
          </cell>
          <cell r="J284">
            <v>6.8890000000000002</v>
          </cell>
          <cell r="K284">
            <v>31006501</v>
          </cell>
          <cell r="L284">
            <v>8.7070000000000007</v>
          </cell>
          <cell r="M284">
            <v>30964797</v>
          </cell>
          <cell r="N284">
            <v>8.4480000000000004</v>
          </cell>
          <cell r="O284">
            <v>7545082</v>
          </cell>
          <cell r="P284">
            <v>9.4920000000000009</v>
          </cell>
          <cell r="Q284">
            <v>1868277</v>
          </cell>
          <cell r="R284">
            <v>0.65100000000000002</v>
          </cell>
          <cell r="S284">
            <v>9139.5301899999995</v>
          </cell>
          <cell r="T284">
            <v>1.406009999998787</v>
          </cell>
        </row>
        <row r="285">
          <cell r="B285">
            <v>43472</v>
          </cell>
          <cell r="C285">
            <v>23827080</v>
          </cell>
          <cell r="D285">
            <v>1E-3</v>
          </cell>
          <cell r="E285">
            <v>43911347</v>
          </cell>
          <cell r="F285">
            <v>10.395</v>
          </cell>
          <cell r="G285">
            <v>10254069</v>
          </cell>
          <cell r="H285">
            <v>4.6920000000000002</v>
          </cell>
          <cell r="I285">
            <v>33891363</v>
          </cell>
          <cell r="J285">
            <v>6.77</v>
          </cell>
          <cell r="K285">
            <v>31014806</v>
          </cell>
          <cell r="L285">
            <v>8.3049999999999997</v>
          </cell>
          <cell r="M285">
            <v>30973111</v>
          </cell>
          <cell r="N285">
            <v>8.3140000000000001</v>
          </cell>
          <cell r="O285">
            <v>7554426</v>
          </cell>
          <cell r="P285">
            <v>9.3439999999999994</v>
          </cell>
          <cell r="Q285">
            <v>1869146</v>
          </cell>
          <cell r="R285">
            <v>0.86899999999999999</v>
          </cell>
          <cell r="S285">
            <v>9141.3599300000005</v>
          </cell>
          <cell r="T285">
            <v>1.8297400000010384</v>
          </cell>
        </row>
        <row r="286">
          <cell r="B286">
            <v>43473</v>
          </cell>
          <cell r="C286">
            <v>23827080</v>
          </cell>
          <cell r="D286">
            <v>0</v>
          </cell>
          <cell r="E286">
            <v>43920760</v>
          </cell>
          <cell r="F286">
            <v>9.4130000000000003</v>
          </cell>
          <cell r="G286">
            <v>10258694</v>
          </cell>
          <cell r="H286">
            <v>4.625</v>
          </cell>
          <cell r="I286">
            <v>33898555</v>
          </cell>
          <cell r="J286">
            <v>7.1920000000000002</v>
          </cell>
          <cell r="K286">
            <v>31023174</v>
          </cell>
          <cell r="L286">
            <v>8.3680000000000003</v>
          </cell>
          <cell r="M286">
            <v>30981557</v>
          </cell>
          <cell r="N286">
            <v>8.4459999999999997</v>
          </cell>
          <cell r="O286">
            <v>7563854</v>
          </cell>
          <cell r="P286">
            <v>9.4280000000000008</v>
          </cell>
          <cell r="Q286">
            <v>1870046</v>
          </cell>
          <cell r="R286">
            <v>0.9</v>
          </cell>
          <cell r="S286">
            <v>9143.0357600000007</v>
          </cell>
          <cell r="T286">
            <v>1.6758300000001327</v>
          </cell>
        </row>
        <row r="287">
          <cell r="B287">
            <v>43474</v>
          </cell>
          <cell r="C287">
            <v>23827081</v>
          </cell>
          <cell r="D287">
            <v>1E-3</v>
          </cell>
          <cell r="E287">
            <v>43934663</v>
          </cell>
          <cell r="F287">
            <v>13.903</v>
          </cell>
          <cell r="G287">
            <v>10264490</v>
          </cell>
          <cell r="H287">
            <v>5.7960000000000003</v>
          </cell>
          <cell r="I287">
            <v>33906620</v>
          </cell>
          <cell r="J287">
            <v>8.0649999999999995</v>
          </cell>
          <cell r="K287">
            <v>31032753</v>
          </cell>
          <cell r="L287">
            <v>9.5790000000000006</v>
          </cell>
          <cell r="M287">
            <v>30990898</v>
          </cell>
          <cell r="N287">
            <v>9.3409999999999993</v>
          </cell>
          <cell r="O287">
            <v>7574703</v>
          </cell>
          <cell r="P287">
            <v>10.849</v>
          </cell>
          <cell r="Q287">
            <v>1871006</v>
          </cell>
          <cell r="R287">
            <v>0.96</v>
          </cell>
          <cell r="S287">
            <v>9145.2107500000002</v>
          </cell>
          <cell r="T287">
            <v>2.174989999999525</v>
          </cell>
        </row>
        <row r="288">
          <cell r="B288">
            <v>43475</v>
          </cell>
          <cell r="C288">
            <v>23827087</v>
          </cell>
          <cell r="D288">
            <v>6.0000000000000001E-3</v>
          </cell>
          <cell r="E288">
            <v>43945730</v>
          </cell>
          <cell r="F288">
            <v>11.067</v>
          </cell>
          <cell r="G288">
            <v>10269160</v>
          </cell>
          <cell r="H288">
            <v>4.67</v>
          </cell>
          <cell r="I288">
            <v>33912850</v>
          </cell>
          <cell r="J288">
            <v>6.23</v>
          </cell>
          <cell r="K288">
            <v>31040964</v>
          </cell>
          <cell r="L288">
            <v>8.2110000000000003</v>
          </cell>
          <cell r="M288">
            <v>30999160</v>
          </cell>
          <cell r="N288">
            <v>8.2620000000000005</v>
          </cell>
          <cell r="O288">
            <v>7583950</v>
          </cell>
          <cell r="P288">
            <v>9.2469999999999999</v>
          </cell>
          <cell r="Q288">
            <v>1871890</v>
          </cell>
          <cell r="R288">
            <v>0.88400000000000001</v>
          </cell>
          <cell r="S288">
            <v>9146.6051000000007</v>
          </cell>
          <cell r="T288">
            <v>1.394350000000486</v>
          </cell>
        </row>
        <row r="289">
          <cell r="B289">
            <v>43476</v>
          </cell>
          <cell r="C289">
            <v>23827100</v>
          </cell>
          <cell r="D289">
            <v>1.2999999999999999E-2</v>
          </cell>
          <cell r="E289">
            <v>43956331</v>
          </cell>
          <cell r="F289">
            <v>10.601000000000001</v>
          </cell>
          <cell r="G289">
            <v>10273477</v>
          </cell>
          <cell r="H289">
            <v>4.3170000000000002</v>
          </cell>
          <cell r="I289">
            <v>33920124</v>
          </cell>
          <cell r="J289">
            <v>7.274</v>
          </cell>
          <cell r="K289">
            <v>31049870</v>
          </cell>
          <cell r="L289">
            <v>8.9060000000000006</v>
          </cell>
          <cell r="M289">
            <v>31005723</v>
          </cell>
          <cell r="N289">
            <v>6.5629999999999997</v>
          </cell>
          <cell r="O289">
            <v>7593876</v>
          </cell>
          <cell r="P289">
            <v>9.9260000000000002</v>
          </cell>
          <cell r="Q289">
            <v>1872711</v>
          </cell>
          <cell r="R289">
            <v>0.82099999999999995</v>
          </cell>
          <cell r="S289">
            <v>9148.2074300000004</v>
          </cell>
          <cell r="T289">
            <v>1.6023299999997107</v>
          </cell>
        </row>
        <row r="290">
          <cell r="B290">
            <v>43477</v>
          </cell>
          <cell r="C290">
            <v>23827109</v>
          </cell>
          <cell r="D290">
            <v>8.9999999999999993E-3</v>
          </cell>
          <cell r="E290">
            <v>43967405</v>
          </cell>
          <cell r="F290">
            <v>11.074</v>
          </cell>
          <cell r="G290">
            <v>10278106</v>
          </cell>
          <cell r="H290">
            <v>4.6289999999999996</v>
          </cell>
          <cell r="I290">
            <v>33926610</v>
          </cell>
          <cell r="J290">
            <v>6.4859999999999998</v>
          </cell>
          <cell r="K290">
            <v>31059557</v>
          </cell>
          <cell r="L290">
            <v>9.6869999999999994</v>
          </cell>
          <cell r="M290">
            <v>31010959</v>
          </cell>
          <cell r="N290">
            <v>5.2359999999999998</v>
          </cell>
          <cell r="O290">
            <v>7604522</v>
          </cell>
          <cell r="P290">
            <v>10.646000000000001</v>
          </cell>
          <cell r="Q290">
            <v>1873625</v>
          </cell>
          <cell r="R290">
            <v>0.91400000000000003</v>
          </cell>
          <cell r="S290">
            <v>9149.6762699999999</v>
          </cell>
          <cell r="T290">
            <v>1.4688399999995454</v>
          </cell>
        </row>
        <row r="291">
          <cell r="B291">
            <v>43478</v>
          </cell>
          <cell r="C291">
            <v>23827120</v>
          </cell>
          <cell r="D291">
            <v>1.0999999999999999E-2</v>
          </cell>
          <cell r="E291">
            <v>43978215</v>
          </cell>
          <cell r="F291">
            <v>10.81</v>
          </cell>
          <cell r="G291">
            <v>10282686</v>
          </cell>
          <cell r="H291">
            <v>4.58</v>
          </cell>
          <cell r="I291">
            <v>33934130</v>
          </cell>
          <cell r="J291">
            <v>7.52</v>
          </cell>
          <cell r="K291">
            <v>31070138</v>
          </cell>
          <cell r="L291">
            <v>10.581</v>
          </cell>
          <cell r="M291">
            <v>31016663</v>
          </cell>
          <cell r="N291">
            <v>5.7039999999999997</v>
          </cell>
          <cell r="O291">
            <v>7616070</v>
          </cell>
          <cell r="P291">
            <v>11.548</v>
          </cell>
          <cell r="Q291">
            <v>1874690</v>
          </cell>
          <cell r="R291">
            <v>1.0649999999999999</v>
          </cell>
          <cell r="S291">
            <v>9151.1609700000008</v>
          </cell>
          <cell r="T291">
            <v>1.4847000000008848</v>
          </cell>
        </row>
        <row r="292">
          <cell r="B292">
            <v>43479</v>
          </cell>
          <cell r="C292">
            <v>23827130</v>
          </cell>
          <cell r="D292">
            <v>0.01</v>
          </cell>
          <cell r="E292">
            <v>43989360</v>
          </cell>
          <cell r="F292">
            <v>11.145</v>
          </cell>
          <cell r="G292">
            <v>10287367</v>
          </cell>
          <cell r="H292">
            <v>4.681</v>
          </cell>
          <cell r="I292">
            <v>33941207</v>
          </cell>
          <cell r="J292">
            <v>7.077</v>
          </cell>
          <cell r="K292">
            <v>31080504</v>
          </cell>
          <cell r="L292">
            <v>10.366</v>
          </cell>
          <cell r="M292">
            <v>31022266</v>
          </cell>
          <cell r="N292">
            <v>5.6029999999999998</v>
          </cell>
          <cell r="O292">
            <v>7626713</v>
          </cell>
          <cell r="P292">
            <v>10.643000000000001</v>
          </cell>
          <cell r="Q292">
            <v>1875585</v>
          </cell>
          <cell r="R292">
            <v>0.89500000000000002</v>
          </cell>
          <cell r="S292">
            <v>9152.7036100000005</v>
          </cell>
          <cell r="T292">
            <v>1.5426399999996647</v>
          </cell>
        </row>
        <row r="293">
          <cell r="B293">
            <v>43480</v>
          </cell>
          <cell r="C293">
            <v>23827142</v>
          </cell>
          <cell r="D293">
            <v>1.2E-2</v>
          </cell>
          <cell r="E293">
            <v>44000000</v>
          </cell>
          <cell r="F293">
            <v>10.64</v>
          </cell>
          <cell r="G293">
            <v>10291940</v>
          </cell>
          <cell r="H293">
            <v>4.5730000000000004</v>
          </cell>
          <cell r="I293">
            <v>33948055</v>
          </cell>
          <cell r="J293">
            <v>6.8479999999999999</v>
          </cell>
          <cell r="K293">
            <v>31090350</v>
          </cell>
          <cell r="L293">
            <v>9.8460000000000001</v>
          </cell>
          <cell r="M293">
            <v>31028152</v>
          </cell>
          <cell r="N293">
            <v>5.8860000000000001</v>
          </cell>
          <cell r="O293">
            <v>7637750</v>
          </cell>
          <cell r="P293">
            <v>11.037000000000001</v>
          </cell>
          <cell r="Q293">
            <v>1876664</v>
          </cell>
          <cell r="R293">
            <v>1.079</v>
          </cell>
          <cell r="S293">
            <v>9153.8051099999993</v>
          </cell>
          <cell r="T293">
            <v>1.1014999999988504</v>
          </cell>
        </row>
        <row r="294">
          <cell r="B294">
            <v>43481</v>
          </cell>
          <cell r="C294">
            <v>23827151</v>
          </cell>
          <cell r="D294">
            <v>8.9999999999999993E-3</v>
          </cell>
          <cell r="E294">
            <v>44011000</v>
          </cell>
          <cell r="F294">
            <v>11</v>
          </cell>
          <cell r="G294">
            <v>10296796</v>
          </cell>
          <cell r="H294">
            <v>4.8559999999999999</v>
          </cell>
          <cell r="I294">
            <v>33955089</v>
          </cell>
          <cell r="J294">
            <v>7.0339999999999998</v>
          </cell>
          <cell r="K294">
            <v>31100435</v>
          </cell>
          <cell r="L294">
            <v>10.085000000000001</v>
          </cell>
          <cell r="M294">
            <v>31033981</v>
          </cell>
          <cell r="N294">
            <v>5.8289999999999997</v>
          </cell>
          <cell r="O294">
            <v>7649130</v>
          </cell>
          <cell r="P294">
            <v>11.38</v>
          </cell>
          <cell r="Q294">
            <v>1877500</v>
          </cell>
          <cell r="R294">
            <v>0.83599999999999997</v>
          </cell>
          <cell r="S294">
            <v>9155.3385600000001</v>
          </cell>
          <cell r="T294">
            <v>1.533450000000812</v>
          </cell>
        </row>
        <row r="295">
          <cell r="B295">
            <v>43482</v>
          </cell>
          <cell r="C295">
            <v>23827161</v>
          </cell>
          <cell r="D295">
            <v>0.01</v>
          </cell>
          <cell r="E295">
            <v>44020803</v>
          </cell>
          <cell r="F295">
            <v>9.8030000000000008</v>
          </cell>
          <cell r="G295">
            <v>10301032</v>
          </cell>
          <cell r="H295">
            <v>4.2359999999999998</v>
          </cell>
          <cell r="I295">
            <v>33962270</v>
          </cell>
          <cell r="J295">
            <v>7.181</v>
          </cell>
          <cell r="K295">
            <v>31109937</v>
          </cell>
          <cell r="L295">
            <v>9.5020000000000007</v>
          </cell>
          <cell r="M295">
            <v>31039486</v>
          </cell>
          <cell r="N295">
            <v>5.5049999999999999</v>
          </cell>
          <cell r="O295">
            <v>7659396</v>
          </cell>
          <cell r="P295">
            <v>10.266</v>
          </cell>
          <cell r="Q295">
            <v>1878422</v>
          </cell>
          <cell r="R295">
            <v>0.92200000000000004</v>
          </cell>
          <cell r="S295">
            <v>9156.8455099999992</v>
          </cell>
          <cell r="T295">
            <v>1.5069499999990512</v>
          </cell>
        </row>
        <row r="296">
          <cell r="B296">
            <v>43483</v>
          </cell>
          <cell r="C296">
            <v>23827169</v>
          </cell>
          <cell r="D296">
            <v>8.0000000000000002E-3</v>
          </cell>
          <cell r="E296">
            <v>44030879</v>
          </cell>
          <cell r="F296">
            <v>10.076000000000001</v>
          </cell>
          <cell r="G296">
            <v>10305579</v>
          </cell>
          <cell r="H296">
            <v>4.5469999999999997</v>
          </cell>
          <cell r="I296">
            <v>33969996</v>
          </cell>
          <cell r="J296">
            <v>7.726</v>
          </cell>
          <cell r="K296">
            <v>31120632</v>
          </cell>
          <cell r="L296">
            <v>10.695</v>
          </cell>
          <cell r="M296">
            <v>31044472</v>
          </cell>
          <cell r="N296">
            <v>4.9859999999999998</v>
          </cell>
          <cell r="O296">
            <v>7671087</v>
          </cell>
          <cell r="P296">
            <v>11.691000000000001</v>
          </cell>
          <cell r="Q296">
            <v>1879537</v>
          </cell>
          <cell r="R296">
            <v>1.115</v>
          </cell>
          <cell r="S296">
            <v>9158.3294000000005</v>
          </cell>
          <cell r="T296">
            <v>1.4838900000013382</v>
          </cell>
        </row>
        <row r="297">
          <cell r="B297">
            <v>43484</v>
          </cell>
          <cell r="C297">
            <v>23827174</v>
          </cell>
          <cell r="D297">
            <v>5.0000000000000001E-3</v>
          </cell>
          <cell r="E297">
            <v>44041989</v>
          </cell>
          <cell r="F297">
            <v>11.11</v>
          </cell>
          <cell r="G297">
            <v>10310374</v>
          </cell>
          <cell r="H297">
            <v>4.7949999999999999</v>
          </cell>
          <cell r="I297">
            <v>33978639</v>
          </cell>
          <cell r="J297">
            <v>8.6430000000000007</v>
          </cell>
          <cell r="K297">
            <v>31132495</v>
          </cell>
          <cell r="L297">
            <v>11.863</v>
          </cell>
          <cell r="M297">
            <v>31049319</v>
          </cell>
          <cell r="N297">
            <v>4.8470000000000004</v>
          </cell>
          <cell r="O297">
            <v>7683922</v>
          </cell>
          <cell r="P297">
            <v>12.835000000000001</v>
          </cell>
          <cell r="Q297">
            <v>1880835</v>
          </cell>
          <cell r="R297">
            <v>1.298</v>
          </cell>
          <cell r="S297">
            <v>9160.1651000000002</v>
          </cell>
          <cell r="T297">
            <v>1.8356999999996333</v>
          </cell>
        </row>
        <row r="298">
          <cell r="B298">
            <v>43485</v>
          </cell>
          <cell r="C298">
            <v>23827176</v>
          </cell>
          <cell r="D298">
            <v>2E-3</v>
          </cell>
          <cell r="E298">
            <v>44052615</v>
          </cell>
          <cell r="F298">
            <v>10.625999999999999</v>
          </cell>
          <cell r="G298">
            <v>10314845</v>
          </cell>
          <cell r="H298">
            <v>4.4710000000000001</v>
          </cell>
          <cell r="I298">
            <v>33986450</v>
          </cell>
          <cell r="J298">
            <v>7.8109999999999999</v>
          </cell>
          <cell r="K298">
            <v>31143159</v>
          </cell>
          <cell r="L298">
            <v>10.664</v>
          </cell>
          <cell r="M298">
            <v>31054185</v>
          </cell>
          <cell r="N298">
            <v>4.8659999999999997</v>
          </cell>
          <cell r="O298">
            <v>7695505</v>
          </cell>
          <cell r="P298">
            <v>11.583</v>
          </cell>
          <cell r="Q298">
            <v>1881941</v>
          </cell>
          <cell r="R298">
            <v>1.1060000000000001</v>
          </cell>
          <cell r="S298">
            <v>9161.8267300000007</v>
          </cell>
          <cell r="T298">
            <v>1.661630000000514</v>
          </cell>
        </row>
        <row r="299">
          <cell r="B299">
            <v>43486</v>
          </cell>
          <cell r="C299">
            <v>23827188</v>
          </cell>
          <cell r="D299">
            <v>1.2E-2</v>
          </cell>
          <cell r="E299">
            <v>44063797</v>
          </cell>
          <cell r="F299">
            <v>11.182</v>
          </cell>
          <cell r="G299">
            <v>10319317</v>
          </cell>
          <cell r="H299">
            <v>4.4720000000000004</v>
          </cell>
          <cell r="I299">
            <v>33994875</v>
          </cell>
          <cell r="J299">
            <v>8.4250000000000007</v>
          </cell>
          <cell r="K299">
            <v>31154477</v>
          </cell>
          <cell r="L299">
            <v>11.318</v>
          </cell>
          <cell r="M299">
            <v>31059309</v>
          </cell>
          <cell r="N299">
            <v>5.1239999999999997</v>
          </cell>
          <cell r="O299">
            <v>7707669</v>
          </cell>
          <cell r="P299">
            <v>12.164</v>
          </cell>
          <cell r="Q299">
            <v>1882903</v>
          </cell>
          <cell r="R299">
            <v>0.96199999999999997</v>
          </cell>
          <cell r="S299">
            <v>9162.8791299999993</v>
          </cell>
          <cell r="T299">
            <v>1.05239999999867</v>
          </cell>
        </row>
        <row r="300">
          <cell r="B300">
            <v>43487</v>
          </cell>
          <cell r="C300">
            <v>23827202</v>
          </cell>
          <cell r="D300">
            <v>1.4E-2</v>
          </cell>
          <cell r="E300">
            <v>44075179</v>
          </cell>
          <cell r="F300">
            <v>11.382</v>
          </cell>
          <cell r="G300">
            <v>10323833</v>
          </cell>
          <cell r="H300">
            <v>4.516</v>
          </cell>
          <cell r="I300">
            <v>34003725</v>
          </cell>
          <cell r="J300">
            <v>8.85</v>
          </cell>
          <cell r="K300">
            <v>31166411</v>
          </cell>
          <cell r="L300">
            <v>11.933999999999999</v>
          </cell>
          <cell r="M300">
            <v>31064602</v>
          </cell>
          <cell r="N300">
            <v>5.2930000000000001</v>
          </cell>
          <cell r="O300">
            <v>7720462</v>
          </cell>
          <cell r="P300">
            <v>12.792999999999999</v>
          </cell>
          <cell r="Q300">
            <v>1884134</v>
          </cell>
          <cell r="R300">
            <v>1.2310000000000001</v>
          </cell>
          <cell r="S300">
            <v>9164.6206299999994</v>
          </cell>
          <cell r="T300">
            <v>1.7415000000000873</v>
          </cell>
        </row>
        <row r="301">
          <cell r="B301">
            <v>43488</v>
          </cell>
          <cell r="C301">
            <v>23827210</v>
          </cell>
          <cell r="D301">
            <v>8.0000000000000002E-3</v>
          </cell>
          <cell r="E301">
            <v>44086297</v>
          </cell>
          <cell r="F301">
            <v>11.118</v>
          </cell>
          <cell r="G301">
            <v>10328455</v>
          </cell>
          <cell r="H301">
            <v>4.6219999999999999</v>
          </cell>
          <cell r="I301">
            <v>34011819</v>
          </cell>
          <cell r="J301">
            <v>8.0939999999999994</v>
          </cell>
          <cell r="K301">
            <v>31177084</v>
          </cell>
          <cell r="L301">
            <v>10.673</v>
          </cell>
          <cell r="M301">
            <v>31070624</v>
          </cell>
          <cell r="N301">
            <v>6.0220000000000002</v>
          </cell>
          <cell r="O301">
            <v>7732256</v>
          </cell>
          <cell r="P301">
            <v>11.794</v>
          </cell>
          <cell r="Q301">
            <v>1885312</v>
          </cell>
          <cell r="R301">
            <v>1.1779999999999999</v>
          </cell>
          <cell r="S301">
            <v>9166.2317899999998</v>
          </cell>
          <cell r="T301">
            <v>1.6111600000003818</v>
          </cell>
        </row>
        <row r="302">
          <cell r="B302">
            <v>43489</v>
          </cell>
          <cell r="C302">
            <v>23827211</v>
          </cell>
          <cell r="D302">
            <v>1E-3</v>
          </cell>
          <cell r="E302">
            <v>44097082</v>
          </cell>
          <cell r="F302">
            <v>10.785</v>
          </cell>
          <cell r="G302">
            <v>10333254</v>
          </cell>
          <cell r="H302">
            <v>4.7990000000000004</v>
          </cell>
          <cell r="I302">
            <v>34020769</v>
          </cell>
          <cell r="J302">
            <v>8.9499999999999993</v>
          </cell>
          <cell r="K302">
            <v>31186055</v>
          </cell>
          <cell r="L302">
            <v>8.9710000000000001</v>
          </cell>
          <cell r="M302">
            <v>31079036</v>
          </cell>
          <cell r="N302">
            <v>8.4120000000000008</v>
          </cell>
          <cell r="O302">
            <v>7742600</v>
          </cell>
          <cell r="P302">
            <v>10.343999999999999</v>
          </cell>
          <cell r="Q302">
            <v>1886340</v>
          </cell>
          <cell r="R302">
            <v>1.028</v>
          </cell>
          <cell r="S302">
            <v>9167.9210800000001</v>
          </cell>
          <cell r="T302">
            <v>1.6892900000002555</v>
          </cell>
        </row>
        <row r="303">
          <cell r="B303">
            <v>43490</v>
          </cell>
          <cell r="C303">
            <v>23827220</v>
          </cell>
          <cell r="D303">
            <v>8.9999999999999993E-3</v>
          </cell>
          <cell r="E303">
            <v>44107135</v>
          </cell>
          <cell r="F303">
            <v>10.053000000000001</v>
          </cell>
          <cell r="G303">
            <v>10337712</v>
          </cell>
          <cell r="H303">
            <v>4.4580000000000002</v>
          </cell>
          <cell r="I303">
            <v>34029300</v>
          </cell>
          <cell r="J303">
            <v>8.5310000000000006</v>
          </cell>
          <cell r="K303">
            <v>31193167</v>
          </cell>
          <cell r="L303">
            <v>7.1120000000000001</v>
          </cell>
          <cell r="M303">
            <v>31088224</v>
          </cell>
          <cell r="N303">
            <v>9.1880000000000006</v>
          </cell>
          <cell r="O303">
            <v>7752621</v>
          </cell>
          <cell r="P303">
            <v>10.021000000000001</v>
          </cell>
          <cell r="Q303">
            <v>1886937</v>
          </cell>
          <cell r="R303">
            <v>0.59699999999999998</v>
          </cell>
          <cell r="S303">
            <v>9169.1396100000002</v>
          </cell>
          <cell r="T303">
            <v>1.2185300000001007</v>
          </cell>
        </row>
        <row r="304">
          <cell r="B304">
            <v>43491</v>
          </cell>
          <cell r="C304">
            <v>23827232</v>
          </cell>
          <cell r="D304">
            <v>1.2E-2</v>
          </cell>
          <cell r="E304">
            <v>44117604</v>
          </cell>
          <cell r="F304">
            <v>10.468999999999999</v>
          </cell>
          <cell r="G304">
            <v>10342424</v>
          </cell>
          <cell r="H304">
            <v>4.7119999999999997</v>
          </cell>
          <cell r="I304">
            <v>34037036</v>
          </cell>
          <cell r="J304">
            <v>7.7359999999999998</v>
          </cell>
          <cell r="K304">
            <v>31199013</v>
          </cell>
          <cell r="L304">
            <v>5.8460000000000001</v>
          </cell>
          <cell r="M304">
            <v>31098101</v>
          </cell>
          <cell r="N304">
            <v>9.8770000000000007</v>
          </cell>
          <cell r="O304">
            <v>7763435</v>
          </cell>
          <cell r="P304">
            <v>10.814</v>
          </cell>
          <cell r="Q304">
            <v>1887873</v>
          </cell>
          <cell r="R304">
            <v>0.93600000000000005</v>
          </cell>
          <cell r="S304">
            <v>9170.4089999999997</v>
          </cell>
          <cell r="T304">
            <v>1.2693899999994755</v>
          </cell>
        </row>
        <row r="305">
          <cell r="B305">
            <v>43492</v>
          </cell>
          <cell r="C305">
            <v>23827244</v>
          </cell>
          <cell r="D305">
            <v>1.2E-2</v>
          </cell>
          <cell r="E305">
            <v>44128587</v>
          </cell>
          <cell r="F305">
            <v>10.983000000000001</v>
          </cell>
          <cell r="G305">
            <v>10347140</v>
          </cell>
          <cell r="H305">
            <v>4.7160000000000002</v>
          </cell>
          <cell r="I305">
            <v>34045170</v>
          </cell>
          <cell r="J305">
            <v>8.1340000000000003</v>
          </cell>
          <cell r="K305">
            <v>31204279</v>
          </cell>
          <cell r="L305">
            <v>5.266</v>
          </cell>
          <cell r="M305">
            <v>31108497</v>
          </cell>
          <cell r="N305">
            <v>10.396000000000001</v>
          </cell>
          <cell r="O305">
            <v>7774987</v>
          </cell>
          <cell r="P305">
            <v>11.552</v>
          </cell>
          <cell r="Q305">
            <v>1888903</v>
          </cell>
          <cell r="R305">
            <v>1.03</v>
          </cell>
          <cell r="S305">
            <v>9171.5879999999997</v>
          </cell>
          <cell r="T305">
            <v>1.1790000000000873</v>
          </cell>
        </row>
        <row r="306">
          <cell r="B306">
            <v>43493</v>
          </cell>
          <cell r="C306">
            <v>23827255</v>
          </cell>
          <cell r="D306">
            <v>1.0999999999999999E-2</v>
          </cell>
          <cell r="E306">
            <v>44139721</v>
          </cell>
          <cell r="F306">
            <v>11.134</v>
          </cell>
          <cell r="G306">
            <v>10351346</v>
          </cell>
          <cell r="H306">
            <v>4.2060000000000004</v>
          </cell>
          <cell r="I306">
            <v>34053912</v>
          </cell>
          <cell r="J306">
            <v>8.7420000000000009</v>
          </cell>
          <cell r="K306">
            <v>31209662</v>
          </cell>
          <cell r="L306">
            <v>5.383</v>
          </cell>
          <cell r="M306">
            <v>31119062</v>
          </cell>
          <cell r="N306">
            <v>10.565</v>
          </cell>
          <cell r="O306">
            <v>7786747</v>
          </cell>
          <cell r="P306">
            <v>11.76</v>
          </cell>
          <cell r="Q306">
            <v>1889645</v>
          </cell>
          <cell r="R306">
            <v>0.74199999999999999</v>
          </cell>
          <cell r="S306">
            <v>9172.4171499999993</v>
          </cell>
          <cell r="T306">
            <v>0.82914999999957217</v>
          </cell>
        </row>
        <row r="307">
          <cell r="B307">
            <v>43494</v>
          </cell>
          <cell r="C307">
            <v>23827265</v>
          </cell>
          <cell r="D307">
            <v>0.01</v>
          </cell>
          <cell r="E307">
            <v>44150111</v>
          </cell>
          <cell r="F307">
            <v>10.39</v>
          </cell>
          <cell r="G307">
            <v>10355610</v>
          </cell>
          <cell r="H307">
            <v>4.2640000000000002</v>
          </cell>
          <cell r="I307">
            <v>34061915</v>
          </cell>
          <cell r="J307">
            <v>8.0030000000000001</v>
          </cell>
          <cell r="K307">
            <v>31215016</v>
          </cell>
          <cell r="L307">
            <v>5.3540000000000001</v>
          </cell>
          <cell r="M307">
            <v>31129196</v>
          </cell>
          <cell r="N307">
            <v>10.134</v>
          </cell>
          <cell r="O307">
            <v>7798009</v>
          </cell>
          <cell r="P307">
            <v>11.262</v>
          </cell>
          <cell r="Q307">
            <v>1890683</v>
          </cell>
          <cell r="R307">
            <v>1.038</v>
          </cell>
          <cell r="S307">
            <v>9174.1599200000001</v>
          </cell>
          <cell r="T307">
            <v>1.7427700000007462</v>
          </cell>
        </row>
        <row r="308">
          <cell r="B308">
            <v>43495</v>
          </cell>
          <cell r="C308">
            <v>23827275</v>
          </cell>
          <cell r="D308">
            <v>0.01</v>
          </cell>
          <cell r="E308">
            <v>44157769</v>
          </cell>
          <cell r="F308">
            <v>7.6580000000000004</v>
          </cell>
          <cell r="G308">
            <v>10360444</v>
          </cell>
          <cell r="H308">
            <v>4.8339999999999996</v>
          </cell>
          <cell r="I308">
            <v>34070893</v>
          </cell>
          <cell r="J308">
            <v>8.9779999999999998</v>
          </cell>
          <cell r="K308">
            <v>31220749</v>
          </cell>
          <cell r="L308">
            <v>5.7329999999999997</v>
          </cell>
          <cell r="M308">
            <v>31140393</v>
          </cell>
          <cell r="N308">
            <v>11.196999999999999</v>
          </cell>
          <cell r="O308">
            <v>7810704</v>
          </cell>
          <cell r="P308">
            <v>12.695</v>
          </cell>
          <cell r="Q308">
            <v>1891608</v>
          </cell>
          <cell r="R308">
            <v>0.92500000000000004</v>
          </cell>
          <cell r="S308">
            <v>9175.5022000000008</v>
          </cell>
          <cell r="T308">
            <v>1.3422800000007555</v>
          </cell>
        </row>
        <row r="309">
          <cell r="B309">
            <v>43496</v>
          </cell>
          <cell r="C309">
            <v>23827290</v>
          </cell>
          <cell r="D309">
            <v>1.4999999999999999E-2</v>
          </cell>
          <cell r="E309">
            <v>44171136</v>
          </cell>
          <cell r="F309">
            <v>13.367000000000001</v>
          </cell>
          <cell r="G309">
            <v>10365290</v>
          </cell>
          <cell r="H309">
            <v>4.8460000000000001</v>
          </cell>
          <cell r="I309">
            <v>34079346</v>
          </cell>
          <cell r="J309">
            <v>8.4529999999999994</v>
          </cell>
          <cell r="K309">
            <v>31226311</v>
          </cell>
          <cell r="L309">
            <v>5.5620000000000003</v>
          </cell>
          <cell r="M309">
            <v>31151193</v>
          </cell>
          <cell r="N309">
            <v>10.8</v>
          </cell>
          <cell r="O309">
            <v>7822469</v>
          </cell>
          <cell r="P309">
            <v>11.765000000000001</v>
          </cell>
          <cell r="Q309">
            <v>1892733</v>
          </cell>
          <cell r="R309">
            <v>1.125</v>
          </cell>
          <cell r="S309">
            <v>9177.0843600000007</v>
          </cell>
          <cell r="T309">
            <v>1.5821599999999307</v>
          </cell>
        </row>
        <row r="310">
          <cell r="B310">
            <v>43497</v>
          </cell>
          <cell r="C310">
            <v>23827301</v>
          </cell>
          <cell r="D310">
            <v>1.0999999999999999E-2</v>
          </cell>
          <cell r="E310">
            <v>44183597</v>
          </cell>
          <cell r="F310">
            <v>12.461</v>
          </cell>
          <cell r="G310">
            <v>10369838</v>
          </cell>
          <cell r="H310">
            <v>4.548</v>
          </cell>
          <cell r="I310">
            <v>34088269</v>
          </cell>
          <cell r="J310">
            <v>8.923</v>
          </cell>
          <cell r="K310">
            <v>31231838</v>
          </cell>
          <cell r="L310">
            <v>5.5270000000000001</v>
          </cell>
          <cell r="M310">
            <v>31162006</v>
          </cell>
          <cell r="N310">
            <v>10.813000000000001</v>
          </cell>
          <cell r="O310">
            <v>7834451</v>
          </cell>
          <cell r="P310">
            <v>11.981999999999999</v>
          </cell>
          <cell r="Q310">
            <v>1893593</v>
          </cell>
          <cell r="R310">
            <v>0.86</v>
          </cell>
          <cell r="S310">
            <v>9178.3779099999992</v>
          </cell>
          <cell r="T310">
            <v>1.2935499999985041</v>
          </cell>
        </row>
        <row r="311">
          <cell r="B311">
            <v>43498</v>
          </cell>
          <cell r="C311">
            <v>23827310</v>
          </cell>
          <cell r="D311">
            <v>8.9999999999999993E-3</v>
          </cell>
          <cell r="E311">
            <v>44194865</v>
          </cell>
          <cell r="F311">
            <v>11.268000000000001</v>
          </cell>
          <cell r="G311">
            <v>10374575</v>
          </cell>
          <cell r="H311">
            <v>4.7370000000000001</v>
          </cell>
          <cell r="I311">
            <v>34096766</v>
          </cell>
          <cell r="J311">
            <v>8.4969999999999999</v>
          </cell>
          <cell r="K311">
            <v>31237159</v>
          </cell>
          <cell r="L311">
            <v>5.3209999999999997</v>
          </cell>
          <cell r="M311">
            <v>31172449</v>
          </cell>
          <cell r="N311">
            <v>10.443</v>
          </cell>
          <cell r="O311">
            <v>7846094</v>
          </cell>
          <cell r="P311">
            <v>11.643000000000001</v>
          </cell>
          <cell r="Q311">
            <v>1894569</v>
          </cell>
          <cell r="R311">
            <v>0.97599999999999998</v>
          </cell>
          <cell r="S311">
            <v>9179.9756899999993</v>
          </cell>
          <cell r="T311">
            <v>1.597780000000057</v>
          </cell>
        </row>
        <row r="312">
          <cell r="B312">
            <v>43499</v>
          </cell>
          <cell r="C312">
            <v>23827317</v>
          </cell>
          <cell r="D312">
            <v>7.0000000000000001E-3</v>
          </cell>
          <cell r="E312">
            <v>44205422</v>
          </cell>
          <cell r="F312">
            <v>10.557</v>
          </cell>
          <cell r="G312">
            <v>10378902</v>
          </cell>
          <cell r="H312">
            <v>4.327</v>
          </cell>
          <cell r="I312">
            <v>34104999</v>
          </cell>
          <cell r="J312">
            <v>8.2330000000000005</v>
          </cell>
          <cell r="K312">
            <v>31242434</v>
          </cell>
          <cell r="L312">
            <v>5.2750000000000004</v>
          </cell>
          <cell r="M312">
            <v>31182821</v>
          </cell>
          <cell r="N312">
            <v>10.372</v>
          </cell>
          <cell r="O312">
            <v>7857671</v>
          </cell>
          <cell r="P312">
            <v>11.577</v>
          </cell>
          <cell r="Q312">
            <v>1895802</v>
          </cell>
          <cell r="R312">
            <v>1.2330000000000001</v>
          </cell>
          <cell r="S312">
            <v>9181.7948899999992</v>
          </cell>
          <cell r="T312">
            <v>1.8191999999999098</v>
          </cell>
        </row>
        <row r="313">
          <cell r="B313">
            <v>43500</v>
          </cell>
          <cell r="C313">
            <v>23827322</v>
          </cell>
          <cell r="D313">
            <v>5.0000000000000001E-3</v>
          </cell>
          <cell r="E313">
            <v>44216857</v>
          </cell>
          <cell r="F313">
            <v>11.435</v>
          </cell>
          <cell r="G313">
            <v>10383906</v>
          </cell>
          <cell r="H313">
            <v>5.0039999999999996</v>
          </cell>
          <cell r="I313">
            <v>34114351</v>
          </cell>
          <cell r="J313">
            <v>9.3520000000000003</v>
          </cell>
          <cell r="K313">
            <v>31248238</v>
          </cell>
          <cell r="L313">
            <v>5.8040000000000003</v>
          </cell>
          <cell r="M313">
            <v>31194243</v>
          </cell>
          <cell r="N313">
            <v>11.422000000000001</v>
          </cell>
          <cell r="O313">
            <v>7870111</v>
          </cell>
          <cell r="P313">
            <v>12.44</v>
          </cell>
          <cell r="Q313">
            <v>1896529</v>
          </cell>
          <cell r="R313">
            <v>0.72699999999999998</v>
          </cell>
          <cell r="S313">
            <v>9182.77873</v>
          </cell>
          <cell r="T313">
            <v>0.98384000000078231</v>
          </cell>
        </row>
        <row r="314">
          <cell r="B314">
            <v>43501</v>
          </cell>
          <cell r="C314">
            <v>23827324</v>
          </cell>
          <cell r="D314">
            <v>2E-3</v>
          </cell>
          <cell r="E314">
            <v>44227960</v>
          </cell>
          <cell r="F314">
            <v>11.103</v>
          </cell>
          <cell r="G314">
            <v>10387934</v>
          </cell>
          <cell r="H314">
            <v>4.0279999999999996</v>
          </cell>
          <cell r="I314">
            <v>34123808</v>
          </cell>
          <cell r="J314">
            <v>9.4570000000000007</v>
          </cell>
          <cell r="K314">
            <v>31253730</v>
          </cell>
          <cell r="L314">
            <v>5.492</v>
          </cell>
          <cell r="M314">
            <v>31204989</v>
          </cell>
          <cell r="N314">
            <v>10.746</v>
          </cell>
          <cell r="O314">
            <v>7882050</v>
          </cell>
          <cell r="P314">
            <v>11.939</v>
          </cell>
          <cell r="Q314">
            <v>1897409</v>
          </cell>
          <cell r="R314">
            <v>0.88</v>
          </cell>
          <cell r="S314">
            <v>9184.2799599999998</v>
          </cell>
          <cell r="T314">
            <v>1.5012299999998504</v>
          </cell>
        </row>
        <row r="315">
          <cell r="B315">
            <v>43502</v>
          </cell>
          <cell r="C315">
            <v>23827324</v>
          </cell>
          <cell r="D315">
            <v>0</v>
          </cell>
          <cell r="E315">
            <v>44239744</v>
          </cell>
          <cell r="F315">
            <v>11.784000000000001</v>
          </cell>
          <cell r="G315">
            <v>10392550</v>
          </cell>
          <cell r="H315">
            <v>4.6159999999999997</v>
          </cell>
          <cell r="I315">
            <v>34134628</v>
          </cell>
          <cell r="J315">
            <v>10.82</v>
          </cell>
          <cell r="K315">
            <v>31260090</v>
          </cell>
          <cell r="L315">
            <v>6.36</v>
          </cell>
          <cell r="M315">
            <v>31216588</v>
          </cell>
          <cell r="N315">
            <v>11.599</v>
          </cell>
          <cell r="O315">
            <v>7894760</v>
          </cell>
          <cell r="P315">
            <v>12.71</v>
          </cell>
          <cell r="Q315">
            <v>1898478</v>
          </cell>
          <cell r="R315">
            <v>1.069</v>
          </cell>
          <cell r="S315">
            <v>9185.9900799999996</v>
          </cell>
          <cell r="T315">
            <v>1.7101199999997334</v>
          </cell>
        </row>
        <row r="316">
          <cell r="B316">
            <v>43503</v>
          </cell>
          <cell r="C316">
            <v>23827324</v>
          </cell>
          <cell r="D316">
            <v>0</v>
          </cell>
          <cell r="E316">
            <v>44252077</v>
          </cell>
          <cell r="F316">
            <v>12.333</v>
          </cell>
          <cell r="G316">
            <v>10397360</v>
          </cell>
          <cell r="H316">
            <v>4.8099999999999996</v>
          </cell>
          <cell r="I316">
            <v>34144404</v>
          </cell>
          <cell r="J316">
            <v>9.7759999999999998</v>
          </cell>
          <cell r="K316">
            <v>31269260</v>
          </cell>
          <cell r="L316">
            <v>9.17</v>
          </cell>
          <cell r="M316">
            <v>31227478</v>
          </cell>
          <cell r="N316">
            <v>10.89</v>
          </cell>
          <cell r="O316">
            <v>7905336</v>
          </cell>
          <cell r="P316">
            <v>10.576000000000001</v>
          </cell>
          <cell r="Q316">
            <v>1899525</v>
          </cell>
          <cell r="R316">
            <v>1.0469999999999999</v>
          </cell>
          <cell r="S316">
            <v>9187.4440900000009</v>
          </cell>
          <cell r="T316">
            <v>1.4540100000012899</v>
          </cell>
        </row>
        <row r="317">
          <cell r="B317">
            <v>43504</v>
          </cell>
          <cell r="C317">
            <v>23827324</v>
          </cell>
          <cell r="D317">
            <v>0</v>
          </cell>
          <cell r="E317">
            <v>44263363</v>
          </cell>
          <cell r="F317">
            <v>11.286</v>
          </cell>
          <cell r="G317">
            <v>10402118</v>
          </cell>
          <cell r="H317">
            <v>4.758</v>
          </cell>
          <cell r="I317">
            <v>34154704</v>
          </cell>
          <cell r="J317">
            <v>10.3</v>
          </cell>
          <cell r="K317">
            <v>31279833</v>
          </cell>
          <cell r="L317">
            <v>10.573</v>
          </cell>
          <cell r="M317">
            <v>31237910</v>
          </cell>
          <cell r="N317">
            <v>10.432</v>
          </cell>
          <cell r="O317">
            <v>7912806</v>
          </cell>
          <cell r="P317">
            <v>7.47</v>
          </cell>
          <cell r="Q317">
            <v>1900248</v>
          </cell>
          <cell r="R317">
            <v>0.72299999999999998</v>
          </cell>
          <cell r="S317">
            <v>9188.7827500000003</v>
          </cell>
          <cell r="T317">
            <v>1.338659999999436</v>
          </cell>
        </row>
        <row r="318">
          <cell r="B318">
            <v>43505</v>
          </cell>
          <cell r="C318">
            <v>23827326</v>
          </cell>
          <cell r="D318">
            <v>2E-3</v>
          </cell>
          <cell r="E318">
            <v>44273445</v>
          </cell>
          <cell r="F318">
            <v>10.082000000000001</v>
          </cell>
          <cell r="G318">
            <v>10406444</v>
          </cell>
          <cell r="H318">
            <v>4.3259999999999996</v>
          </cell>
          <cell r="I318">
            <v>34164654</v>
          </cell>
          <cell r="J318">
            <v>9.9499999999999993</v>
          </cell>
          <cell r="K318">
            <v>31289655</v>
          </cell>
          <cell r="L318">
            <v>9.8219999999999992</v>
          </cell>
          <cell r="M318">
            <v>31247640</v>
          </cell>
          <cell r="N318">
            <v>9.73</v>
          </cell>
          <cell r="O318">
            <v>7919476</v>
          </cell>
          <cell r="P318">
            <v>6.67</v>
          </cell>
          <cell r="Q318">
            <v>1901000</v>
          </cell>
          <cell r="R318">
            <v>0.752</v>
          </cell>
          <cell r="S318">
            <v>9190.2702700000009</v>
          </cell>
          <cell r="T318">
            <v>1.4875200000005862</v>
          </cell>
        </row>
        <row r="319">
          <cell r="B319">
            <v>43506</v>
          </cell>
          <cell r="C319">
            <v>23827334</v>
          </cell>
          <cell r="D319">
            <v>8.0000000000000002E-3</v>
          </cell>
          <cell r="E319">
            <v>44283902</v>
          </cell>
          <cell r="F319">
            <v>10.457000000000001</v>
          </cell>
          <cell r="G319">
            <v>10410574</v>
          </cell>
          <cell r="H319">
            <v>4.13</v>
          </cell>
          <cell r="I319">
            <v>34175045</v>
          </cell>
          <cell r="J319">
            <v>10.391</v>
          </cell>
          <cell r="K319">
            <v>31300370</v>
          </cell>
          <cell r="L319">
            <v>10.715</v>
          </cell>
          <cell r="M319">
            <v>31258268</v>
          </cell>
          <cell r="N319">
            <v>10.628</v>
          </cell>
          <cell r="O319">
            <v>7926430</v>
          </cell>
          <cell r="P319">
            <v>6.9539999999999997</v>
          </cell>
          <cell r="Q319">
            <v>1902142</v>
          </cell>
          <cell r="R319">
            <v>1.1419999999999999</v>
          </cell>
          <cell r="S319">
            <v>9191.96162</v>
          </cell>
          <cell r="T319">
            <v>1.6913499999991473</v>
          </cell>
        </row>
        <row r="320">
          <cell r="B320">
            <v>43507</v>
          </cell>
          <cell r="C320">
            <v>23827339</v>
          </cell>
          <cell r="D320">
            <v>5.0000000000000001E-3</v>
          </cell>
          <cell r="E320">
            <v>44294883</v>
          </cell>
          <cell r="F320">
            <v>10.981</v>
          </cell>
          <cell r="G320">
            <v>10415490</v>
          </cell>
          <cell r="H320">
            <v>4.9160000000000004</v>
          </cell>
          <cell r="I320">
            <v>34185520</v>
          </cell>
          <cell r="J320">
            <v>10.475</v>
          </cell>
          <cell r="K320">
            <v>31311454</v>
          </cell>
          <cell r="L320">
            <v>11.084</v>
          </cell>
          <cell r="M320">
            <v>31269404</v>
          </cell>
          <cell r="N320">
            <v>11.135999999999999</v>
          </cell>
          <cell r="O320">
            <v>7933403</v>
          </cell>
          <cell r="P320">
            <v>6.9729999999999999</v>
          </cell>
          <cell r="Q320">
            <v>1903050</v>
          </cell>
          <cell r="R320">
            <v>0.90800000000000003</v>
          </cell>
          <cell r="S320">
            <v>9193.0471199999993</v>
          </cell>
          <cell r="T320">
            <v>1.0854999999992287</v>
          </cell>
        </row>
        <row r="321">
          <cell r="B321">
            <v>43508</v>
          </cell>
          <cell r="C321">
            <v>23827340</v>
          </cell>
          <cell r="D321">
            <v>1E-3</v>
          </cell>
          <cell r="E321">
            <v>44304961</v>
          </cell>
          <cell r="F321">
            <v>10.077999999999999</v>
          </cell>
          <cell r="G321">
            <v>10419816</v>
          </cell>
          <cell r="H321">
            <v>4.3259999999999996</v>
          </cell>
          <cell r="I321">
            <v>34195370</v>
          </cell>
          <cell r="J321">
            <v>9.85</v>
          </cell>
          <cell r="K321">
            <v>31321520</v>
          </cell>
          <cell r="L321">
            <v>10.066000000000001</v>
          </cell>
          <cell r="M321">
            <v>31279560</v>
          </cell>
          <cell r="N321">
            <v>10.156000000000001</v>
          </cell>
          <cell r="O321">
            <v>7939962</v>
          </cell>
          <cell r="P321">
            <v>6.5590000000000002</v>
          </cell>
          <cell r="Q321">
            <v>1903932</v>
          </cell>
          <cell r="R321">
            <v>0.88200000000000001</v>
          </cell>
          <cell r="S321">
            <v>9194.6057999999994</v>
          </cell>
          <cell r="T321">
            <v>1.5586800000000949</v>
          </cell>
        </row>
        <row r="322">
          <cell r="B322">
            <v>43509</v>
          </cell>
          <cell r="C322">
            <v>23827340</v>
          </cell>
          <cell r="D322">
            <v>0</v>
          </cell>
          <cell r="E322">
            <v>44315855</v>
          </cell>
          <cell r="F322">
            <v>10.894</v>
          </cell>
          <cell r="G322">
            <v>10424424</v>
          </cell>
          <cell r="H322">
            <v>4.6079999999999997</v>
          </cell>
          <cell r="I322">
            <v>34206039</v>
          </cell>
          <cell r="J322">
            <v>10.669</v>
          </cell>
          <cell r="K322">
            <v>31332267</v>
          </cell>
          <cell r="L322">
            <v>10.747</v>
          </cell>
          <cell r="M322">
            <v>31290415</v>
          </cell>
          <cell r="N322">
            <v>10.855</v>
          </cell>
          <cell r="O322">
            <v>7947037</v>
          </cell>
          <cell r="P322">
            <v>7.0750000000000002</v>
          </cell>
          <cell r="Q322">
            <v>1904851</v>
          </cell>
          <cell r="R322">
            <v>0.91900000000000004</v>
          </cell>
          <cell r="S322">
            <v>9195.9459599999991</v>
          </cell>
          <cell r="T322">
            <v>1.3401599999997416</v>
          </cell>
        </row>
        <row r="323">
          <cell r="B323">
            <v>43510</v>
          </cell>
          <cell r="C323">
            <v>23827343</v>
          </cell>
          <cell r="D323">
            <v>3.0000000000000001E-3</v>
          </cell>
          <cell r="E323">
            <v>44325982</v>
          </cell>
          <cell r="F323">
            <v>10.127000000000001</v>
          </cell>
          <cell r="G323">
            <v>10429100</v>
          </cell>
          <cell r="H323">
            <v>4.6760000000000002</v>
          </cell>
          <cell r="I323">
            <v>34216320</v>
          </cell>
          <cell r="J323">
            <v>10.281000000000001</v>
          </cell>
          <cell r="K323">
            <v>31342599</v>
          </cell>
          <cell r="L323">
            <v>10.332000000000001</v>
          </cell>
          <cell r="M323">
            <v>31300846</v>
          </cell>
          <cell r="N323">
            <v>10.430999999999999</v>
          </cell>
          <cell r="O323">
            <v>7953828</v>
          </cell>
          <cell r="P323">
            <v>6.7910000000000004</v>
          </cell>
          <cell r="Q323">
            <v>1905690</v>
          </cell>
          <cell r="R323">
            <v>0.83899999999999997</v>
          </cell>
          <cell r="S323">
            <v>9197.2835699999996</v>
          </cell>
          <cell r="T323">
            <v>1.3376100000004953</v>
          </cell>
        </row>
        <row r="324">
          <cell r="B324">
            <v>43511</v>
          </cell>
          <cell r="C324">
            <v>23827346</v>
          </cell>
          <cell r="D324">
            <v>3.0000000000000001E-3</v>
          </cell>
          <cell r="E324">
            <v>44337065</v>
          </cell>
          <cell r="F324">
            <v>11.083</v>
          </cell>
          <cell r="G324">
            <v>10433634</v>
          </cell>
          <cell r="H324">
            <v>4.5339999999999998</v>
          </cell>
          <cell r="I324">
            <v>34227546</v>
          </cell>
          <cell r="J324">
            <v>11.226000000000001</v>
          </cell>
          <cell r="K324">
            <v>31353837</v>
          </cell>
          <cell r="L324">
            <v>11.238</v>
          </cell>
          <cell r="M324">
            <v>31312145</v>
          </cell>
          <cell r="N324">
            <v>11.298999999999999</v>
          </cell>
          <cell r="O324">
            <v>7961074</v>
          </cell>
          <cell r="P324">
            <v>7.2460000000000004</v>
          </cell>
          <cell r="Q324">
            <v>1906473</v>
          </cell>
          <cell r="R324">
            <v>0.78300000000000003</v>
          </cell>
          <cell r="S324">
            <v>9198.4784400000008</v>
          </cell>
          <cell r="T324">
            <v>1.194870000001174</v>
          </cell>
        </row>
        <row r="325">
          <cell r="B325">
            <v>43512</v>
          </cell>
          <cell r="C325">
            <v>23827347</v>
          </cell>
          <cell r="D325">
            <v>1E-3</v>
          </cell>
          <cell r="E325">
            <v>44345189</v>
          </cell>
          <cell r="F325">
            <v>8.1240000000000006</v>
          </cell>
          <cell r="G325">
            <v>10438439</v>
          </cell>
          <cell r="H325">
            <v>4.8049999999999997</v>
          </cell>
          <cell r="I325">
            <v>34235916</v>
          </cell>
          <cell r="J325">
            <v>8.3699999999999992</v>
          </cell>
          <cell r="K325">
            <v>31362794</v>
          </cell>
          <cell r="L325">
            <v>8.9570000000000007</v>
          </cell>
          <cell r="M325">
            <v>31321108</v>
          </cell>
          <cell r="N325">
            <v>8.9629999999999992</v>
          </cell>
          <cell r="O325">
            <v>7966622</v>
          </cell>
          <cell r="P325">
            <v>5.548</v>
          </cell>
          <cell r="Q325">
            <v>1907380</v>
          </cell>
          <cell r="R325">
            <v>0.90700000000000003</v>
          </cell>
          <cell r="S325">
            <v>9199.3247800000008</v>
          </cell>
          <cell r="T325">
            <v>0.84634000000005472</v>
          </cell>
        </row>
        <row r="326">
          <cell r="B326">
            <v>43513</v>
          </cell>
          <cell r="C326">
            <v>23827349</v>
          </cell>
          <cell r="D326">
            <v>2E-3</v>
          </cell>
          <cell r="E326">
            <v>44354136</v>
          </cell>
          <cell r="F326">
            <v>8.9469999999999992</v>
          </cell>
          <cell r="G326">
            <v>10443565</v>
          </cell>
          <cell r="H326">
            <v>5.1260000000000003</v>
          </cell>
          <cell r="I326">
            <v>34245059</v>
          </cell>
          <cell r="J326">
            <v>9.1430000000000007</v>
          </cell>
          <cell r="K326">
            <v>31372321</v>
          </cell>
          <cell r="L326">
            <v>9.5269999999999992</v>
          </cell>
          <cell r="M326">
            <v>31330639</v>
          </cell>
          <cell r="N326">
            <v>9.5310000000000006</v>
          </cell>
          <cell r="O326">
            <v>7972539</v>
          </cell>
          <cell r="P326">
            <v>5.9169999999999998</v>
          </cell>
          <cell r="Q326">
            <v>1908039</v>
          </cell>
          <cell r="R326">
            <v>0.65900000000000003</v>
          </cell>
          <cell r="S326">
            <v>9200.4150000000009</v>
          </cell>
          <cell r="T326">
            <v>1.0902200000000448</v>
          </cell>
        </row>
        <row r="327">
          <cell r="B327">
            <v>43514</v>
          </cell>
          <cell r="C327">
            <v>23827352</v>
          </cell>
          <cell r="D327">
            <v>3.0000000000000001E-3</v>
          </cell>
          <cell r="E327">
            <v>44363490</v>
          </cell>
          <cell r="F327">
            <v>9.3539999999999992</v>
          </cell>
          <cell r="G327">
            <v>10449128</v>
          </cell>
          <cell r="H327">
            <v>5.5629999999999997</v>
          </cell>
          <cell r="I327">
            <v>34253960</v>
          </cell>
          <cell r="J327">
            <v>8.9009999999999998</v>
          </cell>
          <cell r="K327">
            <v>31382209</v>
          </cell>
          <cell r="L327">
            <v>9.8879999999999999</v>
          </cell>
          <cell r="M327">
            <v>31340543</v>
          </cell>
          <cell r="N327">
            <v>9.9039999999999999</v>
          </cell>
          <cell r="O327">
            <v>7978717</v>
          </cell>
          <cell r="P327">
            <v>6.1779999999999999</v>
          </cell>
          <cell r="Q327">
            <v>1908679</v>
          </cell>
          <cell r="R327">
            <v>0.64</v>
          </cell>
          <cell r="S327">
            <v>9201.1650800000007</v>
          </cell>
          <cell r="T327">
            <v>0.75007999999979802</v>
          </cell>
        </row>
        <row r="328">
          <cell r="B328">
            <v>43515</v>
          </cell>
          <cell r="C328">
            <v>23827357</v>
          </cell>
          <cell r="D328">
            <v>5.0000000000000001E-3</v>
          </cell>
          <cell r="E328">
            <v>44374466</v>
          </cell>
          <cell r="F328">
            <v>10.976000000000001</v>
          </cell>
          <cell r="G328">
            <v>10454290</v>
          </cell>
          <cell r="H328">
            <v>5.1619999999999999</v>
          </cell>
          <cell r="I328">
            <v>34263682</v>
          </cell>
          <cell r="J328">
            <v>9.7219999999999995</v>
          </cell>
          <cell r="K328">
            <v>31393289</v>
          </cell>
          <cell r="L328">
            <v>11.08</v>
          </cell>
          <cell r="M328">
            <v>31351633</v>
          </cell>
          <cell r="N328">
            <v>11.09</v>
          </cell>
          <cell r="O328">
            <v>7985629</v>
          </cell>
          <cell r="P328">
            <v>6.9119999999999999</v>
          </cell>
          <cell r="Q328">
            <v>1909796</v>
          </cell>
          <cell r="R328">
            <v>1.117</v>
          </cell>
          <cell r="S328">
            <v>9203.0702199999996</v>
          </cell>
          <cell r="T328">
            <v>1.9051399999989371</v>
          </cell>
        </row>
        <row r="329">
          <cell r="B329">
            <v>43516</v>
          </cell>
          <cell r="C329">
            <v>23827367</v>
          </cell>
          <cell r="D329">
            <v>0.01</v>
          </cell>
          <cell r="E329">
            <v>44385702</v>
          </cell>
          <cell r="F329">
            <v>11.236000000000001</v>
          </cell>
          <cell r="G329">
            <v>10459742</v>
          </cell>
          <cell r="H329">
            <v>5.452</v>
          </cell>
          <cell r="I329">
            <v>34273985</v>
          </cell>
          <cell r="J329">
            <v>10.303000000000001</v>
          </cell>
          <cell r="K329">
            <v>31404055</v>
          </cell>
          <cell r="L329">
            <v>10.766</v>
          </cell>
          <cell r="M329">
            <v>31362441</v>
          </cell>
          <cell r="N329">
            <v>10.808</v>
          </cell>
          <cell r="O329">
            <v>7994372</v>
          </cell>
          <cell r="P329">
            <v>8.7430000000000003</v>
          </cell>
          <cell r="Q329">
            <v>1910832</v>
          </cell>
          <cell r="R329">
            <v>1.036</v>
          </cell>
          <cell r="S329">
            <v>9204.4752100000005</v>
          </cell>
          <cell r="T329">
            <v>1.4049900000009075</v>
          </cell>
        </row>
        <row r="330">
          <cell r="B330">
            <v>43517</v>
          </cell>
          <cell r="C330">
            <v>23827372</v>
          </cell>
          <cell r="D330">
            <v>5.0000000000000001E-3</v>
          </cell>
          <cell r="E330">
            <v>44395799</v>
          </cell>
          <cell r="F330">
            <v>10.097</v>
          </cell>
          <cell r="G330">
            <v>10464758</v>
          </cell>
          <cell r="H330">
            <v>5.016</v>
          </cell>
          <cell r="I330">
            <v>34283493</v>
          </cell>
          <cell r="J330">
            <v>9.5079999999999991</v>
          </cell>
          <cell r="K330">
            <v>31412977</v>
          </cell>
          <cell r="L330">
            <v>8.9220000000000006</v>
          </cell>
          <cell r="M330">
            <v>31371360</v>
          </cell>
          <cell r="N330">
            <v>8.9190000000000005</v>
          </cell>
          <cell r="O330">
            <v>8003369</v>
          </cell>
          <cell r="P330">
            <v>8.9969999999999999</v>
          </cell>
          <cell r="Q330">
            <v>1911627</v>
          </cell>
          <cell r="R330">
            <v>0.79500000000000004</v>
          </cell>
          <cell r="S330">
            <v>9205.5876200000002</v>
          </cell>
          <cell r="T330">
            <v>1.112409999999727</v>
          </cell>
        </row>
        <row r="331">
          <cell r="B331">
            <v>43518</v>
          </cell>
          <cell r="C331">
            <v>23827372</v>
          </cell>
          <cell r="D331">
            <v>0</v>
          </cell>
          <cell r="E331">
            <v>44406351</v>
          </cell>
          <cell r="F331">
            <v>10.552</v>
          </cell>
          <cell r="G331">
            <v>10468999</v>
          </cell>
          <cell r="H331">
            <v>4.2409999999999997</v>
          </cell>
          <cell r="I331">
            <v>34293122</v>
          </cell>
          <cell r="J331">
            <v>9.6289999999999996</v>
          </cell>
          <cell r="K331">
            <v>31421852</v>
          </cell>
          <cell r="L331">
            <v>8.875</v>
          </cell>
          <cell r="M331">
            <v>31380225</v>
          </cell>
          <cell r="N331">
            <v>8.8650000000000002</v>
          </cell>
          <cell r="O331">
            <v>8012300</v>
          </cell>
          <cell r="P331">
            <v>8.9309999999999992</v>
          </cell>
          <cell r="Q331">
            <v>1912162</v>
          </cell>
          <cell r="R331">
            <v>0.53500000000000003</v>
          </cell>
          <cell r="S331">
            <v>9206.5157500000005</v>
          </cell>
          <cell r="T331">
            <v>0.92813000000023749</v>
          </cell>
        </row>
        <row r="332">
          <cell r="B332">
            <v>43519</v>
          </cell>
          <cell r="C332">
            <v>23827378</v>
          </cell>
          <cell r="D332">
            <v>6.0000000000000001E-3</v>
          </cell>
          <cell r="E332">
            <v>44416829</v>
          </cell>
          <cell r="F332">
            <v>10.478</v>
          </cell>
          <cell r="G332">
            <v>10473133</v>
          </cell>
          <cell r="H332">
            <v>4.1340000000000003</v>
          </cell>
          <cell r="I332">
            <v>34302989</v>
          </cell>
          <cell r="J332">
            <v>9.8670000000000009</v>
          </cell>
          <cell r="K332">
            <v>31430818</v>
          </cell>
          <cell r="L332">
            <v>8.9659999999999993</v>
          </cell>
          <cell r="M332">
            <v>31389190</v>
          </cell>
          <cell r="N332">
            <v>8.9649999999999999</v>
          </cell>
          <cell r="O332">
            <v>8021351</v>
          </cell>
          <cell r="P332">
            <v>9.0510000000000002</v>
          </cell>
          <cell r="Q332">
            <v>1912821</v>
          </cell>
          <cell r="R332">
            <v>0.65900000000000003</v>
          </cell>
          <cell r="S332">
            <v>9207.4207999999999</v>
          </cell>
          <cell r="T332">
            <v>0.90504999999939173</v>
          </cell>
        </row>
        <row r="333">
          <cell r="B333">
            <v>43520</v>
          </cell>
          <cell r="C333">
            <v>23827380</v>
          </cell>
          <cell r="D333">
            <v>2E-3</v>
          </cell>
          <cell r="E333">
            <v>44427809</v>
          </cell>
          <cell r="F333">
            <v>10.98</v>
          </cell>
          <cell r="G333">
            <v>10477747</v>
          </cell>
          <cell r="H333">
            <v>4.6139999999999999</v>
          </cell>
          <cell r="I333">
            <v>34312209</v>
          </cell>
          <cell r="J333">
            <v>9.2200000000000006</v>
          </cell>
          <cell r="K333">
            <v>31439841</v>
          </cell>
          <cell r="L333">
            <v>9.0229999999999997</v>
          </cell>
          <cell r="M333">
            <v>31398215</v>
          </cell>
          <cell r="N333">
            <v>9.0250000000000004</v>
          </cell>
          <cell r="O333">
            <v>8030388</v>
          </cell>
          <cell r="P333">
            <v>9.0370000000000008</v>
          </cell>
          <cell r="Q333">
            <v>1913574</v>
          </cell>
          <cell r="R333">
            <v>0.753</v>
          </cell>
          <cell r="S333">
            <v>9208.3868000000002</v>
          </cell>
          <cell r="T333">
            <v>0.96600000000034925</v>
          </cell>
        </row>
        <row r="334">
          <cell r="B334">
            <v>43521</v>
          </cell>
          <cell r="C334">
            <v>23827381</v>
          </cell>
          <cell r="D334">
            <v>1E-3</v>
          </cell>
          <cell r="E334">
            <v>44438469</v>
          </cell>
          <cell r="F334">
            <v>10.66</v>
          </cell>
          <cell r="G334">
            <v>10482604</v>
          </cell>
          <cell r="H334">
            <v>4.8570000000000002</v>
          </cell>
          <cell r="I334">
            <v>34322172</v>
          </cell>
          <cell r="J334">
            <v>9.9629999999999992</v>
          </cell>
          <cell r="K334">
            <v>31449224</v>
          </cell>
          <cell r="L334">
            <v>9.3829999999999991</v>
          </cell>
          <cell r="M334">
            <v>31407586</v>
          </cell>
          <cell r="N334">
            <v>9.3710000000000004</v>
          </cell>
          <cell r="O334">
            <v>8039331</v>
          </cell>
          <cell r="P334">
            <v>8.9429999999999996</v>
          </cell>
          <cell r="Q334">
            <v>1914272</v>
          </cell>
          <cell r="R334">
            <v>0.69799999999999995</v>
          </cell>
          <cell r="S334">
            <v>9209.4294000000009</v>
          </cell>
          <cell r="T334">
            <v>1.0426000000006752</v>
          </cell>
        </row>
        <row r="335">
          <cell r="B335">
            <v>43522</v>
          </cell>
          <cell r="C335">
            <v>23827386</v>
          </cell>
          <cell r="D335">
            <v>5.0000000000000001E-3</v>
          </cell>
          <cell r="E335">
            <v>44449358</v>
          </cell>
          <cell r="F335">
            <v>10.888999999999999</v>
          </cell>
          <cell r="G335">
            <v>10487229</v>
          </cell>
          <cell r="H335">
            <v>4.625</v>
          </cell>
          <cell r="I335">
            <v>34332161</v>
          </cell>
          <cell r="J335">
            <v>9.9890000000000008</v>
          </cell>
          <cell r="K335">
            <v>31458498</v>
          </cell>
          <cell r="L335">
            <v>9.2739999999999991</v>
          </cell>
          <cell r="M335">
            <v>31416943</v>
          </cell>
          <cell r="N335">
            <v>9.3569999999999993</v>
          </cell>
          <cell r="O335">
            <v>8048798</v>
          </cell>
          <cell r="P335">
            <v>9.4670000000000005</v>
          </cell>
          <cell r="Q335">
            <v>1914972</v>
          </cell>
          <cell r="R335">
            <v>0.7</v>
          </cell>
          <cell r="S335">
            <v>9210.2327700000005</v>
          </cell>
          <cell r="T335">
            <v>0.80336999999963155</v>
          </cell>
        </row>
        <row r="336">
          <cell r="B336">
            <v>43523</v>
          </cell>
          <cell r="C336">
            <v>23827388</v>
          </cell>
          <cell r="D336">
            <v>2E-3</v>
          </cell>
          <cell r="E336">
            <v>44460165</v>
          </cell>
          <cell r="F336">
            <v>10.807</v>
          </cell>
          <cell r="G336">
            <v>10491505</v>
          </cell>
          <cell r="H336">
            <v>4.2759999999999998</v>
          </cell>
          <cell r="I336">
            <v>34341826</v>
          </cell>
          <cell r="J336">
            <v>9.6649999999999991</v>
          </cell>
          <cell r="K336">
            <v>31467633</v>
          </cell>
          <cell r="L336">
            <v>9.1349999999999998</v>
          </cell>
          <cell r="M336">
            <v>31426158</v>
          </cell>
          <cell r="N336">
            <v>9.2149999999999999</v>
          </cell>
          <cell r="O336">
            <v>8058111</v>
          </cell>
          <cell r="P336">
            <v>9.3130000000000006</v>
          </cell>
          <cell r="Q336">
            <v>1915540</v>
          </cell>
          <cell r="R336">
            <v>0.56799999999999995</v>
          </cell>
          <cell r="S336">
            <v>9211.1276500000004</v>
          </cell>
          <cell r="T336">
            <v>0.89487999999983003</v>
          </cell>
        </row>
        <row r="337">
          <cell r="B337">
            <v>43524</v>
          </cell>
          <cell r="C337">
            <v>23827388</v>
          </cell>
          <cell r="D337">
            <v>0</v>
          </cell>
          <cell r="E337">
            <v>44470723</v>
          </cell>
          <cell r="F337">
            <v>10.558</v>
          </cell>
          <cell r="G337">
            <v>10496140</v>
          </cell>
          <cell r="H337">
            <v>4.6349999999999998</v>
          </cell>
          <cell r="I337">
            <v>34351746</v>
          </cell>
          <cell r="J337">
            <v>9.92</v>
          </cell>
          <cell r="K337">
            <v>31476348</v>
          </cell>
          <cell r="L337">
            <v>8.7149999999999999</v>
          </cell>
          <cell r="M337">
            <v>31434953</v>
          </cell>
          <cell r="N337">
            <v>8.7949999999999999</v>
          </cell>
          <cell r="O337">
            <v>8067025</v>
          </cell>
          <cell r="P337">
            <v>8.9139999999999997</v>
          </cell>
          <cell r="Q337">
            <v>1916055</v>
          </cell>
          <cell r="R337">
            <v>0.51500000000000001</v>
          </cell>
          <cell r="S337">
            <v>9211.9090300000007</v>
          </cell>
          <cell r="T337">
            <v>0.7813800000003539</v>
          </cell>
        </row>
        <row r="338">
          <cell r="B338">
            <v>43525</v>
          </cell>
          <cell r="C338">
            <v>23827388</v>
          </cell>
          <cell r="D338">
            <v>0</v>
          </cell>
          <cell r="E338">
            <v>44481369</v>
          </cell>
          <cell r="F338">
            <v>10.646000000000001</v>
          </cell>
          <cell r="G338">
            <v>10500758</v>
          </cell>
          <cell r="H338">
            <v>4.6180000000000003</v>
          </cell>
          <cell r="I338">
            <v>34361527</v>
          </cell>
          <cell r="J338">
            <v>9.7810000000000006</v>
          </cell>
          <cell r="K338">
            <v>31485794</v>
          </cell>
          <cell r="L338">
            <v>9.4459999999999997</v>
          </cell>
          <cell r="M338">
            <v>31444489</v>
          </cell>
          <cell r="N338">
            <v>9.5359999999999996</v>
          </cell>
          <cell r="O338">
            <v>8076554</v>
          </cell>
          <cell r="P338">
            <v>9.5289999999999999</v>
          </cell>
          <cell r="Q338">
            <v>1916733</v>
          </cell>
          <cell r="R338">
            <v>0.67800000000000005</v>
          </cell>
          <cell r="S338">
            <v>9212.8371900000002</v>
          </cell>
          <cell r="T338">
            <v>0.92815999999947962</v>
          </cell>
        </row>
        <row r="339">
          <cell r="B339">
            <v>43526</v>
          </cell>
          <cell r="C339">
            <v>23827389</v>
          </cell>
          <cell r="D339">
            <v>1E-3</v>
          </cell>
          <cell r="E339">
            <v>44491966</v>
          </cell>
          <cell r="F339">
            <v>10.597</v>
          </cell>
          <cell r="G339">
            <v>10505414</v>
          </cell>
          <cell r="H339">
            <v>4.6559999999999997</v>
          </cell>
          <cell r="I339">
            <v>34371783</v>
          </cell>
          <cell r="J339">
            <v>10.256</v>
          </cell>
          <cell r="K339">
            <v>31495135</v>
          </cell>
          <cell r="L339">
            <v>9.3409999999999993</v>
          </cell>
          <cell r="M339">
            <v>31453909</v>
          </cell>
          <cell r="N339">
            <v>9.42</v>
          </cell>
          <cell r="O339">
            <v>8085979</v>
          </cell>
          <cell r="P339">
            <v>9.4250000000000007</v>
          </cell>
          <cell r="Q339">
            <v>1917516</v>
          </cell>
          <cell r="R339">
            <v>0.78300000000000003</v>
          </cell>
          <cell r="S339">
            <v>9213.7436300000008</v>
          </cell>
          <cell r="T339">
            <v>0.90644000000065716</v>
          </cell>
        </row>
        <row r="340">
          <cell r="B340">
            <v>43527</v>
          </cell>
          <cell r="C340">
            <v>23827389</v>
          </cell>
          <cell r="D340">
            <v>0</v>
          </cell>
          <cell r="E340">
            <v>44501400</v>
          </cell>
          <cell r="F340">
            <v>9.4339999999999993</v>
          </cell>
          <cell r="G340">
            <v>10509169</v>
          </cell>
          <cell r="H340">
            <v>3.7549999999999999</v>
          </cell>
          <cell r="I340">
            <v>34380935</v>
          </cell>
          <cell r="J340">
            <v>9.1519999999999992</v>
          </cell>
          <cell r="K340">
            <v>31503833</v>
          </cell>
          <cell r="L340">
            <v>8.6980000000000004</v>
          </cell>
          <cell r="M340">
            <v>31461932</v>
          </cell>
          <cell r="N340">
            <v>8.0229999999999997</v>
          </cell>
          <cell r="O340">
            <v>8094087</v>
          </cell>
          <cell r="P340">
            <v>8.1080000000000005</v>
          </cell>
          <cell r="Q340">
            <v>1918347</v>
          </cell>
          <cell r="R340">
            <v>0.83099999999999996</v>
          </cell>
          <cell r="S340">
            <v>9214.7888800000001</v>
          </cell>
          <cell r="T340">
            <v>1.0452499999992142</v>
          </cell>
        </row>
        <row r="341">
          <cell r="B341">
            <v>43528</v>
          </cell>
          <cell r="C341">
            <v>23827390</v>
          </cell>
          <cell r="D341">
            <v>1E-3</v>
          </cell>
          <cell r="E341">
            <v>44511255</v>
          </cell>
          <cell r="F341">
            <v>9.8550000000000004</v>
          </cell>
          <cell r="G341">
            <v>10513226</v>
          </cell>
          <cell r="H341">
            <v>4.0570000000000004</v>
          </cell>
          <cell r="I341">
            <v>34390226</v>
          </cell>
          <cell r="J341">
            <v>9.2910000000000004</v>
          </cell>
          <cell r="K341">
            <v>31513311</v>
          </cell>
          <cell r="L341">
            <v>9.4779999999999998</v>
          </cell>
          <cell r="M341">
            <v>31472253</v>
          </cell>
          <cell r="N341">
            <v>10.321</v>
          </cell>
          <cell r="O341">
            <v>8104503</v>
          </cell>
          <cell r="P341">
            <v>10.416</v>
          </cell>
          <cell r="Q341">
            <v>1918928</v>
          </cell>
          <cell r="R341">
            <v>0.58099999999999996</v>
          </cell>
          <cell r="S341">
            <v>9215.5993600000002</v>
          </cell>
          <cell r="T341">
            <v>0.81048000000009779</v>
          </cell>
        </row>
        <row r="342">
          <cell r="B342">
            <v>43529</v>
          </cell>
          <cell r="C342">
            <v>23827398</v>
          </cell>
          <cell r="D342">
            <v>8.0000000000000002E-3</v>
          </cell>
          <cell r="E342">
            <v>44523971</v>
          </cell>
          <cell r="F342">
            <v>12.715999999999999</v>
          </cell>
          <cell r="G342">
            <v>10518450</v>
          </cell>
          <cell r="H342">
            <v>5.2240000000000002</v>
          </cell>
          <cell r="I342">
            <v>34402799</v>
          </cell>
          <cell r="J342">
            <v>12.573</v>
          </cell>
          <cell r="K342">
            <v>31522503</v>
          </cell>
          <cell r="L342">
            <v>9.1920000000000002</v>
          </cell>
          <cell r="M342">
            <v>31481549</v>
          </cell>
          <cell r="N342">
            <v>9.2959999999999994</v>
          </cell>
          <cell r="O342">
            <v>8113800</v>
          </cell>
          <cell r="P342">
            <v>9.2970000000000006</v>
          </cell>
          <cell r="Q342">
            <v>1919523</v>
          </cell>
          <cell r="R342">
            <v>0.59499999999999997</v>
          </cell>
          <cell r="S342">
            <v>9216.3529299999991</v>
          </cell>
          <cell r="T342">
            <v>0.7535699999989447</v>
          </cell>
        </row>
        <row r="343">
          <cell r="B343">
            <v>43530</v>
          </cell>
          <cell r="C343">
            <v>23827410</v>
          </cell>
          <cell r="D343">
            <v>1.2E-2</v>
          </cell>
          <cell r="E343">
            <v>44534321</v>
          </cell>
          <cell r="F343">
            <v>10.35</v>
          </cell>
          <cell r="G343">
            <v>10522592</v>
          </cell>
          <cell r="H343">
            <v>4.1420000000000003</v>
          </cell>
          <cell r="I343">
            <v>34412092</v>
          </cell>
          <cell r="J343">
            <v>9.2929999999999993</v>
          </cell>
          <cell r="K343">
            <v>31530979</v>
          </cell>
          <cell r="L343">
            <v>8.4760000000000009</v>
          </cell>
          <cell r="M343">
            <v>31490122</v>
          </cell>
          <cell r="N343">
            <v>8.5730000000000004</v>
          </cell>
          <cell r="O343">
            <v>8122482</v>
          </cell>
          <cell r="P343">
            <v>8.6820000000000004</v>
          </cell>
          <cell r="Q343">
            <v>1920375</v>
          </cell>
          <cell r="R343">
            <v>0.85199999999999998</v>
          </cell>
          <cell r="S343">
            <v>9217.2000499999995</v>
          </cell>
          <cell r="T343">
            <v>0.84712000000035914</v>
          </cell>
        </row>
        <row r="344">
          <cell r="B344">
            <v>43531</v>
          </cell>
          <cell r="C344">
            <v>23827418</v>
          </cell>
          <cell r="D344">
            <v>8.0000000000000002E-3</v>
          </cell>
          <cell r="E344">
            <v>44545154</v>
          </cell>
          <cell r="F344">
            <v>10.833</v>
          </cell>
          <cell r="G344">
            <v>10527242</v>
          </cell>
          <cell r="H344">
            <v>4.6500000000000004</v>
          </cell>
          <cell r="I344">
            <v>34422530</v>
          </cell>
          <cell r="J344">
            <v>10.438000000000001</v>
          </cell>
          <cell r="K344">
            <v>31540340</v>
          </cell>
          <cell r="L344">
            <v>9.3610000000000007</v>
          </cell>
          <cell r="M344">
            <v>31499592</v>
          </cell>
          <cell r="N344">
            <v>9.4700000000000006</v>
          </cell>
          <cell r="O344">
            <v>8131999</v>
          </cell>
          <cell r="P344">
            <v>9.5169999999999995</v>
          </cell>
          <cell r="Q344">
            <v>1921005</v>
          </cell>
          <cell r="R344">
            <v>0.63</v>
          </cell>
          <cell r="S344">
            <v>9218.0167099999999</v>
          </cell>
          <cell r="T344">
            <v>0.81666000000041095</v>
          </cell>
        </row>
        <row r="345">
          <cell r="B345">
            <v>43532</v>
          </cell>
          <cell r="C345">
            <v>23827425</v>
          </cell>
          <cell r="D345">
            <v>7.0000000000000001E-3</v>
          </cell>
          <cell r="E345">
            <v>44556411</v>
          </cell>
          <cell r="F345">
            <v>11.257</v>
          </cell>
          <cell r="G345">
            <v>10531296</v>
          </cell>
          <cell r="H345">
            <v>4.0540000000000003</v>
          </cell>
          <cell r="I345">
            <v>34432545</v>
          </cell>
          <cell r="J345">
            <v>10.015000000000001</v>
          </cell>
          <cell r="K345">
            <v>31549670</v>
          </cell>
          <cell r="L345">
            <v>9.33</v>
          </cell>
          <cell r="M345">
            <v>31509027</v>
          </cell>
          <cell r="N345">
            <v>9.4350000000000005</v>
          </cell>
          <cell r="O345">
            <v>8141500</v>
          </cell>
          <cell r="P345">
            <v>9.5009999999999994</v>
          </cell>
          <cell r="Q345">
            <v>1921720</v>
          </cell>
          <cell r="R345">
            <v>0.71499999999999997</v>
          </cell>
          <cell r="S345">
            <v>9219.1246100000008</v>
          </cell>
          <cell r="T345">
            <v>1.1079000000008818</v>
          </cell>
        </row>
        <row r="346">
          <cell r="B346">
            <v>43533</v>
          </cell>
          <cell r="C346">
            <v>23827426</v>
          </cell>
          <cell r="D346">
            <v>1E-3</v>
          </cell>
          <cell r="E346">
            <v>44567310</v>
          </cell>
          <cell r="F346">
            <v>10.898999999999999</v>
          </cell>
          <cell r="G346">
            <v>10535930</v>
          </cell>
          <cell r="H346">
            <v>4.6340000000000003</v>
          </cell>
          <cell r="I346">
            <v>34442615</v>
          </cell>
          <cell r="J346">
            <v>10.07</v>
          </cell>
          <cell r="K346">
            <v>31558940</v>
          </cell>
          <cell r="L346">
            <v>9.27</v>
          </cell>
          <cell r="M346">
            <v>31518398</v>
          </cell>
          <cell r="N346">
            <v>9.3710000000000004</v>
          </cell>
          <cell r="O346">
            <v>8150900</v>
          </cell>
          <cell r="P346">
            <v>9.4</v>
          </cell>
          <cell r="Q346">
            <v>1922295</v>
          </cell>
          <cell r="R346">
            <v>0.57499999999999996</v>
          </cell>
          <cell r="S346">
            <v>9219.9664699999994</v>
          </cell>
          <cell r="T346">
            <v>0.8418599999986327</v>
          </cell>
        </row>
        <row r="347">
          <cell r="B347">
            <v>43534</v>
          </cell>
          <cell r="C347">
            <v>23827426</v>
          </cell>
          <cell r="D347">
            <v>0</v>
          </cell>
          <cell r="E347">
            <v>44578053</v>
          </cell>
          <cell r="F347">
            <v>10.743</v>
          </cell>
          <cell r="G347">
            <v>10540186</v>
          </cell>
          <cell r="H347">
            <v>4.2560000000000002</v>
          </cell>
          <cell r="I347">
            <v>34451930</v>
          </cell>
          <cell r="J347">
            <v>9.3149999999999995</v>
          </cell>
          <cell r="K347">
            <v>31567645</v>
          </cell>
          <cell r="L347">
            <v>8.7050000000000001</v>
          </cell>
          <cell r="M347">
            <v>31527200</v>
          </cell>
          <cell r="N347">
            <v>8.8019999999999996</v>
          </cell>
          <cell r="O347">
            <v>8159750</v>
          </cell>
          <cell r="P347">
            <v>8.85</v>
          </cell>
          <cell r="Q347">
            <v>1923004</v>
          </cell>
          <cell r="R347">
            <v>0.70899999999999996</v>
          </cell>
          <cell r="S347">
            <v>9220.7577500000007</v>
          </cell>
          <cell r="T347">
            <v>0.7912800000012794</v>
          </cell>
        </row>
        <row r="348">
          <cell r="B348">
            <v>43535</v>
          </cell>
          <cell r="C348">
            <v>23827429</v>
          </cell>
          <cell r="D348">
            <v>3.0000000000000001E-3</v>
          </cell>
          <cell r="E348">
            <v>44589533</v>
          </cell>
          <cell r="F348">
            <v>11.48</v>
          </cell>
          <cell r="G348">
            <v>10544875</v>
          </cell>
          <cell r="H348">
            <v>4.6890000000000001</v>
          </cell>
          <cell r="I348">
            <v>34462003</v>
          </cell>
          <cell r="J348">
            <v>10.073</v>
          </cell>
          <cell r="K348">
            <v>31577330</v>
          </cell>
          <cell r="L348">
            <v>9.6850000000000005</v>
          </cell>
          <cell r="M348">
            <v>31536967</v>
          </cell>
          <cell r="N348">
            <v>9.7669999999999995</v>
          </cell>
          <cell r="O348">
            <v>8169560</v>
          </cell>
          <cell r="P348">
            <v>9.81</v>
          </cell>
          <cell r="Q348">
            <v>1923776</v>
          </cell>
          <cell r="R348">
            <v>0.77200000000000002</v>
          </cell>
          <cell r="S348">
            <v>9221.7213200000006</v>
          </cell>
          <cell r="T348">
            <v>0.96356999999989057</v>
          </cell>
        </row>
        <row r="349">
          <cell r="B349">
            <v>43536</v>
          </cell>
          <cell r="C349">
            <v>23827429</v>
          </cell>
          <cell r="D349">
            <v>0</v>
          </cell>
          <cell r="E349">
            <v>44600985</v>
          </cell>
          <cell r="F349">
            <v>11.452</v>
          </cell>
          <cell r="G349">
            <v>10549000</v>
          </cell>
          <cell r="H349">
            <v>4.125</v>
          </cell>
          <cell r="I349">
            <v>34472533</v>
          </cell>
          <cell r="J349">
            <v>10.53</v>
          </cell>
          <cell r="K349">
            <v>31586978</v>
          </cell>
          <cell r="L349">
            <v>9.6479999999999997</v>
          </cell>
          <cell r="M349">
            <v>31546700</v>
          </cell>
          <cell r="N349">
            <v>9.7330000000000005</v>
          </cell>
          <cell r="O349">
            <v>8179333</v>
          </cell>
          <cell r="P349">
            <v>9.7729999999999997</v>
          </cell>
          <cell r="Q349">
            <v>1924572</v>
          </cell>
          <cell r="R349">
            <v>0.79600000000000004</v>
          </cell>
          <cell r="S349">
            <v>9222.6893400000008</v>
          </cell>
          <cell r="T349">
            <v>0.96802000000025146</v>
          </cell>
        </row>
        <row r="350">
          <cell r="B350">
            <v>43537</v>
          </cell>
          <cell r="C350">
            <v>23827430</v>
          </cell>
          <cell r="D350">
            <v>1E-3</v>
          </cell>
          <cell r="E350">
            <v>44612111</v>
          </cell>
          <cell r="F350">
            <v>11.125999999999999</v>
          </cell>
          <cell r="G350">
            <v>10553331</v>
          </cell>
          <cell r="H350">
            <v>4.3310000000000004</v>
          </cell>
          <cell r="I350">
            <v>34482409</v>
          </cell>
          <cell r="J350">
            <v>9.8759999999999994</v>
          </cell>
          <cell r="K350">
            <v>31596099</v>
          </cell>
          <cell r="L350">
            <v>9.1210000000000004</v>
          </cell>
          <cell r="M350">
            <v>31555896</v>
          </cell>
          <cell r="N350">
            <v>9.1959999999999997</v>
          </cell>
          <cell r="O350">
            <v>8188557</v>
          </cell>
          <cell r="P350">
            <v>9.2240000000000002</v>
          </cell>
          <cell r="Q350">
            <v>1925206</v>
          </cell>
          <cell r="R350">
            <v>0.63400000000000001</v>
          </cell>
          <cell r="S350">
            <v>9223.7129299999997</v>
          </cell>
          <cell r="T350">
            <v>1.023589999998876</v>
          </cell>
        </row>
        <row r="351">
          <cell r="B351">
            <v>43538</v>
          </cell>
          <cell r="C351">
            <v>23827432</v>
          </cell>
          <cell r="D351">
            <v>2E-3</v>
          </cell>
          <cell r="E351">
            <v>44624884</v>
          </cell>
          <cell r="F351">
            <v>12.773</v>
          </cell>
          <cell r="G351">
            <v>10558778</v>
          </cell>
          <cell r="H351">
            <v>5.4470000000000001</v>
          </cell>
          <cell r="I351">
            <v>34492936</v>
          </cell>
          <cell r="J351">
            <v>10.526999999999999</v>
          </cell>
          <cell r="K351">
            <v>31606598</v>
          </cell>
          <cell r="L351">
            <v>10.499000000000001</v>
          </cell>
          <cell r="M351">
            <v>31566494</v>
          </cell>
          <cell r="N351">
            <v>10.598000000000001</v>
          </cell>
          <cell r="O351">
            <v>8199174</v>
          </cell>
          <cell r="P351">
            <v>10.617000000000001</v>
          </cell>
          <cell r="Q351">
            <v>1925988</v>
          </cell>
          <cell r="R351">
            <v>0.78200000000000003</v>
          </cell>
          <cell r="S351">
            <v>9224.8576799999992</v>
          </cell>
          <cell r="T351">
            <v>1.1447499999994761</v>
          </cell>
        </row>
        <row r="352">
          <cell r="B352">
            <v>43539</v>
          </cell>
          <cell r="C352">
            <v>23827432</v>
          </cell>
          <cell r="D352">
            <v>0</v>
          </cell>
          <cell r="E352">
            <v>44637922</v>
          </cell>
          <cell r="F352">
            <v>13.038</v>
          </cell>
          <cell r="G352">
            <v>10564207</v>
          </cell>
          <cell r="H352">
            <v>5.4290000000000003</v>
          </cell>
          <cell r="I352">
            <v>34504097</v>
          </cell>
          <cell r="J352">
            <v>11.161</v>
          </cell>
          <cell r="K352">
            <v>31617533</v>
          </cell>
          <cell r="L352">
            <v>10.935</v>
          </cell>
          <cell r="M352">
            <v>31577538</v>
          </cell>
          <cell r="N352">
            <v>11.044</v>
          </cell>
          <cell r="O352">
            <v>8210237</v>
          </cell>
          <cell r="P352">
            <v>11.063000000000001</v>
          </cell>
          <cell r="Q352">
            <v>1926873</v>
          </cell>
          <cell r="R352">
            <v>0.88500000000000001</v>
          </cell>
          <cell r="S352">
            <v>9225.9919200000004</v>
          </cell>
          <cell r="T352">
            <v>1.1342400000012276</v>
          </cell>
        </row>
        <row r="353">
          <cell r="B353">
            <v>43540</v>
          </cell>
          <cell r="C353">
            <v>23827432</v>
          </cell>
          <cell r="D353">
            <v>0</v>
          </cell>
          <cell r="E353">
            <v>44649790</v>
          </cell>
          <cell r="F353">
            <v>11.868</v>
          </cell>
          <cell r="G353">
            <v>10568842</v>
          </cell>
          <cell r="H353">
            <v>4.6349999999999998</v>
          </cell>
          <cell r="I353">
            <v>34514067</v>
          </cell>
          <cell r="J353">
            <v>9.9700000000000006</v>
          </cell>
          <cell r="K353">
            <v>31627175</v>
          </cell>
          <cell r="L353">
            <v>9.6419999999999995</v>
          </cell>
          <cell r="M353">
            <v>31587263</v>
          </cell>
          <cell r="N353">
            <v>9.7249999999999996</v>
          </cell>
          <cell r="O353">
            <v>8220002</v>
          </cell>
          <cell r="P353">
            <v>9.7650000000000006</v>
          </cell>
          <cell r="Q353">
            <v>1927760</v>
          </cell>
          <cell r="R353">
            <v>0.88700000000000001</v>
          </cell>
          <cell r="S353">
            <v>9227.0321899999999</v>
          </cell>
          <cell r="T353">
            <v>1.0402699999995093</v>
          </cell>
        </row>
        <row r="354">
          <cell r="B354">
            <v>43541</v>
          </cell>
          <cell r="C354">
            <v>23827435</v>
          </cell>
          <cell r="D354">
            <v>3.0000000000000001E-3</v>
          </cell>
          <cell r="E354">
            <v>44661936</v>
          </cell>
          <cell r="F354">
            <v>12.146000000000001</v>
          </cell>
          <cell r="G354">
            <v>10573588</v>
          </cell>
          <cell r="H354">
            <v>4.7460000000000004</v>
          </cell>
          <cell r="I354">
            <v>34524400</v>
          </cell>
          <cell r="J354">
            <v>10.333</v>
          </cell>
          <cell r="K354">
            <v>31637019</v>
          </cell>
          <cell r="L354">
            <v>9.8439999999999994</v>
          </cell>
          <cell r="M354">
            <v>31597196</v>
          </cell>
          <cell r="N354">
            <v>9.9329999999999998</v>
          </cell>
          <cell r="O354">
            <v>8229978</v>
          </cell>
          <cell r="P354">
            <v>9.9760000000000009</v>
          </cell>
          <cell r="Q354">
            <v>1928451</v>
          </cell>
          <cell r="R354">
            <v>0.69099999999999995</v>
          </cell>
          <cell r="S354">
            <v>9227.9845000000005</v>
          </cell>
          <cell r="T354">
            <v>0.95231000000057975</v>
          </cell>
        </row>
        <row r="355">
          <cell r="B355">
            <v>43542</v>
          </cell>
          <cell r="C355">
            <v>23827440</v>
          </cell>
          <cell r="D355">
            <v>5.0000000000000001E-3</v>
          </cell>
          <cell r="E355">
            <v>44674600</v>
          </cell>
          <cell r="F355">
            <v>12.664</v>
          </cell>
          <cell r="G355">
            <v>10578155</v>
          </cell>
          <cell r="H355">
            <v>4.5670000000000002</v>
          </cell>
          <cell r="I355">
            <v>34535725</v>
          </cell>
          <cell r="J355">
            <v>11.324999999999999</v>
          </cell>
          <cell r="K355">
            <v>31647450</v>
          </cell>
          <cell r="L355">
            <v>10.430999999999999</v>
          </cell>
          <cell r="M355">
            <v>31607735</v>
          </cell>
          <cell r="N355">
            <v>10.539</v>
          </cell>
          <cell r="O355">
            <v>8240535</v>
          </cell>
          <cell r="P355">
            <v>10.557</v>
          </cell>
          <cell r="Q355">
            <v>1929390</v>
          </cell>
          <cell r="R355">
            <v>0.93899999999999995</v>
          </cell>
          <cell r="S355">
            <v>9228.9199000000008</v>
          </cell>
          <cell r="T355">
            <v>0.93540000000029977</v>
          </cell>
        </row>
        <row r="356">
          <cell r="B356">
            <v>43543</v>
          </cell>
          <cell r="C356">
            <v>23827448</v>
          </cell>
          <cell r="D356">
            <v>8.0000000000000002E-3</v>
          </cell>
          <cell r="E356">
            <v>44687007</v>
          </cell>
          <cell r="F356">
            <v>12.407</v>
          </cell>
          <cell r="G356">
            <v>10582609</v>
          </cell>
          <cell r="H356">
            <v>4.4539999999999997</v>
          </cell>
          <cell r="I356">
            <v>34546297</v>
          </cell>
          <cell r="J356">
            <v>10.571999999999999</v>
          </cell>
          <cell r="K356">
            <v>31657259</v>
          </cell>
          <cell r="L356">
            <v>9.8089999999999993</v>
          </cell>
          <cell r="M356">
            <v>31617635</v>
          </cell>
          <cell r="N356">
            <v>9.9</v>
          </cell>
          <cell r="O356">
            <v>8250461</v>
          </cell>
          <cell r="P356">
            <v>9.9260000000000002</v>
          </cell>
          <cell r="Q356">
            <v>1929904</v>
          </cell>
          <cell r="R356">
            <v>0.51400000000000001</v>
          </cell>
          <cell r="S356">
            <v>9229.8896999999997</v>
          </cell>
          <cell r="T356">
            <v>0.96979999999894062</v>
          </cell>
        </row>
        <row r="357">
          <cell r="B357">
            <v>43544</v>
          </cell>
          <cell r="C357">
            <v>23827456</v>
          </cell>
          <cell r="D357">
            <v>8.0000000000000002E-3</v>
          </cell>
          <cell r="E357">
            <v>44698239</v>
          </cell>
          <cell r="F357">
            <v>11.231999999999999</v>
          </cell>
          <cell r="G357">
            <v>10587060</v>
          </cell>
          <cell r="H357">
            <v>4.4509999999999996</v>
          </cell>
          <cell r="I357">
            <v>34556306</v>
          </cell>
          <cell r="J357">
            <v>10.009</v>
          </cell>
          <cell r="K357">
            <v>31666530</v>
          </cell>
          <cell r="L357">
            <v>9.2710000000000008</v>
          </cell>
          <cell r="M357">
            <v>31627006</v>
          </cell>
          <cell r="N357">
            <v>9.3710000000000004</v>
          </cell>
          <cell r="O357">
            <v>8259814</v>
          </cell>
          <cell r="P357">
            <v>9.3529999999999998</v>
          </cell>
          <cell r="Q357">
            <v>1930548</v>
          </cell>
          <cell r="R357">
            <v>0.64400000000000002</v>
          </cell>
          <cell r="S357">
            <v>9230.7442800000008</v>
          </cell>
          <cell r="T357">
            <v>0.85458000000107859</v>
          </cell>
        </row>
        <row r="358">
          <cell r="B358">
            <v>43545</v>
          </cell>
          <cell r="C358">
            <v>23827467</v>
          </cell>
          <cell r="D358">
            <v>1.0999999999999999E-2</v>
          </cell>
          <cell r="E358">
            <v>44710455</v>
          </cell>
          <cell r="F358">
            <v>12.215999999999999</v>
          </cell>
          <cell r="G358">
            <v>10591710</v>
          </cell>
          <cell r="H358">
            <v>4.6500000000000004</v>
          </cell>
          <cell r="I358">
            <v>34567534</v>
          </cell>
          <cell r="J358">
            <v>11.228</v>
          </cell>
          <cell r="K358">
            <v>31676888</v>
          </cell>
          <cell r="L358">
            <v>10.358000000000001</v>
          </cell>
          <cell r="M358">
            <v>31637472</v>
          </cell>
          <cell r="N358">
            <v>10.465999999999999</v>
          </cell>
          <cell r="O358">
            <v>8270212</v>
          </cell>
          <cell r="P358">
            <v>10.398</v>
          </cell>
          <cell r="Q358">
            <v>1931480</v>
          </cell>
          <cell r="R358">
            <v>0.93200000000000005</v>
          </cell>
          <cell r="S358">
            <v>9231.6448400000008</v>
          </cell>
          <cell r="T358">
            <v>0.90056000000004133</v>
          </cell>
        </row>
        <row r="359">
          <cell r="B359">
            <v>43546</v>
          </cell>
          <cell r="C359">
            <v>23827480</v>
          </cell>
          <cell r="D359">
            <v>1.2999999999999999E-2</v>
          </cell>
          <cell r="E359">
            <v>44723100</v>
          </cell>
          <cell r="F359">
            <v>12.645</v>
          </cell>
          <cell r="G359">
            <v>10596367</v>
          </cell>
          <cell r="H359">
            <v>4.657</v>
          </cell>
          <cell r="I359">
            <v>34578106</v>
          </cell>
          <cell r="J359">
            <v>10.571999999999999</v>
          </cell>
          <cell r="K359">
            <v>31686907</v>
          </cell>
          <cell r="L359">
            <v>10.019</v>
          </cell>
          <cell r="M359">
            <v>31647592</v>
          </cell>
          <cell r="N359">
            <v>10.119999999999999</v>
          </cell>
          <cell r="O359">
            <v>8280457</v>
          </cell>
          <cell r="P359">
            <v>10.244999999999999</v>
          </cell>
          <cell r="Q359">
            <v>1932048</v>
          </cell>
          <cell r="R359">
            <v>0.56799999999999995</v>
          </cell>
          <cell r="S359">
            <v>9232.4669699999995</v>
          </cell>
          <cell r="T359">
            <v>0.82212999999865133</v>
          </cell>
        </row>
        <row r="360">
          <cell r="B360">
            <v>43547</v>
          </cell>
          <cell r="C360">
            <v>23827493</v>
          </cell>
          <cell r="D360">
            <v>1.2999999999999999E-2</v>
          </cell>
          <cell r="E360">
            <v>44735784</v>
          </cell>
          <cell r="F360">
            <v>12.683999999999999</v>
          </cell>
          <cell r="G360">
            <v>10600923</v>
          </cell>
          <cell r="H360">
            <v>4.556</v>
          </cell>
          <cell r="I360">
            <v>34589276</v>
          </cell>
          <cell r="J360">
            <v>11.17</v>
          </cell>
          <cell r="K360">
            <v>31697089</v>
          </cell>
          <cell r="L360">
            <v>10.182</v>
          </cell>
          <cell r="M360">
            <v>31657873</v>
          </cell>
          <cell r="N360">
            <v>10.281000000000001</v>
          </cell>
          <cell r="O360">
            <v>8290773</v>
          </cell>
          <cell r="P360">
            <v>10.316000000000001</v>
          </cell>
          <cell r="Q360">
            <v>1932587</v>
          </cell>
          <cell r="R360">
            <v>0.53900000000000003</v>
          </cell>
          <cell r="S360">
            <v>9233.3012400000007</v>
          </cell>
          <cell r="T360">
            <v>0.83427000000119733</v>
          </cell>
        </row>
        <row r="361">
          <cell r="B361">
            <v>43548</v>
          </cell>
          <cell r="C361">
            <v>23827506</v>
          </cell>
          <cell r="D361">
            <v>1.2999999999999999E-2</v>
          </cell>
          <cell r="E361">
            <v>44748534</v>
          </cell>
          <cell r="F361">
            <v>12.75</v>
          </cell>
          <cell r="G361">
            <v>10605616</v>
          </cell>
          <cell r="H361">
            <v>4.6929999999999996</v>
          </cell>
          <cell r="I361">
            <v>34600202</v>
          </cell>
          <cell r="J361">
            <v>10.926</v>
          </cell>
          <cell r="K361">
            <v>31707212</v>
          </cell>
          <cell r="L361">
            <v>10.122999999999999</v>
          </cell>
          <cell r="M361">
            <v>31668095</v>
          </cell>
          <cell r="N361">
            <v>10.222</v>
          </cell>
          <cell r="O361">
            <v>8300999</v>
          </cell>
          <cell r="P361">
            <v>10.226000000000001</v>
          </cell>
          <cell r="Q361">
            <v>1933304</v>
          </cell>
          <cell r="R361">
            <v>0.71699999999999997</v>
          </cell>
          <cell r="S361">
            <v>9234.1475399999999</v>
          </cell>
          <cell r="T361">
            <v>0.84629999999924621</v>
          </cell>
        </row>
        <row r="362">
          <cell r="B362">
            <v>43549</v>
          </cell>
          <cell r="C362">
            <v>23827517</v>
          </cell>
          <cell r="D362">
            <v>1.0999999999999999E-2</v>
          </cell>
          <cell r="E362">
            <v>44755780</v>
          </cell>
          <cell r="F362">
            <v>7.2460000000000004</v>
          </cell>
          <cell r="G362">
            <v>10610116</v>
          </cell>
          <cell r="H362">
            <v>4.5</v>
          </cell>
          <cell r="I362">
            <v>34611546</v>
          </cell>
          <cell r="J362">
            <v>11.343999999999999</v>
          </cell>
          <cell r="K362">
            <v>31717805</v>
          </cell>
          <cell r="L362">
            <v>10.593</v>
          </cell>
          <cell r="M362">
            <v>31677880</v>
          </cell>
          <cell r="N362">
            <v>9.7850000000000001</v>
          </cell>
          <cell r="O362">
            <v>8311745</v>
          </cell>
          <cell r="P362">
            <v>10.746</v>
          </cell>
          <cell r="Q362">
            <v>1934126</v>
          </cell>
          <cell r="R362">
            <v>0.82199999999999995</v>
          </cell>
          <cell r="S362">
            <v>9235.0321299999996</v>
          </cell>
          <cell r="T362">
            <v>0.88458999999966181</v>
          </cell>
        </row>
        <row r="363">
          <cell r="B363">
            <v>43550</v>
          </cell>
          <cell r="C363">
            <v>23827528</v>
          </cell>
          <cell r="D363">
            <v>1.0999999999999999E-2</v>
          </cell>
          <cell r="E363">
            <v>44769456</v>
          </cell>
          <cell r="F363">
            <v>13.676</v>
          </cell>
          <cell r="G363">
            <v>10614843</v>
          </cell>
          <cell r="H363">
            <v>4.7270000000000003</v>
          </cell>
          <cell r="I363">
            <v>34621895</v>
          </cell>
          <cell r="J363">
            <v>10.349</v>
          </cell>
          <cell r="K363">
            <v>31728201</v>
          </cell>
          <cell r="L363">
            <v>10.396000000000001</v>
          </cell>
          <cell r="M363">
            <v>31689322</v>
          </cell>
          <cell r="N363">
            <v>11.442</v>
          </cell>
          <cell r="O363">
            <v>8322349</v>
          </cell>
          <cell r="P363">
            <v>10.603999999999999</v>
          </cell>
          <cell r="Q363">
            <v>1934775</v>
          </cell>
          <cell r="R363">
            <v>0.64900000000000002</v>
          </cell>
          <cell r="S363">
            <v>9235.8892899999992</v>
          </cell>
          <cell r="T363">
            <v>0.85715999999956694</v>
          </cell>
        </row>
        <row r="364">
          <cell r="B364">
            <v>43551</v>
          </cell>
          <cell r="C364">
            <v>23827544</v>
          </cell>
          <cell r="D364">
            <v>1.6E-2</v>
          </cell>
          <cell r="E364">
            <v>44781743</v>
          </cell>
          <cell r="F364">
            <v>12.287000000000001</v>
          </cell>
          <cell r="G364">
            <v>10619810</v>
          </cell>
          <cell r="H364">
            <v>4.9669999999999996</v>
          </cell>
          <cell r="I364">
            <v>34632770</v>
          </cell>
          <cell r="J364">
            <v>10.875</v>
          </cell>
          <cell r="K364">
            <v>31738097</v>
          </cell>
          <cell r="L364">
            <v>9.8960000000000008</v>
          </cell>
          <cell r="M364">
            <v>31699330</v>
          </cell>
          <cell r="N364">
            <v>10.007999999999999</v>
          </cell>
          <cell r="O364">
            <v>8332420</v>
          </cell>
          <cell r="P364">
            <v>10.071</v>
          </cell>
          <cell r="Q364">
            <v>1935248</v>
          </cell>
          <cell r="R364">
            <v>0.47299999999999998</v>
          </cell>
          <cell r="S364">
            <v>9236.68577</v>
          </cell>
          <cell r="T364">
            <v>0.79648000000088359</v>
          </cell>
        </row>
        <row r="365">
          <cell r="B365">
            <v>43552</v>
          </cell>
          <cell r="C365">
            <v>23827559</v>
          </cell>
          <cell r="D365">
            <v>1.4999999999999999E-2</v>
          </cell>
          <cell r="E365">
            <v>44794511</v>
          </cell>
          <cell r="F365">
            <v>12.768000000000001</v>
          </cell>
          <cell r="G365">
            <v>10624200</v>
          </cell>
          <cell r="H365">
            <v>4.3899999999999997</v>
          </cell>
          <cell r="I365">
            <v>34643388</v>
          </cell>
          <cell r="J365">
            <v>10.618</v>
          </cell>
          <cell r="K365">
            <v>31748145</v>
          </cell>
          <cell r="L365">
            <v>10.048</v>
          </cell>
          <cell r="M365">
            <v>31709495</v>
          </cell>
          <cell r="N365">
            <v>10.164999999999999</v>
          </cell>
          <cell r="O365">
            <v>8342652</v>
          </cell>
          <cell r="P365">
            <v>10.231999999999999</v>
          </cell>
          <cell r="Q365">
            <v>1935890</v>
          </cell>
          <cell r="R365">
            <v>0.64200000000000002</v>
          </cell>
          <cell r="S365">
            <v>9237.5176800000008</v>
          </cell>
          <cell r="T365">
            <v>0.8319100000007893</v>
          </cell>
        </row>
        <row r="366">
          <cell r="B366">
            <v>43553</v>
          </cell>
          <cell r="C366">
            <v>23827572</v>
          </cell>
          <cell r="D366">
            <v>1.2999999999999999E-2</v>
          </cell>
          <cell r="E366">
            <v>44808783</v>
          </cell>
          <cell r="F366">
            <v>14.272</v>
          </cell>
          <cell r="G366">
            <v>10629154</v>
          </cell>
          <cell r="H366">
            <v>4.9539999999999997</v>
          </cell>
          <cell r="I366">
            <v>34656031</v>
          </cell>
          <cell r="J366">
            <v>12.643000000000001</v>
          </cell>
          <cell r="K366">
            <v>31760181</v>
          </cell>
          <cell r="L366">
            <v>12.036</v>
          </cell>
          <cell r="M366">
            <v>31721684</v>
          </cell>
          <cell r="N366">
            <v>12.189</v>
          </cell>
          <cell r="O366">
            <v>8354724</v>
          </cell>
          <cell r="P366">
            <v>12.071999999999999</v>
          </cell>
          <cell r="Q366">
            <v>1936791</v>
          </cell>
          <cell r="R366">
            <v>0.90100000000000002</v>
          </cell>
          <cell r="S366">
            <v>9238.4116699999995</v>
          </cell>
          <cell r="T366">
            <v>0.89398999999866646</v>
          </cell>
        </row>
        <row r="367">
          <cell r="B367">
            <v>43554</v>
          </cell>
          <cell r="C367">
            <v>23827582</v>
          </cell>
          <cell r="D367">
            <v>0.01</v>
          </cell>
          <cell r="E367">
            <v>44822800</v>
          </cell>
          <cell r="F367">
            <v>14.016999999999999</v>
          </cell>
          <cell r="G367">
            <v>10633600</v>
          </cell>
          <cell r="H367">
            <v>4.4459999999999997</v>
          </cell>
          <cell r="I367">
            <v>34667310</v>
          </cell>
          <cell r="J367">
            <v>11.279</v>
          </cell>
          <cell r="K367">
            <v>31770313</v>
          </cell>
          <cell r="L367">
            <v>10.132</v>
          </cell>
          <cell r="M367">
            <v>31731943</v>
          </cell>
          <cell r="N367">
            <v>10.259</v>
          </cell>
          <cell r="O367">
            <v>8365176</v>
          </cell>
          <cell r="P367">
            <v>10.452</v>
          </cell>
          <cell r="Q367">
            <v>1937578</v>
          </cell>
          <cell r="R367">
            <v>0.78700000000000003</v>
          </cell>
          <cell r="S367">
            <v>9239.2511799999993</v>
          </cell>
          <cell r="T367">
            <v>0.83950999999979103</v>
          </cell>
        </row>
        <row r="368">
          <cell r="B368">
            <v>43555</v>
          </cell>
          <cell r="C368">
            <v>23827590</v>
          </cell>
          <cell r="D368">
            <v>8.0000000000000002E-3</v>
          </cell>
          <cell r="E368">
            <v>44833633</v>
          </cell>
          <cell r="F368">
            <v>10.833</v>
          </cell>
          <cell r="G368">
            <v>10638214</v>
          </cell>
          <cell r="H368">
            <v>4.6139999999999999</v>
          </cell>
          <cell r="I368">
            <v>34678498</v>
          </cell>
          <cell r="J368">
            <v>11.188000000000001</v>
          </cell>
          <cell r="K368">
            <v>31780516</v>
          </cell>
          <cell r="L368">
            <v>10.202999999999999</v>
          </cell>
          <cell r="M368">
            <v>31742266</v>
          </cell>
          <cell r="N368">
            <v>10.323</v>
          </cell>
          <cell r="O368">
            <v>8375461</v>
          </cell>
          <cell r="P368">
            <v>10.285</v>
          </cell>
          <cell r="Q368">
            <v>1938000</v>
          </cell>
          <cell r="R368">
            <v>0.42199999999999999</v>
          </cell>
          <cell r="S368">
            <v>9240.0339999999997</v>
          </cell>
          <cell r="T368">
            <v>0.78282000000035623</v>
          </cell>
        </row>
        <row r="369">
          <cell r="B369">
            <v>43556</v>
          </cell>
          <cell r="C369">
            <v>23827601</v>
          </cell>
          <cell r="D369">
            <v>1.0999999999999999E-2</v>
          </cell>
          <cell r="E369">
            <v>44846800</v>
          </cell>
          <cell r="F369">
            <v>13.167</v>
          </cell>
          <cell r="G369">
            <v>10642039</v>
          </cell>
          <cell r="H369">
            <v>3.8250000000000002</v>
          </cell>
          <cell r="I369">
            <v>34688333</v>
          </cell>
          <cell r="J369">
            <v>9.8350000000000009</v>
          </cell>
          <cell r="K369">
            <v>31790743</v>
          </cell>
          <cell r="L369">
            <v>10.227</v>
          </cell>
          <cell r="M369">
            <v>31752617</v>
          </cell>
          <cell r="N369">
            <v>10.351000000000001</v>
          </cell>
          <cell r="O369">
            <v>8385906</v>
          </cell>
          <cell r="P369">
            <v>10.445</v>
          </cell>
          <cell r="Q369">
            <v>1938555</v>
          </cell>
          <cell r="R369">
            <v>0.55500000000000005</v>
          </cell>
          <cell r="S369">
            <v>9240.8690299999998</v>
          </cell>
          <cell r="T369">
            <v>0.83503000000018801</v>
          </cell>
        </row>
        <row r="370">
          <cell r="B370">
            <v>43557</v>
          </cell>
          <cell r="C370">
            <v>23827616</v>
          </cell>
          <cell r="D370">
            <v>1.4999999999999999E-2</v>
          </cell>
          <cell r="E370">
            <v>44857948</v>
          </cell>
          <cell r="F370">
            <v>11.148</v>
          </cell>
          <cell r="G370">
            <v>10647021</v>
          </cell>
          <cell r="H370">
            <v>4.9820000000000002</v>
          </cell>
          <cell r="I370">
            <v>34700516</v>
          </cell>
          <cell r="J370">
            <v>12.183</v>
          </cell>
          <cell r="K370">
            <v>31799640</v>
          </cell>
          <cell r="L370">
            <v>8.8970000000000002</v>
          </cell>
          <cell r="M370">
            <v>31761618</v>
          </cell>
          <cell r="N370">
            <v>9.0009999999999994</v>
          </cell>
          <cell r="O370">
            <v>8394838</v>
          </cell>
          <cell r="P370">
            <v>8.9320000000000004</v>
          </cell>
          <cell r="Q370">
            <v>1939300</v>
          </cell>
          <cell r="R370">
            <v>0.745</v>
          </cell>
          <cell r="S370">
            <v>9241.6033299999999</v>
          </cell>
          <cell r="T370">
            <v>0.73430000000007567</v>
          </cell>
        </row>
        <row r="371">
          <cell r="B371">
            <v>43558</v>
          </cell>
          <cell r="C371">
            <v>23827635</v>
          </cell>
          <cell r="D371">
            <v>1.9E-2</v>
          </cell>
          <cell r="E371">
            <v>44869270</v>
          </cell>
          <cell r="F371">
            <v>11.321999999999999</v>
          </cell>
          <cell r="G371">
            <v>10651843</v>
          </cell>
          <cell r="H371">
            <v>4.8220000000000001</v>
          </cell>
          <cell r="I371">
            <v>34711551</v>
          </cell>
          <cell r="J371">
            <v>11.035</v>
          </cell>
          <cell r="K371">
            <v>31809487</v>
          </cell>
          <cell r="L371">
            <v>9.8469999999999995</v>
          </cell>
          <cell r="M371">
            <v>31771587</v>
          </cell>
          <cell r="N371">
            <v>9.9689999999999994</v>
          </cell>
          <cell r="O371">
            <v>8404949</v>
          </cell>
          <cell r="P371">
            <v>10.111000000000001</v>
          </cell>
          <cell r="Q371">
            <v>1940050</v>
          </cell>
          <cell r="R371">
            <v>0.75</v>
          </cell>
          <cell r="S371">
            <v>9242.4832600000009</v>
          </cell>
          <cell r="T371">
            <v>0.87993000000096799</v>
          </cell>
        </row>
        <row r="372">
          <cell r="B372">
            <v>43559</v>
          </cell>
          <cell r="C372">
            <v>23827647</v>
          </cell>
          <cell r="D372">
            <v>1.2E-2</v>
          </cell>
          <cell r="E372">
            <v>44880840</v>
          </cell>
          <cell r="F372">
            <v>11.57</v>
          </cell>
          <cell r="G372">
            <v>10656424</v>
          </cell>
          <cell r="H372">
            <v>4.5810000000000004</v>
          </cell>
          <cell r="I372">
            <v>34722599</v>
          </cell>
          <cell r="J372">
            <v>11.048</v>
          </cell>
          <cell r="K372">
            <v>31819441</v>
          </cell>
          <cell r="L372">
            <v>9.9540000000000006</v>
          </cell>
          <cell r="M372">
            <v>31781660</v>
          </cell>
          <cell r="N372">
            <v>10.073</v>
          </cell>
          <cell r="O372">
            <v>8414800</v>
          </cell>
          <cell r="P372">
            <v>9.8510000000000009</v>
          </cell>
          <cell r="Q372">
            <v>1940667</v>
          </cell>
          <cell r="R372">
            <v>0.61699999999999999</v>
          </cell>
          <cell r="S372">
            <v>9243.2763699999996</v>
          </cell>
          <cell r="T372">
            <v>0.79310999999870546</v>
          </cell>
        </row>
        <row r="373">
          <cell r="B373">
            <v>43560</v>
          </cell>
          <cell r="C373">
            <v>23827658</v>
          </cell>
          <cell r="D373">
            <v>1.0999999999999999E-2</v>
          </cell>
          <cell r="E373">
            <v>44892404</v>
          </cell>
          <cell r="F373">
            <v>11.564</v>
          </cell>
          <cell r="G373">
            <v>10660660</v>
          </cell>
          <cell r="H373">
            <v>4.2359999999999998</v>
          </cell>
          <cell r="I373">
            <v>34733686</v>
          </cell>
          <cell r="J373">
            <v>11.087</v>
          </cell>
          <cell r="K373">
            <v>31829162</v>
          </cell>
          <cell r="L373">
            <v>9.7210000000000001</v>
          </cell>
          <cell r="M373">
            <v>31791494</v>
          </cell>
          <cell r="N373">
            <v>9.8339999999999996</v>
          </cell>
          <cell r="O373">
            <v>8424874</v>
          </cell>
          <cell r="P373">
            <v>10.074</v>
          </cell>
          <cell r="Q373">
            <v>1941312</v>
          </cell>
          <cell r="R373">
            <v>0.64500000000000002</v>
          </cell>
          <cell r="S373">
            <v>9244.0158699999993</v>
          </cell>
          <cell r="T373">
            <v>0.73949999999967986</v>
          </cell>
        </row>
        <row r="374">
          <cell r="B374">
            <v>43561</v>
          </cell>
          <cell r="C374">
            <v>23827667</v>
          </cell>
          <cell r="D374">
            <v>8.9999999999999993E-3</v>
          </cell>
          <cell r="E374">
            <v>44903412</v>
          </cell>
          <cell r="F374">
            <v>11.007999999999999</v>
          </cell>
          <cell r="G374">
            <v>10665454</v>
          </cell>
          <cell r="H374">
            <v>4.7939999999999996</v>
          </cell>
          <cell r="I374">
            <v>34744656</v>
          </cell>
          <cell r="J374">
            <v>10.97</v>
          </cell>
          <cell r="K374">
            <v>31838790</v>
          </cell>
          <cell r="L374">
            <v>9.6280000000000001</v>
          </cell>
          <cell r="M374">
            <v>31801227</v>
          </cell>
          <cell r="N374">
            <v>9.7330000000000005</v>
          </cell>
          <cell r="O374">
            <v>8434686</v>
          </cell>
          <cell r="P374">
            <v>9.8119999999999994</v>
          </cell>
          <cell r="Q374">
            <v>1941786</v>
          </cell>
          <cell r="R374">
            <v>0.47399999999999998</v>
          </cell>
          <cell r="S374">
            <v>9245.00216</v>
          </cell>
          <cell r="T374">
            <v>0.98629000000073574</v>
          </cell>
        </row>
        <row r="375">
          <cell r="B375">
            <v>43562</v>
          </cell>
          <cell r="C375">
            <v>23827676</v>
          </cell>
          <cell r="D375">
            <v>8.9999999999999993E-3</v>
          </cell>
          <cell r="E375">
            <v>44915304</v>
          </cell>
          <cell r="F375">
            <v>11.891999999999999</v>
          </cell>
          <cell r="G375">
            <v>10669854</v>
          </cell>
          <cell r="H375">
            <v>4.4000000000000004</v>
          </cell>
          <cell r="I375">
            <v>34755595</v>
          </cell>
          <cell r="J375">
            <v>10.939</v>
          </cell>
          <cell r="K375">
            <v>31848460</v>
          </cell>
          <cell r="L375">
            <v>9.67</v>
          </cell>
          <cell r="M375">
            <v>31811000</v>
          </cell>
          <cell r="N375">
            <v>9.7729999999999997</v>
          </cell>
          <cell r="O375">
            <v>8444468</v>
          </cell>
          <cell r="P375">
            <v>9.782</v>
          </cell>
          <cell r="Q375">
            <v>1942460</v>
          </cell>
          <cell r="R375">
            <v>0.67400000000000004</v>
          </cell>
          <cell r="S375">
            <v>9245.8176500000009</v>
          </cell>
          <cell r="T375">
            <v>0.8154900000008638</v>
          </cell>
        </row>
        <row r="376">
          <cell r="B376">
            <v>43563</v>
          </cell>
          <cell r="C376">
            <v>23827682</v>
          </cell>
          <cell r="D376">
            <v>6.0000000000000001E-3</v>
          </cell>
          <cell r="E376">
            <v>44924827</v>
          </cell>
          <cell r="F376">
            <v>9.5229999999999997</v>
          </cell>
          <cell r="G376">
            <v>10675374</v>
          </cell>
          <cell r="H376">
            <v>5.52</v>
          </cell>
          <cell r="I376">
            <v>34766951</v>
          </cell>
          <cell r="J376">
            <v>11.356</v>
          </cell>
          <cell r="K376">
            <v>31858740</v>
          </cell>
          <cell r="L376">
            <v>10.28</v>
          </cell>
          <cell r="M376">
            <v>31821404</v>
          </cell>
          <cell r="N376">
            <v>10.404</v>
          </cell>
          <cell r="O376">
            <v>8454900</v>
          </cell>
          <cell r="P376">
            <v>10.432</v>
          </cell>
          <cell r="Q376">
            <v>1943125</v>
          </cell>
          <cell r="R376">
            <v>0.66500000000000004</v>
          </cell>
          <cell r="S376">
            <v>9246.6126899999999</v>
          </cell>
          <cell r="T376">
            <v>0.79503999999906227</v>
          </cell>
        </row>
        <row r="377">
          <cell r="B377">
            <v>43564</v>
          </cell>
          <cell r="C377">
            <v>23827683</v>
          </cell>
          <cell r="D377">
            <v>1E-3</v>
          </cell>
          <cell r="E377">
            <v>44936765</v>
          </cell>
          <cell r="F377">
            <v>11.938000000000001</v>
          </cell>
          <cell r="G377">
            <v>10680327</v>
          </cell>
          <cell r="H377">
            <v>4.9530000000000003</v>
          </cell>
          <cell r="I377">
            <v>34777842</v>
          </cell>
          <cell r="J377">
            <v>10.891</v>
          </cell>
          <cell r="K377">
            <v>31868860</v>
          </cell>
          <cell r="L377">
            <v>10.119999999999999</v>
          </cell>
          <cell r="M377">
            <v>31831650</v>
          </cell>
          <cell r="N377">
            <v>10.246</v>
          </cell>
          <cell r="O377">
            <v>8465170</v>
          </cell>
          <cell r="P377">
            <v>10.27</v>
          </cell>
          <cell r="Q377">
            <v>1943899</v>
          </cell>
          <cell r="R377">
            <v>0.77400000000000002</v>
          </cell>
          <cell r="S377">
            <v>9247.5041199999996</v>
          </cell>
          <cell r="T377">
            <v>0.89142999999967287</v>
          </cell>
        </row>
        <row r="378">
          <cell r="B378">
            <v>43565</v>
          </cell>
          <cell r="C378">
            <v>23827686</v>
          </cell>
          <cell r="D378">
            <v>3.0000000000000001E-3</v>
          </cell>
          <cell r="E378">
            <v>44948519</v>
          </cell>
          <cell r="F378">
            <v>11.754</v>
          </cell>
          <cell r="G378">
            <v>10684946</v>
          </cell>
          <cell r="H378">
            <v>4.6189999999999998</v>
          </cell>
          <cell r="I378">
            <v>34789290</v>
          </cell>
          <cell r="J378">
            <v>11.448</v>
          </cell>
          <cell r="K378">
            <v>31878469</v>
          </cell>
          <cell r="L378">
            <v>9.609</v>
          </cell>
          <cell r="M378">
            <v>31841380</v>
          </cell>
          <cell r="N378">
            <v>9.73</v>
          </cell>
          <cell r="O378">
            <v>8475014</v>
          </cell>
          <cell r="P378">
            <v>9.8439999999999994</v>
          </cell>
          <cell r="Q378">
            <v>1944489</v>
          </cell>
          <cell r="R378">
            <v>0.59</v>
          </cell>
          <cell r="S378">
            <v>9248.3146400000005</v>
          </cell>
          <cell r="T378">
            <v>0.81052000000090629</v>
          </cell>
        </row>
        <row r="379">
          <cell r="B379">
            <v>43566</v>
          </cell>
          <cell r="C379">
            <v>23827690</v>
          </cell>
          <cell r="D379">
            <v>4.0000000000000001E-3</v>
          </cell>
          <cell r="E379">
            <v>44960107</v>
          </cell>
          <cell r="F379">
            <v>11.587999999999999</v>
          </cell>
          <cell r="G379">
            <v>10689380</v>
          </cell>
          <cell r="H379">
            <v>4.4340000000000002</v>
          </cell>
          <cell r="I379">
            <v>34800537</v>
          </cell>
          <cell r="J379">
            <v>11.247</v>
          </cell>
          <cell r="K379">
            <v>31888263</v>
          </cell>
          <cell r="L379">
            <v>9.7940000000000005</v>
          </cell>
          <cell r="M379">
            <v>31851297</v>
          </cell>
          <cell r="N379">
            <v>9.9169999999999998</v>
          </cell>
          <cell r="O379">
            <v>8484962</v>
          </cell>
          <cell r="P379">
            <v>9.9480000000000004</v>
          </cell>
          <cell r="Q379">
            <v>1945259</v>
          </cell>
          <cell r="R379">
            <v>0.77</v>
          </cell>
          <cell r="S379">
            <v>9249.4189000000006</v>
          </cell>
          <cell r="T379">
            <v>1.1042600000000675</v>
          </cell>
        </row>
        <row r="380">
          <cell r="B380">
            <v>43567</v>
          </cell>
          <cell r="C380">
            <v>23827691</v>
          </cell>
          <cell r="D380">
            <v>1E-3</v>
          </cell>
          <cell r="E380">
            <v>44971929</v>
          </cell>
          <cell r="F380">
            <v>11.821999999999999</v>
          </cell>
          <cell r="G380">
            <v>10694107</v>
          </cell>
          <cell r="H380">
            <v>4.7270000000000003</v>
          </cell>
          <cell r="I380">
            <v>34812208</v>
          </cell>
          <cell r="J380">
            <v>11.670999999999999</v>
          </cell>
          <cell r="K380">
            <v>31898633</v>
          </cell>
          <cell r="L380">
            <v>10.37</v>
          </cell>
          <cell r="M380">
            <v>31861797</v>
          </cell>
          <cell r="N380">
            <v>10.5</v>
          </cell>
          <cell r="O380">
            <v>8495448</v>
          </cell>
          <cell r="P380">
            <v>10.486000000000001</v>
          </cell>
          <cell r="Q380">
            <v>1945970</v>
          </cell>
          <cell r="R380">
            <v>0.71099999999999997</v>
          </cell>
          <cell r="S380">
            <v>9249.9917100000002</v>
          </cell>
          <cell r="T380">
            <v>0.57280999999966298</v>
          </cell>
        </row>
        <row r="381">
          <cell r="B381">
            <v>43568</v>
          </cell>
          <cell r="C381">
            <v>23827691</v>
          </cell>
          <cell r="D381">
            <v>0</v>
          </cell>
          <cell r="E381">
            <v>44984650</v>
          </cell>
          <cell r="F381">
            <v>12.721</v>
          </cell>
          <cell r="G381">
            <v>10698230</v>
          </cell>
          <cell r="H381">
            <v>4.1230000000000002</v>
          </cell>
          <cell r="I381">
            <v>34822785</v>
          </cell>
          <cell r="J381">
            <v>10.577</v>
          </cell>
          <cell r="K381">
            <v>31908470</v>
          </cell>
          <cell r="L381">
            <v>9.8369999999999997</v>
          </cell>
          <cell r="M381">
            <v>31871750</v>
          </cell>
          <cell r="N381">
            <v>9.9529999999999994</v>
          </cell>
          <cell r="O381">
            <v>8505485</v>
          </cell>
          <cell r="P381">
            <v>10.037000000000001</v>
          </cell>
          <cell r="Q381">
            <v>1946711</v>
          </cell>
          <cell r="R381">
            <v>0.74099999999999999</v>
          </cell>
          <cell r="S381">
            <v>9250.8425499999994</v>
          </cell>
          <cell r="T381">
            <v>0.8508399999991525</v>
          </cell>
        </row>
        <row r="382">
          <cell r="B382">
            <v>43569</v>
          </cell>
          <cell r="C382">
            <v>23827691</v>
          </cell>
          <cell r="D382">
            <v>0</v>
          </cell>
          <cell r="E382">
            <v>44997340</v>
          </cell>
          <cell r="F382">
            <v>12.69</v>
          </cell>
          <cell r="G382">
            <v>10703095</v>
          </cell>
          <cell r="H382">
            <v>4.8650000000000002</v>
          </cell>
          <cell r="I382">
            <v>34833540</v>
          </cell>
          <cell r="J382">
            <v>10.755000000000001</v>
          </cell>
          <cell r="K382">
            <v>31918510</v>
          </cell>
          <cell r="L382">
            <v>10.039999999999999</v>
          </cell>
          <cell r="M382">
            <v>31881870</v>
          </cell>
          <cell r="N382">
            <v>10.119999999999999</v>
          </cell>
          <cell r="O382">
            <v>8515670</v>
          </cell>
          <cell r="P382">
            <v>10.185</v>
          </cell>
          <cell r="Q382">
            <v>1947334</v>
          </cell>
          <cell r="R382">
            <v>0.623</v>
          </cell>
          <cell r="S382">
            <v>9251.7825900000007</v>
          </cell>
          <cell r="T382">
            <v>0.94004000000131782</v>
          </cell>
        </row>
        <row r="383">
          <cell r="B383">
            <v>43570</v>
          </cell>
          <cell r="C383">
            <v>23827692</v>
          </cell>
          <cell r="D383">
            <v>1E-3</v>
          </cell>
          <cell r="E383">
            <v>45011188</v>
          </cell>
          <cell r="F383">
            <v>13.848000000000001</v>
          </cell>
          <cell r="G383">
            <v>10707768</v>
          </cell>
          <cell r="H383">
            <v>4.673</v>
          </cell>
          <cell r="I383">
            <v>34844793</v>
          </cell>
          <cell r="J383">
            <v>11.253</v>
          </cell>
          <cell r="K383">
            <v>31929156</v>
          </cell>
          <cell r="L383">
            <v>10.646000000000001</v>
          </cell>
          <cell r="M383">
            <v>31892525</v>
          </cell>
          <cell r="N383">
            <v>10.654999999999999</v>
          </cell>
          <cell r="O383">
            <v>8526539</v>
          </cell>
          <cell r="P383">
            <v>10.869</v>
          </cell>
          <cell r="Q383">
            <v>1948035</v>
          </cell>
          <cell r="R383">
            <v>0.70099999999999996</v>
          </cell>
          <cell r="S383">
            <v>9252.64041</v>
          </cell>
          <cell r="T383">
            <v>0.85781999999926484</v>
          </cell>
        </row>
        <row r="384">
          <cell r="B384">
            <v>43571</v>
          </cell>
          <cell r="C384">
            <v>23827698</v>
          </cell>
          <cell r="D384">
            <v>6.0000000000000001E-3</v>
          </cell>
          <cell r="E384">
            <v>45024626</v>
          </cell>
          <cell r="F384">
            <v>13.438000000000001</v>
          </cell>
          <cell r="G384">
            <v>10712625</v>
          </cell>
          <cell r="H384">
            <v>4.8570000000000002</v>
          </cell>
          <cell r="I384">
            <v>34856367</v>
          </cell>
          <cell r="J384">
            <v>11.574</v>
          </cell>
          <cell r="K384">
            <v>31939914</v>
          </cell>
          <cell r="L384">
            <v>10.757999999999999</v>
          </cell>
          <cell r="M384">
            <v>31903275</v>
          </cell>
          <cell r="N384">
            <v>10.75</v>
          </cell>
          <cell r="O384">
            <v>8537495</v>
          </cell>
          <cell r="P384">
            <v>10.956</v>
          </cell>
          <cell r="Q384">
            <v>1948788</v>
          </cell>
          <cell r="R384">
            <v>0.753</v>
          </cell>
          <cell r="S384">
            <v>9253.4271800000006</v>
          </cell>
          <cell r="T384">
            <v>0.78677000000061525</v>
          </cell>
        </row>
        <row r="385">
          <cell r="B385">
            <v>43572</v>
          </cell>
          <cell r="C385">
            <v>23827704</v>
          </cell>
          <cell r="D385">
            <v>6.0000000000000001E-3</v>
          </cell>
          <cell r="E385">
            <v>45038255</v>
          </cell>
          <cell r="F385">
            <v>13.629</v>
          </cell>
          <cell r="G385">
            <v>10716990</v>
          </cell>
          <cell r="H385">
            <v>4.3650000000000002</v>
          </cell>
          <cell r="I385">
            <v>34867686</v>
          </cell>
          <cell r="J385">
            <v>11.319000000000001</v>
          </cell>
          <cell r="K385">
            <v>31950771</v>
          </cell>
          <cell r="L385">
            <v>10.856999999999999</v>
          </cell>
          <cell r="M385">
            <v>31914127</v>
          </cell>
          <cell r="N385">
            <v>10.852</v>
          </cell>
          <cell r="O385">
            <v>8548448</v>
          </cell>
          <cell r="P385">
            <v>10.952999999999999</v>
          </cell>
          <cell r="Q385">
            <v>1949411</v>
          </cell>
          <cell r="R385">
            <v>0.623</v>
          </cell>
          <cell r="S385">
            <v>9254.2326599999997</v>
          </cell>
          <cell r="T385">
            <v>0.80547999999907915</v>
          </cell>
        </row>
        <row r="386">
          <cell r="B386">
            <v>43573</v>
          </cell>
          <cell r="C386">
            <v>23827707</v>
          </cell>
          <cell r="D386">
            <v>3.0000000000000001E-3</v>
          </cell>
          <cell r="E386">
            <v>45052197</v>
          </cell>
          <cell r="F386">
            <v>13.942</v>
          </cell>
          <cell r="G386">
            <v>10722381</v>
          </cell>
          <cell r="H386">
            <v>5.391</v>
          </cell>
          <cell r="I386">
            <v>34880001</v>
          </cell>
          <cell r="J386">
            <v>12.315</v>
          </cell>
          <cell r="K386">
            <v>31962217</v>
          </cell>
          <cell r="L386">
            <v>11.446</v>
          </cell>
          <cell r="M386">
            <v>31925535</v>
          </cell>
          <cell r="N386">
            <v>11.407999999999999</v>
          </cell>
          <cell r="O386">
            <v>8560190</v>
          </cell>
          <cell r="P386">
            <v>11.742000000000001</v>
          </cell>
          <cell r="Q386">
            <v>1950318</v>
          </cell>
          <cell r="R386">
            <v>0.90700000000000003</v>
          </cell>
          <cell r="S386">
            <v>9255.4078800000007</v>
          </cell>
          <cell r="T386">
            <v>1.1752200000009907</v>
          </cell>
        </row>
        <row r="387">
          <cell r="B387">
            <v>43574</v>
          </cell>
          <cell r="C387">
            <v>23827708</v>
          </cell>
          <cell r="D387">
            <v>1E-3</v>
          </cell>
          <cell r="E387">
            <v>45063420</v>
          </cell>
          <cell r="F387">
            <v>11.223000000000001</v>
          </cell>
          <cell r="G387">
            <v>10727726</v>
          </cell>
          <cell r="H387">
            <v>5.3449999999999998</v>
          </cell>
          <cell r="I387">
            <v>34890320</v>
          </cell>
          <cell r="J387">
            <v>10.319000000000001</v>
          </cell>
          <cell r="K387">
            <v>31971997</v>
          </cell>
          <cell r="L387">
            <v>9.7799999999999994</v>
          </cell>
          <cell r="M387">
            <v>31935279</v>
          </cell>
          <cell r="N387">
            <v>9.7439999999999998</v>
          </cell>
          <cell r="O387">
            <v>8570166</v>
          </cell>
          <cell r="P387">
            <v>9.9760000000000009</v>
          </cell>
          <cell r="Q387">
            <v>1951212</v>
          </cell>
          <cell r="R387">
            <v>0.89400000000000002</v>
          </cell>
          <cell r="S387">
            <v>9256.6566700000003</v>
          </cell>
          <cell r="T387">
            <v>1.2487899999996444</v>
          </cell>
        </row>
        <row r="388">
          <cell r="B388">
            <v>43575</v>
          </cell>
          <cell r="C388">
            <v>23827714</v>
          </cell>
          <cell r="D388">
            <v>6.0000000000000001E-3</v>
          </cell>
          <cell r="E388">
            <v>45073858</v>
          </cell>
          <cell r="F388">
            <v>10.438000000000001</v>
          </cell>
          <cell r="G388">
            <v>10731982</v>
          </cell>
          <cell r="H388">
            <v>4.2560000000000002</v>
          </cell>
          <cell r="I388">
            <v>34899376</v>
          </cell>
          <cell r="J388">
            <v>9.0559999999999992</v>
          </cell>
          <cell r="K388">
            <v>31980562</v>
          </cell>
          <cell r="L388">
            <v>8.5649999999999995</v>
          </cell>
          <cell r="M388">
            <v>31943821</v>
          </cell>
          <cell r="N388">
            <v>8.5419999999999998</v>
          </cell>
          <cell r="O388">
            <v>8578960</v>
          </cell>
          <cell r="P388">
            <v>8.7940000000000005</v>
          </cell>
          <cell r="Q388">
            <v>1951842</v>
          </cell>
          <cell r="R388">
            <v>0.63</v>
          </cell>
          <cell r="S388">
            <v>9257.82546</v>
          </cell>
          <cell r="T388">
            <v>1.1687899999997171</v>
          </cell>
        </row>
        <row r="389">
          <cell r="B389">
            <v>43576</v>
          </cell>
          <cell r="C389">
            <v>23827724</v>
          </cell>
          <cell r="D389">
            <v>0.01</v>
          </cell>
          <cell r="E389">
            <v>45084643</v>
          </cell>
          <cell r="F389">
            <v>10.785</v>
          </cell>
          <cell r="G389">
            <v>10736471</v>
          </cell>
          <cell r="H389">
            <v>4.4889999999999999</v>
          </cell>
          <cell r="I389">
            <v>34909676</v>
          </cell>
          <cell r="J389">
            <v>10.3</v>
          </cell>
          <cell r="K389">
            <v>31989991</v>
          </cell>
          <cell r="L389">
            <v>9.4290000000000003</v>
          </cell>
          <cell r="M389">
            <v>31953232</v>
          </cell>
          <cell r="N389">
            <v>9.4109999999999996</v>
          </cell>
          <cell r="O389">
            <v>8588606</v>
          </cell>
          <cell r="P389">
            <v>9.6460000000000008</v>
          </cell>
          <cell r="Q389">
            <v>1952626</v>
          </cell>
          <cell r="R389">
            <v>0.78400000000000003</v>
          </cell>
          <cell r="S389">
            <v>9258.7180700000008</v>
          </cell>
          <cell r="T389">
            <v>0.89261000000078639</v>
          </cell>
        </row>
        <row r="390">
          <cell r="B390">
            <v>43577</v>
          </cell>
          <cell r="C390">
            <v>23827733</v>
          </cell>
          <cell r="D390">
            <v>8.9999999999999993E-3</v>
          </cell>
          <cell r="E390">
            <v>45097247</v>
          </cell>
          <cell r="F390">
            <v>12.603999999999999</v>
          </cell>
          <cell r="G390">
            <v>10741391</v>
          </cell>
          <cell r="H390">
            <v>4.92</v>
          </cell>
          <cell r="I390">
            <v>34920947</v>
          </cell>
          <cell r="J390">
            <v>11.271000000000001</v>
          </cell>
          <cell r="K390">
            <v>32000232</v>
          </cell>
          <cell r="L390">
            <v>10.241</v>
          </cell>
          <cell r="M390">
            <v>31963459</v>
          </cell>
          <cell r="N390">
            <v>10.227</v>
          </cell>
          <cell r="O390">
            <v>8599131</v>
          </cell>
          <cell r="P390">
            <v>10.525</v>
          </cell>
          <cell r="Q390">
            <v>1953468</v>
          </cell>
          <cell r="R390">
            <v>0.84199999999999997</v>
          </cell>
          <cell r="S390">
            <v>9259.6214500000006</v>
          </cell>
          <cell r="T390">
            <v>0.90337999999974272</v>
          </cell>
        </row>
        <row r="391">
          <cell r="B391">
            <v>43578</v>
          </cell>
          <cell r="C391">
            <v>23827739</v>
          </cell>
          <cell r="D391">
            <v>6.0000000000000001E-3</v>
          </cell>
          <cell r="E391">
            <v>45111031</v>
          </cell>
          <cell r="F391">
            <v>13.784000000000001</v>
          </cell>
          <cell r="G391">
            <v>10746262</v>
          </cell>
          <cell r="H391">
            <v>4.8710000000000004</v>
          </cell>
          <cell r="I391">
            <v>34933276</v>
          </cell>
          <cell r="J391">
            <v>12.329000000000001</v>
          </cell>
          <cell r="K391">
            <v>32011421</v>
          </cell>
          <cell r="L391">
            <v>11.189</v>
          </cell>
          <cell r="M391">
            <v>31974641</v>
          </cell>
          <cell r="N391">
            <v>11.182</v>
          </cell>
          <cell r="O391">
            <v>8610577</v>
          </cell>
          <cell r="P391">
            <v>11.446</v>
          </cell>
          <cell r="Q391">
            <v>1954033</v>
          </cell>
          <cell r="R391">
            <v>0.56499999999999995</v>
          </cell>
          <cell r="S391">
            <v>9260.6312300000009</v>
          </cell>
          <cell r="T391">
            <v>1.009780000000319</v>
          </cell>
        </row>
        <row r="392">
          <cell r="B392">
            <v>43579</v>
          </cell>
          <cell r="C392">
            <v>23827740</v>
          </cell>
          <cell r="D392">
            <v>1E-3</v>
          </cell>
          <cell r="E392">
            <v>45122752</v>
          </cell>
          <cell r="F392">
            <v>11.721</v>
          </cell>
          <cell r="G392">
            <v>10750715</v>
          </cell>
          <cell r="H392">
            <v>4.4530000000000003</v>
          </cell>
          <cell r="I392">
            <v>34945941</v>
          </cell>
          <cell r="J392">
            <v>12.664999999999999</v>
          </cell>
          <cell r="K392">
            <v>32021359</v>
          </cell>
          <cell r="L392">
            <v>9.9380000000000006</v>
          </cell>
          <cell r="M392">
            <v>31984592</v>
          </cell>
          <cell r="N392">
            <v>9.9510000000000005</v>
          </cell>
          <cell r="O392">
            <v>8620388</v>
          </cell>
          <cell r="P392">
            <v>9.8109999999999999</v>
          </cell>
          <cell r="Q392">
            <v>1954950</v>
          </cell>
          <cell r="R392">
            <v>0.91700000000000004</v>
          </cell>
          <cell r="S392">
            <v>9261.5892249999997</v>
          </cell>
          <cell r="T392">
            <v>0.95799499999884574</v>
          </cell>
        </row>
        <row r="393">
          <cell r="B393">
            <v>43580</v>
          </cell>
          <cell r="C393">
            <v>23827740</v>
          </cell>
          <cell r="D393">
            <v>0</v>
          </cell>
          <cell r="E393">
            <v>45136060</v>
          </cell>
          <cell r="F393">
            <v>13.308</v>
          </cell>
          <cell r="G393">
            <v>10754501</v>
          </cell>
          <cell r="H393">
            <v>3.786</v>
          </cell>
          <cell r="I393">
            <v>34958891</v>
          </cell>
          <cell r="J393">
            <v>12.95</v>
          </cell>
          <cell r="K393">
            <v>32032571</v>
          </cell>
          <cell r="L393">
            <v>11.212</v>
          </cell>
          <cell r="M393">
            <v>31995781</v>
          </cell>
          <cell r="N393">
            <v>11.189</v>
          </cell>
          <cell r="O393">
            <v>8632261</v>
          </cell>
          <cell r="P393">
            <v>11.872999999999999</v>
          </cell>
          <cell r="Q393">
            <v>1955894</v>
          </cell>
          <cell r="R393">
            <v>0.94399999999999995</v>
          </cell>
          <cell r="S393">
            <v>9263.5323900000003</v>
          </cell>
          <cell r="T393">
            <v>1.9431650000005902</v>
          </cell>
        </row>
        <row r="394">
          <cell r="B394">
            <v>43581</v>
          </cell>
          <cell r="C394">
            <v>23827740</v>
          </cell>
          <cell r="D394">
            <v>0</v>
          </cell>
          <cell r="E394">
            <v>45150642</v>
          </cell>
          <cell r="F394">
            <v>14.582000000000001</v>
          </cell>
          <cell r="G394">
            <v>10760582</v>
          </cell>
          <cell r="H394">
            <v>6.0810000000000004</v>
          </cell>
          <cell r="I394">
            <v>34973120</v>
          </cell>
          <cell r="J394">
            <v>14.228999999999999</v>
          </cell>
          <cell r="K394">
            <v>32044615</v>
          </cell>
          <cell r="L394">
            <v>12.044</v>
          </cell>
          <cell r="M394">
            <v>32007865</v>
          </cell>
          <cell r="N394">
            <v>12.084</v>
          </cell>
          <cell r="O394">
            <v>8644610</v>
          </cell>
          <cell r="P394">
            <v>12.349</v>
          </cell>
          <cell r="Q394">
            <v>1956856</v>
          </cell>
          <cell r="R394">
            <v>0.96199999999999997</v>
          </cell>
          <cell r="S394">
            <v>9265.4621999999999</v>
          </cell>
          <cell r="T394">
            <v>1.9298099999996339</v>
          </cell>
        </row>
        <row r="395">
          <cell r="B395">
            <v>43582</v>
          </cell>
          <cell r="C395">
            <v>23827742</v>
          </cell>
          <cell r="D395">
            <v>2E-3</v>
          </cell>
          <cell r="E395">
            <v>45164850</v>
          </cell>
          <cell r="F395">
            <v>14.208</v>
          </cell>
          <cell r="G395">
            <v>10763985</v>
          </cell>
          <cell r="H395">
            <v>3.403</v>
          </cell>
          <cell r="I395">
            <v>34983735</v>
          </cell>
          <cell r="J395">
            <v>10.615</v>
          </cell>
          <cell r="K395">
            <v>32056754</v>
          </cell>
          <cell r="L395">
            <v>12.138999999999999</v>
          </cell>
          <cell r="M395">
            <v>32019965</v>
          </cell>
          <cell r="N395">
            <v>12.1</v>
          </cell>
          <cell r="O395">
            <v>8656952</v>
          </cell>
          <cell r="P395">
            <v>12.342000000000001</v>
          </cell>
          <cell r="Q395">
            <v>1958036</v>
          </cell>
          <cell r="R395">
            <v>1.18</v>
          </cell>
          <cell r="S395">
            <v>9267.2731999999996</v>
          </cell>
          <cell r="T395">
            <v>1.8109999999996944</v>
          </cell>
        </row>
        <row r="396">
          <cell r="B396">
            <v>43583</v>
          </cell>
          <cell r="C396">
            <v>23827745</v>
          </cell>
          <cell r="D396">
            <v>3.0000000000000001E-3</v>
          </cell>
          <cell r="E396">
            <v>45179770</v>
          </cell>
          <cell r="F396">
            <v>14.92</v>
          </cell>
          <cell r="G396">
            <v>10770052</v>
          </cell>
          <cell r="H396">
            <v>6.0670000000000002</v>
          </cell>
          <cell r="I396">
            <v>34998155</v>
          </cell>
          <cell r="J396">
            <v>14.42</v>
          </cell>
          <cell r="K396">
            <v>32069418</v>
          </cell>
          <cell r="L396">
            <v>12.664</v>
          </cell>
          <cell r="M396">
            <v>32032750</v>
          </cell>
          <cell r="N396">
            <v>12.785</v>
          </cell>
          <cell r="O396">
            <v>8669999</v>
          </cell>
          <cell r="P396">
            <v>13.047000000000001</v>
          </cell>
          <cell r="Q396">
            <v>1959164</v>
          </cell>
          <cell r="R396">
            <v>1.1279999999999999</v>
          </cell>
          <cell r="S396">
            <v>9269.1026899999997</v>
          </cell>
          <cell r="T396">
            <v>1.829490000000078</v>
          </cell>
        </row>
        <row r="397">
          <cell r="B397">
            <v>43584</v>
          </cell>
          <cell r="C397">
            <v>23827745</v>
          </cell>
          <cell r="D397">
            <v>0</v>
          </cell>
          <cell r="E397">
            <v>45194585</v>
          </cell>
          <cell r="F397">
            <v>14.815</v>
          </cell>
          <cell r="G397">
            <v>10776450</v>
          </cell>
          <cell r="H397">
            <v>6.3979999999999997</v>
          </cell>
          <cell r="I397">
            <v>35012967</v>
          </cell>
          <cell r="J397">
            <v>14.811999999999999</v>
          </cell>
          <cell r="K397">
            <v>32081950</v>
          </cell>
          <cell r="L397">
            <v>12.532</v>
          </cell>
          <cell r="M397">
            <v>32045390</v>
          </cell>
          <cell r="N397">
            <v>12.64</v>
          </cell>
          <cell r="O397">
            <v>8682989</v>
          </cell>
          <cell r="P397">
            <v>12.99</v>
          </cell>
          <cell r="Q397">
            <v>1960115</v>
          </cell>
          <cell r="R397">
            <v>0.95099999999999996</v>
          </cell>
          <cell r="S397">
            <v>9271.1254200000003</v>
          </cell>
          <cell r="T397">
            <v>2.0227300000005926</v>
          </cell>
        </row>
        <row r="398">
          <cell r="B398">
            <v>43585</v>
          </cell>
          <cell r="C398">
            <v>23827746</v>
          </cell>
          <cell r="D398">
            <v>1E-3</v>
          </cell>
          <cell r="E398">
            <v>45209421</v>
          </cell>
          <cell r="F398">
            <v>14.836</v>
          </cell>
          <cell r="G398">
            <v>10782856</v>
          </cell>
          <cell r="H398">
            <v>6.4059999999999997</v>
          </cell>
          <cell r="I398">
            <v>35026720</v>
          </cell>
          <cell r="J398">
            <v>13.753</v>
          </cell>
          <cell r="K398">
            <v>32094920</v>
          </cell>
          <cell r="L398">
            <v>12.97</v>
          </cell>
          <cell r="M398">
            <v>32058245</v>
          </cell>
          <cell r="N398">
            <v>12.855</v>
          </cell>
          <cell r="O398">
            <v>8696212</v>
          </cell>
          <cell r="P398">
            <v>13.223000000000001</v>
          </cell>
          <cell r="Q398">
            <v>1961192</v>
          </cell>
          <cell r="R398">
            <v>1.077</v>
          </cell>
          <cell r="S398">
            <v>9272.9999000000007</v>
          </cell>
          <cell r="T398">
            <v>1.8744800000004034</v>
          </cell>
        </row>
        <row r="399">
          <cell r="B399">
            <v>43586</v>
          </cell>
          <cell r="C399">
            <v>23827746</v>
          </cell>
          <cell r="D399">
            <v>0</v>
          </cell>
          <cell r="E399">
            <v>45228809</v>
          </cell>
          <cell r="F399">
            <v>19.388000000000002</v>
          </cell>
          <cell r="G399">
            <v>10789245</v>
          </cell>
          <cell r="H399">
            <v>6.3890000000000002</v>
          </cell>
          <cell r="I399">
            <v>35044844</v>
          </cell>
          <cell r="J399">
            <v>18.123999999999999</v>
          </cell>
          <cell r="K399">
            <v>32111201</v>
          </cell>
          <cell r="L399">
            <v>16.280999999999999</v>
          </cell>
          <cell r="M399">
            <v>32074635</v>
          </cell>
          <cell r="N399">
            <v>16.39</v>
          </cell>
          <cell r="O399">
            <v>8712520</v>
          </cell>
          <cell r="P399">
            <v>16.308</v>
          </cell>
          <cell r="Q399">
            <v>1962536</v>
          </cell>
          <cell r="R399">
            <v>1.3440000000000001</v>
          </cell>
          <cell r="S399">
            <v>9275.6068400000004</v>
          </cell>
          <cell r="T399">
            <v>2.6069399999996676</v>
          </cell>
        </row>
        <row r="400">
          <cell r="B400">
            <v>43587</v>
          </cell>
          <cell r="C400">
            <v>23827746</v>
          </cell>
          <cell r="D400">
            <v>0</v>
          </cell>
          <cell r="E400">
            <v>45244110</v>
          </cell>
          <cell r="F400">
            <v>15.301</v>
          </cell>
          <cell r="G400">
            <v>10795492</v>
          </cell>
          <cell r="H400">
            <v>6.2469999999999999</v>
          </cell>
          <cell r="I400">
            <v>35059120</v>
          </cell>
          <cell r="J400">
            <v>14.276</v>
          </cell>
          <cell r="K400">
            <v>32124448</v>
          </cell>
          <cell r="L400">
            <v>13.247</v>
          </cell>
          <cell r="M400">
            <v>32088009</v>
          </cell>
          <cell r="N400">
            <v>13.374000000000001</v>
          </cell>
          <cell r="O400">
            <v>8726261</v>
          </cell>
          <cell r="P400">
            <v>13.741</v>
          </cell>
          <cell r="Q400">
            <v>1963641</v>
          </cell>
          <cell r="R400">
            <v>1.105</v>
          </cell>
          <cell r="S400">
            <v>9277.84728</v>
          </cell>
          <cell r="T400">
            <v>2.2404399999995803</v>
          </cell>
        </row>
        <row r="401">
          <cell r="B401">
            <v>43588</v>
          </cell>
          <cell r="C401">
            <v>23827746</v>
          </cell>
          <cell r="D401">
            <v>0</v>
          </cell>
          <cell r="E401">
            <v>45259200</v>
          </cell>
          <cell r="F401">
            <v>15.09</v>
          </cell>
          <cell r="G401">
            <v>10801660</v>
          </cell>
          <cell r="H401">
            <v>6.1680000000000001</v>
          </cell>
          <cell r="I401">
            <v>35073920</v>
          </cell>
          <cell r="J401">
            <v>14.8</v>
          </cell>
          <cell r="K401">
            <v>32137700</v>
          </cell>
          <cell r="L401">
            <v>13.252000000000001</v>
          </cell>
          <cell r="M401">
            <v>32101400</v>
          </cell>
          <cell r="N401">
            <v>13.391</v>
          </cell>
          <cell r="O401">
            <v>8739894</v>
          </cell>
          <cell r="P401">
            <v>13.632999999999999</v>
          </cell>
          <cell r="Q401">
            <v>1964820</v>
          </cell>
          <cell r="R401">
            <v>1.179</v>
          </cell>
          <cell r="S401">
            <v>9280.0768700000008</v>
          </cell>
          <cell r="T401">
            <v>2.229590000000826</v>
          </cell>
        </row>
        <row r="402">
          <cell r="B402">
            <v>43589</v>
          </cell>
          <cell r="C402">
            <v>23827746</v>
          </cell>
          <cell r="D402">
            <v>0</v>
          </cell>
          <cell r="E402">
            <v>45274452</v>
          </cell>
          <cell r="F402">
            <v>15.252000000000001</v>
          </cell>
          <cell r="G402">
            <v>10807667</v>
          </cell>
          <cell r="H402">
            <v>6.0069999999999997</v>
          </cell>
          <cell r="I402">
            <v>35088075</v>
          </cell>
          <cell r="J402">
            <v>14.154999999999999</v>
          </cell>
          <cell r="K402">
            <v>32150390</v>
          </cell>
          <cell r="L402">
            <v>12.69</v>
          </cell>
          <cell r="M402">
            <v>32114264</v>
          </cell>
          <cell r="N402">
            <v>12.864000000000001</v>
          </cell>
          <cell r="O402">
            <v>8753005</v>
          </cell>
          <cell r="P402">
            <v>13.111000000000001</v>
          </cell>
          <cell r="Q402">
            <v>1965990</v>
          </cell>
          <cell r="R402">
            <v>1.17</v>
          </cell>
          <cell r="S402">
            <v>9282.0553299999992</v>
          </cell>
          <cell r="T402">
            <v>1.9784599999984493</v>
          </cell>
        </row>
        <row r="403">
          <cell r="B403">
            <v>43590</v>
          </cell>
          <cell r="C403">
            <v>23827746</v>
          </cell>
          <cell r="D403">
            <v>0</v>
          </cell>
          <cell r="E403">
            <v>45288000</v>
          </cell>
          <cell r="F403">
            <v>13.548</v>
          </cell>
          <cell r="G403">
            <v>10813812</v>
          </cell>
          <cell r="H403">
            <v>6.1449999999999996</v>
          </cell>
          <cell r="I403">
            <v>35101150</v>
          </cell>
          <cell r="J403">
            <v>13.074999999999999</v>
          </cell>
          <cell r="K403">
            <v>32162141</v>
          </cell>
          <cell r="L403">
            <v>11.750999999999999</v>
          </cell>
          <cell r="M403">
            <v>32126159</v>
          </cell>
          <cell r="N403">
            <v>11.895</v>
          </cell>
          <cell r="O403">
            <v>8765150</v>
          </cell>
          <cell r="P403">
            <v>12.145</v>
          </cell>
          <cell r="Q403">
            <v>1967000</v>
          </cell>
          <cell r="R403">
            <v>1.01</v>
          </cell>
          <cell r="S403">
            <v>9283.8833900000009</v>
          </cell>
          <cell r="T403">
            <v>1.828060000001642</v>
          </cell>
        </row>
        <row r="404">
          <cell r="B404">
            <v>43591</v>
          </cell>
          <cell r="C404">
            <v>23827746</v>
          </cell>
          <cell r="D404">
            <v>0</v>
          </cell>
          <cell r="E404">
            <v>45303687</v>
          </cell>
          <cell r="F404">
            <v>15.686999999999999</v>
          </cell>
          <cell r="G404">
            <v>10819703</v>
          </cell>
          <cell r="H404">
            <v>5.891</v>
          </cell>
          <cell r="I404">
            <v>35115536</v>
          </cell>
          <cell r="J404">
            <v>14.385999999999999</v>
          </cell>
          <cell r="K404">
            <v>32175140</v>
          </cell>
          <cell r="L404">
            <v>12.999000000000001</v>
          </cell>
          <cell r="M404">
            <v>32139334</v>
          </cell>
          <cell r="N404">
            <v>13.175000000000001</v>
          </cell>
          <cell r="O404">
            <v>8778510</v>
          </cell>
          <cell r="P404">
            <v>13.36</v>
          </cell>
          <cell r="Q404">
            <v>1967906</v>
          </cell>
          <cell r="R404">
            <v>0.90600000000000003</v>
          </cell>
          <cell r="S404">
            <v>9285.6747400000004</v>
          </cell>
          <cell r="T404">
            <v>1.7913499999995111</v>
          </cell>
        </row>
        <row r="405">
          <cell r="B405">
            <v>43592</v>
          </cell>
          <cell r="C405">
            <v>23827746</v>
          </cell>
          <cell r="D405">
            <v>0</v>
          </cell>
          <cell r="E405">
            <v>45319443</v>
          </cell>
          <cell r="F405">
            <v>15.756</v>
          </cell>
          <cell r="G405">
            <v>10826115</v>
          </cell>
          <cell r="H405">
            <v>6.4119999999999999</v>
          </cell>
          <cell r="I405">
            <v>35130083</v>
          </cell>
          <cell r="J405">
            <v>14.547000000000001</v>
          </cell>
          <cell r="K405">
            <v>32188337</v>
          </cell>
          <cell r="L405">
            <v>13.196999999999999</v>
          </cell>
          <cell r="M405">
            <v>32152733</v>
          </cell>
          <cell r="N405">
            <v>13.398999999999999</v>
          </cell>
          <cell r="O405">
            <v>8792100</v>
          </cell>
          <cell r="P405">
            <v>13.59</v>
          </cell>
          <cell r="Q405">
            <v>1968900</v>
          </cell>
          <cell r="R405">
            <v>0.99399999999999999</v>
          </cell>
          <cell r="S405">
            <v>9287.6847699999998</v>
          </cell>
          <cell r="T405">
            <v>2.0100299999994604</v>
          </cell>
        </row>
        <row r="406">
          <cell r="B406">
            <v>43593</v>
          </cell>
          <cell r="C406">
            <v>23827746</v>
          </cell>
          <cell r="D406">
            <v>0</v>
          </cell>
          <cell r="E406">
            <v>45334788</v>
          </cell>
          <cell r="F406">
            <v>15.345000000000001</v>
          </cell>
          <cell r="G406">
            <v>10832410</v>
          </cell>
          <cell r="H406">
            <v>6.2949999999999999</v>
          </cell>
          <cell r="I406">
            <v>35145746</v>
          </cell>
          <cell r="J406">
            <v>15.663</v>
          </cell>
          <cell r="K406">
            <v>32201956</v>
          </cell>
          <cell r="L406">
            <v>13.619</v>
          </cell>
          <cell r="M406">
            <v>32166637</v>
          </cell>
          <cell r="N406">
            <v>13.904</v>
          </cell>
          <cell r="O406">
            <v>8806020</v>
          </cell>
          <cell r="P406">
            <v>13.92</v>
          </cell>
          <cell r="Q406">
            <v>1969781</v>
          </cell>
          <cell r="R406">
            <v>0.88100000000000001</v>
          </cell>
          <cell r="S406">
            <v>9289.2760199999993</v>
          </cell>
          <cell r="T406">
            <v>1.5912499999994907</v>
          </cell>
        </row>
        <row r="407">
          <cell r="B407">
            <v>43594</v>
          </cell>
          <cell r="C407">
            <v>23827746</v>
          </cell>
          <cell r="D407">
            <v>0</v>
          </cell>
          <cell r="E407">
            <v>45349432</v>
          </cell>
          <cell r="F407">
            <v>14.644</v>
          </cell>
          <cell r="G407">
            <v>10838524</v>
          </cell>
          <cell r="H407">
            <v>6.1139999999999999</v>
          </cell>
          <cell r="I407">
            <v>35160925</v>
          </cell>
          <cell r="J407">
            <v>15.179</v>
          </cell>
          <cell r="K407">
            <v>32214770</v>
          </cell>
          <cell r="L407">
            <v>12.814</v>
          </cell>
          <cell r="M407">
            <v>32179762</v>
          </cell>
          <cell r="N407">
            <v>13.125</v>
          </cell>
          <cell r="O407">
            <v>8819290</v>
          </cell>
          <cell r="P407">
            <v>13.27</v>
          </cell>
          <cell r="Q407">
            <v>1970910</v>
          </cell>
          <cell r="R407">
            <v>1.129</v>
          </cell>
          <cell r="S407">
            <v>9290.9249299999992</v>
          </cell>
          <cell r="T407">
            <v>1.6489099999998871</v>
          </cell>
        </row>
        <row r="408">
          <cell r="B408">
            <v>43595</v>
          </cell>
          <cell r="C408">
            <v>23827746</v>
          </cell>
          <cell r="D408">
            <v>0</v>
          </cell>
          <cell r="E408">
            <v>45364879</v>
          </cell>
          <cell r="F408">
            <v>15.446999999999999</v>
          </cell>
          <cell r="G408">
            <v>10844810</v>
          </cell>
          <cell r="H408">
            <v>6.2859999999999996</v>
          </cell>
          <cell r="I408">
            <v>35175921</v>
          </cell>
          <cell r="J408">
            <v>14.996</v>
          </cell>
          <cell r="K408">
            <v>32228011</v>
          </cell>
          <cell r="L408">
            <v>13.241</v>
          </cell>
          <cell r="M408">
            <v>32193318</v>
          </cell>
          <cell r="N408">
            <v>13.555999999999999</v>
          </cell>
          <cell r="O408">
            <v>8832711</v>
          </cell>
          <cell r="P408">
            <v>13.420999999999999</v>
          </cell>
          <cell r="Q408">
            <v>1971863</v>
          </cell>
          <cell r="R408">
            <v>0.95299999999999996</v>
          </cell>
          <cell r="S408">
            <v>9292.6372800000008</v>
          </cell>
          <cell r="T408">
            <v>1.7123500000016065</v>
          </cell>
        </row>
        <row r="409">
          <cell r="B409">
            <v>43596</v>
          </cell>
          <cell r="C409">
            <v>23827746</v>
          </cell>
          <cell r="D409">
            <v>0</v>
          </cell>
          <cell r="E409">
            <v>45380324</v>
          </cell>
          <cell r="F409">
            <v>15.445</v>
          </cell>
          <cell r="G409">
            <v>10850972</v>
          </cell>
          <cell r="H409">
            <v>6.1619999999999999</v>
          </cell>
          <cell r="I409">
            <v>35189540</v>
          </cell>
          <cell r="J409">
            <v>13.619</v>
          </cell>
          <cell r="K409">
            <v>32240659</v>
          </cell>
          <cell r="L409">
            <v>12.648</v>
          </cell>
          <cell r="M409">
            <v>32206272</v>
          </cell>
          <cell r="N409">
            <v>12.954000000000001</v>
          </cell>
          <cell r="O409">
            <v>8845734</v>
          </cell>
          <cell r="P409">
            <v>13.023</v>
          </cell>
          <cell r="Q409">
            <v>1972875</v>
          </cell>
          <cell r="R409">
            <v>1.012</v>
          </cell>
          <cell r="S409">
            <v>9294.2647799999995</v>
          </cell>
          <cell r="T409">
            <v>1.6274999999986903</v>
          </cell>
        </row>
        <row r="410">
          <cell r="B410">
            <v>43597</v>
          </cell>
          <cell r="C410">
            <v>23827748</v>
          </cell>
          <cell r="D410">
            <v>2E-3</v>
          </cell>
          <cell r="E410">
            <v>45384972</v>
          </cell>
          <cell r="F410">
            <v>12.6</v>
          </cell>
          <cell r="G410">
            <v>10857152</v>
          </cell>
          <cell r="H410">
            <v>6.18</v>
          </cell>
          <cell r="I410">
            <v>35202001</v>
          </cell>
          <cell r="J410">
            <v>12.461</v>
          </cell>
          <cell r="K410">
            <v>32251234</v>
          </cell>
          <cell r="L410">
            <v>10.574999999999999</v>
          </cell>
          <cell r="M410">
            <v>32217131</v>
          </cell>
          <cell r="N410">
            <v>10.859</v>
          </cell>
          <cell r="O410">
            <v>8858190</v>
          </cell>
          <cell r="P410">
            <v>12.456</v>
          </cell>
          <cell r="Q410">
            <v>1973727</v>
          </cell>
          <cell r="R410">
            <v>0.85199999999999998</v>
          </cell>
          <cell r="S410">
            <v>9295.6701400000002</v>
          </cell>
          <cell r="T410">
            <v>1.4053600000006554</v>
          </cell>
        </row>
        <row r="411">
          <cell r="B411">
            <v>43598</v>
          </cell>
          <cell r="C411">
            <v>23828060</v>
          </cell>
          <cell r="D411">
            <v>0.312</v>
          </cell>
          <cell r="E411">
            <v>45395625</v>
          </cell>
          <cell r="F411">
            <v>11.8</v>
          </cell>
          <cell r="G411">
            <v>10862990</v>
          </cell>
          <cell r="H411">
            <v>5.8380000000000001</v>
          </cell>
          <cell r="I411">
            <v>35213396</v>
          </cell>
          <cell r="J411">
            <v>11.395</v>
          </cell>
          <cell r="K411">
            <v>32260197</v>
          </cell>
          <cell r="L411">
            <v>8.9629999999999992</v>
          </cell>
          <cell r="M411">
            <v>32226258</v>
          </cell>
          <cell r="N411">
            <v>9.1270000000000007</v>
          </cell>
          <cell r="O411">
            <v>8870767</v>
          </cell>
          <cell r="P411">
            <v>12.577</v>
          </cell>
          <cell r="Q411">
            <v>1974455</v>
          </cell>
          <cell r="R411">
            <v>0.72799999999999998</v>
          </cell>
          <cell r="S411">
            <v>9296.8205400000006</v>
          </cell>
          <cell r="T411">
            <v>1.1504000000004453</v>
          </cell>
        </row>
        <row r="412">
          <cell r="B412">
            <v>43599</v>
          </cell>
          <cell r="C412">
            <v>23828060</v>
          </cell>
          <cell r="D412">
            <v>0</v>
          </cell>
          <cell r="E412">
            <v>45420630</v>
          </cell>
          <cell r="F412">
            <v>13.3</v>
          </cell>
          <cell r="G412">
            <v>10869186</v>
          </cell>
          <cell r="H412">
            <v>6.1959999999999997</v>
          </cell>
          <cell r="I412">
            <v>35225516</v>
          </cell>
          <cell r="J412">
            <v>12.12</v>
          </cell>
          <cell r="K412">
            <v>32271525</v>
          </cell>
          <cell r="L412">
            <v>11.327999999999999</v>
          </cell>
          <cell r="M412">
            <v>32237516</v>
          </cell>
          <cell r="N412">
            <v>11.257999999999999</v>
          </cell>
          <cell r="O412">
            <v>8882201</v>
          </cell>
          <cell r="P412">
            <v>11.433999999999999</v>
          </cell>
          <cell r="Q412">
            <v>1975243</v>
          </cell>
          <cell r="R412">
            <v>0.78800000000000003</v>
          </cell>
          <cell r="S412">
            <v>9297.9090899999992</v>
          </cell>
          <cell r="T412">
            <v>1.0885499999985768</v>
          </cell>
        </row>
        <row r="413">
          <cell r="B413">
            <v>43600</v>
          </cell>
          <cell r="C413">
            <v>23828060</v>
          </cell>
          <cell r="D413">
            <v>0</v>
          </cell>
          <cell r="E413">
            <v>45448798</v>
          </cell>
          <cell r="F413">
            <v>15.3</v>
          </cell>
          <cell r="G413">
            <v>10875371</v>
          </cell>
          <cell r="H413">
            <v>6.1849999999999996</v>
          </cell>
          <cell r="I413">
            <v>35239561</v>
          </cell>
          <cell r="J413">
            <v>14.045</v>
          </cell>
          <cell r="K413">
            <v>32284000</v>
          </cell>
          <cell r="L413">
            <v>12.475</v>
          </cell>
          <cell r="M413">
            <v>32249955</v>
          </cell>
          <cell r="N413">
            <v>12.439</v>
          </cell>
          <cell r="O413">
            <v>8894869</v>
          </cell>
          <cell r="P413">
            <v>12.667999999999999</v>
          </cell>
          <cell r="Q413">
            <v>1975949</v>
          </cell>
          <cell r="R413">
            <v>0.70599999999999996</v>
          </cell>
          <cell r="S413">
            <v>9298.1917699999995</v>
          </cell>
          <cell r="T413">
            <v>0.28268000000025495</v>
          </cell>
        </row>
        <row r="414">
          <cell r="B414">
            <v>43601</v>
          </cell>
          <cell r="C414">
            <v>23828060</v>
          </cell>
          <cell r="D414">
            <v>0</v>
          </cell>
          <cell r="E414">
            <v>45476691</v>
          </cell>
          <cell r="F414">
            <v>15.7</v>
          </cell>
          <cell r="G414">
            <v>10881764</v>
          </cell>
          <cell r="H414">
            <v>6.3929999999999998</v>
          </cell>
          <cell r="I414">
            <v>35253116</v>
          </cell>
          <cell r="J414">
            <v>13.555</v>
          </cell>
          <cell r="K414">
            <v>32296760</v>
          </cell>
          <cell r="L414">
            <v>12.5</v>
          </cell>
          <cell r="M414">
            <v>32262725</v>
          </cell>
          <cell r="N414">
            <v>12.77</v>
          </cell>
          <cell r="O414">
            <v>8907720</v>
          </cell>
          <cell r="P414">
            <v>12.851000000000001</v>
          </cell>
          <cell r="Q414">
            <v>1976858</v>
          </cell>
          <cell r="R414">
            <v>0.90900000000000003</v>
          </cell>
          <cell r="S414">
            <v>9299.1812599999994</v>
          </cell>
          <cell r="T414">
            <v>0.98948999999993248</v>
          </cell>
        </row>
        <row r="415">
          <cell r="B415">
            <v>43602</v>
          </cell>
          <cell r="C415">
            <v>23828060</v>
          </cell>
          <cell r="D415">
            <v>0</v>
          </cell>
          <cell r="E415">
            <v>45505260</v>
          </cell>
          <cell r="F415">
            <v>15.2</v>
          </cell>
          <cell r="G415">
            <v>10888296</v>
          </cell>
          <cell r="H415">
            <v>6.532</v>
          </cell>
          <cell r="I415">
            <v>35269174</v>
          </cell>
          <cell r="J415">
            <v>16.058</v>
          </cell>
          <cell r="K415">
            <v>32310366</v>
          </cell>
          <cell r="L415">
            <v>13.606</v>
          </cell>
          <cell r="M415">
            <v>32276291</v>
          </cell>
          <cell r="N415">
            <v>13.566000000000001</v>
          </cell>
          <cell r="O415">
            <v>8921468</v>
          </cell>
          <cell r="P415">
            <v>13.747999999999999</v>
          </cell>
          <cell r="Q415">
            <v>1977571</v>
          </cell>
          <cell r="R415">
            <v>0.71299999999999997</v>
          </cell>
          <cell r="S415">
            <v>9300.1629200000007</v>
          </cell>
          <cell r="T415">
            <v>0.98166000000128406</v>
          </cell>
        </row>
        <row r="416">
          <cell r="B416">
            <v>43603</v>
          </cell>
          <cell r="C416">
            <v>23828060</v>
          </cell>
          <cell r="D416">
            <v>0</v>
          </cell>
          <cell r="E416">
            <v>45533510</v>
          </cell>
          <cell r="F416">
            <v>15.6</v>
          </cell>
          <cell r="G416">
            <v>10894670</v>
          </cell>
          <cell r="H416">
            <v>6.3739999999999997</v>
          </cell>
          <cell r="I416">
            <v>35284929</v>
          </cell>
          <cell r="J416">
            <v>15.755000000000001</v>
          </cell>
          <cell r="K416">
            <v>32323810</v>
          </cell>
          <cell r="L416">
            <v>13.444000000000001</v>
          </cell>
          <cell r="M416">
            <v>32289725</v>
          </cell>
          <cell r="N416">
            <v>13.433999999999999</v>
          </cell>
          <cell r="O416">
            <v>8935025</v>
          </cell>
          <cell r="P416">
            <v>13.557</v>
          </cell>
          <cell r="Q416">
            <v>1978633</v>
          </cell>
          <cell r="R416">
            <v>1.0620000000000001</v>
          </cell>
          <cell r="S416">
            <v>9301.1627100000005</v>
          </cell>
          <cell r="T416">
            <v>0.99978999999984808</v>
          </cell>
        </row>
        <row r="417">
          <cell r="B417">
            <v>43604</v>
          </cell>
          <cell r="C417">
            <v>23828060</v>
          </cell>
          <cell r="D417">
            <v>0</v>
          </cell>
          <cell r="E417">
            <v>45562710</v>
          </cell>
          <cell r="F417">
            <v>15.6</v>
          </cell>
          <cell r="G417">
            <v>10900725</v>
          </cell>
          <cell r="H417">
            <v>6.0549999999999997</v>
          </cell>
          <cell r="I417">
            <v>35301305</v>
          </cell>
          <cell r="J417">
            <v>16.376000000000001</v>
          </cell>
          <cell r="K417">
            <v>32337560</v>
          </cell>
          <cell r="L417">
            <v>13.75</v>
          </cell>
          <cell r="M417">
            <v>32303509</v>
          </cell>
          <cell r="N417">
            <v>13.784000000000001</v>
          </cell>
          <cell r="O417">
            <v>8949006</v>
          </cell>
          <cell r="P417">
            <v>13.981</v>
          </cell>
          <cell r="Q417">
            <v>1979539</v>
          </cell>
          <cell r="R417">
            <v>0.90600000000000003</v>
          </cell>
          <cell r="S417">
            <v>9302.1666100000002</v>
          </cell>
          <cell r="T417">
            <v>1.0038999999997031</v>
          </cell>
        </row>
        <row r="418">
          <cell r="B418">
            <v>43605</v>
          </cell>
          <cell r="C418">
            <v>23828060</v>
          </cell>
          <cell r="D418">
            <v>0</v>
          </cell>
          <cell r="E418">
            <v>45591971</v>
          </cell>
          <cell r="F418">
            <v>16.5</v>
          </cell>
          <cell r="G418">
            <v>10907398</v>
          </cell>
          <cell r="H418">
            <v>6.673</v>
          </cell>
          <cell r="I418">
            <v>35316530</v>
          </cell>
          <cell r="J418">
            <v>15.225</v>
          </cell>
          <cell r="K418">
            <v>32351120</v>
          </cell>
          <cell r="L418">
            <v>13.56</v>
          </cell>
          <cell r="M418">
            <v>32317066</v>
          </cell>
          <cell r="N418">
            <v>13.557</v>
          </cell>
          <cell r="O418">
            <v>8962809</v>
          </cell>
          <cell r="P418">
            <v>13.803000000000001</v>
          </cell>
          <cell r="Q418">
            <v>1980227</v>
          </cell>
          <cell r="R418">
            <v>0.68799999999999994</v>
          </cell>
          <cell r="S418">
            <v>9303.2551899999999</v>
          </cell>
          <cell r="T418">
            <v>1</v>
          </cell>
        </row>
        <row r="419">
          <cell r="B419">
            <v>43606</v>
          </cell>
          <cell r="C419">
            <v>23828060</v>
          </cell>
          <cell r="D419">
            <v>0</v>
          </cell>
          <cell r="E419">
            <v>45621530</v>
          </cell>
          <cell r="F419">
            <v>16.2</v>
          </cell>
          <cell r="G419">
            <v>10913902</v>
          </cell>
          <cell r="H419">
            <v>6.5039999999999996</v>
          </cell>
          <cell r="I419">
            <v>35330413</v>
          </cell>
          <cell r="J419">
            <v>13.882999999999999</v>
          </cell>
          <cell r="K419">
            <v>32364495</v>
          </cell>
          <cell r="L419">
            <v>13.375</v>
          </cell>
          <cell r="M419">
            <v>32330398</v>
          </cell>
          <cell r="N419">
            <v>13.332000000000001</v>
          </cell>
          <cell r="O419">
            <v>8976297</v>
          </cell>
          <cell r="P419">
            <v>13.488</v>
          </cell>
          <cell r="Q419">
            <v>1980983</v>
          </cell>
          <cell r="R419">
            <v>0.08</v>
          </cell>
          <cell r="S419">
            <v>9304.2564199999997</v>
          </cell>
          <cell r="T419">
            <v>1.0012299999998504</v>
          </cell>
        </row>
        <row r="420">
          <cell r="B420">
            <v>43607</v>
          </cell>
          <cell r="C420">
            <v>23828060</v>
          </cell>
          <cell r="D420">
            <v>0</v>
          </cell>
          <cell r="E420">
            <v>45649267</v>
          </cell>
          <cell r="F420">
            <v>16.2</v>
          </cell>
          <cell r="G420">
            <v>10920270</v>
          </cell>
          <cell r="H420">
            <v>6.3680000000000003</v>
          </cell>
          <cell r="I420">
            <v>35343990</v>
          </cell>
          <cell r="J420">
            <v>13.577</v>
          </cell>
          <cell r="K420">
            <v>32377022</v>
          </cell>
          <cell r="L420">
            <v>12.526999999999999</v>
          </cell>
          <cell r="M420">
            <v>32343060</v>
          </cell>
          <cell r="N420">
            <v>12.662000000000001</v>
          </cell>
          <cell r="O420">
            <v>8989361</v>
          </cell>
          <cell r="P420">
            <v>13.064</v>
          </cell>
          <cell r="Q420">
            <v>1981781</v>
          </cell>
          <cell r="R420">
            <v>0.79800000000000004</v>
          </cell>
          <cell r="S420">
            <v>9305.9196900000006</v>
          </cell>
          <cell r="T420">
            <v>1.6632700000009208</v>
          </cell>
        </row>
        <row r="421">
          <cell r="B421">
            <v>43608</v>
          </cell>
          <cell r="C421">
            <v>23828060</v>
          </cell>
          <cell r="D421">
            <v>0</v>
          </cell>
          <cell r="E421">
            <v>45678856</v>
          </cell>
          <cell r="F421">
            <v>14.9</v>
          </cell>
          <cell r="G421">
            <v>10926592</v>
          </cell>
          <cell r="H421">
            <v>6.3220000000000001</v>
          </cell>
          <cell r="I421">
            <v>35357909</v>
          </cell>
          <cell r="J421">
            <v>13.919</v>
          </cell>
          <cell r="K421">
            <v>32389516</v>
          </cell>
          <cell r="L421">
            <v>12.494</v>
          </cell>
          <cell r="M421">
            <v>32355692</v>
          </cell>
          <cell r="N421">
            <v>12.632</v>
          </cell>
          <cell r="O421">
            <v>9002237</v>
          </cell>
          <cell r="P421">
            <v>12.875999999999999</v>
          </cell>
          <cell r="Q421">
            <v>1982471</v>
          </cell>
          <cell r="R421">
            <v>0.69</v>
          </cell>
          <cell r="S421">
            <v>9306.9365199999993</v>
          </cell>
          <cell r="T421">
            <v>1.016829999998663</v>
          </cell>
        </row>
        <row r="422">
          <cell r="B422">
            <v>43609</v>
          </cell>
          <cell r="C422">
            <v>23828060</v>
          </cell>
          <cell r="D422">
            <v>0</v>
          </cell>
          <cell r="E422">
            <v>45706868</v>
          </cell>
          <cell r="F422">
            <v>13.8</v>
          </cell>
          <cell r="G422">
            <v>10932881</v>
          </cell>
          <cell r="H422">
            <v>6.2889999999999997</v>
          </cell>
          <cell r="I422">
            <v>35372661</v>
          </cell>
          <cell r="J422">
            <v>14.752000000000001</v>
          </cell>
          <cell r="K422">
            <v>32402482</v>
          </cell>
          <cell r="L422">
            <v>12.965999999999999</v>
          </cell>
          <cell r="M422">
            <v>32368537</v>
          </cell>
          <cell r="N422">
            <v>12.845000000000001</v>
          </cell>
          <cell r="O422">
            <v>9015413</v>
          </cell>
          <cell r="P422">
            <v>13.176</v>
          </cell>
          <cell r="Q422">
            <v>1983220</v>
          </cell>
          <cell r="R422">
            <v>0.749</v>
          </cell>
          <cell r="S422">
            <v>9307.9981599999992</v>
          </cell>
          <cell r="T422">
            <v>1.0616399999998976</v>
          </cell>
        </row>
        <row r="423">
          <cell r="B423">
            <v>43610</v>
          </cell>
          <cell r="C423">
            <v>23828060</v>
          </cell>
          <cell r="D423">
            <v>0</v>
          </cell>
          <cell r="E423">
            <v>45735268</v>
          </cell>
          <cell r="F423">
            <v>16.3</v>
          </cell>
          <cell r="G423">
            <v>10938298</v>
          </cell>
          <cell r="H423">
            <v>5.4169999999999998</v>
          </cell>
          <cell r="I423">
            <v>35386395</v>
          </cell>
          <cell r="J423">
            <v>13.734</v>
          </cell>
          <cell r="K423">
            <v>32414967</v>
          </cell>
          <cell r="L423">
            <v>12.484999999999999</v>
          </cell>
          <cell r="M423">
            <v>32380860</v>
          </cell>
          <cell r="N423">
            <v>12.323</v>
          </cell>
          <cell r="O423">
            <v>9027647</v>
          </cell>
          <cell r="P423">
            <v>12.234</v>
          </cell>
          <cell r="Q423">
            <v>1984154</v>
          </cell>
          <cell r="R423">
            <v>0.93400000000000005</v>
          </cell>
          <cell r="S423">
            <v>9309.0156000000006</v>
          </cell>
          <cell r="T423">
            <v>1.017440000001443</v>
          </cell>
        </row>
        <row r="424">
          <cell r="B424">
            <v>43611</v>
          </cell>
          <cell r="C424">
            <v>23828060</v>
          </cell>
          <cell r="D424">
            <v>0</v>
          </cell>
          <cell r="E424">
            <v>45762753</v>
          </cell>
          <cell r="F424">
            <v>13.5</v>
          </cell>
          <cell r="G424">
            <v>10943723</v>
          </cell>
          <cell r="H424">
            <v>5.4249999999999998</v>
          </cell>
          <cell r="I424">
            <v>35399053</v>
          </cell>
          <cell r="J424">
            <v>12.657999999999999</v>
          </cell>
          <cell r="K424">
            <v>32426483</v>
          </cell>
          <cell r="L424">
            <v>11.516</v>
          </cell>
          <cell r="M424">
            <v>32392269</v>
          </cell>
          <cell r="N424">
            <v>11.409000000000001</v>
          </cell>
          <cell r="O424">
            <v>9039196</v>
          </cell>
          <cell r="P424">
            <v>11.548999999999999</v>
          </cell>
          <cell r="Q424">
            <v>1984899</v>
          </cell>
          <cell r="R424">
            <v>0.745</v>
          </cell>
          <cell r="S424">
            <v>9310.0516000000007</v>
          </cell>
          <cell r="T424">
            <v>1.0360000000000582</v>
          </cell>
        </row>
        <row r="425">
          <cell r="B425">
            <v>43612</v>
          </cell>
          <cell r="C425">
            <v>23828060</v>
          </cell>
          <cell r="D425">
            <v>0</v>
          </cell>
          <cell r="E425">
            <v>45793860</v>
          </cell>
          <cell r="F425">
            <v>17.600000000000001</v>
          </cell>
          <cell r="G425">
            <v>10949994</v>
          </cell>
          <cell r="H425">
            <v>6.2709999999999999</v>
          </cell>
          <cell r="I425">
            <v>35414497</v>
          </cell>
          <cell r="J425">
            <v>15.444000000000001</v>
          </cell>
          <cell r="K425">
            <v>32439983</v>
          </cell>
          <cell r="L425">
            <v>13.5</v>
          </cell>
          <cell r="M425">
            <v>32405701</v>
          </cell>
          <cell r="N425">
            <v>13.432</v>
          </cell>
          <cell r="O425">
            <v>9052777</v>
          </cell>
          <cell r="P425">
            <v>13.581</v>
          </cell>
          <cell r="Q425">
            <v>1985561</v>
          </cell>
          <cell r="R425">
            <v>0.66200000000000003</v>
          </cell>
          <cell r="S425">
            <v>9311.1466400000008</v>
          </cell>
          <cell r="T425">
            <v>1.0950400000001537</v>
          </cell>
        </row>
        <row r="426">
          <cell r="B426">
            <v>43613</v>
          </cell>
          <cell r="C426">
            <v>23828060</v>
          </cell>
          <cell r="D426">
            <v>0</v>
          </cell>
          <cell r="E426">
            <v>45822113</v>
          </cell>
          <cell r="F426">
            <v>17.8</v>
          </cell>
          <cell r="G426">
            <v>10956108</v>
          </cell>
          <cell r="H426">
            <v>6.1139999999999999</v>
          </cell>
          <cell r="I426">
            <v>35429614</v>
          </cell>
          <cell r="J426">
            <v>15.117000000000001</v>
          </cell>
          <cell r="K426">
            <v>32453590</v>
          </cell>
          <cell r="L426">
            <v>13.606999999999999</v>
          </cell>
          <cell r="M426">
            <v>32419206</v>
          </cell>
          <cell r="N426">
            <v>13.505000000000001</v>
          </cell>
          <cell r="O426">
            <v>9066676</v>
          </cell>
          <cell r="P426">
            <v>13.898999999999999</v>
          </cell>
          <cell r="Q426">
            <v>1986178</v>
          </cell>
          <cell r="R426">
            <v>0.61699999999999999</v>
          </cell>
          <cell r="S426">
            <v>9312.2062299999998</v>
          </cell>
          <cell r="T426">
            <v>1.0595899999989342</v>
          </cell>
        </row>
        <row r="427">
          <cell r="B427">
            <v>43614</v>
          </cell>
          <cell r="C427">
            <v>23828060</v>
          </cell>
          <cell r="D427">
            <v>0</v>
          </cell>
          <cell r="E427">
            <v>45853100</v>
          </cell>
          <cell r="F427">
            <v>17.574999999999999</v>
          </cell>
          <cell r="G427">
            <v>10962414</v>
          </cell>
          <cell r="H427">
            <v>6.306</v>
          </cell>
          <cell r="I427">
            <v>35444687</v>
          </cell>
          <cell r="J427">
            <v>15.073</v>
          </cell>
          <cell r="K427">
            <v>32467550</v>
          </cell>
          <cell r="L427">
            <v>13.96</v>
          </cell>
          <cell r="M427">
            <v>32433080</v>
          </cell>
          <cell r="N427">
            <v>13.874000000000001</v>
          </cell>
          <cell r="O427">
            <v>9081252</v>
          </cell>
          <cell r="P427">
            <v>14.576000000000001</v>
          </cell>
          <cell r="Q427">
            <v>1986785</v>
          </cell>
          <cell r="R427">
            <v>0.60699999999999998</v>
          </cell>
          <cell r="S427">
            <v>9313.2900800000007</v>
          </cell>
          <cell r="T427">
            <v>1.0838500000008935</v>
          </cell>
        </row>
        <row r="428">
          <cell r="B428">
            <v>43615</v>
          </cell>
          <cell r="C428">
            <v>23828060</v>
          </cell>
          <cell r="D428">
            <v>3.44</v>
          </cell>
          <cell r="E428">
            <v>45879755</v>
          </cell>
          <cell r="F428">
            <v>14.157</v>
          </cell>
          <cell r="G428">
            <v>10969030</v>
          </cell>
          <cell r="H428">
            <v>6.6159999999999997</v>
          </cell>
          <cell r="I428">
            <v>35459975</v>
          </cell>
          <cell r="J428">
            <v>15.288</v>
          </cell>
          <cell r="K428">
            <v>32481475</v>
          </cell>
          <cell r="L428">
            <v>13.925000000000001</v>
          </cell>
          <cell r="M428">
            <v>32446915</v>
          </cell>
          <cell r="N428">
            <v>13.835000000000001</v>
          </cell>
          <cell r="O428">
            <v>9095640</v>
          </cell>
          <cell r="P428">
            <v>14.388</v>
          </cell>
          <cell r="Q428">
            <v>1987500</v>
          </cell>
          <cell r="R428">
            <v>0.71499999999999997</v>
          </cell>
          <cell r="S428">
            <v>9314.3279299999995</v>
          </cell>
          <cell r="T428">
            <v>1.037849999998798</v>
          </cell>
        </row>
        <row r="429">
          <cell r="B429">
            <v>43616</v>
          </cell>
          <cell r="C429">
            <v>23828060</v>
          </cell>
          <cell r="D429">
            <v>5.76</v>
          </cell>
          <cell r="E429">
            <v>45901313</v>
          </cell>
          <cell r="F429">
            <v>11.202</v>
          </cell>
          <cell r="G429">
            <v>10974816</v>
          </cell>
          <cell r="H429">
            <v>5.7859999999999996</v>
          </cell>
          <cell r="I429">
            <v>35473981</v>
          </cell>
          <cell r="J429">
            <v>14.006</v>
          </cell>
          <cell r="K429">
            <v>32494895</v>
          </cell>
          <cell r="L429">
            <v>13.42</v>
          </cell>
          <cell r="M429">
            <v>32460380</v>
          </cell>
          <cell r="N429">
            <v>13.465</v>
          </cell>
          <cell r="O429">
            <v>9109516</v>
          </cell>
          <cell r="P429">
            <v>13.875999999999999</v>
          </cell>
          <cell r="Q429">
            <v>1987996</v>
          </cell>
          <cell r="R429">
            <v>0.496</v>
          </cell>
          <cell r="S429">
            <v>9315.3427800000009</v>
          </cell>
          <cell r="T429">
            <v>1.0148500000013883</v>
          </cell>
        </row>
        <row r="430">
          <cell r="B430">
            <v>43617</v>
          </cell>
          <cell r="C430">
            <v>23828060</v>
          </cell>
          <cell r="D430">
            <v>5.8680000000000003</v>
          </cell>
          <cell r="E430">
            <v>45920040</v>
          </cell>
          <cell r="F430">
            <v>9.9954000000000001</v>
          </cell>
          <cell r="G430">
            <v>10980381</v>
          </cell>
          <cell r="H430">
            <v>5.5650000000000004</v>
          </cell>
          <cell r="I430">
            <v>35483338</v>
          </cell>
          <cell r="J430">
            <v>9.3569999999999993</v>
          </cell>
          <cell r="K430">
            <v>32505531</v>
          </cell>
          <cell r="L430">
            <v>10.635999999999999</v>
          </cell>
          <cell r="M430">
            <v>32471083</v>
          </cell>
          <cell r="N430">
            <v>10.702999999999999</v>
          </cell>
          <cell r="O430">
            <v>9120700</v>
          </cell>
          <cell r="P430">
            <v>11.183999999999999</v>
          </cell>
          <cell r="Q430">
            <v>1988637</v>
          </cell>
          <cell r="R430">
            <v>0.64100000000000001</v>
          </cell>
          <cell r="S430">
            <v>9316.3393699999997</v>
          </cell>
          <cell r="T430">
            <v>0.99658999999883235</v>
          </cell>
        </row>
        <row r="431">
          <cell r="B431">
            <v>43618</v>
          </cell>
          <cell r="C431">
            <v>23828060</v>
          </cell>
          <cell r="D431">
            <v>5.976</v>
          </cell>
          <cell r="E431">
            <v>45939645</v>
          </cell>
          <cell r="F431">
            <v>8.2710000000000008</v>
          </cell>
          <cell r="G431">
            <v>10985711</v>
          </cell>
          <cell r="H431">
            <v>5.33</v>
          </cell>
          <cell r="I431">
            <v>35495340</v>
          </cell>
          <cell r="J431">
            <v>12.002000000000001</v>
          </cell>
          <cell r="K431">
            <v>32517374</v>
          </cell>
          <cell r="L431">
            <v>11.843</v>
          </cell>
          <cell r="M431">
            <v>32482922</v>
          </cell>
          <cell r="N431">
            <v>11.839</v>
          </cell>
          <cell r="O431">
            <v>9132960</v>
          </cell>
          <cell r="P431">
            <v>12.26</v>
          </cell>
          <cell r="Q431">
            <v>1989219</v>
          </cell>
          <cell r="R431">
            <v>0.58199999999999996</v>
          </cell>
          <cell r="S431">
            <v>9317.3367400000006</v>
          </cell>
          <cell r="T431">
            <v>0.99737000000095577</v>
          </cell>
        </row>
        <row r="432">
          <cell r="B432">
            <v>43619</v>
          </cell>
          <cell r="C432">
            <v>23828060</v>
          </cell>
          <cell r="D432">
            <v>6.2640000000000002</v>
          </cell>
          <cell r="E432">
            <v>45961805</v>
          </cell>
          <cell r="F432">
            <v>11.88</v>
          </cell>
          <cell r="G432">
            <v>10992108</v>
          </cell>
          <cell r="H432">
            <v>6.3970000000000002</v>
          </cell>
          <cell r="I432">
            <v>35508935</v>
          </cell>
          <cell r="J432">
            <v>13.595000000000001</v>
          </cell>
          <cell r="K432">
            <v>32530990</v>
          </cell>
          <cell r="L432">
            <v>13.616</v>
          </cell>
          <cell r="M432">
            <v>32496531</v>
          </cell>
          <cell r="N432">
            <v>13.609</v>
          </cell>
          <cell r="O432">
            <v>9147010</v>
          </cell>
          <cell r="P432">
            <v>14.05</v>
          </cell>
          <cell r="Q432">
            <v>1989806</v>
          </cell>
          <cell r="R432">
            <v>0.58699999999999997</v>
          </cell>
          <cell r="S432">
            <v>9318.2798600000006</v>
          </cell>
          <cell r="T432">
            <v>0.94311999999990803</v>
          </cell>
        </row>
        <row r="433">
          <cell r="B433">
            <v>43620</v>
          </cell>
          <cell r="C433">
            <v>23828060</v>
          </cell>
          <cell r="D433">
            <v>5.6</v>
          </cell>
          <cell r="E433">
            <v>45983965</v>
          </cell>
          <cell r="F433">
            <v>11.4</v>
          </cell>
          <cell r="G433">
            <v>10998445</v>
          </cell>
          <cell r="H433">
            <v>6.3369999999999997</v>
          </cell>
          <cell r="I433">
            <v>35521440</v>
          </cell>
          <cell r="J433">
            <v>12.505000000000001</v>
          </cell>
          <cell r="K433">
            <v>32543478</v>
          </cell>
          <cell r="L433">
            <v>12.488</v>
          </cell>
          <cell r="M433">
            <v>32509054</v>
          </cell>
          <cell r="N433">
            <v>12.523</v>
          </cell>
          <cell r="O433">
            <v>9159946</v>
          </cell>
          <cell r="P433">
            <v>12.936</v>
          </cell>
          <cell r="Q433">
            <v>1990222</v>
          </cell>
          <cell r="R433">
            <v>0.41599999999999998</v>
          </cell>
          <cell r="S433">
            <v>9319.1871599999995</v>
          </cell>
          <cell r="T433">
            <v>0.90729999999894062</v>
          </cell>
        </row>
        <row r="434">
          <cell r="B434">
            <v>43621</v>
          </cell>
          <cell r="C434">
            <v>23830924</v>
          </cell>
          <cell r="D434">
            <v>5.5</v>
          </cell>
          <cell r="E434">
            <v>45996995</v>
          </cell>
          <cell r="F434">
            <v>10.6</v>
          </cell>
          <cell r="G434">
            <v>11003827</v>
          </cell>
          <cell r="H434">
            <v>5.3819999999999997</v>
          </cell>
          <cell r="I434">
            <v>35535743</v>
          </cell>
          <cell r="J434">
            <v>14.303000000000001</v>
          </cell>
          <cell r="K434">
            <v>32556321</v>
          </cell>
          <cell r="L434">
            <v>12.843</v>
          </cell>
          <cell r="M434">
            <v>32521961</v>
          </cell>
          <cell r="N434">
            <v>12.907</v>
          </cell>
          <cell r="O434">
            <v>9173308</v>
          </cell>
          <cell r="P434">
            <v>13.362</v>
          </cell>
          <cell r="Q434">
            <v>1990800</v>
          </cell>
          <cell r="R434">
            <v>0.57799999999999996</v>
          </cell>
          <cell r="S434">
            <v>9320.1238400000002</v>
          </cell>
          <cell r="T434">
            <v>0.93668000000070606</v>
          </cell>
        </row>
        <row r="435">
          <cell r="B435">
            <v>43622</v>
          </cell>
          <cell r="C435">
            <v>23835864</v>
          </cell>
          <cell r="D435">
            <v>4.3</v>
          </cell>
          <cell r="E435">
            <v>46006041</v>
          </cell>
          <cell r="F435">
            <v>7.3</v>
          </cell>
          <cell r="G435">
            <v>11009190</v>
          </cell>
          <cell r="H435">
            <v>5.3630000000000004</v>
          </cell>
          <cell r="I435">
            <v>35547227</v>
          </cell>
          <cell r="J435">
            <v>11.484</v>
          </cell>
          <cell r="K435">
            <v>32566504</v>
          </cell>
          <cell r="L435">
            <v>10.183</v>
          </cell>
          <cell r="M435">
            <v>32532220</v>
          </cell>
          <cell r="N435">
            <v>10.259</v>
          </cell>
          <cell r="O435">
            <v>9183697</v>
          </cell>
          <cell r="P435">
            <v>10.388999999999999</v>
          </cell>
          <cell r="Q435">
            <v>1991320</v>
          </cell>
          <cell r="R435">
            <v>0.52</v>
          </cell>
          <cell r="S435">
            <v>9321.0027499999997</v>
          </cell>
          <cell r="T435">
            <v>0.87890999999945052</v>
          </cell>
        </row>
        <row r="436">
          <cell r="B436">
            <v>43623</v>
          </cell>
          <cell r="C436">
            <v>23840663</v>
          </cell>
          <cell r="D436">
            <v>4.7990000000000004</v>
          </cell>
          <cell r="E436">
            <v>46015263</v>
          </cell>
          <cell r="F436">
            <v>9.2219999999999995</v>
          </cell>
          <cell r="G436">
            <v>11013714</v>
          </cell>
          <cell r="H436">
            <v>4.524</v>
          </cell>
          <cell r="I436">
            <v>35559408</v>
          </cell>
          <cell r="J436">
            <v>12.180999999999999</v>
          </cell>
          <cell r="K436">
            <v>32576927</v>
          </cell>
          <cell r="L436">
            <v>10.423</v>
          </cell>
          <cell r="M436">
            <v>32542754</v>
          </cell>
          <cell r="N436">
            <v>10.534000000000001</v>
          </cell>
          <cell r="O436">
            <v>9194666</v>
          </cell>
          <cell r="P436">
            <v>10.968999999999999</v>
          </cell>
          <cell r="Q436">
            <v>1991725</v>
          </cell>
          <cell r="R436">
            <v>0.40500000000000003</v>
          </cell>
          <cell r="S436">
            <v>9321.7850999999991</v>
          </cell>
          <cell r="T436">
            <v>0.7823499999994965</v>
          </cell>
        </row>
        <row r="437">
          <cell r="B437">
            <v>43624</v>
          </cell>
          <cell r="C437">
            <v>23845317</v>
          </cell>
          <cell r="D437">
            <v>4.6539999999999999</v>
          </cell>
          <cell r="E437">
            <v>46022608</v>
          </cell>
          <cell r="F437">
            <v>7.3449999999999998</v>
          </cell>
          <cell r="G437">
            <v>11018124</v>
          </cell>
          <cell r="H437">
            <v>4.41</v>
          </cell>
          <cell r="I437">
            <v>35570836</v>
          </cell>
          <cell r="J437">
            <v>11.428000000000001</v>
          </cell>
          <cell r="K437">
            <v>32586788</v>
          </cell>
          <cell r="L437">
            <v>9.8610000000000007</v>
          </cell>
          <cell r="M437">
            <v>32552754</v>
          </cell>
          <cell r="N437">
            <v>10</v>
          </cell>
          <cell r="O437">
            <v>9205014</v>
          </cell>
          <cell r="P437">
            <v>10.348000000000001</v>
          </cell>
          <cell r="Q437">
            <v>1992648</v>
          </cell>
          <cell r="R437">
            <v>0.92300000000000004</v>
          </cell>
          <cell r="S437">
            <v>9322.5718899999993</v>
          </cell>
          <cell r="T437">
            <v>0.78679000000011001</v>
          </cell>
        </row>
        <row r="438">
          <cell r="B438">
            <v>43625</v>
          </cell>
          <cell r="C438">
            <v>23849935</v>
          </cell>
          <cell r="D438">
            <v>4.6180000000000003</v>
          </cell>
          <cell r="E438">
            <v>46028119</v>
          </cell>
          <cell r="F438">
            <v>5.5110000000000001</v>
          </cell>
          <cell r="G438">
            <v>11022527</v>
          </cell>
          <cell r="H438">
            <v>4.4029999999999996</v>
          </cell>
          <cell r="I438">
            <v>35581806</v>
          </cell>
          <cell r="J438">
            <v>10.97</v>
          </cell>
          <cell r="K438">
            <v>32595708</v>
          </cell>
          <cell r="L438">
            <v>8.92</v>
          </cell>
          <cell r="M438">
            <v>32561804</v>
          </cell>
          <cell r="N438">
            <v>9.0500000000000007</v>
          </cell>
          <cell r="O438">
            <v>9214467</v>
          </cell>
          <cell r="P438">
            <v>9.4529999999999994</v>
          </cell>
          <cell r="Q438">
            <v>1993449</v>
          </cell>
          <cell r="R438">
            <v>0.80100000000000005</v>
          </cell>
          <cell r="S438">
            <v>9323.4069999999992</v>
          </cell>
          <cell r="T438">
            <v>0.83510999999998603</v>
          </cell>
        </row>
        <row r="439">
          <cell r="B439">
            <v>43626</v>
          </cell>
          <cell r="C439">
            <v>23855292</v>
          </cell>
          <cell r="D439">
            <v>5.3570000000000002</v>
          </cell>
          <cell r="E439">
            <v>46033713</v>
          </cell>
          <cell r="F439">
            <v>5.5940000000000003</v>
          </cell>
          <cell r="G439">
            <v>11027192</v>
          </cell>
          <cell r="H439">
            <v>4.665</v>
          </cell>
          <cell r="I439">
            <v>35592943</v>
          </cell>
          <cell r="J439">
            <v>11.137</v>
          </cell>
          <cell r="K439">
            <v>32604862</v>
          </cell>
          <cell r="L439">
            <v>9.1539999999999999</v>
          </cell>
          <cell r="M439">
            <v>32571017</v>
          </cell>
          <cell r="N439">
            <v>9.2129999999999992</v>
          </cell>
          <cell r="O439">
            <v>9224460</v>
          </cell>
          <cell r="P439">
            <v>9.9930000000000003</v>
          </cell>
          <cell r="Q439">
            <v>1993967</v>
          </cell>
          <cell r="R439">
            <v>0.51800000000000002</v>
          </cell>
          <cell r="S439">
            <v>9324.1754999999994</v>
          </cell>
          <cell r="T439">
            <v>0.76850000000013097</v>
          </cell>
        </row>
        <row r="440">
          <cell r="B440">
            <v>43627</v>
          </cell>
          <cell r="C440">
            <v>23861139</v>
          </cell>
          <cell r="D440">
            <v>5.8470000000000004</v>
          </cell>
          <cell r="E440">
            <v>46038548</v>
          </cell>
          <cell r="F440">
            <v>4.835</v>
          </cell>
          <cell r="G440">
            <v>11031495</v>
          </cell>
          <cell r="H440">
            <v>4.3029999999999999</v>
          </cell>
          <cell r="I440">
            <v>35602021</v>
          </cell>
          <cell r="J440">
            <v>9.0779999999999994</v>
          </cell>
          <cell r="K440">
            <v>32612528</v>
          </cell>
          <cell r="L440">
            <v>7.6660000000000004</v>
          </cell>
          <cell r="M440">
            <v>32578676</v>
          </cell>
          <cell r="N440">
            <v>7.6589999999999998</v>
          </cell>
          <cell r="O440">
            <v>9235102</v>
          </cell>
          <cell r="P440">
            <v>10.641999999999999</v>
          </cell>
          <cell r="Q440">
            <v>1994594</v>
          </cell>
          <cell r="R440">
            <v>0.627</v>
          </cell>
          <cell r="S440">
            <v>9325.0037200000006</v>
          </cell>
          <cell r="T440">
            <v>0.82822000000123808</v>
          </cell>
        </row>
        <row r="441">
          <cell r="B441">
            <v>43628</v>
          </cell>
          <cell r="C441">
            <v>23866840</v>
          </cell>
          <cell r="D441">
            <v>5.7009999999999996</v>
          </cell>
          <cell r="E441">
            <v>46043907</v>
          </cell>
          <cell r="F441">
            <v>5.359</v>
          </cell>
          <cell r="G441">
            <v>11036070</v>
          </cell>
          <cell r="H441">
            <v>4.5750000000000002</v>
          </cell>
          <cell r="I441">
            <v>35612642</v>
          </cell>
          <cell r="J441">
            <v>10.621</v>
          </cell>
          <cell r="K441">
            <v>32621203</v>
          </cell>
          <cell r="L441">
            <v>8.6750000000000007</v>
          </cell>
          <cell r="M441">
            <v>32587302</v>
          </cell>
          <cell r="N441">
            <v>8.6259999999999994</v>
          </cell>
          <cell r="O441">
            <v>9245292</v>
          </cell>
          <cell r="P441">
            <v>10.19</v>
          </cell>
          <cell r="Q441">
            <v>1995039</v>
          </cell>
          <cell r="R441">
            <v>0.44500000000000001</v>
          </cell>
          <cell r="S441">
            <v>9325.7276299999994</v>
          </cell>
          <cell r="T441">
            <v>0.72390999999879568</v>
          </cell>
        </row>
        <row r="442">
          <cell r="B442">
            <v>43629</v>
          </cell>
          <cell r="C442">
            <v>23872481</v>
          </cell>
          <cell r="D442">
            <v>5.641</v>
          </cell>
          <cell r="E442">
            <v>46049562</v>
          </cell>
          <cell r="F442">
            <v>5.6550000000000002</v>
          </cell>
          <cell r="G442">
            <v>11040661</v>
          </cell>
          <cell r="H442">
            <v>4.5910000000000002</v>
          </cell>
          <cell r="I442">
            <v>35623154</v>
          </cell>
          <cell r="J442">
            <v>10.512</v>
          </cell>
          <cell r="K442">
            <v>32630751</v>
          </cell>
          <cell r="L442">
            <v>9.548</v>
          </cell>
          <cell r="M442">
            <v>32596813</v>
          </cell>
          <cell r="N442">
            <v>9.5109999999999992</v>
          </cell>
          <cell r="O442">
            <v>9255063</v>
          </cell>
          <cell r="P442">
            <v>9.7710000000000008</v>
          </cell>
          <cell r="Q442">
            <v>1995742</v>
          </cell>
          <cell r="R442">
            <v>0.70299999999999996</v>
          </cell>
          <cell r="S442">
            <v>9326.4590800000005</v>
          </cell>
          <cell r="T442">
            <v>0.73145000000113214</v>
          </cell>
        </row>
        <row r="443">
          <cell r="B443">
            <v>43630</v>
          </cell>
          <cell r="C443">
            <v>23878400</v>
          </cell>
          <cell r="D443">
            <v>5.9189999999999996</v>
          </cell>
          <cell r="E443">
            <v>46055478</v>
          </cell>
          <cell r="F443">
            <v>5.9160000000000004</v>
          </cell>
          <cell r="G443">
            <v>11045531</v>
          </cell>
          <cell r="H443">
            <v>4.87</v>
          </cell>
          <cell r="I443">
            <v>35634564</v>
          </cell>
          <cell r="J443">
            <v>11.41</v>
          </cell>
          <cell r="K443">
            <v>32640382</v>
          </cell>
          <cell r="L443">
            <v>9.6310000000000002</v>
          </cell>
          <cell r="M443">
            <v>32606426</v>
          </cell>
          <cell r="N443">
            <v>9.6129999999999995</v>
          </cell>
          <cell r="O443">
            <v>9264964</v>
          </cell>
          <cell r="P443">
            <v>9.9009999999999998</v>
          </cell>
          <cell r="Q443">
            <v>1996259</v>
          </cell>
          <cell r="R443">
            <v>0.51700000000000002</v>
          </cell>
          <cell r="S443">
            <v>9327.1886500000001</v>
          </cell>
          <cell r="T443">
            <v>0.72956999999951222</v>
          </cell>
        </row>
        <row r="444">
          <cell r="B444">
            <v>43631</v>
          </cell>
          <cell r="C444">
            <v>23884548</v>
          </cell>
          <cell r="D444">
            <v>6.1479999999999997</v>
          </cell>
          <cell r="E444">
            <v>46062316</v>
          </cell>
          <cell r="F444">
            <v>6.8380000000000001</v>
          </cell>
          <cell r="G444">
            <v>11050910</v>
          </cell>
          <cell r="H444">
            <v>5.3789999999999996</v>
          </cell>
          <cell r="I444">
            <v>35646057</v>
          </cell>
          <cell r="J444">
            <v>11.493</v>
          </cell>
          <cell r="K444">
            <v>32650936</v>
          </cell>
          <cell r="L444">
            <v>10.554</v>
          </cell>
          <cell r="M444">
            <v>32616965</v>
          </cell>
          <cell r="N444">
            <v>10.539</v>
          </cell>
          <cell r="O444">
            <v>9275691</v>
          </cell>
          <cell r="P444">
            <v>10.727</v>
          </cell>
          <cell r="Q444">
            <v>1996933</v>
          </cell>
          <cell r="R444">
            <v>0.67400000000000004</v>
          </cell>
          <cell r="S444">
            <v>9327.9141400000008</v>
          </cell>
          <cell r="T444">
            <v>0.72549000000071828</v>
          </cell>
        </row>
        <row r="445">
          <cell r="B445">
            <v>43632</v>
          </cell>
          <cell r="C445">
            <v>23891596</v>
          </cell>
          <cell r="D445">
            <v>7.048</v>
          </cell>
          <cell r="E445">
            <v>46069910</v>
          </cell>
          <cell r="F445">
            <v>7.5940000000000003</v>
          </cell>
          <cell r="G445">
            <v>11056353</v>
          </cell>
          <cell r="H445">
            <v>5.4429999999999996</v>
          </cell>
          <cell r="I445">
            <v>35657038</v>
          </cell>
          <cell r="J445">
            <v>10.981</v>
          </cell>
          <cell r="K445">
            <v>32661665</v>
          </cell>
          <cell r="L445">
            <v>10.728999999999999</v>
          </cell>
          <cell r="M445">
            <v>32627682</v>
          </cell>
          <cell r="N445">
            <v>10.717000000000001</v>
          </cell>
          <cell r="O445">
            <v>9286713</v>
          </cell>
          <cell r="P445">
            <v>11.022</v>
          </cell>
          <cell r="Q445">
            <v>1997434</v>
          </cell>
          <cell r="R445">
            <v>0.501</v>
          </cell>
          <cell r="S445">
            <v>9328.6679199999999</v>
          </cell>
          <cell r="T445">
            <v>0.75377999999909662</v>
          </cell>
        </row>
        <row r="446">
          <cell r="B446">
            <v>43633</v>
          </cell>
          <cell r="C446">
            <v>23898929</v>
          </cell>
          <cell r="D446">
            <v>7.3330000000000002</v>
          </cell>
          <cell r="E446">
            <v>46077875</v>
          </cell>
          <cell r="F446">
            <v>7.9649999999999999</v>
          </cell>
          <cell r="G446">
            <v>11061722</v>
          </cell>
          <cell r="H446">
            <v>5.3689999999999998</v>
          </cell>
          <cell r="I446">
            <v>35670548</v>
          </cell>
          <cell r="J446">
            <v>13.51</v>
          </cell>
          <cell r="K446">
            <v>32673388</v>
          </cell>
          <cell r="L446">
            <v>11.723000000000001</v>
          </cell>
          <cell r="M446">
            <v>32639473</v>
          </cell>
          <cell r="N446">
            <v>11.791</v>
          </cell>
          <cell r="O446">
            <v>9298971</v>
          </cell>
          <cell r="P446">
            <v>12.257999999999999</v>
          </cell>
          <cell r="Q446">
            <v>1997871</v>
          </cell>
          <cell r="R446">
            <v>0.437</v>
          </cell>
          <cell r="S446">
            <v>9329.4249600000003</v>
          </cell>
          <cell r="T446">
            <v>0.7570400000004156</v>
          </cell>
        </row>
        <row r="447">
          <cell r="B447">
            <v>43634</v>
          </cell>
          <cell r="C447">
            <v>23905836</v>
          </cell>
          <cell r="D447">
            <v>6.907</v>
          </cell>
          <cell r="E447">
            <v>46086090</v>
          </cell>
          <cell r="F447">
            <v>8.2149999999999999</v>
          </cell>
          <cell r="G447">
            <v>11067147</v>
          </cell>
          <cell r="H447">
            <v>5.4249999999999998</v>
          </cell>
          <cell r="I447">
            <v>35683993</v>
          </cell>
          <cell r="J447">
            <v>13.445</v>
          </cell>
          <cell r="K447">
            <v>32685026</v>
          </cell>
          <cell r="L447">
            <v>11.638</v>
          </cell>
          <cell r="M447">
            <v>32651279</v>
          </cell>
          <cell r="N447">
            <v>11.805999999999999</v>
          </cell>
          <cell r="O447">
            <v>9311251</v>
          </cell>
          <cell r="P447">
            <v>12.28</v>
          </cell>
          <cell r="Q447">
            <v>1998507</v>
          </cell>
          <cell r="R447">
            <v>0.63600000000000001</v>
          </cell>
          <cell r="S447">
            <v>9330.1832599999998</v>
          </cell>
          <cell r="T447">
            <v>0.75829999999950815</v>
          </cell>
        </row>
        <row r="448">
          <cell r="B448">
            <v>43635</v>
          </cell>
          <cell r="C448">
            <v>23912593</v>
          </cell>
          <cell r="D448">
            <v>6.7569999999999997</v>
          </cell>
          <cell r="E448">
            <v>46093692</v>
          </cell>
          <cell r="F448">
            <v>7.6020000000000003</v>
          </cell>
          <cell r="G448">
            <v>11072215</v>
          </cell>
          <cell r="H448">
            <v>5.0679999999999996</v>
          </cell>
          <cell r="I448">
            <v>35695852</v>
          </cell>
          <cell r="J448">
            <v>11.859</v>
          </cell>
          <cell r="K448">
            <v>32695328</v>
          </cell>
          <cell r="L448">
            <v>10.302</v>
          </cell>
          <cell r="M448">
            <v>32661721</v>
          </cell>
          <cell r="N448">
            <v>10.442</v>
          </cell>
          <cell r="O448">
            <v>9321785</v>
          </cell>
          <cell r="P448">
            <v>10.534000000000001</v>
          </cell>
          <cell r="Q448">
            <v>1998964</v>
          </cell>
          <cell r="R448">
            <v>0.45700000000000002</v>
          </cell>
          <cell r="S448">
            <v>9330.7770999999993</v>
          </cell>
          <cell r="T448">
            <v>0.5938399999995454</v>
          </cell>
        </row>
        <row r="449">
          <cell r="B449">
            <v>43636</v>
          </cell>
          <cell r="C449">
            <v>23919560</v>
          </cell>
          <cell r="D449">
            <v>6.9669999999999996</v>
          </cell>
          <cell r="E449">
            <v>46101777</v>
          </cell>
          <cell r="F449">
            <v>8.0850000000000009</v>
          </cell>
          <cell r="G449">
            <v>11077522</v>
          </cell>
          <cell r="H449">
            <v>5.3070000000000004</v>
          </cell>
          <cell r="I449">
            <v>35708904</v>
          </cell>
          <cell r="J449">
            <v>13.052</v>
          </cell>
          <cell r="K449">
            <v>32706764</v>
          </cell>
          <cell r="L449">
            <v>11.436</v>
          </cell>
          <cell r="M449">
            <v>32673280</v>
          </cell>
          <cell r="N449">
            <v>11.558999999999999</v>
          </cell>
          <cell r="O449">
            <v>9334163</v>
          </cell>
          <cell r="P449">
            <v>12.378</v>
          </cell>
          <cell r="Q449">
            <v>1999602</v>
          </cell>
          <cell r="R449">
            <v>0.63800000000000001</v>
          </cell>
          <cell r="S449">
            <v>9331.4996900000006</v>
          </cell>
          <cell r="T449">
            <v>0.72259000000121887</v>
          </cell>
        </row>
        <row r="450">
          <cell r="B450">
            <v>43637</v>
          </cell>
          <cell r="C450">
            <v>23925974</v>
          </cell>
          <cell r="D450">
            <v>6.4139999999999997</v>
          </cell>
          <cell r="E450">
            <v>46108746</v>
          </cell>
          <cell r="F450">
            <v>6.9690000000000003</v>
          </cell>
          <cell r="G450">
            <v>11082438</v>
          </cell>
          <cell r="H450">
            <v>4.9160000000000004</v>
          </cell>
          <cell r="I450">
            <v>35721397</v>
          </cell>
          <cell r="J450">
            <v>12.493</v>
          </cell>
          <cell r="K450">
            <v>32717622</v>
          </cell>
          <cell r="L450">
            <v>10.858000000000001</v>
          </cell>
          <cell r="M450">
            <v>32684225</v>
          </cell>
          <cell r="N450">
            <v>10.945</v>
          </cell>
          <cell r="O450">
            <v>9345125</v>
          </cell>
          <cell r="P450">
            <v>10.962</v>
          </cell>
          <cell r="Q450">
            <v>1999996</v>
          </cell>
          <cell r="R450">
            <v>0.39400000000000002</v>
          </cell>
          <cell r="S450">
            <v>9332.1582899999994</v>
          </cell>
          <cell r="T450">
            <v>0.65859999999884167</v>
          </cell>
        </row>
        <row r="451">
          <cell r="B451">
            <v>43638</v>
          </cell>
          <cell r="C451">
            <v>23932734</v>
          </cell>
          <cell r="D451">
            <v>6.76</v>
          </cell>
          <cell r="E451">
            <v>46116081</v>
          </cell>
          <cell r="F451">
            <v>7.335</v>
          </cell>
          <cell r="G451">
            <v>11087692</v>
          </cell>
          <cell r="H451">
            <v>5.2539999999999996</v>
          </cell>
          <cell r="I451">
            <v>35733864</v>
          </cell>
          <cell r="J451">
            <v>12.467000000000001</v>
          </cell>
          <cell r="K451">
            <v>32728193</v>
          </cell>
          <cell r="L451">
            <v>10.571</v>
          </cell>
          <cell r="M451">
            <v>32694890</v>
          </cell>
          <cell r="N451">
            <v>10.664999999999999</v>
          </cell>
          <cell r="O451">
            <v>9356031</v>
          </cell>
          <cell r="P451">
            <v>10.906000000000001</v>
          </cell>
          <cell r="Q451">
            <v>2000435</v>
          </cell>
          <cell r="R451">
            <v>0.439</v>
          </cell>
          <cell r="S451">
            <v>9332.8432599999996</v>
          </cell>
          <cell r="T451">
            <v>0.68497000000024855</v>
          </cell>
        </row>
        <row r="452">
          <cell r="B452">
            <v>43639</v>
          </cell>
          <cell r="C452">
            <v>23939026</v>
          </cell>
          <cell r="D452">
            <v>6.2919999999999998</v>
          </cell>
          <cell r="E452">
            <v>46123083</v>
          </cell>
          <cell r="F452">
            <v>7.0019999999999998</v>
          </cell>
          <cell r="G452">
            <v>11092510</v>
          </cell>
          <cell r="H452">
            <v>4.8179999999999996</v>
          </cell>
          <cell r="I452">
            <v>35745322</v>
          </cell>
          <cell r="J452">
            <v>11.458</v>
          </cell>
          <cell r="K452">
            <v>32737987</v>
          </cell>
          <cell r="L452">
            <v>9.7940000000000005</v>
          </cell>
          <cell r="M452">
            <v>32704778</v>
          </cell>
          <cell r="N452">
            <v>9.8879999999999999</v>
          </cell>
          <cell r="O452">
            <v>9366957</v>
          </cell>
          <cell r="P452">
            <v>10.926</v>
          </cell>
          <cell r="Q452">
            <v>2000963</v>
          </cell>
          <cell r="R452">
            <v>0.52800000000000002</v>
          </cell>
          <cell r="S452">
            <v>9333.5082500000008</v>
          </cell>
          <cell r="T452">
            <v>0.66499000000112574</v>
          </cell>
        </row>
        <row r="453">
          <cell r="B453">
            <v>43640</v>
          </cell>
          <cell r="C453">
            <v>23945280</v>
          </cell>
          <cell r="D453">
            <v>6.2539999999999996</v>
          </cell>
          <cell r="E453">
            <v>46129648</v>
          </cell>
          <cell r="F453">
            <v>6.5650000000000004</v>
          </cell>
          <cell r="G453">
            <v>11097804</v>
          </cell>
          <cell r="H453">
            <v>5.2939999999999996</v>
          </cell>
          <cell r="I453">
            <v>35757678</v>
          </cell>
          <cell r="J453">
            <v>12.356</v>
          </cell>
          <cell r="K453">
            <v>32748590</v>
          </cell>
          <cell r="L453">
            <v>10.603</v>
          </cell>
          <cell r="M453">
            <v>32715455</v>
          </cell>
          <cell r="N453">
            <v>10.677</v>
          </cell>
          <cell r="O453">
            <v>9378050</v>
          </cell>
          <cell r="P453">
            <v>11.093</v>
          </cell>
          <cell r="Q453">
            <v>2001398</v>
          </cell>
          <cell r="R453">
            <v>0.435</v>
          </cell>
          <cell r="S453">
            <v>9334.1525299999994</v>
          </cell>
          <cell r="T453">
            <v>0.6442799999986164</v>
          </cell>
        </row>
        <row r="454">
          <cell r="B454">
            <v>43641</v>
          </cell>
          <cell r="C454">
            <v>23951076</v>
          </cell>
          <cell r="D454">
            <v>5.7960000000000003</v>
          </cell>
          <cell r="E454">
            <v>46137564</v>
          </cell>
          <cell r="F454">
            <v>7.9160000000000004</v>
          </cell>
          <cell r="G454">
            <v>11103011</v>
          </cell>
          <cell r="H454">
            <v>5.2069999999999999</v>
          </cell>
          <cell r="I454">
            <v>35770065</v>
          </cell>
          <cell r="J454">
            <v>12.387</v>
          </cell>
          <cell r="K454">
            <v>32760325</v>
          </cell>
          <cell r="L454">
            <v>11.734999999999999</v>
          </cell>
          <cell r="M454">
            <v>32727250</v>
          </cell>
          <cell r="N454">
            <v>11.795</v>
          </cell>
          <cell r="O454">
            <v>9390041</v>
          </cell>
          <cell r="P454">
            <v>11.991</v>
          </cell>
          <cell r="Q454">
            <v>2001982</v>
          </cell>
          <cell r="R454">
            <v>0.58399999999999996</v>
          </cell>
          <cell r="S454">
            <v>9334.8460099999993</v>
          </cell>
          <cell r="T454">
            <v>0.69347999999990861</v>
          </cell>
        </row>
        <row r="455">
          <cell r="B455">
            <v>43642</v>
          </cell>
          <cell r="C455">
            <v>23959375</v>
          </cell>
          <cell r="D455">
            <v>8.2989999999999995</v>
          </cell>
          <cell r="E455">
            <v>46147360</v>
          </cell>
          <cell r="F455">
            <v>9.7959999999999994</v>
          </cell>
          <cell r="G455">
            <v>11108508</v>
          </cell>
          <cell r="H455">
            <v>5.4969999999999999</v>
          </cell>
          <cell r="I455">
            <v>35786155</v>
          </cell>
          <cell r="J455">
            <v>16.09</v>
          </cell>
          <cell r="K455">
            <v>32773658</v>
          </cell>
          <cell r="L455">
            <v>13.333</v>
          </cell>
          <cell r="M455">
            <v>32740641</v>
          </cell>
          <cell r="N455">
            <v>13.391</v>
          </cell>
          <cell r="O455">
            <v>9404080</v>
          </cell>
          <cell r="P455">
            <v>14.039</v>
          </cell>
          <cell r="Q455">
            <v>2002618</v>
          </cell>
          <cell r="R455">
            <v>0.63600000000000001</v>
          </cell>
          <cell r="S455">
            <v>9335.6568399999996</v>
          </cell>
          <cell r="T455">
            <v>0.81083000000035099</v>
          </cell>
        </row>
        <row r="456">
          <cell r="B456">
            <v>43643</v>
          </cell>
          <cell r="C456">
            <v>23966550</v>
          </cell>
          <cell r="D456">
            <v>7.1749999999999998</v>
          </cell>
          <cell r="E456">
            <v>46156225</v>
          </cell>
          <cell r="F456">
            <v>8.8650000000000002</v>
          </cell>
          <cell r="G456">
            <v>11113673</v>
          </cell>
          <cell r="H456">
            <v>5.165</v>
          </cell>
          <cell r="I456">
            <v>35799241</v>
          </cell>
          <cell r="J456">
            <v>13.086</v>
          </cell>
          <cell r="K456">
            <v>32785680</v>
          </cell>
          <cell r="L456">
            <v>12.022</v>
          </cell>
          <cell r="M456">
            <v>32752680</v>
          </cell>
          <cell r="N456">
            <v>12.039</v>
          </cell>
          <cell r="O456">
            <v>9416476</v>
          </cell>
          <cell r="P456">
            <v>12.396000000000001</v>
          </cell>
          <cell r="Q456">
            <v>2003238</v>
          </cell>
          <cell r="R456">
            <v>0.62</v>
          </cell>
          <cell r="S456">
            <v>9336.3275400000002</v>
          </cell>
          <cell r="T456">
            <v>0.67070000000057917</v>
          </cell>
        </row>
        <row r="457">
          <cell r="B457">
            <v>43644</v>
          </cell>
          <cell r="C457">
            <v>23974146</v>
          </cell>
          <cell r="D457">
            <v>7.5960000000000001</v>
          </cell>
          <cell r="E457">
            <v>46166395</v>
          </cell>
          <cell r="F457">
            <v>10.17</v>
          </cell>
          <cell r="G457">
            <v>11118725</v>
          </cell>
          <cell r="H457">
            <v>5.0519999999999996</v>
          </cell>
          <cell r="I457">
            <v>35813578</v>
          </cell>
          <cell r="J457">
            <v>14.337</v>
          </cell>
          <cell r="K457">
            <v>32798550</v>
          </cell>
          <cell r="L457">
            <v>12.87</v>
          </cell>
          <cell r="M457">
            <v>32765600</v>
          </cell>
          <cell r="N457">
            <v>12.92</v>
          </cell>
          <cell r="O457">
            <v>9429810</v>
          </cell>
          <cell r="P457">
            <v>13.334</v>
          </cell>
          <cell r="Q457">
            <v>2003656</v>
          </cell>
          <cell r="R457">
            <v>0.41799999999999998</v>
          </cell>
          <cell r="S457">
            <v>9337.0112399999998</v>
          </cell>
          <cell r="T457">
            <v>0.68369999999958964</v>
          </cell>
        </row>
        <row r="458">
          <cell r="B458">
            <v>43645</v>
          </cell>
          <cell r="C458">
            <v>23981818</v>
          </cell>
          <cell r="D458">
            <v>7.6719999999999997</v>
          </cell>
          <cell r="E458">
            <v>46175850</v>
          </cell>
          <cell r="F458">
            <v>9.4550000000000001</v>
          </cell>
          <cell r="G458">
            <v>11124367</v>
          </cell>
          <cell r="H458">
            <v>5.6420000000000003</v>
          </cell>
          <cell r="I458">
            <v>35826881</v>
          </cell>
          <cell r="J458">
            <v>13.303000000000001</v>
          </cell>
          <cell r="K458">
            <v>32811005</v>
          </cell>
          <cell r="L458">
            <v>12.455</v>
          </cell>
          <cell r="M458">
            <v>32778083</v>
          </cell>
          <cell r="N458">
            <v>12.483000000000001</v>
          </cell>
          <cell r="O458">
            <v>9442653</v>
          </cell>
          <cell r="P458">
            <v>12.843</v>
          </cell>
          <cell r="Q458">
            <v>2004335</v>
          </cell>
          <cell r="R458">
            <v>0.67900000000000005</v>
          </cell>
          <cell r="S458">
            <v>9337.6905700000007</v>
          </cell>
          <cell r="T458">
            <v>0.67933000000084576</v>
          </cell>
        </row>
        <row r="459">
          <cell r="B459">
            <v>43646</v>
          </cell>
          <cell r="C459">
            <v>23989510</v>
          </cell>
          <cell r="D459">
            <v>7.6920000000000002</v>
          </cell>
          <cell r="E459">
            <v>46185220</v>
          </cell>
          <cell r="F459">
            <v>9.3699999999999992</v>
          </cell>
          <cell r="G459">
            <v>11129678</v>
          </cell>
          <cell r="H459">
            <v>5.3109999999999999</v>
          </cell>
          <cell r="I459">
            <v>35839462</v>
          </cell>
          <cell r="J459">
            <v>12.581</v>
          </cell>
          <cell r="K459">
            <v>32823200</v>
          </cell>
          <cell r="L459">
            <v>12.195</v>
          </cell>
          <cell r="M459">
            <v>32790282</v>
          </cell>
          <cell r="N459">
            <v>12.199</v>
          </cell>
          <cell r="O459">
            <v>9455294</v>
          </cell>
          <cell r="P459">
            <v>12.641</v>
          </cell>
          <cell r="Q459">
            <v>2005014</v>
          </cell>
          <cell r="R459">
            <v>0.67900000000000005</v>
          </cell>
          <cell r="S459">
            <v>9338.3578099999995</v>
          </cell>
          <cell r="T459">
            <v>0.66723999999885564</v>
          </cell>
        </row>
        <row r="460">
          <cell r="B460">
            <v>43647</v>
          </cell>
          <cell r="C460">
            <v>23997272</v>
          </cell>
          <cell r="D460">
            <v>7.7619999999999996</v>
          </cell>
          <cell r="E460">
            <v>46195814</v>
          </cell>
          <cell r="F460">
            <v>10.593999999999999</v>
          </cell>
          <cell r="G460">
            <v>11135680</v>
          </cell>
          <cell r="H460">
            <v>6.0019999999999998</v>
          </cell>
          <cell r="I460">
            <v>35854363</v>
          </cell>
          <cell r="J460">
            <v>14.901</v>
          </cell>
          <cell r="K460">
            <v>32836914</v>
          </cell>
          <cell r="L460">
            <v>13.714</v>
          </cell>
          <cell r="M460">
            <v>32803988</v>
          </cell>
          <cell r="N460">
            <v>13.706</v>
          </cell>
          <cell r="O460">
            <v>9468711</v>
          </cell>
          <cell r="P460">
            <v>13.417</v>
          </cell>
          <cell r="Q460">
            <v>2005620</v>
          </cell>
          <cell r="R460">
            <v>0.60599999999999998</v>
          </cell>
          <cell r="S460">
            <v>9339.0605599999999</v>
          </cell>
          <cell r="T460">
            <v>0.70275000000037835</v>
          </cell>
        </row>
        <row r="461">
          <cell r="B461">
            <v>43648</v>
          </cell>
          <cell r="C461">
            <v>24004400</v>
          </cell>
          <cell r="D461">
            <v>7.1280000000000001</v>
          </cell>
          <cell r="E461">
            <v>46205666</v>
          </cell>
          <cell r="F461">
            <v>9.8520000000000003</v>
          </cell>
          <cell r="G461">
            <v>11141173</v>
          </cell>
          <cell r="H461">
            <v>5.4930000000000003</v>
          </cell>
          <cell r="I461">
            <v>35868367</v>
          </cell>
          <cell r="J461">
            <v>14.004</v>
          </cell>
          <cell r="K461">
            <v>32849904</v>
          </cell>
          <cell r="L461">
            <v>12.99</v>
          </cell>
          <cell r="M461">
            <v>32816674</v>
          </cell>
          <cell r="N461">
            <v>12.686</v>
          </cell>
          <cell r="O461">
            <v>9482440</v>
          </cell>
          <cell r="P461">
            <v>13.728999999999999</v>
          </cell>
          <cell r="Q461">
            <v>2006212</v>
          </cell>
          <cell r="R461">
            <v>0.59199999999999997</v>
          </cell>
          <cell r="S461">
            <v>9339.7597000000005</v>
          </cell>
          <cell r="T461">
            <v>0.69914000000062515</v>
          </cell>
        </row>
        <row r="462">
          <cell r="B462">
            <v>43649</v>
          </cell>
          <cell r="C462">
            <v>24011793</v>
          </cell>
          <cell r="D462">
            <v>7.3929999999999998</v>
          </cell>
          <cell r="E462">
            <v>46215986</v>
          </cell>
          <cell r="F462">
            <v>10.32</v>
          </cell>
          <cell r="G462">
            <v>11146878</v>
          </cell>
          <cell r="H462">
            <v>5.7050000000000001</v>
          </cell>
          <cell r="I462">
            <v>35884298</v>
          </cell>
          <cell r="J462">
            <v>15.930999999999999</v>
          </cell>
          <cell r="K462">
            <v>32864219</v>
          </cell>
          <cell r="L462">
            <v>14.315</v>
          </cell>
          <cell r="M462">
            <v>32830736</v>
          </cell>
          <cell r="N462">
            <v>14.061999999999999</v>
          </cell>
          <cell r="O462">
            <v>9496841</v>
          </cell>
          <cell r="P462">
            <v>14.401</v>
          </cell>
          <cell r="Q462">
            <v>2007100</v>
          </cell>
          <cell r="R462">
            <v>0.88800000000000001</v>
          </cell>
          <cell r="S462">
            <v>9340.5041500000007</v>
          </cell>
          <cell r="T462">
            <v>0.74445000000014261</v>
          </cell>
        </row>
        <row r="463">
          <cell r="B463">
            <v>43650</v>
          </cell>
          <cell r="C463">
            <v>24018577</v>
          </cell>
          <cell r="D463">
            <v>6.7839999999999998</v>
          </cell>
          <cell r="E463">
            <v>46225675</v>
          </cell>
          <cell r="F463">
            <v>9.6890000000000001</v>
          </cell>
          <cell r="G463">
            <v>11151650</v>
          </cell>
          <cell r="H463">
            <v>4.7720000000000002</v>
          </cell>
          <cell r="I463">
            <v>35895953</v>
          </cell>
          <cell r="J463">
            <v>11.654999999999999</v>
          </cell>
          <cell r="K463">
            <v>32876063</v>
          </cell>
          <cell r="L463">
            <v>11.843999999999999</v>
          </cell>
          <cell r="M463">
            <v>32842320</v>
          </cell>
          <cell r="N463">
            <v>11.584</v>
          </cell>
          <cell r="O463">
            <v>9508799</v>
          </cell>
          <cell r="P463">
            <v>11.958</v>
          </cell>
          <cell r="Q463">
            <v>2007981</v>
          </cell>
          <cell r="R463">
            <v>0.88100000000000001</v>
          </cell>
          <cell r="S463">
            <v>9341.2471800000003</v>
          </cell>
          <cell r="T463">
            <v>0.74302999999963504</v>
          </cell>
        </row>
        <row r="464">
          <cell r="B464">
            <v>43651</v>
          </cell>
          <cell r="D464">
            <v>0</v>
          </cell>
          <cell r="F464">
            <v>0</v>
          </cell>
          <cell r="H464">
            <v>0</v>
          </cell>
          <cell r="J464">
            <v>0</v>
          </cell>
          <cell r="L464">
            <v>0</v>
          </cell>
          <cell r="N464">
            <v>0</v>
          </cell>
          <cell r="P464">
            <v>0</v>
          </cell>
          <cell r="R464">
            <v>0</v>
          </cell>
          <cell r="T464">
            <v>0</v>
          </cell>
        </row>
        <row r="465">
          <cell r="B465">
            <v>43652</v>
          </cell>
          <cell r="D465">
            <v>0</v>
          </cell>
          <cell r="F465">
            <v>0</v>
          </cell>
          <cell r="H465">
            <v>0</v>
          </cell>
          <cell r="J465">
            <v>0</v>
          </cell>
          <cell r="L465">
            <v>0</v>
          </cell>
          <cell r="N465">
            <v>0</v>
          </cell>
          <cell r="P465">
            <v>0</v>
          </cell>
          <cell r="R465">
            <v>0</v>
          </cell>
          <cell r="T465">
            <v>0</v>
          </cell>
        </row>
        <row r="466">
          <cell r="B466">
            <v>43653</v>
          </cell>
          <cell r="D466">
            <v>0</v>
          </cell>
          <cell r="F466">
            <v>0</v>
          </cell>
          <cell r="H466">
            <v>0</v>
          </cell>
          <cell r="J466">
            <v>0</v>
          </cell>
          <cell r="L466">
            <v>0</v>
          </cell>
          <cell r="N466">
            <v>0</v>
          </cell>
          <cell r="P466">
            <v>0</v>
          </cell>
          <cell r="R466">
            <v>0</v>
          </cell>
          <cell r="T466">
            <v>0</v>
          </cell>
        </row>
        <row r="467">
          <cell r="B467">
            <v>43654</v>
          </cell>
          <cell r="D467">
            <v>0</v>
          </cell>
          <cell r="F467">
            <v>0</v>
          </cell>
          <cell r="H467">
            <v>0</v>
          </cell>
          <cell r="J467">
            <v>0</v>
          </cell>
          <cell r="L467">
            <v>0</v>
          </cell>
          <cell r="N467">
            <v>0</v>
          </cell>
          <cell r="P467">
            <v>0</v>
          </cell>
          <cell r="R467">
            <v>0</v>
          </cell>
          <cell r="T467">
            <v>0</v>
          </cell>
        </row>
        <row r="468">
          <cell r="B468">
            <v>43655</v>
          </cell>
          <cell r="D468">
            <v>0</v>
          </cell>
          <cell r="F468">
            <v>0</v>
          </cell>
          <cell r="H468">
            <v>0</v>
          </cell>
          <cell r="J468">
            <v>0</v>
          </cell>
          <cell r="L468">
            <v>0</v>
          </cell>
          <cell r="N468">
            <v>0</v>
          </cell>
          <cell r="P468">
            <v>0</v>
          </cell>
          <cell r="R468">
            <v>0</v>
          </cell>
          <cell r="T468">
            <v>0</v>
          </cell>
        </row>
        <row r="469">
          <cell r="B469">
            <v>43656</v>
          </cell>
          <cell r="D469">
            <v>0</v>
          </cell>
          <cell r="F469">
            <v>0</v>
          </cell>
          <cell r="H469">
            <v>0</v>
          </cell>
          <cell r="J469">
            <v>0</v>
          </cell>
          <cell r="L469">
            <v>0</v>
          </cell>
          <cell r="N469">
            <v>0</v>
          </cell>
          <cell r="P469">
            <v>0</v>
          </cell>
          <cell r="R469">
            <v>0</v>
          </cell>
          <cell r="T469">
            <v>0</v>
          </cell>
        </row>
        <row r="470">
          <cell r="B470">
            <v>43657</v>
          </cell>
          <cell r="D470">
            <v>0</v>
          </cell>
          <cell r="F470">
            <v>0</v>
          </cell>
          <cell r="H470">
            <v>0</v>
          </cell>
          <cell r="J470">
            <v>0</v>
          </cell>
          <cell r="L470">
            <v>0</v>
          </cell>
          <cell r="N470">
            <v>0</v>
          </cell>
          <cell r="P470">
            <v>0</v>
          </cell>
          <cell r="R470">
            <v>0</v>
          </cell>
          <cell r="T470">
            <v>0</v>
          </cell>
        </row>
        <row r="471">
          <cell r="B471">
            <v>43658</v>
          </cell>
          <cell r="D471">
            <v>0</v>
          </cell>
          <cell r="F471">
            <v>0</v>
          </cell>
          <cell r="H471">
            <v>0</v>
          </cell>
          <cell r="J471">
            <v>0</v>
          </cell>
          <cell r="L471">
            <v>0</v>
          </cell>
          <cell r="N471">
            <v>0</v>
          </cell>
          <cell r="P471">
            <v>0</v>
          </cell>
          <cell r="R471">
            <v>0</v>
          </cell>
          <cell r="T471">
            <v>0</v>
          </cell>
        </row>
        <row r="472">
          <cell r="B472">
            <v>43659</v>
          </cell>
          <cell r="D472">
            <v>0</v>
          </cell>
          <cell r="F472">
            <v>0</v>
          </cell>
          <cell r="H472">
            <v>0</v>
          </cell>
          <cell r="J472">
            <v>0</v>
          </cell>
          <cell r="L472">
            <v>0</v>
          </cell>
          <cell r="N472">
            <v>0</v>
          </cell>
          <cell r="P472">
            <v>0</v>
          </cell>
          <cell r="R472">
            <v>0</v>
          </cell>
          <cell r="T472">
            <v>0</v>
          </cell>
        </row>
        <row r="473">
          <cell r="B473">
            <v>43660</v>
          </cell>
          <cell r="D473">
            <v>0</v>
          </cell>
          <cell r="F473">
            <v>0</v>
          </cell>
          <cell r="H473">
            <v>0</v>
          </cell>
          <cell r="J473">
            <v>0</v>
          </cell>
          <cell r="L473">
            <v>0</v>
          </cell>
          <cell r="N473">
            <v>0</v>
          </cell>
          <cell r="P473">
            <v>0</v>
          </cell>
          <cell r="R473">
            <v>0</v>
          </cell>
          <cell r="T473">
            <v>0</v>
          </cell>
        </row>
        <row r="474">
          <cell r="B474">
            <v>43661</v>
          </cell>
          <cell r="D474">
            <v>0</v>
          </cell>
          <cell r="F474">
            <v>0</v>
          </cell>
          <cell r="H474">
            <v>0</v>
          </cell>
          <cell r="J474">
            <v>0</v>
          </cell>
          <cell r="L474">
            <v>0</v>
          </cell>
          <cell r="N474">
            <v>0</v>
          </cell>
          <cell r="P474">
            <v>0</v>
          </cell>
          <cell r="R474">
            <v>0</v>
          </cell>
          <cell r="T474">
            <v>0</v>
          </cell>
        </row>
        <row r="475">
          <cell r="B475">
            <v>43662</v>
          </cell>
          <cell r="D475">
            <v>0</v>
          </cell>
          <cell r="F475">
            <v>0</v>
          </cell>
          <cell r="H475">
            <v>0</v>
          </cell>
          <cell r="J475">
            <v>0</v>
          </cell>
          <cell r="L475">
            <v>0</v>
          </cell>
          <cell r="N475">
            <v>0</v>
          </cell>
          <cell r="P475">
            <v>0</v>
          </cell>
          <cell r="R475">
            <v>0</v>
          </cell>
          <cell r="T475">
            <v>0</v>
          </cell>
        </row>
        <row r="476">
          <cell r="B476">
            <v>43663</v>
          </cell>
          <cell r="D476">
            <v>0</v>
          </cell>
          <cell r="F476">
            <v>0</v>
          </cell>
          <cell r="H476">
            <v>0</v>
          </cell>
          <cell r="J476">
            <v>0</v>
          </cell>
          <cell r="L476">
            <v>0</v>
          </cell>
          <cell r="N476">
            <v>0</v>
          </cell>
          <cell r="P476">
            <v>0</v>
          </cell>
          <cell r="R476">
            <v>0</v>
          </cell>
          <cell r="T476">
            <v>0</v>
          </cell>
        </row>
        <row r="477">
          <cell r="B477">
            <v>43664</v>
          </cell>
          <cell r="D477">
            <v>0</v>
          </cell>
          <cell r="F477">
            <v>0</v>
          </cell>
          <cell r="H477">
            <v>0</v>
          </cell>
          <cell r="J477">
            <v>0</v>
          </cell>
          <cell r="L477">
            <v>0</v>
          </cell>
          <cell r="N477">
            <v>0</v>
          </cell>
          <cell r="P477">
            <v>0</v>
          </cell>
          <cell r="R477">
            <v>0</v>
          </cell>
          <cell r="T477">
            <v>0</v>
          </cell>
        </row>
        <row r="478">
          <cell r="B478">
            <v>43665</v>
          </cell>
          <cell r="D478">
            <v>0</v>
          </cell>
          <cell r="F478">
            <v>0</v>
          </cell>
          <cell r="H478">
            <v>0</v>
          </cell>
          <cell r="J478">
            <v>0</v>
          </cell>
          <cell r="L478">
            <v>0</v>
          </cell>
          <cell r="N478">
            <v>0</v>
          </cell>
          <cell r="P478">
            <v>0</v>
          </cell>
          <cell r="R478">
            <v>0</v>
          </cell>
          <cell r="T478">
            <v>0</v>
          </cell>
        </row>
        <row r="479">
          <cell r="B479">
            <v>43666</v>
          </cell>
          <cell r="D479">
            <v>0</v>
          </cell>
          <cell r="F479">
            <v>0</v>
          </cell>
          <cell r="H479">
            <v>0</v>
          </cell>
          <cell r="J479">
            <v>0</v>
          </cell>
          <cell r="L479">
            <v>0</v>
          </cell>
          <cell r="N479">
            <v>0</v>
          </cell>
          <cell r="P479">
            <v>0</v>
          </cell>
          <cell r="R479">
            <v>0</v>
          </cell>
          <cell r="T479">
            <v>0</v>
          </cell>
        </row>
        <row r="480">
          <cell r="B480">
            <v>43667</v>
          </cell>
          <cell r="D480">
            <v>0</v>
          </cell>
          <cell r="F480">
            <v>0</v>
          </cell>
          <cell r="H480">
            <v>0</v>
          </cell>
          <cell r="J480">
            <v>0</v>
          </cell>
          <cell r="L480">
            <v>0</v>
          </cell>
          <cell r="N480">
            <v>0</v>
          </cell>
          <cell r="P480">
            <v>0</v>
          </cell>
          <cell r="R480">
            <v>0</v>
          </cell>
          <cell r="T480">
            <v>0</v>
          </cell>
        </row>
        <row r="481">
          <cell r="B481">
            <v>43668</v>
          </cell>
          <cell r="D481">
            <v>0</v>
          </cell>
          <cell r="F481">
            <v>0</v>
          </cell>
          <cell r="H481">
            <v>0</v>
          </cell>
          <cell r="J481">
            <v>0</v>
          </cell>
          <cell r="L481">
            <v>0</v>
          </cell>
          <cell r="N481">
            <v>0</v>
          </cell>
          <cell r="P481">
            <v>0</v>
          </cell>
          <cell r="R481">
            <v>0</v>
          </cell>
          <cell r="T481">
            <v>0</v>
          </cell>
        </row>
        <row r="482">
          <cell r="B482">
            <v>43669</v>
          </cell>
          <cell r="D482">
            <v>0</v>
          </cell>
          <cell r="F482">
            <v>0</v>
          </cell>
          <cell r="H482">
            <v>0</v>
          </cell>
          <cell r="J482">
            <v>0</v>
          </cell>
          <cell r="L482">
            <v>0</v>
          </cell>
          <cell r="N482">
            <v>0</v>
          </cell>
          <cell r="P482">
            <v>0</v>
          </cell>
          <cell r="R482">
            <v>0</v>
          </cell>
          <cell r="T482">
            <v>0</v>
          </cell>
        </row>
        <row r="483">
          <cell r="B483">
            <v>43670</v>
          </cell>
          <cell r="D483">
            <v>0</v>
          </cell>
          <cell r="F483">
            <v>0</v>
          </cell>
          <cell r="H483">
            <v>0</v>
          </cell>
          <cell r="J483">
            <v>0</v>
          </cell>
          <cell r="L483">
            <v>0</v>
          </cell>
          <cell r="N483">
            <v>0</v>
          </cell>
          <cell r="P483">
            <v>0</v>
          </cell>
          <cell r="R483">
            <v>0</v>
          </cell>
          <cell r="T483">
            <v>0</v>
          </cell>
        </row>
        <row r="484">
          <cell r="B484">
            <v>43671</v>
          </cell>
          <cell r="D484">
            <v>0</v>
          </cell>
          <cell r="F484">
            <v>0</v>
          </cell>
          <cell r="H484">
            <v>0</v>
          </cell>
          <cell r="J484">
            <v>0</v>
          </cell>
          <cell r="L484">
            <v>0</v>
          </cell>
          <cell r="N484">
            <v>0</v>
          </cell>
          <cell r="P484">
            <v>0</v>
          </cell>
          <cell r="R484">
            <v>0</v>
          </cell>
          <cell r="T484">
            <v>0</v>
          </cell>
        </row>
        <row r="485">
          <cell r="B485">
            <v>43672</v>
          </cell>
          <cell r="D485">
            <v>0</v>
          </cell>
          <cell r="F485">
            <v>0</v>
          </cell>
          <cell r="H485">
            <v>0</v>
          </cell>
          <cell r="J485">
            <v>0</v>
          </cell>
          <cell r="L485">
            <v>0</v>
          </cell>
          <cell r="N485">
            <v>0</v>
          </cell>
          <cell r="P485">
            <v>0</v>
          </cell>
          <cell r="R485">
            <v>0</v>
          </cell>
          <cell r="T485">
            <v>0</v>
          </cell>
        </row>
        <row r="486">
          <cell r="B486">
            <v>43673</v>
          </cell>
          <cell r="D486">
            <v>0</v>
          </cell>
          <cell r="F486">
            <v>0</v>
          </cell>
          <cell r="H486">
            <v>0</v>
          </cell>
          <cell r="J486">
            <v>0</v>
          </cell>
          <cell r="L486">
            <v>0</v>
          </cell>
          <cell r="N486">
            <v>0</v>
          </cell>
          <cell r="P486">
            <v>0</v>
          </cell>
          <cell r="R486">
            <v>0</v>
          </cell>
          <cell r="T486">
            <v>0</v>
          </cell>
        </row>
        <row r="487">
          <cell r="B487">
            <v>43674</v>
          </cell>
          <cell r="D487">
            <v>0</v>
          </cell>
          <cell r="F487">
            <v>0</v>
          </cell>
          <cell r="H487">
            <v>0</v>
          </cell>
          <cell r="J487">
            <v>0</v>
          </cell>
          <cell r="L487">
            <v>0</v>
          </cell>
          <cell r="N487">
            <v>0</v>
          </cell>
          <cell r="P487">
            <v>0</v>
          </cell>
          <cell r="R487">
            <v>0</v>
          </cell>
          <cell r="T487">
            <v>0</v>
          </cell>
        </row>
        <row r="488">
          <cell r="B488">
            <v>43675</v>
          </cell>
          <cell r="D488">
            <v>0</v>
          </cell>
          <cell r="F488">
            <v>0</v>
          </cell>
          <cell r="H488">
            <v>0</v>
          </cell>
          <cell r="J488">
            <v>0</v>
          </cell>
          <cell r="L488">
            <v>0</v>
          </cell>
          <cell r="N488">
            <v>0</v>
          </cell>
          <cell r="P488">
            <v>0</v>
          </cell>
          <cell r="R488">
            <v>0</v>
          </cell>
          <cell r="T488">
            <v>0</v>
          </cell>
        </row>
        <row r="489">
          <cell r="B489">
            <v>43676</v>
          </cell>
          <cell r="D489">
            <v>0</v>
          </cell>
          <cell r="F489">
            <v>0</v>
          </cell>
          <cell r="H489">
            <v>0</v>
          </cell>
          <cell r="J489">
            <v>0</v>
          </cell>
          <cell r="L489">
            <v>0</v>
          </cell>
          <cell r="N489">
            <v>0</v>
          </cell>
          <cell r="P489">
            <v>0</v>
          </cell>
          <cell r="R489">
            <v>0</v>
          </cell>
          <cell r="T489">
            <v>0</v>
          </cell>
        </row>
        <row r="490">
          <cell r="B490">
            <v>43677</v>
          </cell>
          <cell r="D490">
            <v>0</v>
          </cell>
          <cell r="F490">
            <v>0</v>
          </cell>
          <cell r="H490">
            <v>0</v>
          </cell>
          <cell r="J490">
            <v>0</v>
          </cell>
          <cell r="L490">
            <v>0</v>
          </cell>
          <cell r="N490">
            <v>0</v>
          </cell>
          <cell r="P490">
            <v>0</v>
          </cell>
          <cell r="R490">
            <v>0</v>
          </cell>
          <cell r="T490">
            <v>0</v>
          </cell>
        </row>
        <row r="491">
          <cell r="B491">
            <v>43678</v>
          </cell>
          <cell r="D491">
            <v>0</v>
          </cell>
          <cell r="F491">
            <v>0</v>
          </cell>
          <cell r="H491">
            <v>0</v>
          </cell>
          <cell r="J491">
            <v>0</v>
          </cell>
          <cell r="L491">
            <v>0</v>
          </cell>
          <cell r="N491">
            <v>0</v>
          </cell>
          <cell r="P491">
            <v>0</v>
          </cell>
          <cell r="R491">
            <v>0</v>
          </cell>
          <cell r="T491">
            <v>0</v>
          </cell>
        </row>
        <row r="492">
          <cell r="B492">
            <v>43679</v>
          </cell>
          <cell r="D492">
            <v>0</v>
          </cell>
          <cell r="F492">
            <v>0</v>
          </cell>
          <cell r="H492">
            <v>0</v>
          </cell>
          <cell r="J492">
            <v>0</v>
          </cell>
          <cell r="L492">
            <v>0</v>
          </cell>
          <cell r="N492">
            <v>0</v>
          </cell>
          <cell r="P492">
            <v>0</v>
          </cell>
          <cell r="R492">
            <v>0</v>
          </cell>
          <cell r="T492">
            <v>0</v>
          </cell>
        </row>
        <row r="493">
          <cell r="B493">
            <v>43680</v>
          </cell>
          <cell r="D493">
            <v>0</v>
          </cell>
          <cell r="F493">
            <v>0</v>
          </cell>
          <cell r="H493">
            <v>0</v>
          </cell>
          <cell r="J493">
            <v>0</v>
          </cell>
          <cell r="L493">
            <v>0</v>
          </cell>
          <cell r="N493">
            <v>0</v>
          </cell>
          <cell r="P493">
            <v>0</v>
          </cell>
          <cell r="R493">
            <v>0</v>
          </cell>
          <cell r="T493">
            <v>0</v>
          </cell>
        </row>
        <row r="494">
          <cell r="B494">
            <v>43681</v>
          </cell>
          <cell r="D494">
            <v>0</v>
          </cell>
          <cell r="F494">
            <v>0</v>
          </cell>
          <cell r="H494">
            <v>0</v>
          </cell>
          <cell r="J494">
            <v>0</v>
          </cell>
          <cell r="L494">
            <v>0</v>
          </cell>
          <cell r="N494">
            <v>0</v>
          </cell>
          <cell r="P494">
            <v>0</v>
          </cell>
          <cell r="R494">
            <v>0</v>
          </cell>
          <cell r="T494">
            <v>0</v>
          </cell>
        </row>
        <row r="495">
          <cell r="B495">
            <v>43682</v>
          </cell>
          <cell r="D495">
            <v>0</v>
          </cell>
          <cell r="F495">
            <v>0</v>
          </cell>
          <cell r="H495">
            <v>0</v>
          </cell>
          <cell r="J495">
            <v>0</v>
          </cell>
          <cell r="L495">
            <v>0</v>
          </cell>
          <cell r="N495">
            <v>0</v>
          </cell>
          <cell r="P495">
            <v>0</v>
          </cell>
          <cell r="R495">
            <v>0</v>
          </cell>
          <cell r="T495">
            <v>0</v>
          </cell>
        </row>
        <row r="496">
          <cell r="B496">
            <v>43683</v>
          </cell>
          <cell r="D496">
            <v>0</v>
          </cell>
          <cell r="F496">
            <v>0</v>
          </cell>
          <cell r="H496">
            <v>0</v>
          </cell>
          <cell r="J496">
            <v>0</v>
          </cell>
          <cell r="L496">
            <v>0</v>
          </cell>
          <cell r="N496">
            <v>0</v>
          </cell>
          <cell r="P496">
            <v>0</v>
          </cell>
          <cell r="R496">
            <v>0</v>
          </cell>
          <cell r="T496">
            <v>0</v>
          </cell>
        </row>
        <row r="497">
          <cell r="B497">
            <v>43684</v>
          </cell>
          <cell r="D497">
            <v>0</v>
          </cell>
          <cell r="F497">
            <v>0</v>
          </cell>
          <cell r="H497">
            <v>0</v>
          </cell>
          <cell r="J497">
            <v>0</v>
          </cell>
          <cell r="L497">
            <v>0</v>
          </cell>
          <cell r="N497">
            <v>0</v>
          </cell>
          <cell r="P497">
            <v>0</v>
          </cell>
          <cell r="R497">
            <v>0</v>
          </cell>
          <cell r="T497">
            <v>0</v>
          </cell>
        </row>
        <row r="498">
          <cell r="B498">
            <v>43685</v>
          </cell>
          <cell r="D498">
            <v>0</v>
          </cell>
          <cell r="F498">
            <v>0</v>
          </cell>
          <cell r="H498">
            <v>0</v>
          </cell>
          <cell r="J498">
            <v>0</v>
          </cell>
          <cell r="L498">
            <v>0</v>
          </cell>
          <cell r="N498">
            <v>0</v>
          </cell>
          <cell r="P498">
            <v>0</v>
          </cell>
          <cell r="R498">
            <v>0</v>
          </cell>
          <cell r="T498">
            <v>0</v>
          </cell>
        </row>
        <row r="499">
          <cell r="B499">
            <v>43686</v>
          </cell>
          <cell r="D499">
            <v>0</v>
          </cell>
          <cell r="F499">
            <v>0</v>
          </cell>
          <cell r="H499">
            <v>0</v>
          </cell>
          <cell r="J499">
            <v>0</v>
          </cell>
          <cell r="L499">
            <v>0</v>
          </cell>
          <cell r="N499">
            <v>0</v>
          </cell>
          <cell r="P499">
            <v>0</v>
          </cell>
          <cell r="R499">
            <v>0</v>
          </cell>
          <cell r="T499">
            <v>0</v>
          </cell>
        </row>
        <row r="500">
          <cell r="B500">
            <v>43687</v>
          </cell>
          <cell r="D500">
            <v>0</v>
          </cell>
          <cell r="F500">
            <v>0</v>
          </cell>
          <cell r="H500">
            <v>0</v>
          </cell>
          <cell r="J500">
            <v>0</v>
          </cell>
          <cell r="L500">
            <v>0</v>
          </cell>
          <cell r="N500">
            <v>0</v>
          </cell>
          <cell r="P500">
            <v>0</v>
          </cell>
          <cell r="R500">
            <v>0</v>
          </cell>
          <cell r="T500">
            <v>0</v>
          </cell>
        </row>
        <row r="501">
          <cell r="B501">
            <v>43688</v>
          </cell>
          <cell r="D501">
            <v>0</v>
          </cell>
          <cell r="F501">
            <v>0</v>
          </cell>
          <cell r="H501">
            <v>0</v>
          </cell>
          <cell r="J501">
            <v>0</v>
          </cell>
          <cell r="L501">
            <v>0</v>
          </cell>
          <cell r="N501">
            <v>0</v>
          </cell>
          <cell r="P501">
            <v>0</v>
          </cell>
          <cell r="R501">
            <v>0</v>
          </cell>
          <cell r="T501">
            <v>0</v>
          </cell>
        </row>
        <row r="502">
          <cell r="B502">
            <v>43689</v>
          </cell>
          <cell r="D502">
            <v>0</v>
          </cell>
          <cell r="F502">
            <v>0</v>
          </cell>
          <cell r="H502">
            <v>0</v>
          </cell>
          <cell r="J502">
            <v>0</v>
          </cell>
          <cell r="L502">
            <v>0</v>
          </cell>
          <cell r="N502">
            <v>0</v>
          </cell>
          <cell r="P502">
            <v>0</v>
          </cell>
          <cell r="R502">
            <v>0</v>
          </cell>
          <cell r="T502">
            <v>0</v>
          </cell>
        </row>
        <row r="503">
          <cell r="B503">
            <v>43690</v>
          </cell>
          <cell r="D503">
            <v>0</v>
          </cell>
          <cell r="F503">
            <v>0</v>
          </cell>
          <cell r="H503">
            <v>0</v>
          </cell>
          <cell r="J503">
            <v>0</v>
          </cell>
          <cell r="L503">
            <v>0</v>
          </cell>
          <cell r="N503">
            <v>0</v>
          </cell>
          <cell r="P503">
            <v>0</v>
          </cell>
          <cell r="R503">
            <v>0</v>
          </cell>
          <cell r="T503">
            <v>0</v>
          </cell>
        </row>
        <row r="504">
          <cell r="B504">
            <v>43691</v>
          </cell>
          <cell r="D504">
            <v>0</v>
          </cell>
          <cell r="F504">
            <v>0</v>
          </cell>
          <cell r="H504">
            <v>0</v>
          </cell>
          <cell r="J504">
            <v>0</v>
          </cell>
          <cell r="L504">
            <v>0</v>
          </cell>
          <cell r="N504">
            <v>0</v>
          </cell>
          <cell r="P504">
            <v>0</v>
          </cell>
          <cell r="R504">
            <v>0</v>
          </cell>
          <cell r="T504">
            <v>0</v>
          </cell>
        </row>
        <row r="505">
          <cell r="B505">
            <v>43692</v>
          </cell>
          <cell r="D505">
            <v>0</v>
          </cell>
          <cell r="F505">
            <v>0</v>
          </cell>
          <cell r="H505">
            <v>0</v>
          </cell>
          <cell r="J505">
            <v>0</v>
          </cell>
          <cell r="L505">
            <v>0</v>
          </cell>
          <cell r="N505">
            <v>0</v>
          </cell>
          <cell r="P505">
            <v>0</v>
          </cell>
          <cell r="R505">
            <v>0</v>
          </cell>
          <cell r="T505">
            <v>0</v>
          </cell>
        </row>
        <row r="506">
          <cell r="B506">
            <v>43693</v>
          </cell>
          <cell r="D506">
            <v>0</v>
          </cell>
          <cell r="F506">
            <v>0</v>
          </cell>
          <cell r="H506">
            <v>0</v>
          </cell>
          <cell r="J506">
            <v>0</v>
          </cell>
          <cell r="L506">
            <v>0</v>
          </cell>
          <cell r="N506">
            <v>0</v>
          </cell>
          <cell r="P506">
            <v>0</v>
          </cell>
          <cell r="R506">
            <v>0</v>
          </cell>
          <cell r="T506">
            <v>0</v>
          </cell>
        </row>
        <row r="507">
          <cell r="B507">
            <v>43694</v>
          </cell>
          <cell r="D507">
            <v>0</v>
          </cell>
          <cell r="F507">
            <v>0</v>
          </cell>
          <cell r="H507">
            <v>0</v>
          </cell>
          <cell r="J507">
            <v>0</v>
          </cell>
          <cell r="L507">
            <v>0</v>
          </cell>
          <cell r="N507">
            <v>0</v>
          </cell>
          <cell r="P507">
            <v>0</v>
          </cell>
          <cell r="R507">
            <v>0</v>
          </cell>
          <cell r="T507">
            <v>0</v>
          </cell>
        </row>
        <row r="508">
          <cell r="B508">
            <v>43695</v>
          </cell>
          <cell r="D508">
            <v>0</v>
          </cell>
          <cell r="F508">
            <v>0</v>
          </cell>
          <cell r="H508">
            <v>0</v>
          </cell>
          <cell r="J508">
            <v>0</v>
          </cell>
          <cell r="L508">
            <v>0</v>
          </cell>
          <cell r="N508">
            <v>0</v>
          </cell>
          <cell r="P508">
            <v>0</v>
          </cell>
          <cell r="R508">
            <v>0</v>
          </cell>
          <cell r="T508">
            <v>0</v>
          </cell>
        </row>
        <row r="509">
          <cell r="B509">
            <v>43696</v>
          </cell>
          <cell r="D509">
            <v>0</v>
          </cell>
          <cell r="F509">
            <v>0</v>
          </cell>
          <cell r="H509">
            <v>0</v>
          </cell>
          <cell r="J509">
            <v>0</v>
          </cell>
          <cell r="L509">
            <v>0</v>
          </cell>
          <cell r="N509">
            <v>0</v>
          </cell>
          <cell r="P509">
            <v>0</v>
          </cell>
          <cell r="R509">
            <v>0</v>
          </cell>
          <cell r="T509">
            <v>0</v>
          </cell>
        </row>
        <row r="510">
          <cell r="B510">
            <v>43697</v>
          </cell>
          <cell r="D510">
            <v>0</v>
          </cell>
          <cell r="F510">
            <v>0</v>
          </cell>
          <cell r="H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  <cell r="R510">
            <v>0</v>
          </cell>
          <cell r="T510">
            <v>0</v>
          </cell>
        </row>
        <row r="511">
          <cell r="B511">
            <v>43698</v>
          </cell>
          <cell r="D511">
            <v>0</v>
          </cell>
          <cell r="F511">
            <v>0</v>
          </cell>
          <cell r="H511">
            <v>0</v>
          </cell>
          <cell r="J511">
            <v>0</v>
          </cell>
          <cell r="L511">
            <v>0</v>
          </cell>
          <cell r="N511">
            <v>0</v>
          </cell>
          <cell r="P511">
            <v>0</v>
          </cell>
          <cell r="R511">
            <v>0</v>
          </cell>
          <cell r="T511">
            <v>0</v>
          </cell>
        </row>
        <row r="512">
          <cell r="B512">
            <v>43699</v>
          </cell>
          <cell r="D512">
            <v>0</v>
          </cell>
          <cell r="F512">
            <v>0</v>
          </cell>
          <cell r="H512">
            <v>0</v>
          </cell>
          <cell r="J512">
            <v>0</v>
          </cell>
          <cell r="L512">
            <v>0</v>
          </cell>
          <cell r="N512">
            <v>0</v>
          </cell>
          <cell r="P512">
            <v>0</v>
          </cell>
          <cell r="R512">
            <v>0</v>
          </cell>
          <cell r="T512">
            <v>0</v>
          </cell>
        </row>
        <row r="513">
          <cell r="B513">
            <v>43700</v>
          </cell>
          <cell r="D513">
            <v>0</v>
          </cell>
          <cell r="F513">
            <v>0</v>
          </cell>
          <cell r="H513">
            <v>0</v>
          </cell>
          <cell r="J513">
            <v>0</v>
          </cell>
          <cell r="L513">
            <v>0</v>
          </cell>
          <cell r="N513">
            <v>0</v>
          </cell>
          <cell r="P513">
            <v>0</v>
          </cell>
          <cell r="R513">
            <v>0</v>
          </cell>
          <cell r="T513">
            <v>0</v>
          </cell>
        </row>
        <row r="514">
          <cell r="B514">
            <v>43701</v>
          </cell>
          <cell r="D514">
            <v>0</v>
          </cell>
          <cell r="F514">
            <v>0</v>
          </cell>
          <cell r="H514">
            <v>0</v>
          </cell>
          <cell r="J514">
            <v>0</v>
          </cell>
          <cell r="L514">
            <v>0</v>
          </cell>
          <cell r="N514">
            <v>0</v>
          </cell>
          <cell r="P514">
            <v>0</v>
          </cell>
          <cell r="R514">
            <v>0</v>
          </cell>
          <cell r="T514">
            <v>0</v>
          </cell>
        </row>
        <row r="515">
          <cell r="B515">
            <v>43702</v>
          </cell>
          <cell r="D515">
            <v>0</v>
          </cell>
          <cell r="F515">
            <v>0</v>
          </cell>
          <cell r="H515">
            <v>0</v>
          </cell>
          <cell r="J515">
            <v>0</v>
          </cell>
          <cell r="L515">
            <v>0</v>
          </cell>
          <cell r="N515">
            <v>0</v>
          </cell>
          <cell r="P515">
            <v>0</v>
          </cell>
          <cell r="R515">
            <v>0</v>
          </cell>
          <cell r="T515">
            <v>0</v>
          </cell>
        </row>
        <row r="516">
          <cell r="B516">
            <v>43703</v>
          </cell>
          <cell r="D516">
            <v>0</v>
          </cell>
          <cell r="F516">
            <v>0</v>
          </cell>
          <cell r="H516">
            <v>0</v>
          </cell>
          <cell r="J516">
            <v>0</v>
          </cell>
          <cell r="L516">
            <v>0</v>
          </cell>
          <cell r="N516">
            <v>0</v>
          </cell>
          <cell r="P516">
            <v>0</v>
          </cell>
          <cell r="R516">
            <v>0</v>
          </cell>
          <cell r="T516">
            <v>0</v>
          </cell>
        </row>
        <row r="517">
          <cell r="B517">
            <v>43704</v>
          </cell>
          <cell r="D517">
            <v>0</v>
          </cell>
          <cell r="F517">
            <v>0</v>
          </cell>
          <cell r="H517">
            <v>0</v>
          </cell>
          <cell r="J517">
            <v>0</v>
          </cell>
          <cell r="L517">
            <v>0</v>
          </cell>
          <cell r="N517">
            <v>0</v>
          </cell>
          <cell r="P517">
            <v>0</v>
          </cell>
          <cell r="R517">
            <v>0</v>
          </cell>
          <cell r="T517">
            <v>0</v>
          </cell>
        </row>
        <row r="518">
          <cell r="B518">
            <v>43705</v>
          </cell>
          <cell r="D518">
            <v>0</v>
          </cell>
          <cell r="F518">
            <v>0</v>
          </cell>
          <cell r="H518">
            <v>0</v>
          </cell>
          <cell r="J518">
            <v>0</v>
          </cell>
          <cell r="L518">
            <v>0</v>
          </cell>
          <cell r="N518">
            <v>0</v>
          </cell>
          <cell r="P518">
            <v>0</v>
          </cell>
          <cell r="R518">
            <v>0</v>
          </cell>
          <cell r="T518">
            <v>0</v>
          </cell>
        </row>
        <row r="519">
          <cell r="B519">
            <v>43706</v>
          </cell>
          <cell r="D519">
            <v>0</v>
          </cell>
          <cell r="F519">
            <v>0</v>
          </cell>
          <cell r="H519">
            <v>0</v>
          </cell>
          <cell r="J519">
            <v>0</v>
          </cell>
          <cell r="L519">
            <v>0</v>
          </cell>
          <cell r="N519">
            <v>0</v>
          </cell>
          <cell r="P519">
            <v>0</v>
          </cell>
          <cell r="R519">
            <v>0</v>
          </cell>
          <cell r="T519">
            <v>0</v>
          </cell>
        </row>
        <row r="520">
          <cell r="B520">
            <v>43707</v>
          </cell>
          <cell r="D520">
            <v>0</v>
          </cell>
          <cell r="F520">
            <v>0</v>
          </cell>
          <cell r="H520">
            <v>0</v>
          </cell>
          <cell r="J520">
            <v>0</v>
          </cell>
          <cell r="L520">
            <v>0</v>
          </cell>
          <cell r="N520">
            <v>0</v>
          </cell>
          <cell r="P520">
            <v>0</v>
          </cell>
          <cell r="R520">
            <v>0</v>
          </cell>
          <cell r="T520">
            <v>0</v>
          </cell>
        </row>
        <row r="521">
          <cell r="B521">
            <v>43708</v>
          </cell>
          <cell r="D521">
            <v>0</v>
          </cell>
          <cell r="F521">
            <v>0</v>
          </cell>
          <cell r="H521">
            <v>0</v>
          </cell>
          <cell r="J521">
            <v>0</v>
          </cell>
          <cell r="L521">
            <v>0</v>
          </cell>
          <cell r="N521">
            <v>0</v>
          </cell>
          <cell r="P521">
            <v>0</v>
          </cell>
          <cell r="R521">
            <v>0</v>
          </cell>
          <cell r="T521">
            <v>0</v>
          </cell>
        </row>
        <row r="522">
          <cell r="B522">
            <v>43709</v>
          </cell>
          <cell r="D522">
            <v>0</v>
          </cell>
          <cell r="F522">
            <v>0</v>
          </cell>
          <cell r="H522">
            <v>0</v>
          </cell>
          <cell r="J522">
            <v>0</v>
          </cell>
          <cell r="L522">
            <v>0</v>
          </cell>
          <cell r="N522">
            <v>0</v>
          </cell>
          <cell r="P522">
            <v>0</v>
          </cell>
          <cell r="R522">
            <v>0</v>
          </cell>
          <cell r="T522">
            <v>0</v>
          </cell>
        </row>
        <row r="523">
          <cell r="B523">
            <v>43710</v>
          </cell>
          <cell r="D523">
            <v>0</v>
          </cell>
          <cell r="F523">
            <v>0</v>
          </cell>
          <cell r="H523">
            <v>0</v>
          </cell>
          <cell r="J523">
            <v>0</v>
          </cell>
          <cell r="L523">
            <v>0</v>
          </cell>
          <cell r="N523">
            <v>0</v>
          </cell>
          <cell r="P523">
            <v>0</v>
          </cell>
          <cell r="R523">
            <v>0</v>
          </cell>
          <cell r="T523">
            <v>0</v>
          </cell>
        </row>
        <row r="524">
          <cell r="B524">
            <v>43711</v>
          </cell>
          <cell r="D524">
            <v>0</v>
          </cell>
          <cell r="F524">
            <v>0</v>
          </cell>
          <cell r="H524">
            <v>0</v>
          </cell>
          <cell r="J524">
            <v>0</v>
          </cell>
          <cell r="L524">
            <v>0</v>
          </cell>
          <cell r="N524">
            <v>0</v>
          </cell>
          <cell r="P524">
            <v>0</v>
          </cell>
          <cell r="R524">
            <v>0</v>
          </cell>
          <cell r="T524">
            <v>0</v>
          </cell>
        </row>
        <row r="525">
          <cell r="B525">
            <v>43712</v>
          </cell>
          <cell r="D525">
            <v>0</v>
          </cell>
          <cell r="F525">
            <v>0</v>
          </cell>
          <cell r="H525">
            <v>0</v>
          </cell>
          <cell r="J525">
            <v>0</v>
          </cell>
          <cell r="L525">
            <v>0</v>
          </cell>
          <cell r="N525">
            <v>0</v>
          </cell>
          <cell r="P525">
            <v>0</v>
          </cell>
          <cell r="R525">
            <v>0</v>
          </cell>
          <cell r="T525">
            <v>0</v>
          </cell>
        </row>
        <row r="526">
          <cell r="B526">
            <v>43713</v>
          </cell>
          <cell r="D526">
            <v>0</v>
          </cell>
          <cell r="F526">
            <v>0</v>
          </cell>
          <cell r="H526">
            <v>0</v>
          </cell>
          <cell r="J526">
            <v>0</v>
          </cell>
          <cell r="L526">
            <v>0</v>
          </cell>
          <cell r="N526">
            <v>0</v>
          </cell>
          <cell r="P526">
            <v>0</v>
          </cell>
          <cell r="R526">
            <v>0</v>
          </cell>
          <cell r="T526">
            <v>0</v>
          </cell>
        </row>
        <row r="527">
          <cell r="B527">
            <v>43714</v>
          </cell>
          <cell r="D527">
            <v>0</v>
          </cell>
          <cell r="F527">
            <v>0</v>
          </cell>
          <cell r="H527">
            <v>0</v>
          </cell>
          <cell r="J527">
            <v>0</v>
          </cell>
          <cell r="L527">
            <v>0</v>
          </cell>
          <cell r="N527">
            <v>0</v>
          </cell>
          <cell r="P527">
            <v>0</v>
          </cell>
          <cell r="R527">
            <v>0</v>
          </cell>
          <cell r="T527">
            <v>0</v>
          </cell>
        </row>
        <row r="528">
          <cell r="B528">
            <v>43715</v>
          </cell>
          <cell r="D528">
            <v>0</v>
          </cell>
          <cell r="F528">
            <v>0</v>
          </cell>
          <cell r="H528">
            <v>0</v>
          </cell>
          <cell r="J528">
            <v>0</v>
          </cell>
          <cell r="L528">
            <v>0</v>
          </cell>
          <cell r="N528">
            <v>0</v>
          </cell>
          <cell r="P528">
            <v>0</v>
          </cell>
          <cell r="R528">
            <v>0</v>
          </cell>
          <cell r="T528">
            <v>0</v>
          </cell>
        </row>
        <row r="529">
          <cell r="B529">
            <v>43716</v>
          </cell>
          <cell r="D529">
            <v>0</v>
          </cell>
          <cell r="F529">
            <v>0</v>
          </cell>
          <cell r="H529">
            <v>0</v>
          </cell>
          <cell r="J529">
            <v>0</v>
          </cell>
          <cell r="L529">
            <v>0</v>
          </cell>
          <cell r="N529">
            <v>0</v>
          </cell>
          <cell r="P529">
            <v>0</v>
          </cell>
          <cell r="R529">
            <v>0</v>
          </cell>
          <cell r="T529">
            <v>0</v>
          </cell>
        </row>
        <row r="530">
          <cell r="B530">
            <v>43717</v>
          </cell>
          <cell r="D530">
            <v>0</v>
          </cell>
          <cell r="F530">
            <v>0</v>
          </cell>
          <cell r="H530">
            <v>0</v>
          </cell>
          <cell r="J530">
            <v>0</v>
          </cell>
          <cell r="L530">
            <v>0</v>
          </cell>
          <cell r="N530">
            <v>0</v>
          </cell>
          <cell r="P530">
            <v>0</v>
          </cell>
          <cell r="R530">
            <v>0</v>
          </cell>
          <cell r="T530">
            <v>0</v>
          </cell>
        </row>
        <row r="531">
          <cell r="B531">
            <v>43718</v>
          </cell>
          <cell r="D531">
            <v>0</v>
          </cell>
          <cell r="F531">
            <v>0</v>
          </cell>
          <cell r="H531">
            <v>0</v>
          </cell>
          <cell r="J531">
            <v>0</v>
          </cell>
          <cell r="L531">
            <v>0</v>
          </cell>
          <cell r="N531">
            <v>0</v>
          </cell>
          <cell r="P531">
            <v>0</v>
          </cell>
          <cell r="R531">
            <v>0</v>
          </cell>
          <cell r="T531">
            <v>0</v>
          </cell>
        </row>
        <row r="532">
          <cell r="B532">
            <v>43719</v>
          </cell>
          <cell r="D532">
            <v>0</v>
          </cell>
          <cell r="F532">
            <v>0</v>
          </cell>
          <cell r="H532">
            <v>0</v>
          </cell>
          <cell r="J532">
            <v>0</v>
          </cell>
          <cell r="L532">
            <v>0</v>
          </cell>
          <cell r="N532">
            <v>0</v>
          </cell>
          <cell r="P532">
            <v>0</v>
          </cell>
          <cell r="R532">
            <v>0</v>
          </cell>
          <cell r="T532">
            <v>0</v>
          </cell>
        </row>
        <row r="533">
          <cell r="B533">
            <v>43720</v>
          </cell>
          <cell r="D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  <cell r="N533">
            <v>0</v>
          </cell>
          <cell r="P533">
            <v>0</v>
          </cell>
          <cell r="R533">
            <v>0</v>
          </cell>
          <cell r="T533">
            <v>0</v>
          </cell>
        </row>
        <row r="534">
          <cell r="B534">
            <v>43721</v>
          </cell>
          <cell r="D534">
            <v>0</v>
          </cell>
          <cell r="F534">
            <v>0</v>
          </cell>
          <cell r="H534">
            <v>0</v>
          </cell>
          <cell r="J534">
            <v>0</v>
          </cell>
          <cell r="L534">
            <v>0</v>
          </cell>
          <cell r="N534">
            <v>0</v>
          </cell>
          <cell r="P534">
            <v>0</v>
          </cell>
          <cell r="R534">
            <v>0</v>
          </cell>
          <cell r="T534">
            <v>0</v>
          </cell>
        </row>
        <row r="535">
          <cell r="B535">
            <v>43722</v>
          </cell>
          <cell r="D535">
            <v>0</v>
          </cell>
          <cell r="F535">
            <v>0</v>
          </cell>
          <cell r="H535">
            <v>0</v>
          </cell>
          <cell r="J535">
            <v>0</v>
          </cell>
          <cell r="L535">
            <v>0</v>
          </cell>
          <cell r="N535">
            <v>0</v>
          </cell>
          <cell r="P535">
            <v>0</v>
          </cell>
          <cell r="R535">
            <v>0</v>
          </cell>
          <cell r="T535">
            <v>0</v>
          </cell>
        </row>
        <row r="536">
          <cell r="B536">
            <v>43723</v>
          </cell>
          <cell r="D536">
            <v>0</v>
          </cell>
          <cell r="F536">
            <v>0</v>
          </cell>
          <cell r="H536">
            <v>0</v>
          </cell>
          <cell r="J536">
            <v>0</v>
          </cell>
          <cell r="L536">
            <v>0</v>
          </cell>
          <cell r="N536">
            <v>0</v>
          </cell>
          <cell r="P536">
            <v>0</v>
          </cell>
          <cell r="R536">
            <v>0</v>
          </cell>
          <cell r="T536">
            <v>0</v>
          </cell>
        </row>
        <row r="537">
          <cell r="B537">
            <v>43724</v>
          </cell>
          <cell r="D537">
            <v>0</v>
          </cell>
          <cell r="F537">
            <v>0</v>
          </cell>
          <cell r="H537">
            <v>0</v>
          </cell>
          <cell r="J537">
            <v>0</v>
          </cell>
          <cell r="L537">
            <v>0</v>
          </cell>
          <cell r="N537">
            <v>0</v>
          </cell>
          <cell r="P537">
            <v>0</v>
          </cell>
          <cell r="R537">
            <v>0</v>
          </cell>
          <cell r="T537">
            <v>0</v>
          </cell>
        </row>
        <row r="538">
          <cell r="B538">
            <v>43725</v>
          </cell>
          <cell r="D538">
            <v>0</v>
          </cell>
          <cell r="F538">
            <v>0</v>
          </cell>
          <cell r="H538">
            <v>0</v>
          </cell>
          <cell r="J538">
            <v>0</v>
          </cell>
          <cell r="L538">
            <v>0</v>
          </cell>
          <cell r="N538">
            <v>0</v>
          </cell>
          <cell r="P538">
            <v>0</v>
          </cell>
          <cell r="R538">
            <v>0</v>
          </cell>
          <cell r="T538">
            <v>0</v>
          </cell>
        </row>
        <row r="539">
          <cell r="B539">
            <v>43726</v>
          </cell>
          <cell r="D539">
            <v>0</v>
          </cell>
          <cell r="F539">
            <v>0</v>
          </cell>
          <cell r="H539">
            <v>0</v>
          </cell>
          <cell r="J539">
            <v>0</v>
          </cell>
          <cell r="L539">
            <v>0</v>
          </cell>
          <cell r="N539">
            <v>0</v>
          </cell>
          <cell r="P539">
            <v>0</v>
          </cell>
          <cell r="R539">
            <v>0</v>
          </cell>
          <cell r="T539">
            <v>0</v>
          </cell>
        </row>
        <row r="540">
          <cell r="B540">
            <v>43727</v>
          </cell>
          <cell r="D540">
            <v>0</v>
          </cell>
          <cell r="F540">
            <v>0</v>
          </cell>
          <cell r="H540">
            <v>0</v>
          </cell>
          <cell r="J540">
            <v>0</v>
          </cell>
          <cell r="L540">
            <v>0</v>
          </cell>
          <cell r="N540">
            <v>0</v>
          </cell>
          <cell r="P540">
            <v>0</v>
          </cell>
          <cell r="R540">
            <v>0</v>
          </cell>
          <cell r="T540">
            <v>0</v>
          </cell>
        </row>
        <row r="541">
          <cell r="B541">
            <v>43728</v>
          </cell>
          <cell r="D541">
            <v>0</v>
          </cell>
          <cell r="F541">
            <v>0</v>
          </cell>
          <cell r="H541">
            <v>0</v>
          </cell>
          <cell r="J541">
            <v>0</v>
          </cell>
          <cell r="L541">
            <v>0</v>
          </cell>
          <cell r="N541">
            <v>0</v>
          </cell>
          <cell r="P541">
            <v>0</v>
          </cell>
          <cell r="R541">
            <v>0</v>
          </cell>
          <cell r="T541">
            <v>0</v>
          </cell>
        </row>
        <row r="542">
          <cell r="B542">
            <v>43729</v>
          </cell>
          <cell r="D542">
            <v>0</v>
          </cell>
          <cell r="F542">
            <v>0</v>
          </cell>
          <cell r="H542">
            <v>0</v>
          </cell>
          <cell r="J542">
            <v>0</v>
          </cell>
          <cell r="L542">
            <v>0</v>
          </cell>
          <cell r="N542">
            <v>0</v>
          </cell>
          <cell r="P542">
            <v>0</v>
          </cell>
          <cell r="R542">
            <v>0</v>
          </cell>
          <cell r="T542">
            <v>0</v>
          </cell>
        </row>
        <row r="543">
          <cell r="B543">
            <v>43730</v>
          </cell>
          <cell r="D543">
            <v>0</v>
          </cell>
          <cell r="F543">
            <v>0</v>
          </cell>
          <cell r="H543">
            <v>0</v>
          </cell>
          <cell r="J543">
            <v>0</v>
          </cell>
          <cell r="L543">
            <v>0</v>
          </cell>
          <cell r="N543">
            <v>0</v>
          </cell>
          <cell r="P543">
            <v>0</v>
          </cell>
          <cell r="R543">
            <v>0</v>
          </cell>
          <cell r="T543">
            <v>0</v>
          </cell>
        </row>
        <row r="544">
          <cell r="B544">
            <v>43731</v>
          </cell>
          <cell r="D544">
            <v>0</v>
          </cell>
          <cell r="F544">
            <v>0</v>
          </cell>
          <cell r="H544">
            <v>0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  <cell r="R544">
            <v>0</v>
          </cell>
          <cell r="T544">
            <v>0</v>
          </cell>
        </row>
        <row r="545">
          <cell r="B545">
            <v>43732</v>
          </cell>
          <cell r="D545">
            <v>0</v>
          </cell>
          <cell r="F545">
            <v>0</v>
          </cell>
          <cell r="H545">
            <v>0</v>
          </cell>
          <cell r="J545">
            <v>0</v>
          </cell>
          <cell r="L545">
            <v>0</v>
          </cell>
          <cell r="N545">
            <v>0</v>
          </cell>
          <cell r="P545">
            <v>0</v>
          </cell>
          <cell r="R545">
            <v>0</v>
          </cell>
          <cell r="T545">
            <v>0</v>
          </cell>
        </row>
        <row r="546">
          <cell r="B546">
            <v>43733</v>
          </cell>
          <cell r="D546">
            <v>0</v>
          </cell>
          <cell r="F546">
            <v>0</v>
          </cell>
          <cell r="H546">
            <v>0</v>
          </cell>
          <cell r="J546">
            <v>0</v>
          </cell>
          <cell r="L546">
            <v>0</v>
          </cell>
          <cell r="N546">
            <v>0</v>
          </cell>
          <cell r="P546">
            <v>0</v>
          </cell>
          <cell r="R546">
            <v>0</v>
          </cell>
          <cell r="T546">
            <v>0</v>
          </cell>
        </row>
        <row r="547">
          <cell r="B547">
            <v>43734</v>
          </cell>
          <cell r="D547">
            <v>0</v>
          </cell>
          <cell r="F547">
            <v>0</v>
          </cell>
          <cell r="H547">
            <v>0</v>
          </cell>
          <cell r="J547">
            <v>0</v>
          </cell>
          <cell r="L547">
            <v>0</v>
          </cell>
          <cell r="N547">
            <v>0</v>
          </cell>
          <cell r="P547">
            <v>0</v>
          </cell>
          <cell r="R547">
            <v>0</v>
          </cell>
          <cell r="T547">
            <v>0</v>
          </cell>
        </row>
        <row r="548">
          <cell r="B548">
            <v>43735</v>
          </cell>
          <cell r="D548">
            <v>0</v>
          </cell>
          <cell r="F548">
            <v>0</v>
          </cell>
          <cell r="H548">
            <v>0</v>
          </cell>
          <cell r="J548">
            <v>0</v>
          </cell>
          <cell r="L548">
            <v>0</v>
          </cell>
          <cell r="N548">
            <v>0</v>
          </cell>
          <cell r="P548">
            <v>0</v>
          </cell>
          <cell r="R548">
            <v>0</v>
          </cell>
          <cell r="T548">
            <v>0</v>
          </cell>
        </row>
        <row r="549">
          <cell r="B549">
            <v>43736</v>
          </cell>
          <cell r="D549">
            <v>0</v>
          </cell>
          <cell r="F549">
            <v>0</v>
          </cell>
          <cell r="H549">
            <v>0</v>
          </cell>
          <cell r="J549">
            <v>0</v>
          </cell>
          <cell r="L549">
            <v>0</v>
          </cell>
          <cell r="N549">
            <v>0</v>
          </cell>
          <cell r="P549">
            <v>0</v>
          </cell>
          <cell r="R549">
            <v>0</v>
          </cell>
          <cell r="T549">
            <v>0</v>
          </cell>
        </row>
        <row r="550">
          <cell r="B550">
            <v>43737</v>
          </cell>
          <cell r="D550">
            <v>0</v>
          </cell>
          <cell r="F550">
            <v>0</v>
          </cell>
          <cell r="H550">
            <v>0</v>
          </cell>
          <cell r="J550">
            <v>0</v>
          </cell>
          <cell r="L550">
            <v>0</v>
          </cell>
          <cell r="N550">
            <v>0</v>
          </cell>
          <cell r="P550">
            <v>0</v>
          </cell>
          <cell r="R550">
            <v>0</v>
          </cell>
          <cell r="T550">
            <v>0</v>
          </cell>
        </row>
        <row r="551">
          <cell r="B551">
            <v>43738</v>
          </cell>
          <cell r="D551">
            <v>0</v>
          </cell>
          <cell r="F551">
            <v>0</v>
          </cell>
          <cell r="H551">
            <v>0</v>
          </cell>
          <cell r="J551">
            <v>0</v>
          </cell>
          <cell r="L551">
            <v>0</v>
          </cell>
          <cell r="N551">
            <v>0</v>
          </cell>
          <cell r="P551">
            <v>0</v>
          </cell>
          <cell r="R551">
            <v>0</v>
          </cell>
          <cell r="T551">
            <v>0</v>
          </cell>
        </row>
        <row r="552">
          <cell r="B552">
            <v>43739</v>
          </cell>
          <cell r="D552">
            <v>0</v>
          </cell>
          <cell r="F552">
            <v>0</v>
          </cell>
          <cell r="H552">
            <v>0</v>
          </cell>
          <cell r="J552">
            <v>0</v>
          </cell>
          <cell r="L552">
            <v>0</v>
          </cell>
          <cell r="N552">
            <v>0</v>
          </cell>
          <cell r="P552">
            <v>0</v>
          </cell>
          <cell r="R552">
            <v>0</v>
          </cell>
          <cell r="T552">
            <v>0</v>
          </cell>
        </row>
        <row r="553">
          <cell r="B553">
            <v>43740</v>
          </cell>
          <cell r="D553">
            <v>0</v>
          </cell>
          <cell r="F553">
            <v>0</v>
          </cell>
          <cell r="H553">
            <v>0</v>
          </cell>
          <cell r="J553">
            <v>0</v>
          </cell>
          <cell r="L553">
            <v>0</v>
          </cell>
          <cell r="N553">
            <v>0</v>
          </cell>
          <cell r="P553">
            <v>0</v>
          </cell>
          <cell r="R553">
            <v>0</v>
          </cell>
          <cell r="T553">
            <v>0</v>
          </cell>
        </row>
        <row r="554">
          <cell r="B554">
            <v>43741</v>
          </cell>
          <cell r="D554">
            <v>0</v>
          </cell>
          <cell r="F554">
            <v>0</v>
          </cell>
          <cell r="H554">
            <v>0</v>
          </cell>
          <cell r="J554">
            <v>0</v>
          </cell>
          <cell r="L554">
            <v>0</v>
          </cell>
          <cell r="N554">
            <v>0</v>
          </cell>
          <cell r="P554">
            <v>0</v>
          </cell>
          <cell r="R554">
            <v>0</v>
          </cell>
          <cell r="T554">
            <v>0</v>
          </cell>
        </row>
        <row r="555">
          <cell r="B555">
            <v>43742</v>
          </cell>
          <cell r="D555">
            <v>0</v>
          </cell>
          <cell r="F555">
            <v>0</v>
          </cell>
          <cell r="H555">
            <v>0</v>
          </cell>
          <cell r="J555">
            <v>0</v>
          </cell>
          <cell r="L555">
            <v>0</v>
          </cell>
          <cell r="N555">
            <v>0</v>
          </cell>
          <cell r="P555">
            <v>0</v>
          </cell>
          <cell r="R555">
            <v>0</v>
          </cell>
          <cell r="T555">
            <v>0</v>
          </cell>
        </row>
        <row r="556">
          <cell r="B556">
            <v>43743</v>
          </cell>
          <cell r="D556">
            <v>0</v>
          </cell>
          <cell r="F556">
            <v>0</v>
          </cell>
          <cell r="H556">
            <v>0</v>
          </cell>
          <cell r="J556">
            <v>0</v>
          </cell>
          <cell r="L556">
            <v>0</v>
          </cell>
          <cell r="N556">
            <v>0</v>
          </cell>
          <cell r="P556">
            <v>0</v>
          </cell>
          <cell r="R556">
            <v>0</v>
          </cell>
          <cell r="T556">
            <v>0</v>
          </cell>
        </row>
        <row r="557">
          <cell r="B557">
            <v>43744</v>
          </cell>
          <cell r="D557">
            <v>0</v>
          </cell>
          <cell r="F557">
            <v>0</v>
          </cell>
          <cell r="H557">
            <v>0</v>
          </cell>
          <cell r="J557">
            <v>0</v>
          </cell>
          <cell r="L557">
            <v>0</v>
          </cell>
          <cell r="N557">
            <v>0</v>
          </cell>
          <cell r="P557">
            <v>0</v>
          </cell>
          <cell r="R557">
            <v>0</v>
          </cell>
          <cell r="T557">
            <v>0</v>
          </cell>
        </row>
        <row r="558">
          <cell r="B558">
            <v>43745</v>
          </cell>
          <cell r="D558">
            <v>0</v>
          </cell>
          <cell r="F558">
            <v>0</v>
          </cell>
          <cell r="H558">
            <v>0</v>
          </cell>
          <cell r="J558">
            <v>0</v>
          </cell>
          <cell r="L558">
            <v>0</v>
          </cell>
          <cell r="N558">
            <v>0</v>
          </cell>
          <cell r="P558">
            <v>0</v>
          </cell>
          <cell r="R558">
            <v>0</v>
          </cell>
          <cell r="T558">
            <v>0</v>
          </cell>
        </row>
        <row r="559">
          <cell r="B559">
            <v>43746</v>
          </cell>
          <cell r="D559">
            <v>0</v>
          </cell>
          <cell r="F559">
            <v>0</v>
          </cell>
          <cell r="H559">
            <v>0</v>
          </cell>
          <cell r="J559">
            <v>0</v>
          </cell>
          <cell r="L559">
            <v>0</v>
          </cell>
          <cell r="N559">
            <v>0</v>
          </cell>
          <cell r="P559">
            <v>0</v>
          </cell>
          <cell r="R559">
            <v>0</v>
          </cell>
          <cell r="T559">
            <v>0</v>
          </cell>
        </row>
        <row r="560">
          <cell r="B560">
            <v>43747</v>
          </cell>
          <cell r="D560">
            <v>0</v>
          </cell>
          <cell r="F560">
            <v>0</v>
          </cell>
          <cell r="H560">
            <v>0</v>
          </cell>
          <cell r="J560">
            <v>0</v>
          </cell>
          <cell r="L560">
            <v>0</v>
          </cell>
          <cell r="N560">
            <v>0</v>
          </cell>
          <cell r="P560">
            <v>0</v>
          </cell>
          <cell r="R560">
            <v>0</v>
          </cell>
          <cell r="T560">
            <v>0</v>
          </cell>
        </row>
        <row r="561">
          <cell r="B561">
            <v>43748</v>
          </cell>
          <cell r="D561">
            <v>0</v>
          </cell>
          <cell r="F561">
            <v>0</v>
          </cell>
          <cell r="H561">
            <v>0</v>
          </cell>
          <cell r="J561">
            <v>0</v>
          </cell>
          <cell r="L561">
            <v>0</v>
          </cell>
          <cell r="N561">
            <v>0</v>
          </cell>
          <cell r="P561">
            <v>0</v>
          </cell>
          <cell r="R561">
            <v>0</v>
          </cell>
          <cell r="T561">
            <v>0</v>
          </cell>
        </row>
        <row r="562">
          <cell r="B562">
            <v>43749</v>
          </cell>
          <cell r="D562">
            <v>0</v>
          </cell>
          <cell r="F562">
            <v>0</v>
          </cell>
          <cell r="H562">
            <v>0</v>
          </cell>
          <cell r="J562">
            <v>0</v>
          </cell>
          <cell r="L562">
            <v>0</v>
          </cell>
          <cell r="N562">
            <v>0</v>
          </cell>
          <cell r="P562">
            <v>0</v>
          </cell>
          <cell r="R562">
            <v>0</v>
          </cell>
          <cell r="T562">
            <v>0</v>
          </cell>
        </row>
        <row r="563">
          <cell r="B563">
            <v>43750</v>
          </cell>
          <cell r="D563">
            <v>0</v>
          </cell>
          <cell r="F563">
            <v>0</v>
          </cell>
          <cell r="H563">
            <v>0</v>
          </cell>
          <cell r="J563">
            <v>0</v>
          </cell>
          <cell r="L563">
            <v>0</v>
          </cell>
          <cell r="N563">
            <v>0</v>
          </cell>
          <cell r="P563">
            <v>0</v>
          </cell>
          <cell r="R563">
            <v>0</v>
          </cell>
          <cell r="T563">
            <v>0</v>
          </cell>
        </row>
        <row r="564">
          <cell r="B564">
            <v>43751</v>
          </cell>
          <cell r="D564">
            <v>0</v>
          </cell>
          <cell r="F564">
            <v>0</v>
          </cell>
          <cell r="H564">
            <v>0</v>
          </cell>
          <cell r="J564">
            <v>0</v>
          </cell>
          <cell r="L564">
            <v>0</v>
          </cell>
          <cell r="N564">
            <v>0</v>
          </cell>
          <cell r="P564">
            <v>0</v>
          </cell>
          <cell r="R564">
            <v>0</v>
          </cell>
          <cell r="T564">
            <v>0</v>
          </cell>
        </row>
        <row r="565">
          <cell r="B565">
            <v>43752</v>
          </cell>
          <cell r="D565">
            <v>0</v>
          </cell>
          <cell r="F565">
            <v>0</v>
          </cell>
          <cell r="H565">
            <v>0</v>
          </cell>
          <cell r="J565">
            <v>0</v>
          </cell>
          <cell r="L565">
            <v>0</v>
          </cell>
          <cell r="N565">
            <v>0</v>
          </cell>
          <cell r="P565">
            <v>0</v>
          </cell>
          <cell r="R565">
            <v>0</v>
          </cell>
          <cell r="T565">
            <v>0</v>
          </cell>
        </row>
        <row r="566">
          <cell r="B566">
            <v>43753</v>
          </cell>
          <cell r="D566">
            <v>0</v>
          </cell>
          <cell r="F566">
            <v>0</v>
          </cell>
          <cell r="H566">
            <v>0</v>
          </cell>
          <cell r="J566">
            <v>0</v>
          </cell>
          <cell r="L566">
            <v>0</v>
          </cell>
          <cell r="N566">
            <v>0</v>
          </cell>
          <cell r="P566">
            <v>0</v>
          </cell>
          <cell r="R566">
            <v>0</v>
          </cell>
          <cell r="T566">
            <v>0</v>
          </cell>
        </row>
        <row r="567">
          <cell r="B567">
            <v>43754</v>
          </cell>
          <cell r="D567">
            <v>0</v>
          </cell>
          <cell r="F567">
            <v>0</v>
          </cell>
          <cell r="H567">
            <v>0</v>
          </cell>
          <cell r="J567">
            <v>0</v>
          </cell>
          <cell r="L567">
            <v>0</v>
          </cell>
          <cell r="N567">
            <v>0</v>
          </cell>
          <cell r="P567">
            <v>0</v>
          </cell>
          <cell r="R567">
            <v>0</v>
          </cell>
          <cell r="T567">
            <v>0</v>
          </cell>
        </row>
        <row r="568">
          <cell r="B568">
            <v>43755</v>
          </cell>
          <cell r="D568">
            <v>0</v>
          </cell>
          <cell r="F568">
            <v>0</v>
          </cell>
          <cell r="H568">
            <v>0</v>
          </cell>
          <cell r="J568">
            <v>0</v>
          </cell>
          <cell r="L568">
            <v>0</v>
          </cell>
          <cell r="N568">
            <v>0</v>
          </cell>
          <cell r="P568">
            <v>0</v>
          </cell>
          <cell r="R568">
            <v>0</v>
          </cell>
          <cell r="T568">
            <v>0</v>
          </cell>
        </row>
        <row r="569">
          <cell r="B569">
            <v>43756</v>
          </cell>
          <cell r="D569">
            <v>0</v>
          </cell>
          <cell r="F569">
            <v>0</v>
          </cell>
          <cell r="H569">
            <v>0</v>
          </cell>
          <cell r="J569">
            <v>0</v>
          </cell>
          <cell r="L569">
            <v>0</v>
          </cell>
          <cell r="N569">
            <v>0</v>
          </cell>
          <cell r="P569">
            <v>0</v>
          </cell>
          <cell r="R569">
            <v>0</v>
          </cell>
          <cell r="T569">
            <v>0</v>
          </cell>
        </row>
        <row r="570">
          <cell r="B570">
            <v>43757</v>
          </cell>
          <cell r="D570">
            <v>0</v>
          </cell>
          <cell r="F570">
            <v>0</v>
          </cell>
          <cell r="H570">
            <v>0</v>
          </cell>
          <cell r="J570">
            <v>0</v>
          </cell>
          <cell r="L570">
            <v>0</v>
          </cell>
          <cell r="N570">
            <v>0</v>
          </cell>
          <cell r="P570">
            <v>0</v>
          </cell>
          <cell r="R570">
            <v>0</v>
          </cell>
          <cell r="T570">
            <v>0</v>
          </cell>
        </row>
        <row r="571">
          <cell r="B571">
            <v>43758</v>
          </cell>
          <cell r="D571">
            <v>0</v>
          </cell>
          <cell r="F571">
            <v>0</v>
          </cell>
          <cell r="H571">
            <v>0</v>
          </cell>
          <cell r="J571">
            <v>0</v>
          </cell>
          <cell r="L571">
            <v>0</v>
          </cell>
          <cell r="N571">
            <v>0</v>
          </cell>
          <cell r="P571">
            <v>0</v>
          </cell>
          <cell r="R571">
            <v>0</v>
          </cell>
          <cell r="T571">
            <v>0</v>
          </cell>
        </row>
        <row r="572">
          <cell r="B572">
            <v>43759</v>
          </cell>
          <cell r="D572">
            <v>0</v>
          </cell>
          <cell r="F572">
            <v>0</v>
          </cell>
          <cell r="H572">
            <v>0</v>
          </cell>
          <cell r="J572">
            <v>0</v>
          </cell>
          <cell r="L572">
            <v>0</v>
          </cell>
          <cell r="N572">
            <v>0</v>
          </cell>
          <cell r="P572">
            <v>0</v>
          </cell>
          <cell r="R572">
            <v>0</v>
          </cell>
          <cell r="T572">
            <v>0</v>
          </cell>
        </row>
        <row r="573">
          <cell r="B573">
            <v>43760</v>
          </cell>
          <cell r="D573">
            <v>0</v>
          </cell>
          <cell r="F573">
            <v>0</v>
          </cell>
          <cell r="H573">
            <v>0</v>
          </cell>
          <cell r="J573">
            <v>0</v>
          </cell>
          <cell r="L573">
            <v>0</v>
          </cell>
          <cell r="N573">
            <v>0</v>
          </cell>
          <cell r="P573">
            <v>0</v>
          </cell>
          <cell r="R573">
            <v>0</v>
          </cell>
          <cell r="T573">
            <v>0</v>
          </cell>
        </row>
        <row r="574">
          <cell r="B574">
            <v>43761</v>
          </cell>
          <cell r="D574">
            <v>0</v>
          </cell>
          <cell r="F574">
            <v>0</v>
          </cell>
          <cell r="H574">
            <v>0</v>
          </cell>
          <cell r="J574">
            <v>0</v>
          </cell>
          <cell r="L574">
            <v>0</v>
          </cell>
          <cell r="N574">
            <v>0</v>
          </cell>
          <cell r="P574">
            <v>0</v>
          </cell>
          <cell r="R574">
            <v>0</v>
          </cell>
          <cell r="T574">
            <v>0</v>
          </cell>
        </row>
        <row r="575">
          <cell r="B575">
            <v>43762</v>
          </cell>
          <cell r="D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  <cell r="N575">
            <v>0</v>
          </cell>
          <cell r="P575">
            <v>0</v>
          </cell>
          <cell r="R575">
            <v>0</v>
          </cell>
          <cell r="T575">
            <v>0</v>
          </cell>
        </row>
        <row r="576">
          <cell r="B576">
            <v>43763</v>
          </cell>
          <cell r="D576">
            <v>0</v>
          </cell>
          <cell r="F576">
            <v>0</v>
          </cell>
          <cell r="H576">
            <v>0</v>
          </cell>
          <cell r="J576">
            <v>0</v>
          </cell>
          <cell r="L576">
            <v>0</v>
          </cell>
          <cell r="N576">
            <v>0</v>
          </cell>
          <cell r="P576">
            <v>0</v>
          </cell>
          <cell r="R576">
            <v>0</v>
          </cell>
          <cell r="T576">
            <v>0</v>
          </cell>
        </row>
        <row r="577">
          <cell r="B577">
            <v>43764</v>
          </cell>
          <cell r="D577">
            <v>0</v>
          </cell>
          <cell r="F577">
            <v>0</v>
          </cell>
          <cell r="H577">
            <v>0</v>
          </cell>
          <cell r="J577">
            <v>0</v>
          </cell>
          <cell r="L577">
            <v>0</v>
          </cell>
          <cell r="N577">
            <v>0</v>
          </cell>
          <cell r="P577">
            <v>0</v>
          </cell>
          <cell r="R577">
            <v>0</v>
          </cell>
          <cell r="T577">
            <v>0</v>
          </cell>
        </row>
        <row r="578">
          <cell r="B578">
            <v>43765</v>
          </cell>
          <cell r="D578">
            <v>0</v>
          </cell>
          <cell r="F578">
            <v>0</v>
          </cell>
          <cell r="H578">
            <v>0</v>
          </cell>
          <cell r="J578">
            <v>0</v>
          </cell>
          <cell r="L578">
            <v>0</v>
          </cell>
          <cell r="N578">
            <v>0</v>
          </cell>
          <cell r="P578">
            <v>0</v>
          </cell>
          <cell r="R578">
            <v>0</v>
          </cell>
          <cell r="T578">
            <v>0</v>
          </cell>
        </row>
        <row r="579">
          <cell r="B579">
            <v>43766</v>
          </cell>
          <cell r="D579">
            <v>0</v>
          </cell>
          <cell r="F579">
            <v>0</v>
          </cell>
          <cell r="H579">
            <v>0</v>
          </cell>
          <cell r="J579">
            <v>0</v>
          </cell>
          <cell r="L579">
            <v>0</v>
          </cell>
          <cell r="N579">
            <v>0</v>
          </cell>
          <cell r="P579">
            <v>0</v>
          </cell>
          <cell r="R579">
            <v>0</v>
          </cell>
          <cell r="T579">
            <v>0</v>
          </cell>
        </row>
        <row r="580">
          <cell r="B580">
            <v>43767</v>
          </cell>
          <cell r="D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  <cell r="N580">
            <v>0</v>
          </cell>
          <cell r="P580">
            <v>0</v>
          </cell>
          <cell r="R580">
            <v>0</v>
          </cell>
          <cell r="T580">
            <v>0</v>
          </cell>
        </row>
        <row r="581">
          <cell r="B581">
            <v>43768</v>
          </cell>
          <cell r="D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  <cell r="N581">
            <v>0</v>
          </cell>
          <cell r="P581">
            <v>0</v>
          </cell>
          <cell r="R581">
            <v>0</v>
          </cell>
          <cell r="T581">
            <v>0</v>
          </cell>
        </row>
        <row r="582">
          <cell r="B582">
            <v>43769</v>
          </cell>
          <cell r="D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  <cell r="N582">
            <v>0</v>
          </cell>
          <cell r="P582">
            <v>0</v>
          </cell>
          <cell r="R582">
            <v>0</v>
          </cell>
          <cell r="T582">
            <v>0</v>
          </cell>
        </row>
        <row r="583">
          <cell r="B583">
            <v>43770</v>
          </cell>
          <cell r="D583">
            <v>0</v>
          </cell>
          <cell r="F583">
            <v>0</v>
          </cell>
          <cell r="H583">
            <v>0</v>
          </cell>
          <cell r="J583">
            <v>0</v>
          </cell>
          <cell r="L583">
            <v>0</v>
          </cell>
          <cell r="N583">
            <v>0</v>
          </cell>
          <cell r="P583">
            <v>0</v>
          </cell>
          <cell r="R583">
            <v>0</v>
          </cell>
          <cell r="T583">
            <v>0</v>
          </cell>
        </row>
        <row r="584">
          <cell r="B584">
            <v>43771</v>
          </cell>
          <cell r="D584">
            <v>0</v>
          </cell>
          <cell r="F584">
            <v>0</v>
          </cell>
          <cell r="H584">
            <v>0</v>
          </cell>
          <cell r="J584">
            <v>0</v>
          </cell>
          <cell r="L584">
            <v>0</v>
          </cell>
          <cell r="N584">
            <v>0</v>
          </cell>
          <cell r="P584">
            <v>0</v>
          </cell>
          <cell r="R584">
            <v>0</v>
          </cell>
          <cell r="T584">
            <v>0</v>
          </cell>
        </row>
        <row r="585">
          <cell r="B585">
            <v>43772</v>
          </cell>
          <cell r="D585">
            <v>0</v>
          </cell>
          <cell r="F585">
            <v>0</v>
          </cell>
          <cell r="H585">
            <v>0</v>
          </cell>
          <cell r="J585">
            <v>0</v>
          </cell>
          <cell r="L585">
            <v>0</v>
          </cell>
          <cell r="N585">
            <v>0</v>
          </cell>
          <cell r="P585">
            <v>0</v>
          </cell>
          <cell r="R585">
            <v>0</v>
          </cell>
          <cell r="T585">
            <v>0</v>
          </cell>
        </row>
        <row r="586">
          <cell r="B586">
            <v>43773</v>
          </cell>
          <cell r="D586">
            <v>0</v>
          </cell>
          <cell r="F586">
            <v>0</v>
          </cell>
          <cell r="H586">
            <v>0</v>
          </cell>
          <cell r="J586">
            <v>0</v>
          </cell>
          <cell r="L586">
            <v>0</v>
          </cell>
          <cell r="N586">
            <v>0</v>
          </cell>
          <cell r="P586">
            <v>0</v>
          </cell>
          <cell r="R586">
            <v>0</v>
          </cell>
          <cell r="T586">
            <v>0</v>
          </cell>
        </row>
        <row r="587">
          <cell r="B587">
            <v>43774</v>
          </cell>
          <cell r="D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  <cell r="N587">
            <v>0</v>
          </cell>
          <cell r="P587">
            <v>0</v>
          </cell>
          <cell r="R587">
            <v>0</v>
          </cell>
          <cell r="T587">
            <v>0</v>
          </cell>
        </row>
        <row r="588">
          <cell r="B588">
            <v>43775</v>
          </cell>
          <cell r="D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  <cell r="N588">
            <v>0</v>
          </cell>
          <cell r="P588">
            <v>0</v>
          </cell>
          <cell r="R588">
            <v>0</v>
          </cell>
          <cell r="T588">
            <v>0</v>
          </cell>
        </row>
        <row r="589">
          <cell r="B589">
            <v>43776</v>
          </cell>
          <cell r="D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  <cell r="N589">
            <v>0</v>
          </cell>
          <cell r="P589">
            <v>0</v>
          </cell>
          <cell r="R589">
            <v>0</v>
          </cell>
          <cell r="T589">
            <v>0</v>
          </cell>
        </row>
        <row r="590">
          <cell r="B590">
            <v>43777</v>
          </cell>
          <cell r="D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  <cell r="N590">
            <v>0</v>
          </cell>
          <cell r="P590">
            <v>0</v>
          </cell>
          <cell r="R590">
            <v>0</v>
          </cell>
          <cell r="T590">
            <v>0</v>
          </cell>
        </row>
        <row r="591">
          <cell r="B591">
            <v>43778</v>
          </cell>
          <cell r="D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  <cell r="N591">
            <v>0</v>
          </cell>
          <cell r="P591">
            <v>0</v>
          </cell>
          <cell r="R591">
            <v>0</v>
          </cell>
          <cell r="T591">
            <v>0</v>
          </cell>
        </row>
        <row r="592">
          <cell r="B592">
            <v>43779</v>
          </cell>
          <cell r="D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  <cell r="N592">
            <v>0</v>
          </cell>
          <cell r="P592">
            <v>0</v>
          </cell>
          <cell r="R592">
            <v>0</v>
          </cell>
          <cell r="T592">
            <v>0</v>
          </cell>
        </row>
        <row r="593">
          <cell r="B593">
            <v>43780</v>
          </cell>
          <cell r="D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  <cell r="N593">
            <v>0</v>
          </cell>
          <cell r="P593">
            <v>0</v>
          </cell>
          <cell r="R593">
            <v>0</v>
          </cell>
          <cell r="T593">
            <v>0</v>
          </cell>
        </row>
        <row r="594">
          <cell r="B594">
            <v>43781</v>
          </cell>
          <cell r="D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  <cell r="N594">
            <v>0</v>
          </cell>
          <cell r="P594">
            <v>0</v>
          </cell>
          <cell r="R594">
            <v>0</v>
          </cell>
          <cell r="T594">
            <v>0</v>
          </cell>
        </row>
        <row r="595">
          <cell r="B595">
            <v>43782</v>
          </cell>
          <cell r="D595">
            <v>0</v>
          </cell>
          <cell r="F595">
            <v>0</v>
          </cell>
          <cell r="H595">
            <v>0</v>
          </cell>
          <cell r="J595">
            <v>0</v>
          </cell>
          <cell r="L595">
            <v>0</v>
          </cell>
          <cell r="N595">
            <v>0</v>
          </cell>
          <cell r="P595">
            <v>0</v>
          </cell>
          <cell r="R595">
            <v>0</v>
          </cell>
          <cell r="T595">
            <v>0</v>
          </cell>
        </row>
        <row r="596">
          <cell r="B596">
            <v>43783</v>
          </cell>
          <cell r="D596">
            <v>0</v>
          </cell>
          <cell r="F596">
            <v>0</v>
          </cell>
          <cell r="H596">
            <v>0</v>
          </cell>
          <cell r="J596">
            <v>0</v>
          </cell>
          <cell r="L596">
            <v>0</v>
          </cell>
          <cell r="N596">
            <v>0</v>
          </cell>
          <cell r="P596">
            <v>0</v>
          </cell>
          <cell r="R596">
            <v>0</v>
          </cell>
          <cell r="T596">
            <v>0</v>
          </cell>
        </row>
        <row r="597">
          <cell r="B597">
            <v>43784</v>
          </cell>
          <cell r="D597">
            <v>0</v>
          </cell>
          <cell r="F597">
            <v>0</v>
          </cell>
          <cell r="H597">
            <v>0</v>
          </cell>
          <cell r="J597">
            <v>0</v>
          </cell>
          <cell r="L597">
            <v>0</v>
          </cell>
          <cell r="N597">
            <v>0</v>
          </cell>
          <cell r="P597">
            <v>0</v>
          </cell>
          <cell r="R597">
            <v>0</v>
          </cell>
          <cell r="T597">
            <v>0</v>
          </cell>
        </row>
        <row r="598">
          <cell r="B598">
            <v>43785</v>
          </cell>
          <cell r="D598">
            <v>0</v>
          </cell>
          <cell r="F598">
            <v>0</v>
          </cell>
          <cell r="H598">
            <v>0</v>
          </cell>
          <cell r="J598">
            <v>0</v>
          </cell>
          <cell r="L598">
            <v>0</v>
          </cell>
          <cell r="N598">
            <v>0</v>
          </cell>
          <cell r="P598">
            <v>0</v>
          </cell>
          <cell r="R598">
            <v>0</v>
          </cell>
          <cell r="T598">
            <v>0</v>
          </cell>
        </row>
        <row r="599">
          <cell r="B599">
            <v>43786</v>
          </cell>
          <cell r="D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N599">
            <v>0</v>
          </cell>
          <cell r="P599">
            <v>0</v>
          </cell>
          <cell r="R599">
            <v>0</v>
          </cell>
          <cell r="T599">
            <v>0</v>
          </cell>
        </row>
        <row r="600">
          <cell r="B600">
            <v>43787</v>
          </cell>
          <cell r="D600">
            <v>0</v>
          </cell>
          <cell r="F600">
            <v>0</v>
          </cell>
          <cell r="H600">
            <v>0</v>
          </cell>
          <cell r="J600">
            <v>0</v>
          </cell>
          <cell r="L600">
            <v>0</v>
          </cell>
          <cell r="N600">
            <v>0</v>
          </cell>
          <cell r="P600">
            <v>0</v>
          </cell>
          <cell r="R600">
            <v>0</v>
          </cell>
          <cell r="T600">
            <v>0</v>
          </cell>
        </row>
        <row r="601">
          <cell r="B601">
            <v>43788</v>
          </cell>
          <cell r="D601">
            <v>0</v>
          </cell>
          <cell r="F601">
            <v>0</v>
          </cell>
          <cell r="H601">
            <v>0</v>
          </cell>
          <cell r="J601">
            <v>0</v>
          </cell>
          <cell r="L601">
            <v>0</v>
          </cell>
          <cell r="N601">
            <v>0</v>
          </cell>
          <cell r="P601">
            <v>0</v>
          </cell>
          <cell r="R601">
            <v>0</v>
          </cell>
          <cell r="T601">
            <v>0</v>
          </cell>
        </row>
        <row r="602">
          <cell r="B602">
            <v>43789</v>
          </cell>
          <cell r="D602">
            <v>0</v>
          </cell>
          <cell r="F602">
            <v>0</v>
          </cell>
          <cell r="H602">
            <v>0</v>
          </cell>
          <cell r="J602">
            <v>0</v>
          </cell>
          <cell r="L602">
            <v>0</v>
          </cell>
          <cell r="N602">
            <v>0</v>
          </cell>
          <cell r="P602">
            <v>0</v>
          </cell>
          <cell r="R602">
            <v>0</v>
          </cell>
          <cell r="T602">
            <v>0</v>
          </cell>
        </row>
        <row r="603">
          <cell r="B603">
            <v>43790</v>
          </cell>
          <cell r="D603">
            <v>0</v>
          </cell>
          <cell r="F603">
            <v>0</v>
          </cell>
          <cell r="H603">
            <v>0</v>
          </cell>
          <cell r="J603">
            <v>0</v>
          </cell>
          <cell r="L603">
            <v>0</v>
          </cell>
          <cell r="N603">
            <v>0</v>
          </cell>
          <cell r="P603">
            <v>0</v>
          </cell>
          <cell r="R603">
            <v>0</v>
          </cell>
          <cell r="T603">
            <v>0</v>
          </cell>
        </row>
        <row r="604">
          <cell r="B604">
            <v>43791</v>
          </cell>
          <cell r="D604">
            <v>0</v>
          </cell>
          <cell r="F604">
            <v>0</v>
          </cell>
          <cell r="H604">
            <v>0</v>
          </cell>
          <cell r="J604">
            <v>0</v>
          </cell>
          <cell r="L604">
            <v>0</v>
          </cell>
          <cell r="N604">
            <v>0</v>
          </cell>
          <cell r="P604">
            <v>0</v>
          </cell>
          <cell r="R604">
            <v>0</v>
          </cell>
          <cell r="T604">
            <v>0</v>
          </cell>
        </row>
        <row r="605">
          <cell r="B605">
            <v>43792</v>
          </cell>
          <cell r="D605">
            <v>0</v>
          </cell>
          <cell r="F605">
            <v>0</v>
          </cell>
          <cell r="H605">
            <v>0</v>
          </cell>
          <cell r="J605">
            <v>0</v>
          </cell>
          <cell r="L605">
            <v>0</v>
          </cell>
          <cell r="N605">
            <v>0</v>
          </cell>
          <cell r="P605">
            <v>0</v>
          </cell>
          <cell r="R605">
            <v>0</v>
          </cell>
          <cell r="T605">
            <v>0</v>
          </cell>
        </row>
        <row r="606">
          <cell r="B606">
            <v>43793</v>
          </cell>
          <cell r="D606">
            <v>0</v>
          </cell>
          <cell r="F606">
            <v>0</v>
          </cell>
          <cell r="H606">
            <v>0</v>
          </cell>
          <cell r="J606">
            <v>0</v>
          </cell>
          <cell r="L606">
            <v>0</v>
          </cell>
          <cell r="N606">
            <v>0</v>
          </cell>
          <cell r="P606">
            <v>0</v>
          </cell>
          <cell r="R606">
            <v>0</v>
          </cell>
          <cell r="T606">
            <v>0</v>
          </cell>
        </row>
        <row r="607">
          <cell r="B607">
            <v>43794</v>
          </cell>
          <cell r="D607">
            <v>0</v>
          </cell>
          <cell r="F607">
            <v>0</v>
          </cell>
          <cell r="H607">
            <v>0</v>
          </cell>
          <cell r="J607">
            <v>0</v>
          </cell>
          <cell r="L607">
            <v>0</v>
          </cell>
          <cell r="N607">
            <v>0</v>
          </cell>
          <cell r="P607">
            <v>0</v>
          </cell>
          <cell r="R607">
            <v>0</v>
          </cell>
          <cell r="T607">
            <v>0</v>
          </cell>
        </row>
        <row r="608">
          <cell r="B608">
            <v>43795</v>
          </cell>
          <cell r="D608">
            <v>0</v>
          </cell>
          <cell r="F608">
            <v>0</v>
          </cell>
          <cell r="H608">
            <v>0</v>
          </cell>
          <cell r="J608">
            <v>0</v>
          </cell>
          <cell r="L608">
            <v>0</v>
          </cell>
          <cell r="N608">
            <v>0</v>
          </cell>
          <cell r="P608">
            <v>0</v>
          </cell>
          <cell r="R608">
            <v>0</v>
          </cell>
          <cell r="T608">
            <v>0</v>
          </cell>
        </row>
        <row r="609">
          <cell r="B609">
            <v>43796</v>
          </cell>
          <cell r="D609">
            <v>0</v>
          </cell>
          <cell r="F609">
            <v>0</v>
          </cell>
          <cell r="H609">
            <v>0</v>
          </cell>
          <cell r="J609">
            <v>0</v>
          </cell>
          <cell r="L609">
            <v>0</v>
          </cell>
          <cell r="N609">
            <v>0</v>
          </cell>
          <cell r="P609">
            <v>0</v>
          </cell>
          <cell r="R609">
            <v>0</v>
          </cell>
          <cell r="T609">
            <v>0</v>
          </cell>
        </row>
        <row r="610">
          <cell r="B610">
            <v>43797</v>
          </cell>
          <cell r="D610">
            <v>0</v>
          </cell>
          <cell r="F610">
            <v>0</v>
          </cell>
          <cell r="H610">
            <v>0</v>
          </cell>
          <cell r="J610">
            <v>0</v>
          </cell>
          <cell r="L610">
            <v>0</v>
          </cell>
          <cell r="N610">
            <v>0</v>
          </cell>
          <cell r="P610">
            <v>0</v>
          </cell>
          <cell r="R610">
            <v>0</v>
          </cell>
          <cell r="T610">
            <v>0</v>
          </cell>
        </row>
        <row r="611">
          <cell r="B611">
            <v>43798</v>
          </cell>
          <cell r="D611">
            <v>0</v>
          </cell>
          <cell r="F611">
            <v>0</v>
          </cell>
          <cell r="H611">
            <v>0</v>
          </cell>
          <cell r="J611">
            <v>0</v>
          </cell>
          <cell r="L611">
            <v>0</v>
          </cell>
          <cell r="N611">
            <v>0</v>
          </cell>
          <cell r="P611">
            <v>0</v>
          </cell>
          <cell r="R611">
            <v>0</v>
          </cell>
          <cell r="T611">
            <v>0</v>
          </cell>
        </row>
        <row r="612">
          <cell r="B612">
            <v>43799</v>
          </cell>
          <cell r="D612">
            <v>0</v>
          </cell>
          <cell r="F612">
            <v>0</v>
          </cell>
          <cell r="H612">
            <v>0</v>
          </cell>
          <cell r="J612">
            <v>0</v>
          </cell>
          <cell r="L612">
            <v>0</v>
          </cell>
          <cell r="N612">
            <v>0</v>
          </cell>
          <cell r="P612">
            <v>0</v>
          </cell>
          <cell r="R612">
            <v>0</v>
          </cell>
          <cell r="T612">
            <v>0</v>
          </cell>
        </row>
        <row r="613">
          <cell r="B613">
            <v>43800</v>
          </cell>
          <cell r="D613">
            <v>0</v>
          </cell>
          <cell r="F613">
            <v>0</v>
          </cell>
          <cell r="H613">
            <v>0</v>
          </cell>
          <cell r="J613">
            <v>0</v>
          </cell>
          <cell r="L613">
            <v>0</v>
          </cell>
          <cell r="N613">
            <v>0</v>
          </cell>
          <cell r="P613">
            <v>0</v>
          </cell>
          <cell r="R613">
            <v>0</v>
          </cell>
          <cell r="T613">
            <v>0</v>
          </cell>
        </row>
        <row r="614">
          <cell r="B614">
            <v>43801</v>
          </cell>
          <cell r="D614">
            <v>0</v>
          </cell>
          <cell r="F614">
            <v>0</v>
          </cell>
          <cell r="H614">
            <v>0</v>
          </cell>
          <cell r="J614">
            <v>0</v>
          </cell>
          <cell r="L614">
            <v>0</v>
          </cell>
          <cell r="N614">
            <v>0</v>
          </cell>
          <cell r="P614">
            <v>0</v>
          </cell>
          <cell r="R614">
            <v>0</v>
          </cell>
          <cell r="T614">
            <v>0</v>
          </cell>
        </row>
        <row r="615">
          <cell r="B615">
            <v>43802</v>
          </cell>
          <cell r="D615">
            <v>0</v>
          </cell>
          <cell r="F615">
            <v>0</v>
          </cell>
          <cell r="H615">
            <v>0</v>
          </cell>
          <cell r="J615">
            <v>0</v>
          </cell>
          <cell r="L615">
            <v>0</v>
          </cell>
          <cell r="N615">
            <v>0</v>
          </cell>
          <cell r="P615">
            <v>0</v>
          </cell>
          <cell r="R615">
            <v>0</v>
          </cell>
          <cell r="T615">
            <v>0</v>
          </cell>
        </row>
        <row r="616">
          <cell r="B616">
            <v>43803</v>
          </cell>
          <cell r="D616">
            <v>0</v>
          </cell>
          <cell r="F616">
            <v>0</v>
          </cell>
          <cell r="H616">
            <v>0</v>
          </cell>
          <cell r="J616">
            <v>0</v>
          </cell>
          <cell r="L616">
            <v>0</v>
          </cell>
          <cell r="N616">
            <v>0</v>
          </cell>
          <cell r="P616">
            <v>0</v>
          </cell>
          <cell r="R616">
            <v>0</v>
          </cell>
          <cell r="T616">
            <v>0</v>
          </cell>
        </row>
        <row r="617">
          <cell r="B617">
            <v>43804</v>
          </cell>
          <cell r="D617">
            <v>0</v>
          </cell>
          <cell r="F617">
            <v>0</v>
          </cell>
          <cell r="H617">
            <v>0</v>
          </cell>
          <cell r="J617">
            <v>0</v>
          </cell>
          <cell r="L617">
            <v>0</v>
          </cell>
          <cell r="N617">
            <v>0</v>
          </cell>
          <cell r="P617">
            <v>0</v>
          </cell>
          <cell r="R617">
            <v>0</v>
          </cell>
          <cell r="T617">
            <v>0</v>
          </cell>
        </row>
        <row r="618">
          <cell r="B618">
            <v>43805</v>
          </cell>
          <cell r="D618">
            <v>0</v>
          </cell>
          <cell r="F618">
            <v>0</v>
          </cell>
          <cell r="H618">
            <v>0</v>
          </cell>
          <cell r="J618">
            <v>0</v>
          </cell>
          <cell r="L618">
            <v>0</v>
          </cell>
          <cell r="N618">
            <v>0</v>
          </cell>
          <cell r="P618">
            <v>0</v>
          </cell>
          <cell r="R618">
            <v>0</v>
          </cell>
          <cell r="T618">
            <v>0</v>
          </cell>
        </row>
        <row r="619">
          <cell r="B619">
            <v>43806</v>
          </cell>
          <cell r="D619">
            <v>0</v>
          </cell>
          <cell r="F619">
            <v>0</v>
          </cell>
          <cell r="H619">
            <v>0</v>
          </cell>
          <cell r="J619">
            <v>0</v>
          </cell>
          <cell r="L619">
            <v>0</v>
          </cell>
          <cell r="N619">
            <v>0</v>
          </cell>
          <cell r="P619">
            <v>0</v>
          </cell>
          <cell r="R619">
            <v>0</v>
          </cell>
          <cell r="T619">
            <v>0</v>
          </cell>
        </row>
        <row r="620">
          <cell r="B620">
            <v>43807</v>
          </cell>
          <cell r="D620">
            <v>0</v>
          </cell>
          <cell r="F620">
            <v>0</v>
          </cell>
          <cell r="H620">
            <v>0</v>
          </cell>
          <cell r="J620">
            <v>0</v>
          </cell>
          <cell r="L620">
            <v>0</v>
          </cell>
          <cell r="N620">
            <v>0</v>
          </cell>
          <cell r="P620">
            <v>0</v>
          </cell>
          <cell r="R620">
            <v>0</v>
          </cell>
          <cell r="T620">
            <v>0</v>
          </cell>
        </row>
        <row r="621">
          <cell r="B621">
            <v>43808</v>
          </cell>
          <cell r="D621">
            <v>0</v>
          </cell>
          <cell r="F621">
            <v>0</v>
          </cell>
          <cell r="H621">
            <v>0</v>
          </cell>
          <cell r="J621">
            <v>0</v>
          </cell>
          <cell r="L621">
            <v>0</v>
          </cell>
          <cell r="N621">
            <v>0</v>
          </cell>
          <cell r="P621">
            <v>0</v>
          </cell>
          <cell r="R621">
            <v>0</v>
          </cell>
          <cell r="T621">
            <v>0</v>
          </cell>
        </row>
        <row r="622">
          <cell r="B622">
            <v>43809</v>
          </cell>
          <cell r="D622">
            <v>0</v>
          </cell>
          <cell r="F622">
            <v>0</v>
          </cell>
          <cell r="H622">
            <v>0</v>
          </cell>
          <cell r="J622">
            <v>0</v>
          </cell>
          <cell r="L622">
            <v>0</v>
          </cell>
          <cell r="N622">
            <v>0</v>
          </cell>
          <cell r="P622">
            <v>0</v>
          </cell>
          <cell r="R622">
            <v>0</v>
          </cell>
          <cell r="T622">
            <v>0</v>
          </cell>
        </row>
        <row r="623">
          <cell r="B623">
            <v>43810</v>
          </cell>
          <cell r="D623">
            <v>0</v>
          </cell>
          <cell r="F623">
            <v>0</v>
          </cell>
          <cell r="H623">
            <v>0</v>
          </cell>
          <cell r="J623">
            <v>0</v>
          </cell>
          <cell r="L623">
            <v>0</v>
          </cell>
          <cell r="N623">
            <v>0</v>
          </cell>
          <cell r="P623">
            <v>0</v>
          </cell>
          <cell r="R623">
            <v>0</v>
          </cell>
          <cell r="T623">
            <v>0</v>
          </cell>
        </row>
        <row r="624">
          <cell r="B624">
            <v>43811</v>
          </cell>
          <cell r="D624">
            <v>0</v>
          </cell>
          <cell r="F624">
            <v>0</v>
          </cell>
          <cell r="H624">
            <v>0</v>
          </cell>
          <cell r="J624">
            <v>0</v>
          </cell>
          <cell r="L624">
            <v>0</v>
          </cell>
          <cell r="N624">
            <v>0</v>
          </cell>
          <cell r="P624">
            <v>0</v>
          </cell>
          <cell r="R624">
            <v>0</v>
          </cell>
          <cell r="T624">
            <v>0</v>
          </cell>
        </row>
        <row r="625">
          <cell r="B625">
            <v>43812</v>
          </cell>
          <cell r="D625">
            <v>0</v>
          </cell>
          <cell r="F625">
            <v>0</v>
          </cell>
          <cell r="H625">
            <v>0</v>
          </cell>
          <cell r="J625">
            <v>0</v>
          </cell>
          <cell r="L625">
            <v>0</v>
          </cell>
          <cell r="N625">
            <v>0</v>
          </cell>
          <cell r="P625">
            <v>0</v>
          </cell>
          <cell r="R625">
            <v>0</v>
          </cell>
          <cell r="T625">
            <v>0</v>
          </cell>
        </row>
        <row r="626">
          <cell r="B626">
            <v>43813</v>
          </cell>
          <cell r="D626">
            <v>0</v>
          </cell>
          <cell r="F626">
            <v>0</v>
          </cell>
          <cell r="H626">
            <v>0</v>
          </cell>
          <cell r="J626">
            <v>0</v>
          </cell>
          <cell r="L626">
            <v>0</v>
          </cell>
          <cell r="N626">
            <v>0</v>
          </cell>
          <cell r="P626">
            <v>0</v>
          </cell>
          <cell r="R626">
            <v>0</v>
          </cell>
          <cell r="T626">
            <v>0</v>
          </cell>
        </row>
        <row r="627">
          <cell r="B627">
            <v>43814</v>
          </cell>
          <cell r="D627">
            <v>0</v>
          </cell>
          <cell r="F627">
            <v>0</v>
          </cell>
          <cell r="H627">
            <v>0</v>
          </cell>
          <cell r="J627">
            <v>0</v>
          </cell>
          <cell r="L627">
            <v>0</v>
          </cell>
          <cell r="N627">
            <v>0</v>
          </cell>
          <cell r="P627">
            <v>0</v>
          </cell>
          <cell r="R627">
            <v>0</v>
          </cell>
          <cell r="T627">
            <v>0</v>
          </cell>
        </row>
        <row r="628">
          <cell r="B628">
            <v>43815</v>
          </cell>
          <cell r="D628">
            <v>0</v>
          </cell>
          <cell r="F628">
            <v>0</v>
          </cell>
          <cell r="H628">
            <v>0</v>
          </cell>
          <cell r="J628">
            <v>0</v>
          </cell>
          <cell r="L628">
            <v>0</v>
          </cell>
          <cell r="N628">
            <v>0</v>
          </cell>
          <cell r="P628">
            <v>0</v>
          </cell>
          <cell r="R628">
            <v>0</v>
          </cell>
          <cell r="T628">
            <v>0</v>
          </cell>
        </row>
        <row r="629">
          <cell r="B629">
            <v>43816</v>
          </cell>
          <cell r="D629">
            <v>0</v>
          </cell>
          <cell r="F629">
            <v>0</v>
          </cell>
          <cell r="H629">
            <v>0</v>
          </cell>
          <cell r="J629">
            <v>0</v>
          </cell>
          <cell r="L629">
            <v>0</v>
          </cell>
          <cell r="N629">
            <v>0</v>
          </cell>
          <cell r="P629">
            <v>0</v>
          </cell>
          <cell r="R629">
            <v>0</v>
          </cell>
          <cell r="T629">
            <v>0</v>
          </cell>
        </row>
        <row r="630">
          <cell r="B630">
            <v>43817</v>
          </cell>
          <cell r="D630">
            <v>0</v>
          </cell>
          <cell r="F630">
            <v>0</v>
          </cell>
          <cell r="H630">
            <v>0</v>
          </cell>
          <cell r="J630">
            <v>0</v>
          </cell>
          <cell r="L630">
            <v>0</v>
          </cell>
          <cell r="N630">
            <v>0</v>
          </cell>
          <cell r="P630">
            <v>0</v>
          </cell>
          <cell r="R630">
            <v>0</v>
          </cell>
          <cell r="T630">
            <v>0</v>
          </cell>
        </row>
        <row r="631">
          <cell r="B631">
            <v>43818</v>
          </cell>
          <cell r="D631">
            <v>0</v>
          </cell>
          <cell r="F631">
            <v>0</v>
          </cell>
          <cell r="H631">
            <v>0</v>
          </cell>
          <cell r="J631">
            <v>0</v>
          </cell>
          <cell r="L631">
            <v>0</v>
          </cell>
          <cell r="N631">
            <v>0</v>
          </cell>
          <cell r="P631">
            <v>0</v>
          </cell>
          <cell r="R631">
            <v>0</v>
          </cell>
          <cell r="T631">
            <v>0</v>
          </cell>
        </row>
        <row r="632">
          <cell r="B632">
            <v>43819</v>
          </cell>
          <cell r="D632">
            <v>0</v>
          </cell>
          <cell r="F632">
            <v>0</v>
          </cell>
          <cell r="H632">
            <v>0</v>
          </cell>
          <cell r="J632">
            <v>0</v>
          </cell>
          <cell r="L632">
            <v>0</v>
          </cell>
          <cell r="N632">
            <v>0</v>
          </cell>
          <cell r="P632">
            <v>0</v>
          </cell>
          <cell r="R632">
            <v>0</v>
          </cell>
          <cell r="T632">
            <v>0</v>
          </cell>
        </row>
        <row r="633">
          <cell r="B633">
            <v>43820</v>
          </cell>
          <cell r="D633">
            <v>0</v>
          </cell>
          <cell r="F633">
            <v>0</v>
          </cell>
          <cell r="H633">
            <v>0</v>
          </cell>
          <cell r="J633">
            <v>0</v>
          </cell>
          <cell r="L633">
            <v>0</v>
          </cell>
          <cell r="N633">
            <v>0</v>
          </cell>
          <cell r="P633">
            <v>0</v>
          </cell>
          <cell r="R633">
            <v>0</v>
          </cell>
          <cell r="T633">
            <v>0</v>
          </cell>
        </row>
        <row r="634">
          <cell r="B634">
            <v>43821</v>
          </cell>
          <cell r="D634">
            <v>0</v>
          </cell>
          <cell r="F634">
            <v>0</v>
          </cell>
          <cell r="H634">
            <v>0</v>
          </cell>
          <cell r="J634">
            <v>0</v>
          </cell>
          <cell r="L634">
            <v>0</v>
          </cell>
          <cell r="N634">
            <v>0</v>
          </cell>
          <cell r="P634">
            <v>0</v>
          </cell>
          <cell r="R634">
            <v>0</v>
          </cell>
          <cell r="T634">
            <v>0</v>
          </cell>
        </row>
        <row r="635">
          <cell r="B635">
            <v>43822</v>
          </cell>
          <cell r="D635">
            <v>0</v>
          </cell>
          <cell r="F635">
            <v>0</v>
          </cell>
          <cell r="H635">
            <v>0</v>
          </cell>
          <cell r="J635">
            <v>0</v>
          </cell>
          <cell r="L635">
            <v>0</v>
          </cell>
          <cell r="N635">
            <v>0</v>
          </cell>
          <cell r="P635">
            <v>0</v>
          </cell>
          <cell r="R635">
            <v>0</v>
          </cell>
          <cell r="T635">
            <v>0</v>
          </cell>
        </row>
        <row r="636">
          <cell r="B636">
            <v>43823</v>
          </cell>
          <cell r="D636">
            <v>0</v>
          </cell>
          <cell r="F636">
            <v>0</v>
          </cell>
          <cell r="H636">
            <v>0</v>
          </cell>
          <cell r="J636">
            <v>0</v>
          </cell>
          <cell r="L636">
            <v>0</v>
          </cell>
          <cell r="N636">
            <v>0</v>
          </cell>
          <cell r="P636">
            <v>0</v>
          </cell>
          <cell r="R636">
            <v>0</v>
          </cell>
          <cell r="T636">
            <v>0</v>
          </cell>
        </row>
        <row r="637">
          <cell r="B637">
            <v>43824</v>
          </cell>
          <cell r="D637">
            <v>0</v>
          </cell>
          <cell r="F637">
            <v>0</v>
          </cell>
          <cell r="H637">
            <v>0</v>
          </cell>
          <cell r="J637">
            <v>0</v>
          </cell>
          <cell r="L637">
            <v>0</v>
          </cell>
          <cell r="N637">
            <v>0</v>
          </cell>
          <cell r="P637">
            <v>0</v>
          </cell>
          <cell r="R637">
            <v>0</v>
          </cell>
          <cell r="T637">
            <v>0</v>
          </cell>
        </row>
        <row r="638">
          <cell r="B638">
            <v>43825</v>
          </cell>
          <cell r="D638">
            <v>0</v>
          </cell>
          <cell r="F638">
            <v>0</v>
          </cell>
          <cell r="H638">
            <v>0</v>
          </cell>
          <cell r="J638">
            <v>0</v>
          </cell>
          <cell r="L638">
            <v>0</v>
          </cell>
          <cell r="N638">
            <v>0</v>
          </cell>
          <cell r="P638">
            <v>0</v>
          </cell>
          <cell r="R638">
            <v>0</v>
          </cell>
          <cell r="T638">
            <v>0</v>
          </cell>
        </row>
        <row r="639">
          <cell r="B639">
            <v>43826</v>
          </cell>
          <cell r="D639">
            <v>0</v>
          </cell>
          <cell r="F639">
            <v>0</v>
          </cell>
          <cell r="H639">
            <v>0</v>
          </cell>
          <cell r="J639">
            <v>0</v>
          </cell>
          <cell r="L639">
            <v>0</v>
          </cell>
          <cell r="N639">
            <v>0</v>
          </cell>
          <cell r="P639">
            <v>0</v>
          </cell>
          <cell r="R639">
            <v>0</v>
          </cell>
          <cell r="T639">
            <v>0</v>
          </cell>
        </row>
        <row r="640">
          <cell r="B640">
            <v>43827</v>
          </cell>
          <cell r="D640">
            <v>0</v>
          </cell>
          <cell r="F640">
            <v>0</v>
          </cell>
          <cell r="H640">
            <v>0</v>
          </cell>
          <cell r="J640">
            <v>0</v>
          </cell>
          <cell r="L640">
            <v>0</v>
          </cell>
          <cell r="N640">
            <v>0</v>
          </cell>
          <cell r="P640">
            <v>0</v>
          </cell>
          <cell r="R640">
            <v>0</v>
          </cell>
          <cell r="T640">
            <v>0</v>
          </cell>
        </row>
        <row r="641">
          <cell r="B641">
            <v>43828</v>
          </cell>
          <cell r="D641">
            <v>0</v>
          </cell>
          <cell r="F641">
            <v>0</v>
          </cell>
          <cell r="H641">
            <v>0</v>
          </cell>
          <cell r="J641">
            <v>0</v>
          </cell>
          <cell r="L641">
            <v>0</v>
          </cell>
          <cell r="N641">
            <v>0</v>
          </cell>
          <cell r="P641">
            <v>0</v>
          </cell>
          <cell r="R641">
            <v>0</v>
          </cell>
          <cell r="T641">
            <v>0</v>
          </cell>
        </row>
        <row r="642">
          <cell r="B642">
            <v>43829</v>
          </cell>
          <cell r="D642">
            <v>0</v>
          </cell>
          <cell r="F642">
            <v>0</v>
          </cell>
          <cell r="H642">
            <v>0</v>
          </cell>
          <cell r="J642">
            <v>0</v>
          </cell>
          <cell r="L642">
            <v>0</v>
          </cell>
          <cell r="N642">
            <v>0</v>
          </cell>
          <cell r="P642">
            <v>0</v>
          </cell>
          <cell r="R642">
            <v>0</v>
          </cell>
          <cell r="T642">
            <v>0</v>
          </cell>
        </row>
        <row r="643">
          <cell r="B643">
            <v>43830</v>
          </cell>
          <cell r="D643">
            <v>0</v>
          </cell>
          <cell r="F643">
            <v>0</v>
          </cell>
          <cell r="H643">
            <v>0</v>
          </cell>
          <cell r="J643">
            <v>0</v>
          </cell>
          <cell r="L643">
            <v>0</v>
          </cell>
          <cell r="N643">
            <v>0</v>
          </cell>
          <cell r="P643">
            <v>0</v>
          </cell>
          <cell r="R643">
            <v>0</v>
          </cell>
          <cell r="T643">
            <v>0</v>
          </cell>
        </row>
        <row r="644">
          <cell r="B644">
            <v>43831</v>
          </cell>
          <cell r="D644">
            <v>0</v>
          </cell>
          <cell r="F644">
            <v>0</v>
          </cell>
          <cell r="H644">
            <v>0</v>
          </cell>
          <cell r="J644">
            <v>0</v>
          </cell>
          <cell r="L644">
            <v>0</v>
          </cell>
          <cell r="N644">
            <v>0</v>
          </cell>
          <cell r="P644">
            <v>0</v>
          </cell>
          <cell r="R644">
            <v>0</v>
          </cell>
          <cell r="T644">
            <v>0</v>
          </cell>
        </row>
        <row r="645">
          <cell r="B645">
            <v>43832</v>
          </cell>
          <cell r="D645">
            <v>0</v>
          </cell>
          <cell r="F645">
            <v>0</v>
          </cell>
          <cell r="H645">
            <v>0</v>
          </cell>
          <cell r="J645">
            <v>0</v>
          </cell>
          <cell r="L645">
            <v>0</v>
          </cell>
          <cell r="N645">
            <v>0</v>
          </cell>
          <cell r="P645">
            <v>0</v>
          </cell>
          <cell r="R645">
            <v>0</v>
          </cell>
          <cell r="T645">
            <v>0</v>
          </cell>
        </row>
        <row r="646">
          <cell r="B646">
            <v>43833</v>
          </cell>
          <cell r="D646">
            <v>0</v>
          </cell>
          <cell r="F646">
            <v>0</v>
          </cell>
          <cell r="H646">
            <v>0</v>
          </cell>
          <cell r="J646">
            <v>0</v>
          </cell>
          <cell r="L646">
            <v>0</v>
          </cell>
          <cell r="N646">
            <v>0</v>
          </cell>
          <cell r="P646">
            <v>0</v>
          </cell>
          <cell r="R646">
            <v>0</v>
          </cell>
          <cell r="T646">
            <v>0</v>
          </cell>
        </row>
        <row r="647">
          <cell r="B647">
            <v>43834</v>
          </cell>
          <cell r="D647">
            <v>0</v>
          </cell>
          <cell r="F647">
            <v>0</v>
          </cell>
          <cell r="H647">
            <v>0</v>
          </cell>
          <cell r="J647">
            <v>0</v>
          </cell>
          <cell r="L647">
            <v>0</v>
          </cell>
          <cell r="N647">
            <v>0</v>
          </cell>
          <cell r="P647">
            <v>0</v>
          </cell>
          <cell r="R647">
            <v>0</v>
          </cell>
          <cell r="T647">
            <v>0</v>
          </cell>
        </row>
        <row r="648">
          <cell r="B648">
            <v>43835</v>
          </cell>
          <cell r="D648">
            <v>0</v>
          </cell>
          <cell r="F648">
            <v>0</v>
          </cell>
          <cell r="H648">
            <v>0</v>
          </cell>
          <cell r="J648">
            <v>0</v>
          </cell>
          <cell r="L648">
            <v>0</v>
          </cell>
          <cell r="N648">
            <v>0</v>
          </cell>
          <cell r="P648">
            <v>0</v>
          </cell>
          <cell r="R648">
            <v>0</v>
          </cell>
          <cell r="T648">
            <v>0</v>
          </cell>
        </row>
        <row r="649">
          <cell r="B649">
            <v>43836</v>
          </cell>
          <cell r="D649">
            <v>0</v>
          </cell>
          <cell r="F649">
            <v>0</v>
          </cell>
          <cell r="H649">
            <v>0</v>
          </cell>
          <cell r="J649">
            <v>0</v>
          </cell>
          <cell r="L649">
            <v>0</v>
          </cell>
          <cell r="N649">
            <v>0</v>
          </cell>
          <cell r="P649">
            <v>0</v>
          </cell>
          <cell r="R649">
            <v>0</v>
          </cell>
          <cell r="T649">
            <v>0</v>
          </cell>
        </row>
        <row r="650">
          <cell r="B650">
            <v>43837</v>
          </cell>
          <cell r="D650">
            <v>0</v>
          </cell>
          <cell r="F650">
            <v>0</v>
          </cell>
          <cell r="H650">
            <v>0</v>
          </cell>
          <cell r="J650">
            <v>0</v>
          </cell>
          <cell r="L650">
            <v>0</v>
          </cell>
          <cell r="N650">
            <v>0</v>
          </cell>
          <cell r="P650">
            <v>0</v>
          </cell>
          <cell r="R650">
            <v>0</v>
          </cell>
          <cell r="T650">
            <v>0</v>
          </cell>
        </row>
        <row r="651">
          <cell r="B651">
            <v>43838</v>
          </cell>
          <cell r="D651">
            <v>0</v>
          </cell>
          <cell r="F651">
            <v>0</v>
          </cell>
          <cell r="H651">
            <v>0</v>
          </cell>
          <cell r="J651">
            <v>0</v>
          </cell>
          <cell r="L651">
            <v>0</v>
          </cell>
          <cell r="N651">
            <v>0</v>
          </cell>
          <cell r="P651">
            <v>0</v>
          </cell>
          <cell r="R651">
            <v>0</v>
          </cell>
          <cell r="T651">
            <v>0</v>
          </cell>
        </row>
        <row r="652">
          <cell r="B652">
            <v>43839</v>
          </cell>
          <cell r="D652">
            <v>0</v>
          </cell>
          <cell r="F652">
            <v>0</v>
          </cell>
          <cell r="H652">
            <v>0</v>
          </cell>
          <cell r="J652">
            <v>0</v>
          </cell>
          <cell r="L652">
            <v>0</v>
          </cell>
          <cell r="N652">
            <v>0</v>
          </cell>
          <cell r="P652">
            <v>0</v>
          </cell>
          <cell r="R652">
            <v>0</v>
          </cell>
          <cell r="T652">
            <v>0</v>
          </cell>
        </row>
        <row r="653">
          <cell r="B653">
            <v>43840</v>
          </cell>
          <cell r="D653">
            <v>0</v>
          </cell>
          <cell r="F653">
            <v>0</v>
          </cell>
          <cell r="H653">
            <v>0</v>
          </cell>
          <cell r="J653">
            <v>0</v>
          </cell>
          <cell r="L653">
            <v>0</v>
          </cell>
          <cell r="N653">
            <v>0</v>
          </cell>
          <cell r="P653">
            <v>0</v>
          </cell>
          <cell r="R653">
            <v>0</v>
          </cell>
          <cell r="T653">
            <v>0</v>
          </cell>
        </row>
        <row r="654">
          <cell r="B654">
            <v>43841</v>
          </cell>
          <cell r="D654">
            <v>0</v>
          </cell>
          <cell r="F654">
            <v>0</v>
          </cell>
          <cell r="H654">
            <v>0</v>
          </cell>
          <cell r="J654">
            <v>0</v>
          </cell>
          <cell r="L654">
            <v>0</v>
          </cell>
          <cell r="N654">
            <v>0</v>
          </cell>
          <cell r="P654">
            <v>0</v>
          </cell>
          <cell r="R654">
            <v>0</v>
          </cell>
          <cell r="T654">
            <v>0</v>
          </cell>
        </row>
        <row r="655">
          <cell r="B655">
            <v>43842</v>
          </cell>
          <cell r="D655">
            <v>0</v>
          </cell>
          <cell r="F655">
            <v>0</v>
          </cell>
          <cell r="H655">
            <v>0</v>
          </cell>
          <cell r="J655">
            <v>0</v>
          </cell>
          <cell r="L655">
            <v>0</v>
          </cell>
          <cell r="N655">
            <v>0</v>
          </cell>
          <cell r="P655">
            <v>0</v>
          </cell>
          <cell r="R655">
            <v>0</v>
          </cell>
          <cell r="T655">
            <v>0</v>
          </cell>
        </row>
        <row r="656">
          <cell r="B656">
            <v>43843</v>
          </cell>
          <cell r="D656">
            <v>0</v>
          </cell>
          <cell r="F656">
            <v>0</v>
          </cell>
          <cell r="H656">
            <v>0</v>
          </cell>
          <cell r="J656">
            <v>0</v>
          </cell>
          <cell r="L656">
            <v>0</v>
          </cell>
          <cell r="N656">
            <v>0</v>
          </cell>
          <cell r="P656">
            <v>0</v>
          </cell>
          <cell r="R656">
            <v>0</v>
          </cell>
          <cell r="T656">
            <v>0</v>
          </cell>
        </row>
        <row r="657">
          <cell r="B657">
            <v>43844</v>
          </cell>
          <cell r="D657">
            <v>0</v>
          </cell>
          <cell r="F657">
            <v>0</v>
          </cell>
          <cell r="H657">
            <v>0</v>
          </cell>
          <cell r="J657">
            <v>0</v>
          </cell>
          <cell r="L657">
            <v>0</v>
          </cell>
          <cell r="N657">
            <v>0</v>
          </cell>
          <cell r="P657">
            <v>0</v>
          </cell>
          <cell r="R657">
            <v>0</v>
          </cell>
          <cell r="T657">
            <v>0</v>
          </cell>
        </row>
        <row r="658">
          <cell r="B658">
            <v>43845</v>
          </cell>
          <cell r="D658">
            <v>0</v>
          </cell>
          <cell r="F658">
            <v>0</v>
          </cell>
          <cell r="H658">
            <v>0</v>
          </cell>
          <cell r="J658">
            <v>0</v>
          </cell>
          <cell r="L658">
            <v>0</v>
          </cell>
          <cell r="N658">
            <v>0</v>
          </cell>
          <cell r="P658">
            <v>0</v>
          </cell>
          <cell r="R658">
            <v>0</v>
          </cell>
          <cell r="T658">
            <v>0</v>
          </cell>
        </row>
        <row r="659">
          <cell r="B659">
            <v>43846</v>
          </cell>
          <cell r="D659">
            <v>0</v>
          </cell>
          <cell r="F659">
            <v>0</v>
          </cell>
          <cell r="H659">
            <v>0</v>
          </cell>
          <cell r="J659">
            <v>0</v>
          </cell>
          <cell r="L659">
            <v>0</v>
          </cell>
          <cell r="N659">
            <v>0</v>
          </cell>
          <cell r="P659">
            <v>0</v>
          </cell>
          <cell r="R659">
            <v>0</v>
          </cell>
          <cell r="T659">
            <v>0</v>
          </cell>
        </row>
        <row r="660">
          <cell r="B660">
            <v>43847</v>
          </cell>
          <cell r="D660">
            <v>0</v>
          </cell>
          <cell r="F660">
            <v>0</v>
          </cell>
          <cell r="H660">
            <v>0</v>
          </cell>
          <cell r="J660">
            <v>0</v>
          </cell>
          <cell r="L660">
            <v>0</v>
          </cell>
          <cell r="N660">
            <v>0</v>
          </cell>
          <cell r="P660">
            <v>0</v>
          </cell>
          <cell r="R660">
            <v>0</v>
          </cell>
          <cell r="T660">
            <v>0</v>
          </cell>
        </row>
        <row r="661">
          <cell r="B661">
            <v>43848</v>
          </cell>
          <cell r="D661">
            <v>0</v>
          </cell>
          <cell r="F661">
            <v>0</v>
          </cell>
          <cell r="H661">
            <v>0</v>
          </cell>
          <cell r="J661">
            <v>0</v>
          </cell>
          <cell r="L661">
            <v>0</v>
          </cell>
          <cell r="N661">
            <v>0</v>
          </cell>
          <cell r="P661">
            <v>0</v>
          </cell>
          <cell r="R661">
            <v>0</v>
          </cell>
          <cell r="T661">
            <v>0</v>
          </cell>
        </row>
        <row r="662">
          <cell r="B662">
            <v>43849</v>
          </cell>
          <cell r="D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  <cell r="N662">
            <v>0</v>
          </cell>
          <cell r="P662">
            <v>0</v>
          </cell>
          <cell r="R662">
            <v>0</v>
          </cell>
          <cell r="T662">
            <v>0</v>
          </cell>
        </row>
        <row r="663">
          <cell r="B663">
            <v>43850</v>
          </cell>
          <cell r="D663">
            <v>0</v>
          </cell>
          <cell r="F663">
            <v>0</v>
          </cell>
          <cell r="H663">
            <v>0</v>
          </cell>
          <cell r="J663">
            <v>0</v>
          </cell>
          <cell r="L663">
            <v>0</v>
          </cell>
          <cell r="N663">
            <v>0</v>
          </cell>
          <cell r="P663">
            <v>0</v>
          </cell>
          <cell r="R663">
            <v>0</v>
          </cell>
          <cell r="T663">
            <v>0</v>
          </cell>
        </row>
        <row r="664">
          <cell r="B664">
            <v>43851</v>
          </cell>
          <cell r="D664">
            <v>0</v>
          </cell>
          <cell r="F664">
            <v>0</v>
          </cell>
          <cell r="H664">
            <v>0</v>
          </cell>
          <cell r="J664">
            <v>0</v>
          </cell>
          <cell r="L664">
            <v>0</v>
          </cell>
          <cell r="N664">
            <v>0</v>
          </cell>
          <cell r="P664">
            <v>0</v>
          </cell>
          <cell r="R664">
            <v>0</v>
          </cell>
          <cell r="T664">
            <v>0</v>
          </cell>
        </row>
        <row r="665">
          <cell r="B665">
            <v>43852</v>
          </cell>
          <cell r="D665">
            <v>0</v>
          </cell>
          <cell r="F665">
            <v>0</v>
          </cell>
          <cell r="H665">
            <v>0</v>
          </cell>
          <cell r="J665">
            <v>0</v>
          </cell>
          <cell r="L665">
            <v>0</v>
          </cell>
          <cell r="N665">
            <v>0</v>
          </cell>
          <cell r="P665">
            <v>0</v>
          </cell>
          <cell r="R665">
            <v>0</v>
          </cell>
          <cell r="T665">
            <v>0</v>
          </cell>
        </row>
        <row r="666">
          <cell r="B666">
            <v>43853</v>
          </cell>
          <cell r="D666">
            <v>0</v>
          </cell>
          <cell r="F666">
            <v>0</v>
          </cell>
          <cell r="H666">
            <v>0</v>
          </cell>
          <cell r="J666">
            <v>0</v>
          </cell>
          <cell r="L666">
            <v>0</v>
          </cell>
          <cell r="N666">
            <v>0</v>
          </cell>
          <cell r="P666">
            <v>0</v>
          </cell>
          <cell r="R666">
            <v>0</v>
          </cell>
          <cell r="T666">
            <v>0</v>
          </cell>
        </row>
        <row r="667">
          <cell r="B667">
            <v>43854</v>
          </cell>
          <cell r="D667">
            <v>0</v>
          </cell>
          <cell r="F667">
            <v>0</v>
          </cell>
          <cell r="H667">
            <v>0</v>
          </cell>
          <cell r="J667">
            <v>0</v>
          </cell>
          <cell r="L667">
            <v>0</v>
          </cell>
          <cell r="N667">
            <v>0</v>
          </cell>
          <cell r="P667">
            <v>0</v>
          </cell>
          <cell r="R667">
            <v>0</v>
          </cell>
          <cell r="T667">
            <v>0</v>
          </cell>
        </row>
        <row r="668">
          <cell r="B668">
            <v>43855</v>
          </cell>
          <cell r="D668">
            <v>0</v>
          </cell>
          <cell r="F668">
            <v>0</v>
          </cell>
          <cell r="H668">
            <v>0</v>
          </cell>
          <cell r="J668">
            <v>0</v>
          </cell>
          <cell r="L668">
            <v>0</v>
          </cell>
          <cell r="N668">
            <v>0</v>
          </cell>
          <cell r="P668">
            <v>0</v>
          </cell>
          <cell r="R668">
            <v>0</v>
          </cell>
          <cell r="T668">
            <v>0</v>
          </cell>
        </row>
        <row r="669">
          <cell r="B669">
            <v>43856</v>
          </cell>
          <cell r="D669">
            <v>0</v>
          </cell>
          <cell r="F669">
            <v>0</v>
          </cell>
          <cell r="H669">
            <v>0</v>
          </cell>
          <cell r="J669">
            <v>0</v>
          </cell>
          <cell r="L669">
            <v>0</v>
          </cell>
          <cell r="N669">
            <v>0</v>
          </cell>
          <cell r="P669">
            <v>0</v>
          </cell>
          <cell r="R669">
            <v>0</v>
          </cell>
          <cell r="T669">
            <v>0</v>
          </cell>
        </row>
        <row r="670">
          <cell r="B670">
            <v>43857</v>
          </cell>
          <cell r="D670">
            <v>0</v>
          </cell>
          <cell r="F670">
            <v>0</v>
          </cell>
          <cell r="H670">
            <v>0</v>
          </cell>
          <cell r="J670">
            <v>0</v>
          </cell>
          <cell r="L670">
            <v>0</v>
          </cell>
          <cell r="N670">
            <v>0</v>
          </cell>
          <cell r="P670">
            <v>0</v>
          </cell>
          <cell r="R670">
            <v>0</v>
          </cell>
          <cell r="T670">
            <v>0</v>
          </cell>
        </row>
        <row r="671">
          <cell r="B671">
            <v>43858</v>
          </cell>
          <cell r="D671">
            <v>0</v>
          </cell>
          <cell r="F671">
            <v>0</v>
          </cell>
          <cell r="H671">
            <v>0</v>
          </cell>
          <cell r="J671">
            <v>0</v>
          </cell>
          <cell r="L671">
            <v>0</v>
          </cell>
          <cell r="N671">
            <v>0</v>
          </cell>
          <cell r="P671">
            <v>0</v>
          </cell>
          <cell r="R671">
            <v>0</v>
          </cell>
          <cell r="T671">
            <v>0</v>
          </cell>
        </row>
        <row r="672">
          <cell r="B672">
            <v>43859</v>
          </cell>
          <cell r="D672">
            <v>0</v>
          </cell>
          <cell r="F672">
            <v>0</v>
          </cell>
          <cell r="H672">
            <v>0</v>
          </cell>
          <cell r="J672">
            <v>0</v>
          </cell>
          <cell r="L672">
            <v>0</v>
          </cell>
          <cell r="N672">
            <v>0</v>
          </cell>
          <cell r="P672">
            <v>0</v>
          </cell>
          <cell r="R672">
            <v>0</v>
          </cell>
          <cell r="T672">
            <v>0</v>
          </cell>
        </row>
        <row r="673">
          <cell r="B673">
            <v>43860</v>
          </cell>
          <cell r="D673">
            <v>0</v>
          </cell>
          <cell r="F673">
            <v>0</v>
          </cell>
          <cell r="H673">
            <v>0</v>
          </cell>
          <cell r="J673">
            <v>0</v>
          </cell>
          <cell r="L673">
            <v>0</v>
          </cell>
          <cell r="N673">
            <v>0</v>
          </cell>
          <cell r="P673">
            <v>0</v>
          </cell>
          <cell r="R673">
            <v>0</v>
          </cell>
          <cell r="T673">
            <v>0</v>
          </cell>
        </row>
        <row r="674">
          <cell r="B674">
            <v>43861</v>
          </cell>
          <cell r="D674">
            <v>0</v>
          </cell>
          <cell r="F674">
            <v>0</v>
          </cell>
          <cell r="H674">
            <v>0</v>
          </cell>
          <cell r="J674">
            <v>0</v>
          </cell>
          <cell r="L674">
            <v>0</v>
          </cell>
          <cell r="N674">
            <v>0</v>
          </cell>
          <cell r="P674">
            <v>0</v>
          </cell>
          <cell r="R674">
            <v>0</v>
          </cell>
          <cell r="T674">
            <v>0</v>
          </cell>
        </row>
        <row r="675">
          <cell r="B675">
            <v>43862</v>
          </cell>
          <cell r="D675">
            <v>0</v>
          </cell>
          <cell r="F675">
            <v>0</v>
          </cell>
          <cell r="H675">
            <v>0</v>
          </cell>
          <cell r="J675">
            <v>0</v>
          </cell>
          <cell r="L675">
            <v>0</v>
          </cell>
          <cell r="N675">
            <v>0</v>
          </cell>
          <cell r="P675">
            <v>0</v>
          </cell>
          <cell r="R675">
            <v>0</v>
          </cell>
          <cell r="T675">
            <v>0</v>
          </cell>
        </row>
        <row r="676">
          <cell r="B676">
            <v>43863</v>
          </cell>
          <cell r="D676">
            <v>0</v>
          </cell>
          <cell r="F676">
            <v>0</v>
          </cell>
          <cell r="H676">
            <v>0</v>
          </cell>
          <cell r="J676">
            <v>0</v>
          </cell>
          <cell r="L676">
            <v>0</v>
          </cell>
          <cell r="N676">
            <v>0</v>
          </cell>
          <cell r="P676">
            <v>0</v>
          </cell>
          <cell r="R676">
            <v>0</v>
          </cell>
          <cell r="T676">
            <v>0</v>
          </cell>
        </row>
        <row r="677">
          <cell r="B677">
            <v>43864</v>
          </cell>
          <cell r="D677">
            <v>0</v>
          </cell>
          <cell r="F677">
            <v>0</v>
          </cell>
          <cell r="H677">
            <v>0</v>
          </cell>
          <cell r="J677">
            <v>0</v>
          </cell>
          <cell r="L677">
            <v>0</v>
          </cell>
          <cell r="N677">
            <v>0</v>
          </cell>
          <cell r="P677">
            <v>0</v>
          </cell>
          <cell r="R677">
            <v>0</v>
          </cell>
          <cell r="T677">
            <v>0</v>
          </cell>
        </row>
        <row r="678">
          <cell r="B678">
            <v>43865</v>
          </cell>
          <cell r="D678">
            <v>0</v>
          </cell>
          <cell r="F678">
            <v>0</v>
          </cell>
          <cell r="H678">
            <v>0</v>
          </cell>
          <cell r="J678">
            <v>0</v>
          </cell>
          <cell r="L678">
            <v>0</v>
          </cell>
          <cell r="N678">
            <v>0</v>
          </cell>
          <cell r="P678">
            <v>0</v>
          </cell>
          <cell r="R678">
            <v>0</v>
          </cell>
          <cell r="T678">
            <v>0</v>
          </cell>
        </row>
        <row r="679">
          <cell r="B679">
            <v>43866</v>
          </cell>
          <cell r="D679">
            <v>0</v>
          </cell>
          <cell r="F679">
            <v>0</v>
          </cell>
          <cell r="H679">
            <v>0</v>
          </cell>
          <cell r="J679">
            <v>0</v>
          </cell>
          <cell r="L679">
            <v>0</v>
          </cell>
          <cell r="N679">
            <v>0</v>
          </cell>
          <cell r="P679">
            <v>0</v>
          </cell>
          <cell r="R679">
            <v>0</v>
          </cell>
          <cell r="T679">
            <v>0</v>
          </cell>
        </row>
        <row r="680">
          <cell r="B680">
            <v>43867</v>
          </cell>
          <cell r="D680">
            <v>0</v>
          </cell>
          <cell r="F680">
            <v>0</v>
          </cell>
          <cell r="H680">
            <v>0</v>
          </cell>
          <cell r="J680">
            <v>0</v>
          </cell>
          <cell r="L680">
            <v>0</v>
          </cell>
          <cell r="N680">
            <v>0</v>
          </cell>
          <cell r="P680">
            <v>0</v>
          </cell>
          <cell r="R680">
            <v>0</v>
          </cell>
          <cell r="T680">
            <v>0</v>
          </cell>
        </row>
        <row r="681">
          <cell r="B681">
            <v>43868</v>
          </cell>
          <cell r="D681">
            <v>0</v>
          </cell>
          <cell r="F681">
            <v>0</v>
          </cell>
          <cell r="H681">
            <v>0</v>
          </cell>
          <cell r="J681">
            <v>0</v>
          </cell>
          <cell r="L681">
            <v>0</v>
          </cell>
          <cell r="N681">
            <v>0</v>
          </cell>
          <cell r="P681">
            <v>0</v>
          </cell>
          <cell r="R681">
            <v>0</v>
          </cell>
          <cell r="T681">
            <v>0</v>
          </cell>
        </row>
        <row r="682">
          <cell r="B682">
            <v>43869</v>
          </cell>
          <cell r="D682">
            <v>0</v>
          </cell>
          <cell r="F682">
            <v>0</v>
          </cell>
          <cell r="H682">
            <v>0</v>
          </cell>
          <cell r="J682">
            <v>0</v>
          </cell>
          <cell r="L682">
            <v>0</v>
          </cell>
          <cell r="N682">
            <v>0</v>
          </cell>
          <cell r="P682">
            <v>0</v>
          </cell>
          <cell r="R682">
            <v>0</v>
          </cell>
          <cell r="T682">
            <v>0</v>
          </cell>
        </row>
        <row r="683">
          <cell r="B683">
            <v>43870</v>
          </cell>
          <cell r="D683">
            <v>0</v>
          </cell>
          <cell r="F683">
            <v>0</v>
          </cell>
          <cell r="H683">
            <v>0</v>
          </cell>
          <cell r="J683">
            <v>0</v>
          </cell>
          <cell r="L683">
            <v>0</v>
          </cell>
          <cell r="N683">
            <v>0</v>
          </cell>
          <cell r="P683">
            <v>0</v>
          </cell>
          <cell r="R683">
            <v>0</v>
          </cell>
          <cell r="T683">
            <v>0</v>
          </cell>
        </row>
        <row r="684">
          <cell r="B684">
            <v>43871</v>
          </cell>
          <cell r="D684">
            <v>0</v>
          </cell>
          <cell r="F684">
            <v>0</v>
          </cell>
          <cell r="H684">
            <v>0</v>
          </cell>
          <cell r="J684">
            <v>0</v>
          </cell>
          <cell r="L684">
            <v>0</v>
          </cell>
          <cell r="N684">
            <v>0</v>
          </cell>
          <cell r="P684">
            <v>0</v>
          </cell>
          <cell r="R684">
            <v>0</v>
          </cell>
          <cell r="T684">
            <v>0</v>
          </cell>
        </row>
        <row r="685">
          <cell r="B685">
            <v>43872</v>
          </cell>
          <cell r="D685">
            <v>0</v>
          </cell>
          <cell r="F685">
            <v>0</v>
          </cell>
          <cell r="H685">
            <v>0</v>
          </cell>
          <cell r="J685">
            <v>0</v>
          </cell>
          <cell r="L685">
            <v>0</v>
          </cell>
          <cell r="N685">
            <v>0</v>
          </cell>
          <cell r="P685">
            <v>0</v>
          </cell>
          <cell r="R685">
            <v>0</v>
          </cell>
          <cell r="T685">
            <v>0</v>
          </cell>
        </row>
        <row r="686">
          <cell r="B686">
            <v>43873</v>
          </cell>
          <cell r="D686">
            <v>0</v>
          </cell>
          <cell r="F686">
            <v>0</v>
          </cell>
          <cell r="H686">
            <v>0</v>
          </cell>
          <cell r="J686">
            <v>0</v>
          </cell>
          <cell r="L686">
            <v>0</v>
          </cell>
          <cell r="N686">
            <v>0</v>
          </cell>
          <cell r="P686">
            <v>0</v>
          </cell>
          <cell r="R686">
            <v>0</v>
          </cell>
          <cell r="T686">
            <v>0</v>
          </cell>
        </row>
        <row r="687">
          <cell r="B687">
            <v>43874</v>
          </cell>
          <cell r="D687">
            <v>0</v>
          </cell>
          <cell r="F687">
            <v>0</v>
          </cell>
          <cell r="H687">
            <v>0</v>
          </cell>
          <cell r="J687">
            <v>0</v>
          </cell>
          <cell r="L687">
            <v>0</v>
          </cell>
          <cell r="N687">
            <v>0</v>
          </cell>
          <cell r="P687">
            <v>0</v>
          </cell>
          <cell r="R687">
            <v>0</v>
          </cell>
          <cell r="T687">
            <v>0</v>
          </cell>
        </row>
        <row r="688">
          <cell r="B688">
            <v>43875</v>
          </cell>
          <cell r="D688">
            <v>0</v>
          </cell>
          <cell r="F688">
            <v>0</v>
          </cell>
          <cell r="H688">
            <v>0</v>
          </cell>
          <cell r="J688">
            <v>0</v>
          </cell>
          <cell r="L688">
            <v>0</v>
          </cell>
          <cell r="N688">
            <v>0</v>
          </cell>
          <cell r="P688">
            <v>0</v>
          </cell>
          <cell r="R688">
            <v>0</v>
          </cell>
          <cell r="T688">
            <v>0</v>
          </cell>
        </row>
        <row r="689">
          <cell r="B689">
            <v>43876</v>
          </cell>
          <cell r="D689">
            <v>0</v>
          </cell>
          <cell r="F689">
            <v>0</v>
          </cell>
          <cell r="H689">
            <v>0</v>
          </cell>
          <cell r="J689">
            <v>0</v>
          </cell>
          <cell r="L689">
            <v>0</v>
          </cell>
          <cell r="N689">
            <v>0</v>
          </cell>
          <cell r="P689">
            <v>0</v>
          </cell>
          <cell r="R689">
            <v>0</v>
          </cell>
          <cell r="T689">
            <v>0</v>
          </cell>
        </row>
        <row r="690">
          <cell r="B690">
            <v>43877</v>
          </cell>
          <cell r="D690">
            <v>0</v>
          </cell>
          <cell r="F690">
            <v>0</v>
          </cell>
          <cell r="H690">
            <v>0</v>
          </cell>
          <cell r="J690">
            <v>0</v>
          </cell>
          <cell r="L690">
            <v>0</v>
          </cell>
          <cell r="N690">
            <v>0</v>
          </cell>
          <cell r="P690">
            <v>0</v>
          </cell>
          <cell r="R690">
            <v>0</v>
          </cell>
          <cell r="T690">
            <v>0</v>
          </cell>
        </row>
        <row r="691">
          <cell r="B691">
            <v>43878</v>
          </cell>
          <cell r="D691">
            <v>0</v>
          </cell>
          <cell r="F691">
            <v>0</v>
          </cell>
          <cell r="H691">
            <v>0</v>
          </cell>
          <cell r="J691">
            <v>0</v>
          </cell>
          <cell r="L691">
            <v>0</v>
          </cell>
          <cell r="N691">
            <v>0</v>
          </cell>
          <cell r="P691">
            <v>0</v>
          </cell>
          <cell r="R691">
            <v>0</v>
          </cell>
          <cell r="T691">
            <v>0</v>
          </cell>
        </row>
        <row r="692">
          <cell r="B692">
            <v>43879</v>
          </cell>
          <cell r="D692">
            <v>0</v>
          </cell>
          <cell r="F692">
            <v>0</v>
          </cell>
          <cell r="H692">
            <v>0</v>
          </cell>
          <cell r="J692">
            <v>0</v>
          </cell>
          <cell r="L692">
            <v>0</v>
          </cell>
          <cell r="N692">
            <v>0</v>
          </cell>
          <cell r="P692">
            <v>0</v>
          </cell>
          <cell r="R692">
            <v>0</v>
          </cell>
          <cell r="T692">
            <v>0</v>
          </cell>
        </row>
        <row r="693">
          <cell r="B693">
            <v>43880</v>
          </cell>
          <cell r="D693">
            <v>0</v>
          </cell>
          <cell r="F693">
            <v>0</v>
          </cell>
          <cell r="H693">
            <v>0</v>
          </cell>
          <cell r="J693">
            <v>0</v>
          </cell>
          <cell r="L693">
            <v>0</v>
          </cell>
          <cell r="N693">
            <v>0</v>
          </cell>
          <cell r="P693">
            <v>0</v>
          </cell>
          <cell r="R693">
            <v>0</v>
          </cell>
          <cell r="T693">
            <v>0</v>
          </cell>
        </row>
        <row r="694">
          <cell r="B694">
            <v>43881</v>
          </cell>
          <cell r="D694">
            <v>0</v>
          </cell>
          <cell r="F694">
            <v>0</v>
          </cell>
          <cell r="H694">
            <v>0</v>
          </cell>
          <cell r="J694">
            <v>0</v>
          </cell>
          <cell r="L694">
            <v>0</v>
          </cell>
          <cell r="N694">
            <v>0</v>
          </cell>
          <cell r="P694">
            <v>0</v>
          </cell>
          <cell r="R694">
            <v>0</v>
          </cell>
          <cell r="T694">
            <v>0</v>
          </cell>
        </row>
        <row r="695">
          <cell r="B695">
            <v>43882</v>
          </cell>
          <cell r="D695">
            <v>0</v>
          </cell>
          <cell r="F695">
            <v>0</v>
          </cell>
          <cell r="H695">
            <v>0</v>
          </cell>
          <cell r="J695">
            <v>0</v>
          </cell>
          <cell r="L695">
            <v>0</v>
          </cell>
          <cell r="N695">
            <v>0</v>
          </cell>
          <cell r="P695">
            <v>0</v>
          </cell>
          <cell r="R695">
            <v>0</v>
          </cell>
          <cell r="T695">
            <v>0</v>
          </cell>
        </row>
        <row r="696">
          <cell r="B696">
            <v>43883</v>
          </cell>
          <cell r="D696">
            <v>0</v>
          </cell>
          <cell r="F696">
            <v>0</v>
          </cell>
          <cell r="H696">
            <v>0</v>
          </cell>
          <cell r="J696">
            <v>0</v>
          </cell>
          <cell r="L696">
            <v>0</v>
          </cell>
          <cell r="N696">
            <v>0</v>
          </cell>
          <cell r="P696">
            <v>0</v>
          </cell>
          <cell r="R696">
            <v>0</v>
          </cell>
          <cell r="T696">
            <v>0</v>
          </cell>
        </row>
        <row r="697">
          <cell r="B697">
            <v>43884</v>
          </cell>
          <cell r="D697">
            <v>0</v>
          </cell>
          <cell r="F697">
            <v>0</v>
          </cell>
          <cell r="H697">
            <v>0</v>
          </cell>
          <cell r="J697">
            <v>0</v>
          </cell>
          <cell r="L697">
            <v>0</v>
          </cell>
          <cell r="N697">
            <v>0</v>
          </cell>
          <cell r="P697">
            <v>0</v>
          </cell>
          <cell r="R697">
            <v>0</v>
          </cell>
          <cell r="T697">
            <v>0</v>
          </cell>
        </row>
        <row r="698">
          <cell r="B698">
            <v>43885</v>
          </cell>
          <cell r="D698">
            <v>0</v>
          </cell>
          <cell r="F698">
            <v>0</v>
          </cell>
          <cell r="H698">
            <v>0</v>
          </cell>
          <cell r="J698">
            <v>0</v>
          </cell>
          <cell r="L698">
            <v>0</v>
          </cell>
          <cell r="N698">
            <v>0</v>
          </cell>
          <cell r="P698">
            <v>0</v>
          </cell>
          <cell r="R698">
            <v>0</v>
          </cell>
          <cell r="T698">
            <v>0</v>
          </cell>
        </row>
        <row r="699">
          <cell r="B699">
            <v>43886</v>
          </cell>
          <cell r="D699">
            <v>0</v>
          </cell>
          <cell r="F699">
            <v>0</v>
          </cell>
          <cell r="H699">
            <v>0</v>
          </cell>
          <cell r="J699">
            <v>0</v>
          </cell>
          <cell r="L699">
            <v>0</v>
          </cell>
          <cell r="N699">
            <v>0</v>
          </cell>
          <cell r="P699">
            <v>0</v>
          </cell>
          <cell r="R699">
            <v>0</v>
          </cell>
          <cell r="T699">
            <v>0</v>
          </cell>
        </row>
        <row r="700">
          <cell r="B700">
            <v>43887</v>
          </cell>
          <cell r="D700">
            <v>0</v>
          </cell>
          <cell r="F700">
            <v>0</v>
          </cell>
          <cell r="H700">
            <v>0</v>
          </cell>
          <cell r="J700">
            <v>0</v>
          </cell>
          <cell r="L700">
            <v>0</v>
          </cell>
          <cell r="N700">
            <v>0</v>
          </cell>
          <cell r="P700">
            <v>0</v>
          </cell>
          <cell r="R700">
            <v>0</v>
          </cell>
          <cell r="T700">
            <v>0</v>
          </cell>
        </row>
        <row r="701">
          <cell r="B701">
            <v>43888</v>
          </cell>
          <cell r="D701">
            <v>0</v>
          </cell>
          <cell r="F701">
            <v>0</v>
          </cell>
          <cell r="H701">
            <v>0</v>
          </cell>
          <cell r="J701">
            <v>0</v>
          </cell>
          <cell r="L701">
            <v>0</v>
          </cell>
          <cell r="N701">
            <v>0</v>
          </cell>
          <cell r="P701">
            <v>0</v>
          </cell>
          <cell r="R701">
            <v>0</v>
          </cell>
          <cell r="T701">
            <v>0</v>
          </cell>
        </row>
        <row r="702">
          <cell r="B702">
            <v>43889</v>
          </cell>
          <cell r="D702">
            <v>0</v>
          </cell>
          <cell r="F702">
            <v>0</v>
          </cell>
          <cell r="H702">
            <v>0</v>
          </cell>
          <cell r="J702">
            <v>0</v>
          </cell>
          <cell r="L702">
            <v>0</v>
          </cell>
          <cell r="N702">
            <v>0</v>
          </cell>
          <cell r="P702">
            <v>0</v>
          </cell>
          <cell r="R702">
            <v>0</v>
          </cell>
          <cell r="T702">
            <v>0</v>
          </cell>
        </row>
        <row r="703">
          <cell r="B703">
            <v>43890</v>
          </cell>
          <cell r="D703">
            <v>0</v>
          </cell>
          <cell r="F703">
            <v>0</v>
          </cell>
          <cell r="H703">
            <v>0</v>
          </cell>
          <cell r="J703">
            <v>0</v>
          </cell>
          <cell r="L703">
            <v>0</v>
          </cell>
          <cell r="N703">
            <v>0</v>
          </cell>
          <cell r="P703">
            <v>0</v>
          </cell>
          <cell r="R703">
            <v>0</v>
          </cell>
          <cell r="T703">
            <v>0</v>
          </cell>
        </row>
        <row r="704">
          <cell r="B704">
            <v>43891</v>
          </cell>
          <cell r="D704">
            <v>0</v>
          </cell>
          <cell r="F704">
            <v>0</v>
          </cell>
          <cell r="H704">
            <v>0</v>
          </cell>
          <cell r="J704">
            <v>0</v>
          </cell>
          <cell r="L704">
            <v>0</v>
          </cell>
          <cell r="N704">
            <v>0</v>
          </cell>
          <cell r="P704">
            <v>0</v>
          </cell>
          <cell r="R704">
            <v>0</v>
          </cell>
          <cell r="T704">
            <v>0</v>
          </cell>
        </row>
        <row r="705">
          <cell r="B705">
            <v>43892</v>
          </cell>
          <cell r="D705">
            <v>0</v>
          </cell>
          <cell r="F705">
            <v>0</v>
          </cell>
          <cell r="H705">
            <v>0</v>
          </cell>
          <cell r="J705">
            <v>0</v>
          </cell>
          <cell r="L705">
            <v>0</v>
          </cell>
          <cell r="N705">
            <v>0</v>
          </cell>
          <cell r="P705">
            <v>0</v>
          </cell>
          <cell r="R705">
            <v>0</v>
          </cell>
          <cell r="T705">
            <v>0</v>
          </cell>
        </row>
        <row r="706">
          <cell r="B706">
            <v>43893</v>
          </cell>
          <cell r="D706">
            <v>0</v>
          </cell>
          <cell r="F706">
            <v>0</v>
          </cell>
          <cell r="H706">
            <v>0</v>
          </cell>
          <cell r="J706">
            <v>0</v>
          </cell>
          <cell r="L706">
            <v>0</v>
          </cell>
          <cell r="N706">
            <v>0</v>
          </cell>
          <cell r="P706">
            <v>0</v>
          </cell>
          <cell r="R706">
            <v>0</v>
          </cell>
          <cell r="T706">
            <v>0</v>
          </cell>
        </row>
        <row r="707">
          <cell r="B707">
            <v>43894</v>
          </cell>
          <cell r="D707">
            <v>0</v>
          </cell>
          <cell r="F707">
            <v>0</v>
          </cell>
          <cell r="H707">
            <v>0</v>
          </cell>
          <cell r="J707">
            <v>0</v>
          </cell>
          <cell r="L707">
            <v>0</v>
          </cell>
          <cell r="N707">
            <v>0</v>
          </cell>
          <cell r="P707">
            <v>0</v>
          </cell>
          <cell r="R707">
            <v>0</v>
          </cell>
          <cell r="T707">
            <v>0</v>
          </cell>
        </row>
        <row r="708">
          <cell r="B708">
            <v>43895</v>
          </cell>
          <cell r="D708">
            <v>0</v>
          </cell>
          <cell r="F708">
            <v>0</v>
          </cell>
          <cell r="H708">
            <v>0</v>
          </cell>
          <cell r="J708">
            <v>0</v>
          </cell>
          <cell r="L708">
            <v>0</v>
          </cell>
          <cell r="N708">
            <v>0</v>
          </cell>
          <cell r="P708">
            <v>0</v>
          </cell>
          <cell r="R708">
            <v>0</v>
          </cell>
          <cell r="T708">
            <v>0</v>
          </cell>
        </row>
        <row r="709">
          <cell r="B709">
            <v>43896</v>
          </cell>
          <cell r="D709">
            <v>0</v>
          </cell>
          <cell r="F709">
            <v>0</v>
          </cell>
          <cell r="H709">
            <v>0</v>
          </cell>
          <cell r="J709">
            <v>0</v>
          </cell>
          <cell r="L709">
            <v>0</v>
          </cell>
          <cell r="N709">
            <v>0</v>
          </cell>
          <cell r="P709">
            <v>0</v>
          </cell>
          <cell r="R709">
            <v>0</v>
          </cell>
          <cell r="T709">
            <v>0</v>
          </cell>
        </row>
        <row r="710">
          <cell r="B710">
            <v>43897</v>
          </cell>
          <cell r="D710">
            <v>0</v>
          </cell>
          <cell r="F710">
            <v>0</v>
          </cell>
          <cell r="H710">
            <v>0</v>
          </cell>
          <cell r="J710">
            <v>0</v>
          </cell>
          <cell r="L710">
            <v>0</v>
          </cell>
          <cell r="N710">
            <v>0</v>
          </cell>
          <cell r="P710">
            <v>0</v>
          </cell>
          <cell r="R710">
            <v>0</v>
          </cell>
          <cell r="T710">
            <v>0</v>
          </cell>
        </row>
        <row r="711">
          <cell r="B711">
            <v>43898</v>
          </cell>
          <cell r="D711">
            <v>0</v>
          </cell>
          <cell r="F711">
            <v>0</v>
          </cell>
          <cell r="H711">
            <v>0</v>
          </cell>
          <cell r="J711">
            <v>0</v>
          </cell>
          <cell r="L711">
            <v>0</v>
          </cell>
          <cell r="N711">
            <v>0</v>
          </cell>
          <cell r="P711">
            <v>0</v>
          </cell>
          <cell r="R711">
            <v>0</v>
          </cell>
          <cell r="T711">
            <v>0</v>
          </cell>
        </row>
        <row r="712">
          <cell r="B712">
            <v>43899</v>
          </cell>
          <cell r="D712">
            <v>0</v>
          </cell>
          <cell r="F712">
            <v>0</v>
          </cell>
          <cell r="H712">
            <v>0</v>
          </cell>
          <cell r="J712">
            <v>0</v>
          </cell>
          <cell r="L712">
            <v>0</v>
          </cell>
          <cell r="N712">
            <v>0</v>
          </cell>
          <cell r="P712">
            <v>0</v>
          </cell>
          <cell r="R712">
            <v>0</v>
          </cell>
          <cell r="T712">
            <v>0</v>
          </cell>
        </row>
        <row r="713">
          <cell r="B713">
            <v>43900</v>
          </cell>
          <cell r="D713">
            <v>0</v>
          </cell>
          <cell r="F713">
            <v>0</v>
          </cell>
          <cell r="H713">
            <v>0</v>
          </cell>
          <cell r="J713">
            <v>0</v>
          </cell>
          <cell r="L713">
            <v>0</v>
          </cell>
          <cell r="N713">
            <v>0</v>
          </cell>
          <cell r="P713">
            <v>0</v>
          </cell>
          <cell r="R713">
            <v>0</v>
          </cell>
          <cell r="T713">
            <v>0</v>
          </cell>
        </row>
        <row r="714">
          <cell r="B714">
            <v>43901</v>
          </cell>
          <cell r="D714">
            <v>0</v>
          </cell>
          <cell r="F714">
            <v>0</v>
          </cell>
          <cell r="H714">
            <v>0</v>
          </cell>
          <cell r="J714">
            <v>0</v>
          </cell>
          <cell r="L714">
            <v>0</v>
          </cell>
          <cell r="N714">
            <v>0</v>
          </cell>
          <cell r="P714">
            <v>0</v>
          </cell>
          <cell r="R714">
            <v>0</v>
          </cell>
          <cell r="T714">
            <v>0</v>
          </cell>
        </row>
        <row r="715">
          <cell r="B715">
            <v>43902</v>
          </cell>
          <cell r="D715">
            <v>0</v>
          </cell>
          <cell r="F715">
            <v>0</v>
          </cell>
          <cell r="H715">
            <v>0</v>
          </cell>
          <cell r="J715">
            <v>0</v>
          </cell>
          <cell r="L715">
            <v>0</v>
          </cell>
          <cell r="N715">
            <v>0</v>
          </cell>
          <cell r="P715">
            <v>0</v>
          </cell>
          <cell r="R715">
            <v>0</v>
          </cell>
          <cell r="T715">
            <v>0</v>
          </cell>
        </row>
        <row r="716">
          <cell r="B716">
            <v>43903</v>
          </cell>
          <cell r="D716">
            <v>0</v>
          </cell>
          <cell r="F716">
            <v>0</v>
          </cell>
          <cell r="H716">
            <v>0</v>
          </cell>
          <cell r="J716">
            <v>0</v>
          </cell>
          <cell r="L716">
            <v>0</v>
          </cell>
          <cell r="N716">
            <v>0</v>
          </cell>
          <cell r="P716">
            <v>0</v>
          </cell>
          <cell r="R716">
            <v>0</v>
          </cell>
          <cell r="T716">
            <v>0</v>
          </cell>
        </row>
        <row r="717">
          <cell r="B717">
            <v>43904</v>
          </cell>
          <cell r="D717">
            <v>0</v>
          </cell>
          <cell r="F717">
            <v>0</v>
          </cell>
          <cell r="H717">
            <v>0</v>
          </cell>
          <cell r="J717">
            <v>0</v>
          </cell>
          <cell r="L717">
            <v>0</v>
          </cell>
          <cell r="N717">
            <v>0</v>
          </cell>
          <cell r="P717">
            <v>0</v>
          </cell>
          <cell r="R717">
            <v>0</v>
          </cell>
          <cell r="T717">
            <v>0</v>
          </cell>
        </row>
        <row r="718">
          <cell r="B718">
            <v>43905</v>
          </cell>
          <cell r="D718">
            <v>0</v>
          </cell>
          <cell r="F718">
            <v>0</v>
          </cell>
          <cell r="H718">
            <v>0</v>
          </cell>
          <cell r="J718">
            <v>0</v>
          </cell>
          <cell r="L718">
            <v>0</v>
          </cell>
          <cell r="N718">
            <v>0</v>
          </cell>
          <cell r="P718">
            <v>0</v>
          </cell>
          <cell r="R718">
            <v>0</v>
          </cell>
          <cell r="T718">
            <v>0</v>
          </cell>
        </row>
        <row r="719">
          <cell r="B719">
            <v>43906</v>
          </cell>
          <cell r="D719">
            <v>0</v>
          </cell>
          <cell r="F719">
            <v>0</v>
          </cell>
          <cell r="H719">
            <v>0</v>
          </cell>
          <cell r="J719">
            <v>0</v>
          </cell>
          <cell r="L719">
            <v>0</v>
          </cell>
          <cell r="N719">
            <v>0</v>
          </cell>
          <cell r="P719">
            <v>0</v>
          </cell>
          <cell r="R719">
            <v>0</v>
          </cell>
          <cell r="T719">
            <v>0</v>
          </cell>
        </row>
        <row r="720">
          <cell r="B720">
            <v>43907</v>
          </cell>
          <cell r="D720">
            <v>0</v>
          </cell>
          <cell r="F720">
            <v>0</v>
          </cell>
          <cell r="H720">
            <v>0</v>
          </cell>
          <cell r="J720">
            <v>0</v>
          </cell>
          <cell r="L720">
            <v>0</v>
          </cell>
          <cell r="N720">
            <v>0</v>
          </cell>
          <cell r="P720">
            <v>0</v>
          </cell>
          <cell r="R720">
            <v>0</v>
          </cell>
          <cell r="T720">
            <v>0</v>
          </cell>
        </row>
        <row r="721">
          <cell r="B721">
            <v>43908</v>
          </cell>
          <cell r="D721">
            <v>0</v>
          </cell>
          <cell r="F721">
            <v>0</v>
          </cell>
          <cell r="H721">
            <v>0</v>
          </cell>
          <cell r="J721">
            <v>0</v>
          </cell>
          <cell r="L721">
            <v>0</v>
          </cell>
          <cell r="N721">
            <v>0</v>
          </cell>
          <cell r="P721">
            <v>0</v>
          </cell>
          <cell r="R721">
            <v>0</v>
          </cell>
          <cell r="T721">
            <v>0</v>
          </cell>
        </row>
        <row r="722">
          <cell r="B722">
            <v>43909</v>
          </cell>
          <cell r="D722">
            <v>0</v>
          </cell>
          <cell r="F722">
            <v>0</v>
          </cell>
          <cell r="H722">
            <v>0</v>
          </cell>
          <cell r="J722">
            <v>0</v>
          </cell>
          <cell r="L722">
            <v>0</v>
          </cell>
          <cell r="N722">
            <v>0</v>
          </cell>
          <cell r="P722">
            <v>0</v>
          </cell>
          <cell r="R722">
            <v>0</v>
          </cell>
          <cell r="T722">
            <v>0</v>
          </cell>
        </row>
        <row r="723">
          <cell r="B723">
            <v>43910</v>
          </cell>
          <cell r="D723">
            <v>0</v>
          </cell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N723">
            <v>0</v>
          </cell>
          <cell r="P723">
            <v>0</v>
          </cell>
          <cell r="R723">
            <v>0</v>
          </cell>
          <cell r="T723">
            <v>0</v>
          </cell>
        </row>
        <row r="724">
          <cell r="B724">
            <v>43911</v>
          </cell>
          <cell r="D724">
            <v>0</v>
          </cell>
          <cell r="F724">
            <v>0</v>
          </cell>
          <cell r="H724">
            <v>0</v>
          </cell>
          <cell r="J724">
            <v>0</v>
          </cell>
          <cell r="L724">
            <v>0</v>
          </cell>
          <cell r="N724">
            <v>0</v>
          </cell>
          <cell r="P724">
            <v>0</v>
          </cell>
          <cell r="R724">
            <v>0</v>
          </cell>
          <cell r="T724">
            <v>0</v>
          </cell>
        </row>
        <row r="725">
          <cell r="B725">
            <v>43912</v>
          </cell>
          <cell r="D725">
            <v>0</v>
          </cell>
          <cell r="F725">
            <v>0</v>
          </cell>
          <cell r="H725">
            <v>0</v>
          </cell>
          <cell r="J725">
            <v>0</v>
          </cell>
          <cell r="L725">
            <v>0</v>
          </cell>
          <cell r="N725">
            <v>0</v>
          </cell>
          <cell r="P725">
            <v>0</v>
          </cell>
          <cell r="R725">
            <v>0</v>
          </cell>
          <cell r="T725">
            <v>0</v>
          </cell>
        </row>
        <row r="726">
          <cell r="B726">
            <v>43913</v>
          </cell>
          <cell r="D726">
            <v>0</v>
          </cell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N726">
            <v>0</v>
          </cell>
          <cell r="P726">
            <v>0</v>
          </cell>
          <cell r="R726">
            <v>0</v>
          </cell>
          <cell r="T726">
            <v>0</v>
          </cell>
        </row>
        <row r="727">
          <cell r="B727">
            <v>43914</v>
          </cell>
          <cell r="D727">
            <v>0</v>
          </cell>
          <cell r="F727">
            <v>0</v>
          </cell>
          <cell r="H727">
            <v>0</v>
          </cell>
          <cell r="J727">
            <v>0</v>
          </cell>
          <cell r="L727">
            <v>0</v>
          </cell>
          <cell r="N727">
            <v>0</v>
          </cell>
          <cell r="P727">
            <v>0</v>
          </cell>
          <cell r="R727">
            <v>0</v>
          </cell>
          <cell r="T727">
            <v>0</v>
          </cell>
        </row>
        <row r="728">
          <cell r="B728">
            <v>43915</v>
          </cell>
          <cell r="D728">
            <v>0</v>
          </cell>
          <cell r="F728">
            <v>0</v>
          </cell>
          <cell r="H728">
            <v>0</v>
          </cell>
          <cell r="J728">
            <v>0</v>
          </cell>
          <cell r="L728">
            <v>0</v>
          </cell>
          <cell r="N728">
            <v>0</v>
          </cell>
          <cell r="P728">
            <v>0</v>
          </cell>
          <cell r="R728">
            <v>0</v>
          </cell>
          <cell r="T728">
            <v>0</v>
          </cell>
        </row>
        <row r="729">
          <cell r="B729">
            <v>43916</v>
          </cell>
          <cell r="D729">
            <v>0</v>
          </cell>
          <cell r="F729">
            <v>0</v>
          </cell>
          <cell r="H729">
            <v>0</v>
          </cell>
          <cell r="J729">
            <v>0</v>
          </cell>
          <cell r="L729">
            <v>0</v>
          </cell>
          <cell r="N729">
            <v>0</v>
          </cell>
          <cell r="P729">
            <v>0</v>
          </cell>
          <cell r="R729">
            <v>0</v>
          </cell>
          <cell r="T729">
            <v>0</v>
          </cell>
        </row>
        <row r="730">
          <cell r="B730">
            <v>43917</v>
          </cell>
          <cell r="D730">
            <v>0</v>
          </cell>
          <cell r="F730">
            <v>0</v>
          </cell>
          <cell r="H730">
            <v>0</v>
          </cell>
          <cell r="J730">
            <v>0</v>
          </cell>
          <cell r="L730">
            <v>0</v>
          </cell>
          <cell r="N730">
            <v>0</v>
          </cell>
          <cell r="P730">
            <v>0</v>
          </cell>
          <cell r="R730">
            <v>0</v>
          </cell>
          <cell r="T730">
            <v>0</v>
          </cell>
        </row>
        <row r="731">
          <cell r="B731">
            <v>43918</v>
          </cell>
          <cell r="D731">
            <v>0</v>
          </cell>
          <cell r="F731">
            <v>0</v>
          </cell>
          <cell r="H731">
            <v>0</v>
          </cell>
          <cell r="J731">
            <v>0</v>
          </cell>
          <cell r="L731">
            <v>0</v>
          </cell>
          <cell r="N731">
            <v>0</v>
          </cell>
          <cell r="P731">
            <v>0</v>
          </cell>
          <cell r="R731">
            <v>0</v>
          </cell>
          <cell r="T731">
            <v>0</v>
          </cell>
        </row>
        <row r="732">
          <cell r="B732">
            <v>43919</v>
          </cell>
          <cell r="D732">
            <v>0</v>
          </cell>
          <cell r="F732">
            <v>0</v>
          </cell>
          <cell r="H732">
            <v>0</v>
          </cell>
          <cell r="J732">
            <v>0</v>
          </cell>
          <cell r="L732">
            <v>0</v>
          </cell>
          <cell r="N732">
            <v>0</v>
          </cell>
          <cell r="P732">
            <v>0</v>
          </cell>
          <cell r="R732">
            <v>0</v>
          </cell>
          <cell r="T732">
            <v>0</v>
          </cell>
        </row>
        <row r="733">
          <cell r="B733">
            <v>43920</v>
          </cell>
          <cell r="D733">
            <v>0</v>
          </cell>
          <cell r="F733">
            <v>0</v>
          </cell>
          <cell r="H733">
            <v>0</v>
          </cell>
          <cell r="J733">
            <v>0</v>
          </cell>
          <cell r="L733">
            <v>0</v>
          </cell>
          <cell r="N733">
            <v>0</v>
          </cell>
          <cell r="P733">
            <v>0</v>
          </cell>
          <cell r="R733">
            <v>0</v>
          </cell>
          <cell r="T733">
            <v>0</v>
          </cell>
        </row>
        <row r="734">
          <cell r="B734">
            <v>43921</v>
          </cell>
          <cell r="D734">
            <v>0</v>
          </cell>
          <cell r="F734">
            <v>0</v>
          </cell>
          <cell r="H734">
            <v>0</v>
          </cell>
          <cell r="J734">
            <v>0</v>
          </cell>
          <cell r="L734">
            <v>0</v>
          </cell>
          <cell r="N734">
            <v>0</v>
          </cell>
          <cell r="P734">
            <v>0</v>
          </cell>
          <cell r="R734">
            <v>0</v>
          </cell>
          <cell r="T734">
            <v>0</v>
          </cell>
        </row>
        <row r="735">
          <cell r="B735">
            <v>43922</v>
          </cell>
          <cell r="D735">
            <v>0</v>
          </cell>
          <cell r="F735">
            <v>0</v>
          </cell>
          <cell r="H735">
            <v>0</v>
          </cell>
          <cell r="J735">
            <v>0</v>
          </cell>
          <cell r="L735">
            <v>0</v>
          </cell>
          <cell r="N735">
            <v>0</v>
          </cell>
          <cell r="P735">
            <v>0</v>
          </cell>
          <cell r="R735">
            <v>0</v>
          </cell>
          <cell r="T735">
            <v>0</v>
          </cell>
        </row>
        <row r="736">
          <cell r="B736">
            <v>43923</v>
          </cell>
          <cell r="D736">
            <v>0</v>
          </cell>
          <cell r="F736">
            <v>0</v>
          </cell>
          <cell r="H736">
            <v>0</v>
          </cell>
          <cell r="J736">
            <v>0</v>
          </cell>
          <cell r="L736">
            <v>0</v>
          </cell>
          <cell r="N736">
            <v>0</v>
          </cell>
          <cell r="P736">
            <v>0</v>
          </cell>
          <cell r="R736">
            <v>0</v>
          </cell>
          <cell r="T736">
            <v>0</v>
          </cell>
        </row>
        <row r="737">
          <cell r="B737">
            <v>43924</v>
          </cell>
          <cell r="D737">
            <v>0</v>
          </cell>
          <cell r="F737">
            <v>0</v>
          </cell>
          <cell r="H737">
            <v>0</v>
          </cell>
          <cell r="J737">
            <v>0</v>
          </cell>
          <cell r="L737">
            <v>0</v>
          </cell>
          <cell r="N737">
            <v>0</v>
          </cell>
          <cell r="P737">
            <v>0</v>
          </cell>
          <cell r="R737">
            <v>0</v>
          </cell>
          <cell r="T737">
            <v>0</v>
          </cell>
        </row>
        <row r="738">
          <cell r="B738">
            <v>43925</v>
          </cell>
          <cell r="D738">
            <v>0</v>
          </cell>
          <cell r="F738">
            <v>0</v>
          </cell>
          <cell r="H738">
            <v>0</v>
          </cell>
          <cell r="J738">
            <v>0</v>
          </cell>
          <cell r="L738">
            <v>0</v>
          </cell>
          <cell r="N738">
            <v>0</v>
          </cell>
          <cell r="P738">
            <v>0</v>
          </cell>
          <cell r="R738">
            <v>0</v>
          </cell>
          <cell r="T738">
            <v>0</v>
          </cell>
        </row>
        <row r="739">
          <cell r="B739">
            <v>43926</v>
          </cell>
          <cell r="D739">
            <v>0</v>
          </cell>
          <cell r="F739">
            <v>0</v>
          </cell>
          <cell r="H739">
            <v>0</v>
          </cell>
          <cell r="J739">
            <v>0</v>
          </cell>
          <cell r="L739">
            <v>0</v>
          </cell>
          <cell r="N739">
            <v>0</v>
          </cell>
          <cell r="P739">
            <v>0</v>
          </cell>
          <cell r="R739">
            <v>0</v>
          </cell>
          <cell r="T739">
            <v>0</v>
          </cell>
        </row>
        <row r="740">
          <cell r="B740">
            <v>43927</v>
          </cell>
          <cell r="D740">
            <v>0</v>
          </cell>
          <cell r="F740">
            <v>0</v>
          </cell>
          <cell r="H740">
            <v>0</v>
          </cell>
          <cell r="J740">
            <v>0</v>
          </cell>
          <cell r="L740">
            <v>0</v>
          </cell>
          <cell r="N740">
            <v>0</v>
          </cell>
          <cell r="P740">
            <v>0</v>
          </cell>
          <cell r="R740">
            <v>0</v>
          </cell>
          <cell r="T740">
            <v>0</v>
          </cell>
        </row>
        <row r="741">
          <cell r="B741">
            <v>43928</v>
          </cell>
          <cell r="D741">
            <v>0</v>
          </cell>
          <cell r="F741">
            <v>0</v>
          </cell>
          <cell r="H741">
            <v>0</v>
          </cell>
          <cell r="J741">
            <v>0</v>
          </cell>
          <cell r="L741">
            <v>0</v>
          </cell>
          <cell r="N741">
            <v>0</v>
          </cell>
          <cell r="P741">
            <v>0</v>
          </cell>
          <cell r="R741">
            <v>0</v>
          </cell>
          <cell r="T741">
            <v>0</v>
          </cell>
        </row>
        <row r="742">
          <cell r="B742">
            <v>43929</v>
          </cell>
          <cell r="D742">
            <v>0</v>
          </cell>
          <cell r="F742">
            <v>0</v>
          </cell>
          <cell r="H742">
            <v>0</v>
          </cell>
          <cell r="J742">
            <v>0</v>
          </cell>
          <cell r="L742">
            <v>0</v>
          </cell>
          <cell r="N742">
            <v>0</v>
          </cell>
          <cell r="P742">
            <v>0</v>
          </cell>
          <cell r="R742">
            <v>0</v>
          </cell>
          <cell r="T742">
            <v>0</v>
          </cell>
        </row>
        <row r="743">
          <cell r="B743">
            <v>43930</v>
          </cell>
          <cell r="D743">
            <v>0</v>
          </cell>
          <cell r="F743">
            <v>0</v>
          </cell>
          <cell r="H743">
            <v>0</v>
          </cell>
          <cell r="J743">
            <v>0</v>
          </cell>
          <cell r="L743">
            <v>0</v>
          </cell>
          <cell r="N743">
            <v>0</v>
          </cell>
          <cell r="P743">
            <v>0</v>
          </cell>
          <cell r="R743">
            <v>0</v>
          </cell>
          <cell r="T743">
            <v>0</v>
          </cell>
        </row>
        <row r="744">
          <cell r="B744">
            <v>43931</v>
          </cell>
          <cell r="D744">
            <v>0</v>
          </cell>
          <cell r="F744">
            <v>0</v>
          </cell>
          <cell r="H744">
            <v>0</v>
          </cell>
          <cell r="J744">
            <v>0</v>
          </cell>
          <cell r="L744">
            <v>0</v>
          </cell>
          <cell r="N744">
            <v>0</v>
          </cell>
          <cell r="P744">
            <v>0</v>
          </cell>
          <cell r="R744">
            <v>0</v>
          </cell>
          <cell r="T744">
            <v>0</v>
          </cell>
        </row>
        <row r="745">
          <cell r="B745">
            <v>43932</v>
          </cell>
          <cell r="D745">
            <v>0</v>
          </cell>
          <cell r="F745">
            <v>0</v>
          </cell>
          <cell r="H745">
            <v>0</v>
          </cell>
          <cell r="J745">
            <v>0</v>
          </cell>
          <cell r="L745">
            <v>0</v>
          </cell>
          <cell r="N745">
            <v>0</v>
          </cell>
          <cell r="P745">
            <v>0</v>
          </cell>
          <cell r="R745">
            <v>0</v>
          </cell>
          <cell r="T745">
            <v>0</v>
          </cell>
        </row>
        <row r="746">
          <cell r="B746">
            <v>43933</v>
          </cell>
          <cell r="D746">
            <v>0</v>
          </cell>
          <cell r="F746">
            <v>0</v>
          </cell>
          <cell r="H746">
            <v>0</v>
          </cell>
          <cell r="J746">
            <v>0</v>
          </cell>
          <cell r="L746">
            <v>0</v>
          </cell>
          <cell r="N746">
            <v>0</v>
          </cell>
          <cell r="P746">
            <v>0</v>
          </cell>
          <cell r="R746">
            <v>0</v>
          </cell>
          <cell r="T746">
            <v>0</v>
          </cell>
        </row>
        <row r="747">
          <cell r="B747">
            <v>43934</v>
          </cell>
          <cell r="D747">
            <v>0</v>
          </cell>
          <cell r="F747">
            <v>0</v>
          </cell>
          <cell r="H747">
            <v>0</v>
          </cell>
          <cell r="J747">
            <v>0</v>
          </cell>
          <cell r="L747">
            <v>0</v>
          </cell>
          <cell r="N747">
            <v>0</v>
          </cell>
          <cell r="P747">
            <v>0</v>
          </cell>
          <cell r="R747">
            <v>0</v>
          </cell>
          <cell r="T747">
            <v>0</v>
          </cell>
        </row>
        <row r="748">
          <cell r="B748">
            <v>43935</v>
          </cell>
          <cell r="D748">
            <v>0</v>
          </cell>
          <cell r="F748">
            <v>0</v>
          </cell>
          <cell r="H748">
            <v>0</v>
          </cell>
          <cell r="J748">
            <v>0</v>
          </cell>
          <cell r="L748">
            <v>0</v>
          </cell>
          <cell r="N748">
            <v>0</v>
          </cell>
          <cell r="P748">
            <v>0</v>
          </cell>
          <cell r="R748">
            <v>0</v>
          </cell>
          <cell r="T748">
            <v>0</v>
          </cell>
        </row>
        <row r="749">
          <cell r="B749">
            <v>43936</v>
          </cell>
          <cell r="D749">
            <v>0</v>
          </cell>
          <cell r="F749">
            <v>0</v>
          </cell>
          <cell r="H749">
            <v>0</v>
          </cell>
          <cell r="J749">
            <v>0</v>
          </cell>
          <cell r="L749">
            <v>0</v>
          </cell>
          <cell r="N749">
            <v>0</v>
          </cell>
          <cell r="P749">
            <v>0</v>
          </cell>
          <cell r="R749">
            <v>0</v>
          </cell>
          <cell r="T749">
            <v>0</v>
          </cell>
        </row>
        <row r="750">
          <cell r="B750">
            <v>43937</v>
          </cell>
          <cell r="D750">
            <v>0</v>
          </cell>
          <cell r="F750">
            <v>0</v>
          </cell>
          <cell r="H750">
            <v>0</v>
          </cell>
          <cell r="J750">
            <v>0</v>
          </cell>
          <cell r="L750">
            <v>0</v>
          </cell>
          <cell r="N750">
            <v>0</v>
          </cell>
          <cell r="P750">
            <v>0</v>
          </cell>
          <cell r="R750">
            <v>0</v>
          </cell>
          <cell r="T750">
            <v>0</v>
          </cell>
        </row>
        <row r="751">
          <cell r="B751">
            <v>43938</v>
          </cell>
          <cell r="D751">
            <v>0</v>
          </cell>
          <cell r="F751">
            <v>0</v>
          </cell>
          <cell r="H751">
            <v>0</v>
          </cell>
          <cell r="J751">
            <v>0</v>
          </cell>
          <cell r="L751">
            <v>0</v>
          </cell>
          <cell r="N751">
            <v>0</v>
          </cell>
          <cell r="P751">
            <v>0</v>
          </cell>
          <cell r="R751">
            <v>0</v>
          </cell>
          <cell r="T751">
            <v>0</v>
          </cell>
        </row>
        <row r="752">
          <cell r="B752">
            <v>43939</v>
          </cell>
          <cell r="D752">
            <v>0</v>
          </cell>
          <cell r="F752">
            <v>0</v>
          </cell>
          <cell r="H752">
            <v>0</v>
          </cell>
          <cell r="J752">
            <v>0</v>
          </cell>
          <cell r="L752">
            <v>0</v>
          </cell>
          <cell r="N752">
            <v>0</v>
          </cell>
          <cell r="P752">
            <v>0</v>
          </cell>
          <cell r="R752">
            <v>0</v>
          </cell>
          <cell r="T752">
            <v>0</v>
          </cell>
        </row>
        <row r="753">
          <cell r="B753">
            <v>43940</v>
          </cell>
          <cell r="D753">
            <v>0</v>
          </cell>
          <cell r="F753">
            <v>0</v>
          </cell>
          <cell r="H753">
            <v>0</v>
          </cell>
          <cell r="J753">
            <v>0</v>
          </cell>
          <cell r="L753">
            <v>0</v>
          </cell>
          <cell r="N753">
            <v>0</v>
          </cell>
          <cell r="P753">
            <v>0</v>
          </cell>
          <cell r="R753">
            <v>0</v>
          </cell>
          <cell r="T753">
            <v>0</v>
          </cell>
        </row>
        <row r="754">
          <cell r="B754">
            <v>43941</v>
          </cell>
          <cell r="D754">
            <v>0</v>
          </cell>
          <cell r="F754">
            <v>0</v>
          </cell>
          <cell r="H754">
            <v>0</v>
          </cell>
          <cell r="J754">
            <v>0</v>
          </cell>
          <cell r="L754">
            <v>0</v>
          </cell>
          <cell r="N754">
            <v>0</v>
          </cell>
          <cell r="P754">
            <v>0</v>
          </cell>
          <cell r="R754">
            <v>0</v>
          </cell>
          <cell r="T754">
            <v>0</v>
          </cell>
        </row>
        <row r="755">
          <cell r="B755">
            <v>43942</v>
          </cell>
          <cell r="D755">
            <v>0</v>
          </cell>
          <cell r="F755">
            <v>0</v>
          </cell>
          <cell r="H755">
            <v>0</v>
          </cell>
          <cell r="J755">
            <v>0</v>
          </cell>
          <cell r="L755">
            <v>0</v>
          </cell>
          <cell r="N755">
            <v>0</v>
          </cell>
          <cell r="P755">
            <v>0</v>
          </cell>
          <cell r="R755">
            <v>0</v>
          </cell>
          <cell r="T755">
            <v>0</v>
          </cell>
        </row>
        <row r="756">
          <cell r="B756">
            <v>43943</v>
          </cell>
          <cell r="D756">
            <v>0</v>
          </cell>
          <cell r="F756">
            <v>0</v>
          </cell>
          <cell r="H756">
            <v>0</v>
          </cell>
          <cell r="J756">
            <v>0</v>
          </cell>
          <cell r="L756">
            <v>0</v>
          </cell>
          <cell r="N756">
            <v>0</v>
          </cell>
          <cell r="P756">
            <v>0</v>
          </cell>
          <cell r="R756">
            <v>0</v>
          </cell>
          <cell r="T756">
            <v>0</v>
          </cell>
        </row>
        <row r="757">
          <cell r="B757">
            <v>43944</v>
          </cell>
          <cell r="D757">
            <v>0</v>
          </cell>
          <cell r="F757">
            <v>0</v>
          </cell>
          <cell r="H757">
            <v>0</v>
          </cell>
          <cell r="J757">
            <v>0</v>
          </cell>
          <cell r="L757">
            <v>0</v>
          </cell>
          <cell r="N757">
            <v>0</v>
          </cell>
          <cell r="P757">
            <v>0</v>
          </cell>
          <cell r="R757">
            <v>0</v>
          </cell>
          <cell r="T757">
            <v>0</v>
          </cell>
        </row>
        <row r="758">
          <cell r="B758">
            <v>43945</v>
          </cell>
          <cell r="D758">
            <v>0</v>
          </cell>
          <cell r="F758">
            <v>0</v>
          </cell>
          <cell r="H758">
            <v>0</v>
          </cell>
          <cell r="J758">
            <v>0</v>
          </cell>
          <cell r="L758">
            <v>0</v>
          </cell>
          <cell r="N758">
            <v>0</v>
          </cell>
          <cell r="P758">
            <v>0</v>
          </cell>
          <cell r="R758">
            <v>0</v>
          </cell>
          <cell r="T758">
            <v>0</v>
          </cell>
        </row>
        <row r="759">
          <cell r="B759">
            <v>43946</v>
          </cell>
          <cell r="D759">
            <v>0</v>
          </cell>
          <cell r="F759">
            <v>0</v>
          </cell>
          <cell r="H759">
            <v>0</v>
          </cell>
          <cell r="J759">
            <v>0</v>
          </cell>
          <cell r="L759">
            <v>0</v>
          </cell>
          <cell r="N759">
            <v>0</v>
          </cell>
          <cell r="P759">
            <v>0</v>
          </cell>
          <cell r="R759">
            <v>0</v>
          </cell>
          <cell r="T759">
            <v>0</v>
          </cell>
        </row>
        <row r="760">
          <cell r="B760">
            <v>43947</v>
          </cell>
          <cell r="D760">
            <v>0</v>
          </cell>
          <cell r="F760">
            <v>0</v>
          </cell>
          <cell r="H760">
            <v>0</v>
          </cell>
          <cell r="J760">
            <v>0</v>
          </cell>
          <cell r="L760">
            <v>0</v>
          </cell>
          <cell r="N760">
            <v>0</v>
          </cell>
          <cell r="P760">
            <v>0</v>
          </cell>
          <cell r="R760">
            <v>0</v>
          </cell>
          <cell r="T760">
            <v>0</v>
          </cell>
        </row>
        <row r="761">
          <cell r="B761">
            <v>43948</v>
          </cell>
          <cell r="D761">
            <v>0</v>
          </cell>
          <cell r="F761">
            <v>0</v>
          </cell>
          <cell r="H761">
            <v>0</v>
          </cell>
          <cell r="J761">
            <v>0</v>
          </cell>
          <cell r="L761">
            <v>0</v>
          </cell>
          <cell r="N761">
            <v>0</v>
          </cell>
          <cell r="P761">
            <v>0</v>
          </cell>
          <cell r="R761">
            <v>0</v>
          </cell>
          <cell r="T761">
            <v>0</v>
          </cell>
        </row>
        <row r="762">
          <cell r="B762">
            <v>43949</v>
          </cell>
          <cell r="D762">
            <v>0</v>
          </cell>
          <cell r="F762">
            <v>0</v>
          </cell>
          <cell r="H762">
            <v>0</v>
          </cell>
          <cell r="J762">
            <v>0</v>
          </cell>
          <cell r="L762">
            <v>0</v>
          </cell>
          <cell r="N762">
            <v>0</v>
          </cell>
          <cell r="P762">
            <v>0</v>
          </cell>
          <cell r="R762">
            <v>0</v>
          </cell>
          <cell r="T762">
            <v>0</v>
          </cell>
        </row>
        <row r="763">
          <cell r="B763">
            <v>43950</v>
          </cell>
          <cell r="D763">
            <v>0</v>
          </cell>
          <cell r="F763">
            <v>0</v>
          </cell>
          <cell r="H763">
            <v>0</v>
          </cell>
          <cell r="J763">
            <v>0</v>
          </cell>
          <cell r="L763">
            <v>0</v>
          </cell>
          <cell r="N763">
            <v>0</v>
          </cell>
          <cell r="P763">
            <v>0</v>
          </cell>
          <cell r="R763">
            <v>0</v>
          </cell>
          <cell r="T763">
            <v>0</v>
          </cell>
        </row>
        <row r="764">
          <cell r="B764">
            <v>43951</v>
          </cell>
          <cell r="D764">
            <v>0</v>
          </cell>
          <cell r="F764">
            <v>0</v>
          </cell>
          <cell r="H764">
            <v>0</v>
          </cell>
          <cell r="J764">
            <v>0</v>
          </cell>
          <cell r="L764">
            <v>0</v>
          </cell>
          <cell r="N764">
            <v>0</v>
          </cell>
          <cell r="P764">
            <v>0</v>
          </cell>
          <cell r="R764">
            <v>0</v>
          </cell>
          <cell r="T764">
            <v>0</v>
          </cell>
        </row>
        <row r="765">
          <cell r="B765">
            <v>43952</v>
          </cell>
          <cell r="D765">
            <v>0</v>
          </cell>
          <cell r="F765">
            <v>0</v>
          </cell>
          <cell r="H765">
            <v>0</v>
          </cell>
          <cell r="J765">
            <v>0</v>
          </cell>
          <cell r="L765">
            <v>0</v>
          </cell>
          <cell r="N765">
            <v>0</v>
          </cell>
          <cell r="P765">
            <v>0</v>
          </cell>
          <cell r="R765">
            <v>0</v>
          </cell>
          <cell r="T765">
            <v>0</v>
          </cell>
        </row>
        <row r="766">
          <cell r="B766">
            <v>43953</v>
          </cell>
          <cell r="D766">
            <v>0</v>
          </cell>
          <cell r="F766">
            <v>0</v>
          </cell>
          <cell r="H766">
            <v>0</v>
          </cell>
          <cell r="J766">
            <v>0</v>
          </cell>
          <cell r="L766">
            <v>0</v>
          </cell>
          <cell r="N766">
            <v>0</v>
          </cell>
          <cell r="P766">
            <v>0</v>
          </cell>
          <cell r="R766">
            <v>0</v>
          </cell>
          <cell r="T766">
            <v>0</v>
          </cell>
        </row>
        <row r="767">
          <cell r="B767">
            <v>43954</v>
          </cell>
          <cell r="D767">
            <v>0</v>
          </cell>
          <cell r="F767">
            <v>0</v>
          </cell>
          <cell r="H767">
            <v>0</v>
          </cell>
          <cell r="J767">
            <v>0</v>
          </cell>
          <cell r="L767">
            <v>0</v>
          </cell>
          <cell r="N767">
            <v>0</v>
          </cell>
          <cell r="P767">
            <v>0</v>
          </cell>
          <cell r="R767">
            <v>0</v>
          </cell>
          <cell r="T767">
            <v>0</v>
          </cell>
        </row>
        <row r="768">
          <cell r="B768">
            <v>43955</v>
          </cell>
          <cell r="D768">
            <v>0</v>
          </cell>
          <cell r="F768">
            <v>0</v>
          </cell>
          <cell r="H768">
            <v>0</v>
          </cell>
          <cell r="J768">
            <v>0</v>
          </cell>
          <cell r="L768">
            <v>0</v>
          </cell>
          <cell r="N768">
            <v>0</v>
          </cell>
          <cell r="P768">
            <v>0</v>
          </cell>
          <cell r="R768">
            <v>0</v>
          </cell>
          <cell r="T768">
            <v>0</v>
          </cell>
        </row>
        <row r="769">
          <cell r="B769">
            <v>43956</v>
          </cell>
          <cell r="D769">
            <v>0</v>
          </cell>
          <cell r="F769">
            <v>0</v>
          </cell>
          <cell r="H769">
            <v>0</v>
          </cell>
          <cell r="J769">
            <v>0</v>
          </cell>
          <cell r="L769">
            <v>0</v>
          </cell>
          <cell r="N769">
            <v>0</v>
          </cell>
          <cell r="P769">
            <v>0</v>
          </cell>
          <cell r="R769">
            <v>0</v>
          </cell>
          <cell r="T769">
            <v>0</v>
          </cell>
        </row>
        <row r="770">
          <cell r="B770">
            <v>43957</v>
          </cell>
          <cell r="D770">
            <v>0</v>
          </cell>
          <cell r="F770">
            <v>0</v>
          </cell>
          <cell r="H770">
            <v>0</v>
          </cell>
          <cell r="J770">
            <v>0</v>
          </cell>
          <cell r="L770">
            <v>0</v>
          </cell>
          <cell r="N770">
            <v>0</v>
          </cell>
          <cell r="P770">
            <v>0</v>
          </cell>
          <cell r="R770">
            <v>0</v>
          </cell>
          <cell r="T770">
            <v>0</v>
          </cell>
        </row>
        <row r="771">
          <cell r="B771">
            <v>43958</v>
          </cell>
          <cell r="D771">
            <v>0</v>
          </cell>
          <cell r="F771">
            <v>0</v>
          </cell>
          <cell r="H771">
            <v>0</v>
          </cell>
          <cell r="J771">
            <v>0</v>
          </cell>
          <cell r="L771">
            <v>0</v>
          </cell>
          <cell r="N771">
            <v>0</v>
          </cell>
          <cell r="P771">
            <v>0</v>
          </cell>
          <cell r="R771">
            <v>0</v>
          </cell>
          <cell r="T771">
            <v>0</v>
          </cell>
        </row>
        <row r="772">
          <cell r="B772">
            <v>43959</v>
          </cell>
          <cell r="D772">
            <v>0</v>
          </cell>
          <cell r="F772">
            <v>0</v>
          </cell>
          <cell r="H772">
            <v>0</v>
          </cell>
          <cell r="J772">
            <v>0</v>
          </cell>
          <cell r="L772">
            <v>0</v>
          </cell>
          <cell r="N772">
            <v>0</v>
          </cell>
          <cell r="P772">
            <v>0</v>
          </cell>
          <cell r="R772">
            <v>0</v>
          </cell>
          <cell r="T772">
            <v>0</v>
          </cell>
        </row>
        <row r="773">
          <cell r="B773">
            <v>43960</v>
          </cell>
          <cell r="D773">
            <v>0</v>
          </cell>
          <cell r="F773">
            <v>0</v>
          </cell>
          <cell r="H773">
            <v>0</v>
          </cell>
          <cell r="J773">
            <v>0</v>
          </cell>
          <cell r="L773">
            <v>0</v>
          </cell>
          <cell r="N773">
            <v>0</v>
          </cell>
          <cell r="P773">
            <v>0</v>
          </cell>
          <cell r="R773">
            <v>0</v>
          </cell>
          <cell r="T773">
            <v>0</v>
          </cell>
        </row>
        <row r="774">
          <cell r="B774">
            <v>43961</v>
          </cell>
          <cell r="D774">
            <v>0</v>
          </cell>
          <cell r="F774">
            <v>0</v>
          </cell>
          <cell r="H774">
            <v>0</v>
          </cell>
          <cell r="J774">
            <v>0</v>
          </cell>
          <cell r="L774">
            <v>0</v>
          </cell>
          <cell r="N774">
            <v>0</v>
          </cell>
          <cell r="P774">
            <v>0</v>
          </cell>
          <cell r="R774">
            <v>0</v>
          </cell>
          <cell r="T774">
            <v>0</v>
          </cell>
        </row>
        <row r="775">
          <cell r="B775">
            <v>43962</v>
          </cell>
          <cell r="D775">
            <v>0</v>
          </cell>
          <cell r="F775">
            <v>0</v>
          </cell>
          <cell r="H775">
            <v>0</v>
          </cell>
          <cell r="J775">
            <v>0</v>
          </cell>
          <cell r="L775">
            <v>0</v>
          </cell>
          <cell r="N775">
            <v>0</v>
          </cell>
          <cell r="P775">
            <v>0</v>
          </cell>
          <cell r="R775">
            <v>0</v>
          </cell>
          <cell r="T775">
            <v>0</v>
          </cell>
        </row>
        <row r="776">
          <cell r="B776">
            <v>43963</v>
          </cell>
          <cell r="D776">
            <v>0</v>
          </cell>
          <cell r="F776">
            <v>0</v>
          </cell>
          <cell r="H776">
            <v>0</v>
          </cell>
          <cell r="J776">
            <v>0</v>
          </cell>
          <cell r="L776">
            <v>0</v>
          </cell>
          <cell r="N776">
            <v>0</v>
          </cell>
          <cell r="P776">
            <v>0</v>
          </cell>
          <cell r="R776">
            <v>0</v>
          </cell>
          <cell r="T776">
            <v>0</v>
          </cell>
        </row>
        <row r="777">
          <cell r="B777">
            <v>43964</v>
          </cell>
          <cell r="D777">
            <v>0</v>
          </cell>
          <cell r="F777">
            <v>0</v>
          </cell>
          <cell r="H777">
            <v>0</v>
          </cell>
          <cell r="J777">
            <v>0</v>
          </cell>
          <cell r="L777">
            <v>0</v>
          </cell>
          <cell r="N777">
            <v>0</v>
          </cell>
          <cell r="P777">
            <v>0</v>
          </cell>
          <cell r="R777">
            <v>0</v>
          </cell>
          <cell r="T777">
            <v>0</v>
          </cell>
        </row>
        <row r="778">
          <cell r="B778">
            <v>43965</v>
          </cell>
          <cell r="D778">
            <v>0</v>
          </cell>
          <cell r="F778">
            <v>0</v>
          </cell>
          <cell r="H778">
            <v>0</v>
          </cell>
          <cell r="J778">
            <v>0</v>
          </cell>
          <cell r="L778">
            <v>0</v>
          </cell>
          <cell r="N778">
            <v>0</v>
          </cell>
          <cell r="P778">
            <v>0</v>
          </cell>
          <cell r="R778">
            <v>0</v>
          </cell>
          <cell r="T778">
            <v>0</v>
          </cell>
        </row>
        <row r="779">
          <cell r="B779">
            <v>43966</v>
          </cell>
          <cell r="D779">
            <v>0</v>
          </cell>
          <cell r="F779">
            <v>0</v>
          </cell>
          <cell r="H779">
            <v>0</v>
          </cell>
          <cell r="J779">
            <v>0</v>
          </cell>
          <cell r="L779">
            <v>0</v>
          </cell>
          <cell r="N779">
            <v>0</v>
          </cell>
          <cell r="P779">
            <v>0</v>
          </cell>
          <cell r="R779">
            <v>0</v>
          </cell>
          <cell r="T779">
            <v>0</v>
          </cell>
        </row>
        <row r="780">
          <cell r="B780">
            <v>43967</v>
          </cell>
          <cell r="D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  <cell r="N780">
            <v>0</v>
          </cell>
          <cell r="P780">
            <v>0</v>
          </cell>
          <cell r="R780">
            <v>0</v>
          </cell>
          <cell r="T780">
            <v>0</v>
          </cell>
        </row>
        <row r="781">
          <cell r="B781">
            <v>43968</v>
          </cell>
          <cell r="D781">
            <v>0</v>
          </cell>
          <cell r="F781">
            <v>0</v>
          </cell>
          <cell r="H781">
            <v>0</v>
          </cell>
          <cell r="J781">
            <v>0</v>
          </cell>
          <cell r="L781">
            <v>0</v>
          </cell>
          <cell r="N781">
            <v>0</v>
          </cell>
          <cell r="P781">
            <v>0</v>
          </cell>
          <cell r="R781">
            <v>0</v>
          </cell>
          <cell r="T781">
            <v>0</v>
          </cell>
        </row>
        <row r="782">
          <cell r="B782">
            <v>43969</v>
          </cell>
          <cell r="D782">
            <v>0</v>
          </cell>
          <cell r="F782">
            <v>0</v>
          </cell>
          <cell r="H782">
            <v>0</v>
          </cell>
          <cell r="J782">
            <v>0</v>
          </cell>
          <cell r="L782">
            <v>0</v>
          </cell>
          <cell r="N782">
            <v>0</v>
          </cell>
          <cell r="P782">
            <v>0</v>
          </cell>
          <cell r="R782">
            <v>0</v>
          </cell>
          <cell r="T782">
            <v>0</v>
          </cell>
        </row>
        <row r="783">
          <cell r="B783">
            <v>43970</v>
          </cell>
          <cell r="D783">
            <v>0</v>
          </cell>
          <cell r="F783">
            <v>0</v>
          </cell>
          <cell r="H783">
            <v>0</v>
          </cell>
          <cell r="J783">
            <v>0</v>
          </cell>
          <cell r="L783">
            <v>0</v>
          </cell>
          <cell r="N783">
            <v>0</v>
          </cell>
          <cell r="P783">
            <v>0</v>
          </cell>
          <cell r="R783">
            <v>0</v>
          </cell>
          <cell r="T783">
            <v>0</v>
          </cell>
        </row>
        <row r="784">
          <cell r="B784">
            <v>43971</v>
          </cell>
          <cell r="D784">
            <v>0</v>
          </cell>
          <cell r="F784">
            <v>0</v>
          </cell>
          <cell r="H784">
            <v>0</v>
          </cell>
          <cell r="J784">
            <v>0</v>
          </cell>
          <cell r="L784">
            <v>0</v>
          </cell>
          <cell r="N784">
            <v>0</v>
          </cell>
          <cell r="P784">
            <v>0</v>
          </cell>
          <cell r="R784">
            <v>0</v>
          </cell>
          <cell r="T784">
            <v>0</v>
          </cell>
        </row>
        <row r="785">
          <cell r="B785">
            <v>43972</v>
          </cell>
          <cell r="D785">
            <v>0</v>
          </cell>
          <cell r="F785">
            <v>0</v>
          </cell>
          <cell r="H785">
            <v>0</v>
          </cell>
          <cell r="J785">
            <v>0</v>
          </cell>
          <cell r="L785">
            <v>0</v>
          </cell>
          <cell r="N785">
            <v>0</v>
          </cell>
          <cell r="P785">
            <v>0</v>
          </cell>
          <cell r="R785">
            <v>0</v>
          </cell>
          <cell r="T785">
            <v>0</v>
          </cell>
        </row>
        <row r="786">
          <cell r="B786">
            <v>43973</v>
          </cell>
          <cell r="D786">
            <v>0</v>
          </cell>
          <cell r="F786">
            <v>0</v>
          </cell>
          <cell r="H786">
            <v>0</v>
          </cell>
          <cell r="J786">
            <v>0</v>
          </cell>
          <cell r="L786">
            <v>0</v>
          </cell>
          <cell r="N786">
            <v>0</v>
          </cell>
          <cell r="P786">
            <v>0</v>
          </cell>
          <cell r="R786">
            <v>0</v>
          </cell>
          <cell r="T786">
            <v>0</v>
          </cell>
        </row>
        <row r="787">
          <cell r="B787">
            <v>43974</v>
          </cell>
          <cell r="D787">
            <v>0</v>
          </cell>
          <cell r="F787">
            <v>0</v>
          </cell>
          <cell r="H787">
            <v>0</v>
          </cell>
          <cell r="J787">
            <v>0</v>
          </cell>
          <cell r="L787">
            <v>0</v>
          </cell>
          <cell r="N787">
            <v>0</v>
          </cell>
          <cell r="P787">
            <v>0</v>
          </cell>
          <cell r="R787">
            <v>0</v>
          </cell>
          <cell r="T787">
            <v>0</v>
          </cell>
        </row>
        <row r="788">
          <cell r="B788">
            <v>43975</v>
          </cell>
          <cell r="D788">
            <v>0</v>
          </cell>
          <cell r="F788">
            <v>0</v>
          </cell>
          <cell r="H788">
            <v>0</v>
          </cell>
          <cell r="J788">
            <v>0</v>
          </cell>
          <cell r="L788">
            <v>0</v>
          </cell>
          <cell r="N788">
            <v>0</v>
          </cell>
          <cell r="P788">
            <v>0</v>
          </cell>
          <cell r="R788">
            <v>0</v>
          </cell>
          <cell r="T788">
            <v>0</v>
          </cell>
        </row>
        <row r="789">
          <cell r="B789">
            <v>43976</v>
          </cell>
          <cell r="D789">
            <v>0</v>
          </cell>
          <cell r="F789">
            <v>0</v>
          </cell>
          <cell r="H789">
            <v>0</v>
          </cell>
          <cell r="J789">
            <v>0</v>
          </cell>
          <cell r="L789">
            <v>0</v>
          </cell>
          <cell r="N789">
            <v>0</v>
          </cell>
          <cell r="P789">
            <v>0</v>
          </cell>
          <cell r="R789">
            <v>0</v>
          </cell>
          <cell r="T789">
            <v>0</v>
          </cell>
        </row>
        <row r="790">
          <cell r="B790">
            <v>43977</v>
          </cell>
          <cell r="D790">
            <v>0</v>
          </cell>
          <cell r="F790">
            <v>0</v>
          </cell>
          <cell r="H790">
            <v>0</v>
          </cell>
          <cell r="J790">
            <v>0</v>
          </cell>
          <cell r="L790">
            <v>0</v>
          </cell>
          <cell r="N790">
            <v>0</v>
          </cell>
          <cell r="P790">
            <v>0</v>
          </cell>
          <cell r="R790">
            <v>0</v>
          </cell>
          <cell r="T790">
            <v>0</v>
          </cell>
        </row>
        <row r="791">
          <cell r="B791">
            <v>43978</v>
          </cell>
          <cell r="D791">
            <v>0</v>
          </cell>
          <cell r="F791">
            <v>0</v>
          </cell>
          <cell r="H791">
            <v>0</v>
          </cell>
          <cell r="J791">
            <v>0</v>
          </cell>
          <cell r="L791">
            <v>0</v>
          </cell>
          <cell r="N791">
            <v>0</v>
          </cell>
          <cell r="P791">
            <v>0</v>
          </cell>
          <cell r="R791">
            <v>0</v>
          </cell>
          <cell r="T791">
            <v>0</v>
          </cell>
        </row>
        <row r="792">
          <cell r="B792">
            <v>43979</v>
          </cell>
          <cell r="D792">
            <v>0</v>
          </cell>
          <cell r="F792">
            <v>0</v>
          </cell>
          <cell r="H792">
            <v>0</v>
          </cell>
          <cell r="J792">
            <v>0</v>
          </cell>
          <cell r="L792">
            <v>0</v>
          </cell>
          <cell r="N792">
            <v>0</v>
          </cell>
          <cell r="P792">
            <v>0</v>
          </cell>
          <cell r="R792">
            <v>0</v>
          </cell>
          <cell r="T792">
            <v>0</v>
          </cell>
        </row>
        <row r="793">
          <cell r="B793">
            <v>43980</v>
          </cell>
          <cell r="D793">
            <v>0</v>
          </cell>
          <cell r="F793">
            <v>0</v>
          </cell>
          <cell r="H793">
            <v>0</v>
          </cell>
          <cell r="J793">
            <v>0</v>
          </cell>
          <cell r="L793">
            <v>0</v>
          </cell>
          <cell r="N793">
            <v>0</v>
          </cell>
          <cell r="P793">
            <v>0</v>
          </cell>
          <cell r="R793">
            <v>0</v>
          </cell>
          <cell r="T793">
            <v>0</v>
          </cell>
        </row>
        <row r="794">
          <cell r="B794">
            <v>43981</v>
          </cell>
          <cell r="D794">
            <v>0</v>
          </cell>
          <cell r="F794">
            <v>0</v>
          </cell>
          <cell r="H794">
            <v>0</v>
          </cell>
          <cell r="J794">
            <v>0</v>
          </cell>
          <cell r="L794">
            <v>0</v>
          </cell>
          <cell r="N794">
            <v>0</v>
          </cell>
          <cell r="P794">
            <v>0</v>
          </cell>
          <cell r="R794">
            <v>0</v>
          </cell>
          <cell r="T794">
            <v>0</v>
          </cell>
        </row>
        <row r="795">
          <cell r="B795">
            <v>43982</v>
          </cell>
          <cell r="D795">
            <v>0</v>
          </cell>
          <cell r="F795">
            <v>0</v>
          </cell>
          <cell r="H795">
            <v>0</v>
          </cell>
          <cell r="J795">
            <v>0</v>
          </cell>
          <cell r="L795">
            <v>0</v>
          </cell>
          <cell r="N795">
            <v>0</v>
          </cell>
          <cell r="P795">
            <v>0</v>
          </cell>
          <cell r="R795">
            <v>0</v>
          </cell>
          <cell r="T795">
            <v>0</v>
          </cell>
        </row>
        <row r="796">
          <cell r="B796">
            <v>43983</v>
          </cell>
          <cell r="D796">
            <v>0</v>
          </cell>
          <cell r="F796">
            <v>0</v>
          </cell>
          <cell r="H796">
            <v>0</v>
          </cell>
          <cell r="J796">
            <v>0</v>
          </cell>
          <cell r="L796">
            <v>0</v>
          </cell>
          <cell r="N796">
            <v>0</v>
          </cell>
          <cell r="P796">
            <v>0</v>
          </cell>
          <cell r="R796">
            <v>0</v>
          </cell>
          <cell r="T796">
            <v>0</v>
          </cell>
        </row>
        <row r="797">
          <cell r="B797">
            <v>43984</v>
          </cell>
          <cell r="D797">
            <v>0</v>
          </cell>
          <cell r="F797">
            <v>0</v>
          </cell>
          <cell r="H797">
            <v>0</v>
          </cell>
          <cell r="J797">
            <v>0</v>
          </cell>
          <cell r="L797">
            <v>0</v>
          </cell>
          <cell r="N797">
            <v>0</v>
          </cell>
          <cell r="P797">
            <v>0</v>
          </cell>
          <cell r="R797">
            <v>0</v>
          </cell>
          <cell r="T797">
            <v>0</v>
          </cell>
        </row>
        <row r="798">
          <cell r="B798">
            <v>43985</v>
          </cell>
          <cell r="D798">
            <v>0</v>
          </cell>
          <cell r="F798">
            <v>0</v>
          </cell>
          <cell r="H798">
            <v>0</v>
          </cell>
          <cell r="J798">
            <v>0</v>
          </cell>
          <cell r="L798">
            <v>0</v>
          </cell>
          <cell r="N798">
            <v>0</v>
          </cell>
          <cell r="P798">
            <v>0</v>
          </cell>
          <cell r="R798">
            <v>0</v>
          </cell>
          <cell r="T798">
            <v>0</v>
          </cell>
        </row>
        <row r="799">
          <cell r="B799">
            <v>43986</v>
          </cell>
          <cell r="D799">
            <v>0</v>
          </cell>
          <cell r="F799">
            <v>0</v>
          </cell>
          <cell r="H799">
            <v>0</v>
          </cell>
          <cell r="J799">
            <v>0</v>
          </cell>
          <cell r="L799">
            <v>0</v>
          </cell>
          <cell r="N799">
            <v>0</v>
          </cell>
          <cell r="P799">
            <v>0</v>
          </cell>
          <cell r="R799">
            <v>0</v>
          </cell>
          <cell r="T799">
            <v>0</v>
          </cell>
        </row>
        <row r="800">
          <cell r="B800">
            <v>43987</v>
          </cell>
          <cell r="D800">
            <v>0</v>
          </cell>
          <cell r="F800">
            <v>0</v>
          </cell>
          <cell r="H800">
            <v>0</v>
          </cell>
          <cell r="J800">
            <v>0</v>
          </cell>
          <cell r="L800">
            <v>0</v>
          </cell>
          <cell r="N800">
            <v>0</v>
          </cell>
          <cell r="P800">
            <v>0</v>
          </cell>
          <cell r="R800">
            <v>0</v>
          </cell>
          <cell r="T800">
            <v>0</v>
          </cell>
        </row>
        <row r="801">
          <cell r="B801">
            <v>43988</v>
          </cell>
          <cell r="D801">
            <v>0</v>
          </cell>
          <cell r="F801">
            <v>0</v>
          </cell>
          <cell r="H801">
            <v>0</v>
          </cell>
          <cell r="J801">
            <v>0</v>
          </cell>
          <cell r="L801">
            <v>0</v>
          </cell>
          <cell r="N801">
            <v>0</v>
          </cell>
          <cell r="P801">
            <v>0</v>
          </cell>
          <cell r="R801">
            <v>0</v>
          </cell>
          <cell r="T801">
            <v>0</v>
          </cell>
        </row>
        <row r="802">
          <cell r="B802">
            <v>43989</v>
          </cell>
          <cell r="D802">
            <v>0</v>
          </cell>
          <cell r="F802">
            <v>0</v>
          </cell>
          <cell r="H802">
            <v>0</v>
          </cell>
          <cell r="J802">
            <v>0</v>
          </cell>
          <cell r="L802">
            <v>0</v>
          </cell>
          <cell r="N802">
            <v>0</v>
          </cell>
          <cell r="P802">
            <v>0</v>
          </cell>
          <cell r="R802">
            <v>0</v>
          </cell>
          <cell r="T802">
            <v>0</v>
          </cell>
        </row>
        <row r="803">
          <cell r="B803">
            <v>43990</v>
          </cell>
          <cell r="D803">
            <v>0</v>
          </cell>
          <cell r="F803">
            <v>0</v>
          </cell>
          <cell r="H803">
            <v>0</v>
          </cell>
          <cell r="J803">
            <v>0</v>
          </cell>
          <cell r="L803">
            <v>0</v>
          </cell>
          <cell r="N803">
            <v>0</v>
          </cell>
          <cell r="P803">
            <v>0</v>
          </cell>
          <cell r="R803">
            <v>0</v>
          </cell>
          <cell r="T803">
            <v>0</v>
          </cell>
        </row>
        <row r="804">
          <cell r="B804">
            <v>43991</v>
          </cell>
          <cell r="D804">
            <v>0</v>
          </cell>
          <cell r="F804">
            <v>0</v>
          </cell>
          <cell r="H804">
            <v>0</v>
          </cell>
          <cell r="J804">
            <v>0</v>
          </cell>
          <cell r="L804">
            <v>0</v>
          </cell>
          <cell r="N804">
            <v>0</v>
          </cell>
          <cell r="P804">
            <v>0</v>
          </cell>
          <cell r="R804">
            <v>0</v>
          </cell>
          <cell r="T804">
            <v>0</v>
          </cell>
        </row>
        <row r="805">
          <cell r="B805">
            <v>43992</v>
          </cell>
          <cell r="D805">
            <v>0</v>
          </cell>
          <cell r="F805">
            <v>0</v>
          </cell>
          <cell r="H805">
            <v>0</v>
          </cell>
          <cell r="J805">
            <v>0</v>
          </cell>
          <cell r="L805">
            <v>0</v>
          </cell>
          <cell r="N805">
            <v>0</v>
          </cell>
          <cell r="P805">
            <v>0</v>
          </cell>
          <cell r="R805">
            <v>0</v>
          </cell>
          <cell r="T805">
            <v>0</v>
          </cell>
        </row>
        <row r="806">
          <cell r="B806">
            <v>43993</v>
          </cell>
          <cell r="D806">
            <v>0</v>
          </cell>
          <cell r="F806">
            <v>0</v>
          </cell>
          <cell r="H806">
            <v>0</v>
          </cell>
          <cell r="J806">
            <v>0</v>
          </cell>
          <cell r="L806">
            <v>0</v>
          </cell>
          <cell r="N806">
            <v>0</v>
          </cell>
          <cell r="P806">
            <v>0</v>
          </cell>
          <cell r="R806">
            <v>0</v>
          </cell>
          <cell r="T806">
            <v>0</v>
          </cell>
        </row>
        <row r="807">
          <cell r="B807">
            <v>43994</v>
          </cell>
          <cell r="D807">
            <v>0</v>
          </cell>
          <cell r="F807">
            <v>0</v>
          </cell>
          <cell r="H807">
            <v>0</v>
          </cell>
          <cell r="J807">
            <v>0</v>
          </cell>
          <cell r="L807">
            <v>0</v>
          </cell>
          <cell r="N807">
            <v>0</v>
          </cell>
          <cell r="P807">
            <v>0</v>
          </cell>
          <cell r="R807">
            <v>0</v>
          </cell>
          <cell r="T807">
            <v>0</v>
          </cell>
        </row>
        <row r="808">
          <cell r="B808">
            <v>43995</v>
          </cell>
          <cell r="D808">
            <v>0</v>
          </cell>
          <cell r="F808">
            <v>0</v>
          </cell>
          <cell r="H808">
            <v>0</v>
          </cell>
          <cell r="J808">
            <v>0</v>
          </cell>
          <cell r="L808">
            <v>0</v>
          </cell>
          <cell r="N808">
            <v>0</v>
          </cell>
          <cell r="P808">
            <v>0</v>
          </cell>
          <cell r="R808">
            <v>0</v>
          </cell>
          <cell r="T808">
            <v>0</v>
          </cell>
        </row>
        <row r="809">
          <cell r="B809">
            <v>43996</v>
          </cell>
          <cell r="D809">
            <v>0</v>
          </cell>
          <cell r="F809">
            <v>0</v>
          </cell>
          <cell r="H809">
            <v>0</v>
          </cell>
          <cell r="J809">
            <v>0</v>
          </cell>
          <cell r="L809">
            <v>0</v>
          </cell>
          <cell r="N809">
            <v>0</v>
          </cell>
          <cell r="P809">
            <v>0</v>
          </cell>
          <cell r="R809">
            <v>0</v>
          </cell>
          <cell r="T809">
            <v>0</v>
          </cell>
        </row>
        <row r="810">
          <cell r="B810">
            <v>43997</v>
          </cell>
          <cell r="D810">
            <v>0</v>
          </cell>
          <cell r="F810">
            <v>0</v>
          </cell>
          <cell r="H810">
            <v>0</v>
          </cell>
          <cell r="J810">
            <v>0</v>
          </cell>
          <cell r="L810">
            <v>0</v>
          </cell>
          <cell r="N810">
            <v>0</v>
          </cell>
          <cell r="P810">
            <v>0</v>
          </cell>
          <cell r="R810">
            <v>0</v>
          </cell>
          <cell r="T810">
            <v>0</v>
          </cell>
        </row>
        <row r="811">
          <cell r="B811">
            <v>43998</v>
          </cell>
          <cell r="D811">
            <v>0</v>
          </cell>
          <cell r="F811">
            <v>0</v>
          </cell>
          <cell r="H811">
            <v>0</v>
          </cell>
          <cell r="J811">
            <v>0</v>
          </cell>
          <cell r="L811">
            <v>0</v>
          </cell>
          <cell r="N811">
            <v>0</v>
          </cell>
          <cell r="P811">
            <v>0</v>
          </cell>
          <cell r="R811">
            <v>0</v>
          </cell>
          <cell r="T811">
            <v>0</v>
          </cell>
        </row>
        <row r="812">
          <cell r="B812">
            <v>43999</v>
          </cell>
          <cell r="D812">
            <v>0</v>
          </cell>
          <cell r="F812">
            <v>0</v>
          </cell>
          <cell r="H812">
            <v>0</v>
          </cell>
          <cell r="J812">
            <v>0</v>
          </cell>
          <cell r="L812">
            <v>0</v>
          </cell>
          <cell r="N812">
            <v>0</v>
          </cell>
          <cell r="P812">
            <v>0</v>
          </cell>
          <cell r="R812">
            <v>0</v>
          </cell>
          <cell r="T812">
            <v>0</v>
          </cell>
        </row>
        <row r="813">
          <cell r="B813">
            <v>44000</v>
          </cell>
          <cell r="D813">
            <v>0</v>
          </cell>
          <cell r="F813">
            <v>0</v>
          </cell>
          <cell r="H813">
            <v>0</v>
          </cell>
          <cell r="J813">
            <v>0</v>
          </cell>
          <cell r="L813">
            <v>0</v>
          </cell>
          <cell r="N813">
            <v>0</v>
          </cell>
          <cell r="P813">
            <v>0</v>
          </cell>
          <cell r="R813">
            <v>0</v>
          </cell>
          <cell r="T813">
            <v>0</v>
          </cell>
        </row>
        <row r="814">
          <cell r="B814">
            <v>44001</v>
          </cell>
          <cell r="D814">
            <v>0</v>
          </cell>
          <cell r="F814">
            <v>0</v>
          </cell>
          <cell r="H814">
            <v>0</v>
          </cell>
          <cell r="J814">
            <v>0</v>
          </cell>
          <cell r="L814">
            <v>0</v>
          </cell>
          <cell r="N814">
            <v>0</v>
          </cell>
          <cell r="P814">
            <v>0</v>
          </cell>
          <cell r="R814">
            <v>0</v>
          </cell>
          <cell r="T814">
            <v>0</v>
          </cell>
        </row>
        <row r="815">
          <cell r="B815">
            <v>44002</v>
          </cell>
          <cell r="D815">
            <v>0</v>
          </cell>
          <cell r="F815">
            <v>0</v>
          </cell>
          <cell r="H815">
            <v>0</v>
          </cell>
          <cell r="J815">
            <v>0</v>
          </cell>
          <cell r="L815">
            <v>0</v>
          </cell>
          <cell r="N815">
            <v>0</v>
          </cell>
          <cell r="P815">
            <v>0</v>
          </cell>
          <cell r="R815">
            <v>0</v>
          </cell>
          <cell r="T815">
            <v>0</v>
          </cell>
        </row>
        <row r="816">
          <cell r="B816">
            <v>44003</v>
          </cell>
          <cell r="D816">
            <v>0</v>
          </cell>
          <cell r="F816">
            <v>0</v>
          </cell>
          <cell r="H816">
            <v>0</v>
          </cell>
          <cell r="J816">
            <v>0</v>
          </cell>
          <cell r="L816">
            <v>0</v>
          </cell>
          <cell r="N816">
            <v>0</v>
          </cell>
          <cell r="P816">
            <v>0</v>
          </cell>
          <cell r="R816">
            <v>0</v>
          </cell>
          <cell r="T816">
            <v>0</v>
          </cell>
        </row>
        <row r="817">
          <cell r="B817">
            <v>44004</v>
          </cell>
          <cell r="D817">
            <v>0</v>
          </cell>
          <cell r="F817">
            <v>0</v>
          </cell>
          <cell r="H817">
            <v>0</v>
          </cell>
          <cell r="J817">
            <v>0</v>
          </cell>
          <cell r="L817">
            <v>0</v>
          </cell>
          <cell r="N817">
            <v>0</v>
          </cell>
          <cell r="P817">
            <v>0</v>
          </cell>
          <cell r="R817">
            <v>0</v>
          </cell>
          <cell r="T817">
            <v>0</v>
          </cell>
        </row>
        <row r="818">
          <cell r="B818">
            <v>44005</v>
          </cell>
          <cell r="D818">
            <v>0</v>
          </cell>
          <cell r="F818">
            <v>0</v>
          </cell>
          <cell r="H818">
            <v>0</v>
          </cell>
          <cell r="J818">
            <v>0</v>
          </cell>
          <cell r="L818">
            <v>0</v>
          </cell>
          <cell r="N818">
            <v>0</v>
          </cell>
          <cell r="P818">
            <v>0</v>
          </cell>
          <cell r="R818">
            <v>0</v>
          </cell>
          <cell r="T818">
            <v>0</v>
          </cell>
        </row>
        <row r="819">
          <cell r="B819">
            <v>44006</v>
          </cell>
          <cell r="D819">
            <v>0</v>
          </cell>
          <cell r="F819">
            <v>0</v>
          </cell>
          <cell r="H819">
            <v>0</v>
          </cell>
          <cell r="J819">
            <v>0</v>
          </cell>
          <cell r="L819">
            <v>0</v>
          </cell>
          <cell r="N819">
            <v>0</v>
          </cell>
          <cell r="P819">
            <v>0</v>
          </cell>
          <cell r="R819">
            <v>0</v>
          </cell>
          <cell r="T819">
            <v>0</v>
          </cell>
        </row>
        <row r="820">
          <cell r="B820">
            <v>44007</v>
          </cell>
          <cell r="D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  <cell r="N820">
            <v>0</v>
          </cell>
          <cell r="P820">
            <v>0</v>
          </cell>
          <cell r="R820">
            <v>0</v>
          </cell>
          <cell r="T820">
            <v>0</v>
          </cell>
        </row>
        <row r="821">
          <cell r="B821">
            <v>44008</v>
          </cell>
          <cell r="D821">
            <v>0</v>
          </cell>
          <cell r="F821">
            <v>0</v>
          </cell>
          <cell r="H821">
            <v>0</v>
          </cell>
          <cell r="J821">
            <v>0</v>
          </cell>
          <cell r="L821">
            <v>0</v>
          </cell>
          <cell r="N821">
            <v>0</v>
          </cell>
          <cell r="P821">
            <v>0</v>
          </cell>
          <cell r="R821">
            <v>0</v>
          </cell>
          <cell r="T821">
            <v>0</v>
          </cell>
        </row>
        <row r="822">
          <cell r="B822">
            <v>44009</v>
          </cell>
          <cell r="D822">
            <v>0</v>
          </cell>
          <cell r="F822">
            <v>0</v>
          </cell>
          <cell r="H822">
            <v>0</v>
          </cell>
          <cell r="J822">
            <v>0</v>
          </cell>
          <cell r="L822">
            <v>0</v>
          </cell>
          <cell r="N822">
            <v>0</v>
          </cell>
          <cell r="P822">
            <v>0</v>
          </cell>
          <cell r="R822">
            <v>0</v>
          </cell>
          <cell r="T822">
            <v>0</v>
          </cell>
        </row>
        <row r="823">
          <cell r="B823">
            <v>44010</v>
          </cell>
          <cell r="D823">
            <v>0</v>
          </cell>
          <cell r="F823">
            <v>0</v>
          </cell>
          <cell r="H823">
            <v>0</v>
          </cell>
          <cell r="J823">
            <v>0</v>
          </cell>
          <cell r="L823">
            <v>0</v>
          </cell>
          <cell r="N823">
            <v>0</v>
          </cell>
          <cell r="P823">
            <v>0</v>
          </cell>
          <cell r="R823">
            <v>0</v>
          </cell>
          <cell r="T823">
            <v>0</v>
          </cell>
        </row>
        <row r="824">
          <cell r="B824">
            <v>44011</v>
          </cell>
          <cell r="D824">
            <v>0</v>
          </cell>
          <cell r="F824">
            <v>0</v>
          </cell>
          <cell r="H824">
            <v>0</v>
          </cell>
          <cell r="J824">
            <v>0</v>
          </cell>
          <cell r="L824">
            <v>0</v>
          </cell>
          <cell r="N824">
            <v>0</v>
          </cell>
          <cell r="P824">
            <v>0</v>
          </cell>
          <cell r="R824">
            <v>0</v>
          </cell>
          <cell r="T824">
            <v>0</v>
          </cell>
        </row>
        <row r="825">
          <cell r="B825">
            <v>44012</v>
          </cell>
          <cell r="D825">
            <v>0</v>
          </cell>
          <cell r="F825">
            <v>0</v>
          </cell>
          <cell r="H825">
            <v>0</v>
          </cell>
          <cell r="J825">
            <v>0</v>
          </cell>
          <cell r="L825">
            <v>0</v>
          </cell>
          <cell r="N825">
            <v>0</v>
          </cell>
          <cell r="P825">
            <v>0</v>
          </cell>
          <cell r="R825">
            <v>0</v>
          </cell>
          <cell r="T825">
            <v>0</v>
          </cell>
        </row>
        <row r="826">
          <cell r="B826">
            <v>44013</v>
          </cell>
          <cell r="D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  <cell r="N826">
            <v>0</v>
          </cell>
          <cell r="P826">
            <v>0</v>
          </cell>
          <cell r="R826">
            <v>0</v>
          </cell>
          <cell r="T826">
            <v>0</v>
          </cell>
        </row>
        <row r="827">
          <cell r="B827">
            <v>44014</v>
          </cell>
          <cell r="D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  <cell r="N827">
            <v>0</v>
          </cell>
          <cell r="P827">
            <v>0</v>
          </cell>
          <cell r="R827">
            <v>0</v>
          </cell>
          <cell r="T827">
            <v>0</v>
          </cell>
        </row>
        <row r="828">
          <cell r="B828">
            <v>44015</v>
          </cell>
          <cell r="D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  <cell r="N828">
            <v>0</v>
          </cell>
          <cell r="P828">
            <v>0</v>
          </cell>
          <cell r="R828">
            <v>0</v>
          </cell>
          <cell r="T828">
            <v>0</v>
          </cell>
        </row>
        <row r="829">
          <cell r="B829">
            <v>44016</v>
          </cell>
          <cell r="D829">
            <v>0</v>
          </cell>
          <cell r="F829">
            <v>0</v>
          </cell>
          <cell r="H829">
            <v>0</v>
          </cell>
          <cell r="J829">
            <v>0</v>
          </cell>
          <cell r="L829">
            <v>0</v>
          </cell>
          <cell r="N829">
            <v>0</v>
          </cell>
          <cell r="P829">
            <v>0</v>
          </cell>
          <cell r="R829">
            <v>0</v>
          </cell>
          <cell r="T829">
            <v>0</v>
          </cell>
        </row>
        <row r="830">
          <cell r="B830">
            <v>44017</v>
          </cell>
          <cell r="D830">
            <v>0</v>
          </cell>
          <cell r="F830">
            <v>0</v>
          </cell>
          <cell r="H830">
            <v>0</v>
          </cell>
          <cell r="J830">
            <v>0</v>
          </cell>
          <cell r="L830">
            <v>0</v>
          </cell>
          <cell r="N830">
            <v>0</v>
          </cell>
          <cell r="P830">
            <v>0</v>
          </cell>
          <cell r="R830">
            <v>0</v>
          </cell>
          <cell r="T830">
            <v>0</v>
          </cell>
        </row>
        <row r="831">
          <cell r="B831">
            <v>44018</v>
          </cell>
          <cell r="D831">
            <v>0</v>
          </cell>
          <cell r="F831">
            <v>0</v>
          </cell>
          <cell r="H831">
            <v>0</v>
          </cell>
          <cell r="J831">
            <v>0</v>
          </cell>
          <cell r="L831">
            <v>0</v>
          </cell>
          <cell r="N831">
            <v>0</v>
          </cell>
          <cell r="P831">
            <v>0</v>
          </cell>
          <cell r="R831">
            <v>0</v>
          </cell>
          <cell r="T831">
            <v>0</v>
          </cell>
        </row>
        <row r="832">
          <cell r="B832">
            <v>44019</v>
          </cell>
          <cell r="D832">
            <v>0</v>
          </cell>
          <cell r="F832">
            <v>0</v>
          </cell>
          <cell r="H832">
            <v>0</v>
          </cell>
          <cell r="J832">
            <v>0</v>
          </cell>
          <cell r="L832">
            <v>0</v>
          </cell>
          <cell r="N832">
            <v>0</v>
          </cell>
          <cell r="P832">
            <v>0</v>
          </cell>
          <cell r="R832">
            <v>0</v>
          </cell>
          <cell r="T832">
            <v>0</v>
          </cell>
        </row>
        <row r="833">
          <cell r="B833">
            <v>44020</v>
          </cell>
          <cell r="D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  <cell r="N833">
            <v>0</v>
          </cell>
          <cell r="P833">
            <v>0</v>
          </cell>
          <cell r="R833">
            <v>0</v>
          </cell>
          <cell r="T833">
            <v>0</v>
          </cell>
        </row>
        <row r="834">
          <cell r="B834">
            <v>44021</v>
          </cell>
          <cell r="D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  <cell r="N834">
            <v>0</v>
          </cell>
          <cell r="P834">
            <v>0</v>
          </cell>
          <cell r="R834">
            <v>0</v>
          </cell>
          <cell r="T834">
            <v>0</v>
          </cell>
        </row>
        <row r="835">
          <cell r="B835">
            <v>44022</v>
          </cell>
          <cell r="D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  <cell r="N835">
            <v>0</v>
          </cell>
          <cell r="P835">
            <v>0</v>
          </cell>
          <cell r="R835">
            <v>0</v>
          </cell>
          <cell r="T835">
            <v>0</v>
          </cell>
        </row>
        <row r="836">
          <cell r="B836">
            <v>44023</v>
          </cell>
          <cell r="D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  <cell r="N836">
            <v>0</v>
          </cell>
          <cell r="P836">
            <v>0</v>
          </cell>
          <cell r="R836">
            <v>0</v>
          </cell>
          <cell r="T836">
            <v>0</v>
          </cell>
        </row>
        <row r="837">
          <cell r="B837">
            <v>44024</v>
          </cell>
          <cell r="D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  <cell r="N837">
            <v>0</v>
          </cell>
          <cell r="P837">
            <v>0</v>
          </cell>
          <cell r="R837">
            <v>0</v>
          </cell>
          <cell r="T837">
            <v>0</v>
          </cell>
        </row>
        <row r="838">
          <cell r="B838">
            <v>44025</v>
          </cell>
          <cell r="D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  <cell r="N838">
            <v>0</v>
          </cell>
          <cell r="P838">
            <v>0</v>
          </cell>
          <cell r="R838">
            <v>0</v>
          </cell>
          <cell r="T838">
            <v>0</v>
          </cell>
        </row>
        <row r="839">
          <cell r="B839">
            <v>44026</v>
          </cell>
          <cell r="D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  <cell r="N839">
            <v>0</v>
          </cell>
          <cell r="P839">
            <v>0</v>
          </cell>
          <cell r="R839">
            <v>0</v>
          </cell>
          <cell r="T839">
            <v>0</v>
          </cell>
        </row>
        <row r="840">
          <cell r="B840">
            <v>44027</v>
          </cell>
          <cell r="D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  <cell r="N840">
            <v>0</v>
          </cell>
          <cell r="P840">
            <v>0</v>
          </cell>
          <cell r="R840">
            <v>0</v>
          </cell>
          <cell r="T840">
            <v>0</v>
          </cell>
        </row>
        <row r="841">
          <cell r="B841">
            <v>44028</v>
          </cell>
          <cell r="D841">
            <v>0</v>
          </cell>
          <cell r="F841">
            <v>0</v>
          </cell>
          <cell r="H841">
            <v>0</v>
          </cell>
          <cell r="J841">
            <v>0</v>
          </cell>
          <cell r="L841">
            <v>0</v>
          </cell>
          <cell r="N841">
            <v>0</v>
          </cell>
          <cell r="P841">
            <v>0</v>
          </cell>
          <cell r="R841">
            <v>0</v>
          </cell>
          <cell r="T841">
            <v>0</v>
          </cell>
        </row>
        <row r="842">
          <cell r="B842">
            <v>44029</v>
          </cell>
          <cell r="D842">
            <v>0</v>
          </cell>
          <cell r="F842">
            <v>0</v>
          </cell>
          <cell r="H842">
            <v>0</v>
          </cell>
          <cell r="J842">
            <v>0</v>
          </cell>
          <cell r="L842">
            <v>0</v>
          </cell>
          <cell r="N842">
            <v>0</v>
          </cell>
          <cell r="P842">
            <v>0</v>
          </cell>
          <cell r="R842">
            <v>0</v>
          </cell>
          <cell r="T842">
            <v>0</v>
          </cell>
        </row>
        <row r="843">
          <cell r="B843">
            <v>44030</v>
          </cell>
          <cell r="D843">
            <v>0</v>
          </cell>
          <cell r="F843">
            <v>0</v>
          </cell>
          <cell r="H843">
            <v>0</v>
          </cell>
          <cell r="J843">
            <v>0</v>
          </cell>
          <cell r="L843">
            <v>0</v>
          </cell>
          <cell r="N843">
            <v>0</v>
          </cell>
          <cell r="P843">
            <v>0</v>
          </cell>
          <cell r="R843">
            <v>0</v>
          </cell>
          <cell r="T843">
            <v>0</v>
          </cell>
        </row>
        <row r="844">
          <cell r="B844">
            <v>44031</v>
          </cell>
          <cell r="D844">
            <v>0</v>
          </cell>
          <cell r="F844">
            <v>0</v>
          </cell>
          <cell r="H844">
            <v>0</v>
          </cell>
          <cell r="J844">
            <v>0</v>
          </cell>
          <cell r="L844">
            <v>0</v>
          </cell>
          <cell r="N844">
            <v>0</v>
          </cell>
          <cell r="P844">
            <v>0</v>
          </cell>
          <cell r="R844">
            <v>0</v>
          </cell>
          <cell r="T844">
            <v>0</v>
          </cell>
        </row>
        <row r="845">
          <cell r="B845">
            <v>44032</v>
          </cell>
          <cell r="D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N845">
            <v>0</v>
          </cell>
          <cell r="P845">
            <v>0</v>
          </cell>
          <cell r="R845">
            <v>0</v>
          </cell>
          <cell r="T845">
            <v>0</v>
          </cell>
        </row>
        <row r="846">
          <cell r="B846">
            <v>44033</v>
          </cell>
          <cell r="D846">
            <v>0</v>
          </cell>
          <cell r="F846">
            <v>0</v>
          </cell>
          <cell r="H846">
            <v>0</v>
          </cell>
          <cell r="J846">
            <v>0</v>
          </cell>
          <cell r="L846">
            <v>0</v>
          </cell>
          <cell r="N846">
            <v>0</v>
          </cell>
          <cell r="P846">
            <v>0</v>
          </cell>
          <cell r="R846">
            <v>0</v>
          </cell>
          <cell r="T846">
            <v>0</v>
          </cell>
        </row>
        <row r="847">
          <cell r="B847">
            <v>44034</v>
          </cell>
          <cell r="D847">
            <v>0</v>
          </cell>
          <cell r="F847">
            <v>0</v>
          </cell>
          <cell r="H847">
            <v>0</v>
          </cell>
          <cell r="J847">
            <v>0</v>
          </cell>
          <cell r="L847">
            <v>0</v>
          </cell>
          <cell r="N847">
            <v>0</v>
          </cell>
          <cell r="P847">
            <v>0</v>
          </cell>
          <cell r="R847">
            <v>0</v>
          </cell>
          <cell r="T847">
            <v>0</v>
          </cell>
        </row>
        <row r="848">
          <cell r="B848">
            <v>44035</v>
          </cell>
          <cell r="D848">
            <v>0</v>
          </cell>
          <cell r="F848">
            <v>0</v>
          </cell>
          <cell r="H848">
            <v>0</v>
          </cell>
          <cell r="J848">
            <v>0</v>
          </cell>
          <cell r="L848">
            <v>0</v>
          </cell>
          <cell r="N848">
            <v>0</v>
          </cell>
          <cell r="P848">
            <v>0</v>
          </cell>
          <cell r="R848">
            <v>0</v>
          </cell>
          <cell r="T848">
            <v>0</v>
          </cell>
        </row>
        <row r="849">
          <cell r="B849">
            <v>44036</v>
          </cell>
          <cell r="D849">
            <v>0</v>
          </cell>
          <cell r="F849">
            <v>0</v>
          </cell>
          <cell r="H849">
            <v>0</v>
          </cell>
          <cell r="J849">
            <v>0</v>
          </cell>
          <cell r="L849">
            <v>0</v>
          </cell>
          <cell r="N849">
            <v>0</v>
          </cell>
          <cell r="P849">
            <v>0</v>
          </cell>
          <cell r="R849">
            <v>0</v>
          </cell>
          <cell r="T849">
            <v>0</v>
          </cell>
        </row>
        <row r="850">
          <cell r="B850">
            <v>44037</v>
          </cell>
          <cell r="D850">
            <v>0</v>
          </cell>
          <cell r="F850">
            <v>0</v>
          </cell>
          <cell r="H850">
            <v>0</v>
          </cell>
          <cell r="J850">
            <v>0</v>
          </cell>
          <cell r="L850">
            <v>0</v>
          </cell>
          <cell r="N850">
            <v>0</v>
          </cell>
          <cell r="P850">
            <v>0</v>
          </cell>
          <cell r="R850">
            <v>0</v>
          </cell>
          <cell r="T850">
            <v>0</v>
          </cell>
        </row>
        <row r="851">
          <cell r="B851">
            <v>44038</v>
          </cell>
          <cell r="D851">
            <v>0</v>
          </cell>
          <cell r="F851">
            <v>0</v>
          </cell>
          <cell r="H851">
            <v>0</v>
          </cell>
          <cell r="J851">
            <v>0</v>
          </cell>
          <cell r="L851">
            <v>0</v>
          </cell>
          <cell r="N851">
            <v>0</v>
          </cell>
          <cell r="P851">
            <v>0</v>
          </cell>
          <cell r="R851">
            <v>0</v>
          </cell>
          <cell r="T851">
            <v>0</v>
          </cell>
        </row>
        <row r="852">
          <cell r="B852">
            <v>44039</v>
          </cell>
          <cell r="D852">
            <v>0</v>
          </cell>
          <cell r="F852">
            <v>0</v>
          </cell>
          <cell r="H852">
            <v>0</v>
          </cell>
          <cell r="J852">
            <v>0</v>
          </cell>
          <cell r="L852">
            <v>0</v>
          </cell>
          <cell r="N852">
            <v>0</v>
          </cell>
          <cell r="P852">
            <v>0</v>
          </cell>
          <cell r="R852">
            <v>0</v>
          </cell>
          <cell r="T852">
            <v>0</v>
          </cell>
        </row>
        <row r="853">
          <cell r="B853">
            <v>44040</v>
          </cell>
          <cell r="D853">
            <v>0</v>
          </cell>
          <cell r="F853">
            <v>0</v>
          </cell>
          <cell r="H853">
            <v>0</v>
          </cell>
          <cell r="J853">
            <v>0</v>
          </cell>
          <cell r="L853">
            <v>0</v>
          </cell>
          <cell r="N853">
            <v>0</v>
          </cell>
          <cell r="P853">
            <v>0</v>
          </cell>
          <cell r="R853">
            <v>0</v>
          </cell>
          <cell r="T853">
            <v>0</v>
          </cell>
        </row>
        <row r="854">
          <cell r="B854">
            <v>44041</v>
          </cell>
          <cell r="D854">
            <v>0</v>
          </cell>
          <cell r="F854">
            <v>0</v>
          </cell>
          <cell r="H854">
            <v>0</v>
          </cell>
          <cell r="J854">
            <v>0</v>
          </cell>
          <cell r="L854">
            <v>0</v>
          </cell>
          <cell r="N854">
            <v>0</v>
          </cell>
          <cell r="P854">
            <v>0</v>
          </cell>
          <cell r="R854">
            <v>0</v>
          </cell>
          <cell r="T854">
            <v>0</v>
          </cell>
        </row>
        <row r="855">
          <cell r="B855">
            <v>44042</v>
          </cell>
          <cell r="D855">
            <v>0</v>
          </cell>
          <cell r="F855">
            <v>0</v>
          </cell>
          <cell r="H855">
            <v>0</v>
          </cell>
          <cell r="J855">
            <v>0</v>
          </cell>
          <cell r="L855">
            <v>0</v>
          </cell>
          <cell r="N855">
            <v>0</v>
          </cell>
          <cell r="P855">
            <v>0</v>
          </cell>
          <cell r="R855">
            <v>0</v>
          </cell>
          <cell r="T855">
            <v>0</v>
          </cell>
        </row>
        <row r="856">
          <cell r="B856">
            <v>44043</v>
          </cell>
          <cell r="D856">
            <v>0</v>
          </cell>
          <cell r="F856">
            <v>0</v>
          </cell>
          <cell r="H856">
            <v>0</v>
          </cell>
          <cell r="J856">
            <v>0</v>
          </cell>
          <cell r="L856">
            <v>0</v>
          </cell>
          <cell r="N856">
            <v>0</v>
          </cell>
          <cell r="P856">
            <v>0</v>
          </cell>
          <cell r="R856">
            <v>0</v>
          </cell>
          <cell r="T856">
            <v>0</v>
          </cell>
        </row>
        <row r="857">
          <cell r="B857">
            <v>44044</v>
          </cell>
          <cell r="D857">
            <v>0</v>
          </cell>
          <cell r="F857">
            <v>0</v>
          </cell>
          <cell r="H857">
            <v>0</v>
          </cell>
          <cell r="J857">
            <v>0</v>
          </cell>
          <cell r="L857">
            <v>0</v>
          </cell>
          <cell r="N857">
            <v>0</v>
          </cell>
          <cell r="P857">
            <v>0</v>
          </cell>
          <cell r="R857">
            <v>0</v>
          </cell>
          <cell r="T857">
            <v>0</v>
          </cell>
        </row>
        <row r="858">
          <cell r="B858">
            <v>44045</v>
          </cell>
          <cell r="D858">
            <v>0</v>
          </cell>
          <cell r="F858">
            <v>0</v>
          </cell>
          <cell r="H858">
            <v>0</v>
          </cell>
          <cell r="J858">
            <v>0</v>
          </cell>
          <cell r="L858">
            <v>0</v>
          </cell>
          <cell r="N858">
            <v>0</v>
          </cell>
          <cell r="P858">
            <v>0</v>
          </cell>
          <cell r="R858">
            <v>0</v>
          </cell>
          <cell r="T858">
            <v>0</v>
          </cell>
        </row>
        <row r="859">
          <cell r="B859">
            <v>44046</v>
          </cell>
          <cell r="D859">
            <v>0</v>
          </cell>
          <cell r="F859">
            <v>0</v>
          </cell>
          <cell r="H859">
            <v>0</v>
          </cell>
          <cell r="J859">
            <v>0</v>
          </cell>
          <cell r="L859">
            <v>0</v>
          </cell>
          <cell r="N859">
            <v>0</v>
          </cell>
          <cell r="P859">
            <v>0</v>
          </cell>
          <cell r="R859">
            <v>0</v>
          </cell>
          <cell r="T859">
            <v>0</v>
          </cell>
        </row>
        <row r="860">
          <cell r="B860">
            <v>44047</v>
          </cell>
          <cell r="D860">
            <v>0</v>
          </cell>
          <cell r="F860">
            <v>0</v>
          </cell>
          <cell r="H860">
            <v>0</v>
          </cell>
          <cell r="J860">
            <v>0</v>
          </cell>
          <cell r="L860">
            <v>0</v>
          </cell>
          <cell r="N860">
            <v>0</v>
          </cell>
          <cell r="P860">
            <v>0</v>
          </cell>
          <cell r="R860">
            <v>0</v>
          </cell>
          <cell r="T860">
            <v>0</v>
          </cell>
        </row>
        <row r="861">
          <cell r="B861">
            <v>44048</v>
          </cell>
          <cell r="D861">
            <v>0</v>
          </cell>
          <cell r="F861">
            <v>0</v>
          </cell>
          <cell r="H861">
            <v>0</v>
          </cell>
          <cell r="J861">
            <v>0</v>
          </cell>
          <cell r="L861">
            <v>0</v>
          </cell>
          <cell r="N861">
            <v>0</v>
          </cell>
          <cell r="P861">
            <v>0</v>
          </cell>
          <cell r="R861">
            <v>0</v>
          </cell>
          <cell r="T861">
            <v>0</v>
          </cell>
        </row>
        <row r="862">
          <cell r="B862">
            <v>44049</v>
          </cell>
          <cell r="D862">
            <v>0</v>
          </cell>
          <cell r="F862">
            <v>0</v>
          </cell>
          <cell r="H862">
            <v>0</v>
          </cell>
          <cell r="J862">
            <v>0</v>
          </cell>
          <cell r="L862">
            <v>0</v>
          </cell>
          <cell r="N862">
            <v>0</v>
          </cell>
          <cell r="P862">
            <v>0</v>
          </cell>
          <cell r="R862">
            <v>0</v>
          </cell>
          <cell r="T862">
            <v>0</v>
          </cell>
        </row>
        <row r="863">
          <cell r="B863">
            <v>44050</v>
          </cell>
          <cell r="D863">
            <v>0</v>
          </cell>
          <cell r="F863">
            <v>0</v>
          </cell>
          <cell r="H863">
            <v>0</v>
          </cell>
          <cell r="J863">
            <v>0</v>
          </cell>
          <cell r="L863">
            <v>0</v>
          </cell>
          <cell r="N863">
            <v>0</v>
          </cell>
          <cell r="P863">
            <v>0</v>
          </cell>
          <cell r="R863">
            <v>0</v>
          </cell>
          <cell r="T863">
            <v>0</v>
          </cell>
        </row>
        <row r="864">
          <cell r="B864">
            <v>44051</v>
          </cell>
          <cell r="D864">
            <v>0</v>
          </cell>
          <cell r="F864">
            <v>0</v>
          </cell>
          <cell r="H864">
            <v>0</v>
          </cell>
          <cell r="J864">
            <v>0</v>
          </cell>
          <cell r="L864">
            <v>0</v>
          </cell>
          <cell r="N864">
            <v>0</v>
          </cell>
          <cell r="P864">
            <v>0</v>
          </cell>
          <cell r="R864">
            <v>0</v>
          </cell>
          <cell r="T864">
            <v>0</v>
          </cell>
        </row>
        <row r="865">
          <cell r="B865">
            <v>44052</v>
          </cell>
          <cell r="D865">
            <v>0</v>
          </cell>
          <cell r="F865">
            <v>0</v>
          </cell>
          <cell r="H865">
            <v>0</v>
          </cell>
          <cell r="J865">
            <v>0</v>
          </cell>
          <cell r="L865">
            <v>0</v>
          </cell>
          <cell r="N865">
            <v>0</v>
          </cell>
          <cell r="P865">
            <v>0</v>
          </cell>
          <cell r="R865">
            <v>0</v>
          </cell>
          <cell r="T865">
            <v>0</v>
          </cell>
        </row>
        <row r="866">
          <cell r="B866">
            <v>44053</v>
          </cell>
          <cell r="D866">
            <v>0</v>
          </cell>
          <cell r="F866">
            <v>0</v>
          </cell>
          <cell r="H866">
            <v>0</v>
          </cell>
          <cell r="J866">
            <v>0</v>
          </cell>
          <cell r="L866">
            <v>0</v>
          </cell>
          <cell r="N866">
            <v>0</v>
          </cell>
          <cell r="P866">
            <v>0</v>
          </cell>
          <cell r="R866">
            <v>0</v>
          </cell>
          <cell r="T866">
            <v>0</v>
          </cell>
        </row>
        <row r="867">
          <cell r="B867">
            <v>44054</v>
          </cell>
          <cell r="D867">
            <v>0</v>
          </cell>
          <cell r="F867">
            <v>0</v>
          </cell>
          <cell r="H867">
            <v>0</v>
          </cell>
          <cell r="J867">
            <v>0</v>
          </cell>
          <cell r="L867">
            <v>0</v>
          </cell>
          <cell r="N867">
            <v>0</v>
          </cell>
          <cell r="P867">
            <v>0</v>
          </cell>
          <cell r="R867">
            <v>0</v>
          </cell>
          <cell r="T867">
            <v>0</v>
          </cell>
        </row>
        <row r="868">
          <cell r="B868">
            <v>44055</v>
          </cell>
          <cell r="D868">
            <v>0</v>
          </cell>
          <cell r="F868">
            <v>0</v>
          </cell>
          <cell r="H868">
            <v>0</v>
          </cell>
          <cell r="J868">
            <v>0</v>
          </cell>
          <cell r="L868">
            <v>0</v>
          </cell>
          <cell r="N868">
            <v>0</v>
          </cell>
          <cell r="P868">
            <v>0</v>
          </cell>
          <cell r="R868">
            <v>0</v>
          </cell>
          <cell r="T868">
            <v>0</v>
          </cell>
        </row>
        <row r="869">
          <cell r="B869">
            <v>44056</v>
          </cell>
          <cell r="D869">
            <v>0</v>
          </cell>
          <cell r="F869">
            <v>0</v>
          </cell>
          <cell r="H869">
            <v>0</v>
          </cell>
          <cell r="J869">
            <v>0</v>
          </cell>
          <cell r="L869">
            <v>0</v>
          </cell>
          <cell r="N869">
            <v>0</v>
          </cell>
          <cell r="P869">
            <v>0</v>
          </cell>
          <cell r="R869">
            <v>0</v>
          </cell>
          <cell r="T869">
            <v>0</v>
          </cell>
        </row>
        <row r="870">
          <cell r="B870">
            <v>44057</v>
          </cell>
          <cell r="D870">
            <v>0</v>
          </cell>
          <cell r="F870">
            <v>0</v>
          </cell>
          <cell r="H870">
            <v>0</v>
          </cell>
          <cell r="J870">
            <v>0</v>
          </cell>
          <cell r="L870">
            <v>0</v>
          </cell>
          <cell r="N870">
            <v>0</v>
          </cell>
          <cell r="P870">
            <v>0</v>
          </cell>
          <cell r="R870">
            <v>0</v>
          </cell>
          <cell r="T870">
            <v>0</v>
          </cell>
        </row>
        <row r="871">
          <cell r="B871">
            <v>44058</v>
          </cell>
          <cell r="D871">
            <v>0</v>
          </cell>
          <cell r="F871">
            <v>0</v>
          </cell>
          <cell r="H871">
            <v>0</v>
          </cell>
          <cell r="J871">
            <v>0</v>
          </cell>
          <cell r="L871">
            <v>0</v>
          </cell>
          <cell r="N871">
            <v>0</v>
          </cell>
          <cell r="P871">
            <v>0</v>
          </cell>
          <cell r="R871">
            <v>0</v>
          </cell>
          <cell r="T871">
            <v>0</v>
          </cell>
        </row>
        <row r="872">
          <cell r="B872">
            <v>44059</v>
          </cell>
          <cell r="D872">
            <v>0</v>
          </cell>
          <cell r="F872">
            <v>0</v>
          </cell>
          <cell r="H872">
            <v>0</v>
          </cell>
          <cell r="J872">
            <v>0</v>
          </cell>
          <cell r="L872">
            <v>0</v>
          </cell>
          <cell r="N872">
            <v>0</v>
          </cell>
          <cell r="P872">
            <v>0</v>
          </cell>
          <cell r="R872">
            <v>0</v>
          </cell>
          <cell r="T872">
            <v>0</v>
          </cell>
        </row>
        <row r="873">
          <cell r="B873">
            <v>44060</v>
          </cell>
          <cell r="D873">
            <v>0</v>
          </cell>
          <cell r="F873">
            <v>0</v>
          </cell>
          <cell r="H873">
            <v>0</v>
          </cell>
          <cell r="J873">
            <v>0</v>
          </cell>
          <cell r="L873">
            <v>0</v>
          </cell>
          <cell r="N873">
            <v>0</v>
          </cell>
          <cell r="P873">
            <v>0</v>
          </cell>
          <cell r="R873">
            <v>0</v>
          </cell>
          <cell r="T873">
            <v>0</v>
          </cell>
        </row>
        <row r="874">
          <cell r="B874">
            <v>44061</v>
          </cell>
          <cell r="D874">
            <v>0</v>
          </cell>
          <cell r="F874">
            <v>0</v>
          </cell>
          <cell r="H874">
            <v>0</v>
          </cell>
          <cell r="J874">
            <v>0</v>
          </cell>
          <cell r="L874">
            <v>0</v>
          </cell>
          <cell r="N874">
            <v>0</v>
          </cell>
          <cell r="P874">
            <v>0</v>
          </cell>
          <cell r="R874">
            <v>0</v>
          </cell>
          <cell r="T874">
            <v>0</v>
          </cell>
        </row>
        <row r="875">
          <cell r="B875">
            <v>44062</v>
          </cell>
          <cell r="D875">
            <v>0</v>
          </cell>
          <cell r="F875">
            <v>0</v>
          </cell>
          <cell r="H875">
            <v>0</v>
          </cell>
          <cell r="J875">
            <v>0</v>
          </cell>
          <cell r="L875">
            <v>0</v>
          </cell>
          <cell r="N875">
            <v>0</v>
          </cell>
          <cell r="P875">
            <v>0</v>
          </cell>
          <cell r="R875">
            <v>0</v>
          </cell>
          <cell r="T875">
            <v>0</v>
          </cell>
        </row>
        <row r="876">
          <cell r="B876">
            <v>44063</v>
          </cell>
          <cell r="D876">
            <v>0</v>
          </cell>
          <cell r="F876">
            <v>0</v>
          </cell>
          <cell r="H876">
            <v>0</v>
          </cell>
          <cell r="J876">
            <v>0</v>
          </cell>
          <cell r="L876">
            <v>0</v>
          </cell>
          <cell r="N876">
            <v>0</v>
          </cell>
          <cell r="P876">
            <v>0</v>
          </cell>
          <cell r="R876">
            <v>0</v>
          </cell>
          <cell r="T876">
            <v>0</v>
          </cell>
        </row>
        <row r="877">
          <cell r="B877">
            <v>44064</v>
          </cell>
          <cell r="D877">
            <v>0</v>
          </cell>
          <cell r="F877">
            <v>0</v>
          </cell>
          <cell r="H877">
            <v>0</v>
          </cell>
          <cell r="J877">
            <v>0</v>
          </cell>
          <cell r="L877">
            <v>0</v>
          </cell>
          <cell r="N877">
            <v>0</v>
          </cell>
          <cell r="P877">
            <v>0</v>
          </cell>
          <cell r="R877">
            <v>0</v>
          </cell>
          <cell r="T877">
            <v>0</v>
          </cell>
        </row>
        <row r="878">
          <cell r="B878">
            <v>44065</v>
          </cell>
          <cell r="D878">
            <v>0</v>
          </cell>
          <cell r="F878">
            <v>0</v>
          </cell>
          <cell r="H878">
            <v>0</v>
          </cell>
          <cell r="J878">
            <v>0</v>
          </cell>
          <cell r="L878">
            <v>0</v>
          </cell>
          <cell r="N878">
            <v>0</v>
          </cell>
          <cell r="P878">
            <v>0</v>
          </cell>
          <cell r="R878">
            <v>0</v>
          </cell>
          <cell r="T878">
            <v>0</v>
          </cell>
        </row>
        <row r="879">
          <cell r="B879">
            <v>44066</v>
          </cell>
          <cell r="D879">
            <v>0</v>
          </cell>
          <cell r="F879">
            <v>0</v>
          </cell>
          <cell r="H879">
            <v>0</v>
          </cell>
          <cell r="J879">
            <v>0</v>
          </cell>
          <cell r="L879">
            <v>0</v>
          </cell>
          <cell r="N879">
            <v>0</v>
          </cell>
          <cell r="P879">
            <v>0</v>
          </cell>
          <cell r="R879">
            <v>0</v>
          </cell>
          <cell r="T879">
            <v>0</v>
          </cell>
        </row>
        <row r="880">
          <cell r="B880">
            <v>44067</v>
          </cell>
          <cell r="D880">
            <v>0</v>
          </cell>
          <cell r="F880">
            <v>0</v>
          </cell>
          <cell r="H880">
            <v>0</v>
          </cell>
          <cell r="J880">
            <v>0</v>
          </cell>
          <cell r="L880">
            <v>0</v>
          </cell>
          <cell r="N880">
            <v>0</v>
          </cell>
          <cell r="P880">
            <v>0</v>
          </cell>
          <cell r="R880">
            <v>0</v>
          </cell>
          <cell r="T880">
            <v>0</v>
          </cell>
        </row>
        <row r="881">
          <cell r="B881">
            <v>44068</v>
          </cell>
          <cell r="D881">
            <v>0</v>
          </cell>
          <cell r="F881">
            <v>0</v>
          </cell>
          <cell r="H881">
            <v>0</v>
          </cell>
          <cell r="J881">
            <v>0</v>
          </cell>
          <cell r="L881">
            <v>0</v>
          </cell>
          <cell r="N881">
            <v>0</v>
          </cell>
          <cell r="P881">
            <v>0</v>
          </cell>
          <cell r="R881">
            <v>0</v>
          </cell>
          <cell r="T881">
            <v>0</v>
          </cell>
        </row>
        <row r="882">
          <cell r="B882">
            <v>44069</v>
          </cell>
          <cell r="D882">
            <v>0</v>
          </cell>
          <cell r="F882">
            <v>0</v>
          </cell>
          <cell r="H882">
            <v>0</v>
          </cell>
          <cell r="J882">
            <v>0</v>
          </cell>
          <cell r="L882">
            <v>0</v>
          </cell>
          <cell r="N882">
            <v>0</v>
          </cell>
          <cell r="P882">
            <v>0</v>
          </cell>
          <cell r="R882">
            <v>0</v>
          </cell>
          <cell r="T882">
            <v>0</v>
          </cell>
        </row>
        <row r="883">
          <cell r="B883">
            <v>44070</v>
          </cell>
          <cell r="D883">
            <v>0</v>
          </cell>
          <cell r="F883">
            <v>0</v>
          </cell>
          <cell r="H883">
            <v>0</v>
          </cell>
          <cell r="J883">
            <v>0</v>
          </cell>
          <cell r="L883">
            <v>0</v>
          </cell>
          <cell r="N883">
            <v>0</v>
          </cell>
          <cell r="P883">
            <v>0</v>
          </cell>
          <cell r="R883">
            <v>0</v>
          </cell>
          <cell r="T883">
            <v>0</v>
          </cell>
        </row>
        <row r="884">
          <cell r="B884">
            <v>44071</v>
          </cell>
          <cell r="D884">
            <v>0</v>
          </cell>
          <cell r="F884">
            <v>0</v>
          </cell>
          <cell r="H884">
            <v>0</v>
          </cell>
          <cell r="J884">
            <v>0</v>
          </cell>
          <cell r="L884">
            <v>0</v>
          </cell>
          <cell r="N884">
            <v>0</v>
          </cell>
          <cell r="P884">
            <v>0</v>
          </cell>
          <cell r="R884">
            <v>0</v>
          </cell>
          <cell r="T884">
            <v>0</v>
          </cell>
        </row>
        <row r="885">
          <cell r="B885">
            <v>44072</v>
          </cell>
          <cell r="D885">
            <v>0</v>
          </cell>
          <cell r="F885">
            <v>0</v>
          </cell>
          <cell r="H885">
            <v>0</v>
          </cell>
          <cell r="J885">
            <v>0</v>
          </cell>
          <cell r="L885">
            <v>0</v>
          </cell>
          <cell r="N885">
            <v>0</v>
          </cell>
          <cell r="P885">
            <v>0</v>
          </cell>
          <cell r="R885">
            <v>0</v>
          </cell>
          <cell r="T885">
            <v>0</v>
          </cell>
        </row>
        <row r="886">
          <cell r="B886">
            <v>44073</v>
          </cell>
          <cell r="D886">
            <v>0</v>
          </cell>
          <cell r="F886">
            <v>0</v>
          </cell>
          <cell r="H886">
            <v>0</v>
          </cell>
          <cell r="J886">
            <v>0</v>
          </cell>
          <cell r="L886">
            <v>0</v>
          </cell>
          <cell r="N886">
            <v>0</v>
          </cell>
          <cell r="P886">
            <v>0</v>
          </cell>
          <cell r="R886">
            <v>0</v>
          </cell>
          <cell r="T886">
            <v>0</v>
          </cell>
        </row>
        <row r="887">
          <cell r="B887">
            <v>44074</v>
          </cell>
          <cell r="D887">
            <v>0</v>
          </cell>
          <cell r="F887">
            <v>0</v>
          </cell>
          <cell r="H887">
            <v>0</v>
          </cell>
          <cell r="J887">
            <v>0</v>
          </cell>
          <cell r="L887">
            <v>0</v>
          </cell>
          <cell r="N887">
            <v>0</v>
          </cell>
          <cell r="P887">
            <v>0</v>
          </cell>
          <cell r="R887">
            <v>0</v>
          </cell>
          <cell r="T887">
            <v>0</v>
          </cell>
        </row>
        <row r="888">
          <cell r="B888">
            <v>44075</v>
          </cell>
          <cell r="D888">
            <v>0</v>
          </cell>
          <cell r="F888">
            <v>0</v>
          </cell>
          <cell r="H888">
            <v>0</v>
          </cell>
          <cell r="J888">
            <v>0</v>
          </cell>
          <cell r="L888">
            <v>0</v>
          </cell>
          <cell r="N888">
            <v>0</v>
          </cell>
          <cell r="P888">
            <v>0</v>
          </cell>
          <cell r="R888">
            <v>0</v>
          </cell>
          <cell r="T888">
            <v>0</v>
          </cell>
        </row>
        <row r="889">
          <cell r="B889">
            <v>44076</v>
          </cell>
          <cell r="D889">
            <v>0</v>
          </cell>
          <cell r="F889">
            <v>0</v>
          </cell>
          <cell r="H889">
            <v>0</v>
          </cell>
          <cell r="J889">
            <v>0</v>
          </cell>
          <cell r="L889">
            <v>0</v>
          </cell>
          <cell r="N889">
            <v>0</v>
          </cell>
          <cell r="P889">
            <v>0</v>
          </cell>
          <cell r="R889">
            <v>0</v>
          </cell>
          <cell r="T889">
            <v>0</v>
          </cell>
        </row>
        <row r="890">
          <cell r="B890">
            <v>44077</v>
          </cell>
          <cell r="D890">
            <v>0</v>
          </cell>
          <cell r="F890">
            <v>0</v>
          </cell>
          <cell r="H890">
            <v>0</v>
          </cell>
          <cell r="J890">
            <v>0</v>
          </cell>
          <cell r="L890">
            <v>0</v>
          </cell>
          <cell r="N890">
            <v>0</v>
          </cell>
          <cell r="P890">
            <v>0</v>
          </cell>
          <cell r="R890">
            <v>0</v>
          </cell>
          <cell r="T890">
            <v>0</v>
          </cell>
        </row>
        <row r="891">
          <cell r="B891">
            <v>44078</v>
          </cell>
          <cell r="D891">
            <v>0</v>
          </cell>
          <cell r="F891">
            <v>0</v>
          </cell>
          <cell r="H891">
            <v>0</v>
          </cell>
          <cell r="J891">
            <v>0</v>
          </cell>
          <cell r="L891">
            <v>0</v>
          </cell>
          <cell r="N891">
            <v>0</v>
          </cell>
          <cell r="P891">
            <v>0</v>
          </cell>
          <cell r="R891">
            <v>0</v>
          </cell>
          <cell r="T891">
            <v>0</v>
          </cell>
        </row>
        <row r="892">
          <cell r="B892">
            <v>44079</v>
          </cell>
          <cell r="D892">
            <v>0</v>
          </cell>
          <cell r="F892">
            <v>0</v>
          </cell>
          <cell r="H892">
            <v>0</v>
          </cell>
          <cell r="J892">
            <v>0</v>
          </cell>
          <cell r="L892">
            <v>0</v>
          </cell>
          <cell r="N892">
            <v>0</v>
          </cell>
          <cell r="P892">
            <v>0</v>
          </cell>
          <cell r="R892">
            <v>0</v>
          </cell>
          <cell r="T892">
            <v>0</v>
          </cell>
        </row>
        <row r="893">
          <cell r="B893">
            <v>44080</v>
          </cell>
          <cell r="D893">
            <v>0</v>
          </cell>
          <cell r="F893">
            <v>0</v>
          </cell>
          <cell r="H893">
            <v>0</v>
          </cell>
          <cell r="J893">
            <v>0</v>
          </cell>
          <cell r="L893">
            <v>0</v>
          </cell>
          <cell r="N893">
            <v>0</v>
          </cell>
          <cell r="P893">
            <v>0</v>
          </cell>
          <cell r="R893">
            <v>0</v>
          </cell>
          <cell r="T893">
            <v>0</v>
          </cell>
        </row>
        <row r="894">
          <cell r="B894">
            <v>44081</v>
          </cell>
          <cell r="D894">
            <v>0</v>
          </cell>
          <cell r="F894">
            <v>0</v>
          </cell>
          <cell r="H894">
            <v>0</v>
          </cell>
          <cell r="J894">
            <v>0</v>
          </cell>
          <cell r="L894">
            <v>0</v>
          </cell>
          <cell r="N894">
            <v>0</v>
          </cell>
          <cell r="P894">
            <v>0</v>
          </cell>
          <cell r="R894">
            <v>0</v>
          </cell>
          <cell r="T894">
            <v>0</v>
          </cell>
        </row>
        <row r="895">
          <cell r="B895">
            <v>44082</v>
          </cell>
          <cell r="D895">
            <v>0</v>
          </cell>
          <cell r="F895">
            <v>0</v>
          </cell>
          <cell r="H895">
            <v>0</v>
          </cell>
          <cell r="J895">
            <v>0</v>
          </cell>
          <cell r="L895">
            <v>0</v>
          </cell>
          <cell r="N895">
            <v>0</v>
          </cell>
          <cell r="P895">
            <v>0</v>
          </cell>
          <cell r="R895">
            <v>0</v>
          </cell>
          <cell r="T895">
            <v>0</v>
          </cell>
        </row>
        <row r="896">
          <cell r="B896">
            <v>44083</v>
          </cell>
          <cell r="D896">
            <v>0</v>
          </cell>
          <cell r="F896">
            <v>0</v>
          </cell>
          <cell r="H896">
            <v>0</v>
          </cell>
          <cell r="J896">
            <v>0</v>
          </cell>
          <cell r="L896">
            <v>0</v>
          </cell>
          <cell r="N896">
            <v>0</v>
          </cell>
          <cell r="P896">
            <v>0</v>
          </cell>
          <cell r="R896">
            <v>0</v>
          </cell>
          <cell r="T896">
            <v>0</v>
          </cell>
        </row>
        <row r="897">
          <cell r="B897">
            <v>44084</v>
          </cell>
          <cell r="D897">
            <v>0</v>
          </cell>
          <cell r="F897">
            <v>0</v>
          </cell>
          <cell r="H897">
            <v>0</v>
          </cell>
          <cell r="J897">
            <v>0</v>
          </cell>
          <cell r="L897">
            <v>0</v>
          </cell>
          <cell r="N897">
            <v>0</v>
          </cell>
          <cell r="P897">
            <v>0</v>
          </cell>
          <cell r="R897">
            <v>0</v>
          </cell>
          <cell r="T897">
            <v>0</v>
          </cell>
        </row>
        <row r="898">
          <cell r="B898">
            <v>44085</v>
          </cell>
          <cell r="D898">
            <v>0</v>
          </cell>
          <cell r="F898">
            <v>0</v>
          </cell>
          <cell r="H898">
            <v>0</v>
          </cell>
          <cell r="J898">
            <v>0</v>
          </cell>
          <cell r="L898">
            <v>0</v>
          </cell>
          <cell r="N898">
            <v>0</v>
          </cell>
          <cell r="P898">
            <v>0</v>
          </cell>
          <cell r="R898">
            <v>0</v>
          </cell>
          <cell r="T898">
            <v>0</v>
          </cell>
        </row>
        <row r="899">
          <cell r="B899">
            <v>44086</v>
          </cell>
          <cell r="D899">
            <v>0</v>
          </cell>
          <cell r="F899">
            <v>0</v>
          </cell>
          <cell r="H899">
            <v>0</v>
          </cell>
          <cell r="J899">
            <v>0</v>
          </cell>
          <cell r="L899">
            <v>0</v>
          </cell>
          <cell r="N899">
            <v>0</v>
          </cell>
          <cell r="P899">
            <v>0</v>
          </cell>
          <cell r="R899">
            <v>0</v>
          </cell>
          <cell r="T899">
            <v>0</v>
          </cell>
        </row>
        <row r="900">
          <cell r="B900">
            <v>44087</v>
          </cell>
          <cell r="D900">
            <v>0</v>
          </cell>
          <cell r="F900">
            <v>0</v>
          </cell>
          <cell r="H900">
            <v>0</v>
          </cell>
          <cell r="J900">
            <v>0</v>
          </cell>
          <cell r="L900">
            <v>0</v>
          </cell>
          <cell r="N900">
            <v>0</v>
          </cell>
          <cell r="P900">
            <v>0</v>
          </cell>
          <cell r="R900">
            <v>0</v>
          </cell>
          <cell r="T900">
            <v>0</v>
          </cell>
        </row>
        <row r="901">
          <cell r="B901">
            <v>44088</v>
          </cell>
          <cell r="D901">
            <v>0</v>
          </cell>
          <cell r="F901">
            <v>0</v>
          </cell>
          <cell r="H901">
            <v>0</v>
          </cell>
          <cell r="J901">
            <v>0</v>
          </cell>
          <cell r="L901">
            <v>0</v>
          </cell>
          <cell r="N901">
            <v>0</v>
          </cell>
          <cell r="P901">
            <v>0</v>
          </cell>
          <cell r="R901">
            <v>0</v>
          </cell>
          <cell r="T901">
            <v>0</v>
          </cell>
        </row>
        <row r="902">
          <cell r="B902">
            <v>44089</v>
          </cell>
          <cell r="D902">
            <v>0</v>
          </cell>
          <cell r="F902">
            <v>0</v>
          </cell>
          <cell r="H902">
            <v>0</v>
          </cell>
          <cell r="J902">
            <v>0</v>
          </cell>
          <cell r="L902">
            <v>0</v>
          </cell>
          <cell r="N902">
            <v>0</v>
          </cell>
          <cell r="P902">
            <v>0</v>
          </cell>
          <cell r="R902">
            <v>0</v>
          </cell>
          <cell r="T902">
            <v>0</v>
          </cell>
        </row>
        <row r="903">
          <cell r="B903">
            <v>44090</v>
          </cell>
          <cell r="D903">
            <v>0</v>
          </cell>
          <cell r="F903">
            <v>0</v>
          </cell>
          <cell r="H903">
            <v>0</v>
          </cell>
          <cell r="J903">
            <v>0</v>
          </cell>
          <cell r="L903">
            <v>0</v>
          </cell>
          <cell r="N903">
            <v>0</v>
          </cell>
          <cell r="P903">
            <v>0</v>
          </cell>
          <cell r="R903">
            <v>0</v>
          </cell>
          <cell r="T903">
            <v>0</v>
          </cell>
        </row>
        <row r="904">
          <cell r="B904">
            <v>44091</v>
          </cell>
          <cell r="D904">
            <v>0</v>
          </cell>
          <cell r="F904">
            <v>0</v>
          </cell>
          <cell r="H904">
            <v>0</v>
          </cell>
          <cell r="J904">
            <v>0</v>
          </cell>
          <cell r="L904">
            <v>0</v>
          </cell>
          <cell r="N904">
            <v>0</v>
          </cell>
          <cell r="P904">
            <v>0</v>
          </cell>
          <cell r="R904">
            <v>0</v>
          </cell>
          <cell r="T904">
            <v>0</v>
          </cell>
        </row>
        <row r="905">
          <cell r="B905">
            <v>44092</v>
          </cell>
          <cell r="D905">
            <v>0</v>
          </cell>
          <cell r="F905">
            <v>0</v>
          </cell>
          <cell r="H905">
            <v>0</v>
          </cell>
          <cell r="J905">
            <v>0</v>
          </cell>
          <cell r="L905">
            <v>0</v>
          </cell>
          <cell r="N905">
            <v>0</v>
          </cell>
          <cell r="P905">
            <v>0</v>
          </cell>
          <cell r="R905">
            <v>0</v>
          </cell>
          <cell r="T905">
            <v>0</v>
          </cell>
        </row>
        <row r="906">
          <cell r="B906">
            <v>44093</v>
          </cell>
          <cell r="D906">
            <v>0</v>
          </cell>
          <cell r="F906">
            <v>0</v>
          </cell>
          <cell r="H906">
            <v>0</v>
          </cell>
          <cell r="J906">
            <v>0</v>
          </cell>
          <cell r="L906">
            <v>0</v>
          </cell>
          <cell r="N906">
            <v>0</v>
          </cell>
          <cell r="P906">
            <v>0</v>
          </cell>
          <cell r="R906">
            <v>0</v>
          </cell>
          <cell r="T906">
            <v>0</v>
          </cell>
        </row>
        <row r="907">
          <cell r="B907">
            <v>44094</v>
          </cell>
          <cell r="D907">
            <v>0</v>
          </cell>
          <cell r="F907">
            <v>0</v>
          </cell>
          <cell r="H907">
            <v>0</v>
          </cell>
          <cell r="J907">
            <v>0</v>
          </cell>
          <cell r="L907">
            <v>0</v>
          </cell>
          <cell r="N907">
            <v>0</v>
          </cell>
          <cell r="P907">
            <v>0</v>
          </cell>
          <cell r="R907">
            <v>0</v>
          </cell>
          <cell r="T907">
            <v>0</v>
          </cell>
        </row>
        <row r="908">
          <cell r="B908">
            <v>44095</v>
          </cell>
          <cell r="D908">
            <v>0</v>
          </cell>
          <cell r="F908">
            <v>0</v>
          </cell>
          <cell r="H908">
            <v>0</v>
          </cell>
          <cell r="J908">
            <v>0</v>
          </cell>
          <cell r="L908">
            <v>0</v>
          </cell>
          <cell r="N908">
            <v>0</v>
          </cell>
          <cell r="P908">
            <v>0</v>
          </cell>
          <cell r="R908">
            <v>0</v>
          </cell>
          <cell r="T908">
            <v>0</v>
          </cell>
        </row>
        <row r="909">
          <cell r="B909">
            <v>44096</v>
          </cell>
          <cell r="D909">
            <v>0</v>
          </cell>
          <cell r="F909">
            <v>0</v>
          </cell>
          <cell r="H909">
            <v>0</v>
          </cell>
          <cell r="J909">
            <v>0</v>
          </cell>
          <cell r="L909">
            <v>0</v>
          </cell>
          <cell r="N909">
            <v>0</v>
          </cell>
          <cell r="P909">
            <v>0</v>
          </cell>
          <cell r="R909">
            <v>0</v>
          </cell>
          <cell r="T909">
            <v>0</v>
          </cell>
        </row>
        <row r="910">
          <cell r="B910">
            <v>44097</v>
          </cell>
          <cell r="D910">
            <v>0</v>
          </cell>
          <cell r="F910">
            <v>0</v>
          </cell>
          <cell r="H910">
            <v>0</v>
          </cell>
          <cell r="J910">
            <v>0</v>
          </cell>
          <cell r="L910">
            <v>0</v>
          </cell>
          <cell r="N910">
            <v>0</v>
          </cell>
          <cell r="P910">
            <v>0</v>
          </cell>
          <cell r="R910">
            <v>0</v>
          </cell>
          <cell r="T910">
            <v>0</v>
          </cell>
        </row>
        <row r="911">
          <cell r="B911">
            <v>44098</v>
          </cell>
          <cell r="D911">
            <v>0</v>
          </cell>
          <cell r="F911">
            <v>0</v>
          </cell>
          <cell r="H911">
            <v>0</v>
          </cell>
          <cell r="J911">
            <v>0</v>
          </cell>
          <cell r="L911">
            <v>0</v>
          </cell>
          <cell r="N911">
            <v>0</v>
          </cell>
          <cell r="P911">
            <v>0</v>
          </cell>
          <cell r="R911">
            <v>0</v>
          </cell>
          <cell r="T911">
            <v>0</v>
          </cell>
        </row>
        <row r="912">
          <cell r="B912">
            <v>44099</v>
          </cell>
          <cell r="D912">
            <v>0</v>
          </cell>
          <cell r="F912">
            <v>0</v>
          </cell>
          <cell r="H912">
            <v>0</v>
          </cell>
          <cell r="J912">
            <v>0</v>
          </cell>
          <cell r="L912">
            <v>0</v>
          </cell>
          <cell r="N912">
            <v>0</v>
          </cell>
          <cell r="P912">
            <v>0</v>
          </cell>
          <cell r="R912">
            <v>0</v>
          </cell>
          <cell r="T912">
            <v>0</v>
          </cell>
        </row>
        <row r="913">
          <cell r="B913">
            <v>44100</v>
          </cell>
          <cell r="D913">
            <v>0</v>
          </cell>
          <cell r="F913">
            <v>0</v>
          </cell>
          <cell r="H913">
            <v>0</v>
          </cell>
          <cell r="J913">
            <v>0</v>
          </cell>
          <cell r="L913">
            <v>0</v>
          </cell>
          <cell r="N913">
            <v>0</v>
          </cell>
          <cell r="P913">
            <v>0</v>
          </cell>
          <cell r="R913">
            <v>0</v>
          </cell>
          <cell r="T913">
            <v>0</v>
          </cell>
        </row>
        <row r="914">
          <cell r="B914">
            <v>44101</v>
          </cell>
          <cell r="D914">
            <v>0</v>
          </cell>
          <cell r="F914">
            <v>0</v>
          </cell>
          <cell r="H914">
            <v>0</v>
          </cell>
          <cell r="J914">
            <v>0</v>
          </cell>
          <cell r="L914">
            <v>0</v>
          </cell>
          <cell r="N914">
            <v>0</v>
          </cell>
          <cell r="P914">
            <v>0</v>
          </cell>
          <cell r="R914">
            <v>0</v>
          </cell>
          <cell r="T914">
            <v>0</v>
          </cell>
        </row>
        <row r="915">
          <cell r="B915">
            <v>44102</v>
          </cell>
          <cell r="D915">
            <v>0</v>
          </cell>
          <cell r="F915">
            <v>0</v>
          </cell>
          <cell r="H915">
            <v>0</v>
          </cell>
          <cell r="J915">
            <v>0</v>
          </cell>
          <cell r="L915">
            <v>0</v>
          </cell>
          <cell r="N915">
            <v>0</v>
          </cell>
          <cell r="P915">
            <v>0</v>
          </cell>
          <cell r="R915">
            <v>0</v>
          </cell>
          <cell r="T915">
            <v>0</v>
          </cell>
        </row>
        <row r="916">
          <cell r="B916">
            <v>44103</v>
          </cell>
          <cell r="D916">
            <v>0</v>
          </cell>
          <cell r="F916">
            <v>0</v>
          </cell>
          <cell r="H916">
            <v>0</v>
          </cell>
          <cell r="J916">
            <v>0</v>
          </cell>
          <cell r="L916">
            <v>0</v>
          </cell>
          <cell r="N916">
            <v>0</v>
          </cell>
          <cell r="P916">
            <v>0</v>
          </cell>
          <cell r="R916">
            <v>0</v>
          </cell>
          <cell r="T916">
            <v>0</v>
          </cell>
        </row>
        <row r="917">
          <cell r="B917">
            <v>44104</v>
          </cell>
          <cell r="D917">
            <v>0</v>
          </cell>
          <cell r="F917">
            <v>0</v>
          </cell>
          <cell r="H917">
            <v>0</v>
          </cell>
          <cell r="J917">
            <v>0</v>
          </cell>
          <cell r="L917">
            <v>0</v>
          </cell>
          <cell r="N917">
            <v>0</v>
          </cell>
          <cell r="P917">
            <v>0</v>
          </cell>
          <cell r="R917">
            <v>0</v>
          </cell>
          <cell r="T917">
            <v>0</v>
          </cell>
        </row>
        <row r="918">
          <cell r="B918">
            <v>44105</v>
          </cell>
          <cell r="D918">
            <v>0</v>
          </cell>
          <cell r="F918">
            <v>0</v>
          </cell>
          <cell r="H918">
            <v>0</v>
          </cell>
          <cell r="J918">
            <v>0</v>
          </cell>
          <cell r="L918">
            <v>0</v>
          </cell>
          <cell r="N918">
            <v>0</v>
          </cell>
          <cell r="P918">
            <v>0</v>
          </cell>
          <cell r="R918">
            <v>0</v>
          </cell>
          <cell r="T918">
            <v>0</v>
          </cell>
        </row>
        <row r="919">
          <cell r="B919">
            <v>44106</v>
          </cell>
          <cell r="D919">
            <v>0</v>
          </cell>
          <cell r="F919">
            <v>0</v>
          </cell>
          <cell r="H919">
            <v>0</v>
          </cell>
          <cell r="J919">
            <v>0</v>
          </cell>
          <cell r="L919">
            <v>0</v>
          </cell>
          <cell r="N919">
            <v>0</v>
          </cell>
          <cell r="P919">
            <v>0</v>
          </cell>
          <cell r="R919">
            <v>0</v>
          </cell>
          <cell r="T919">
            <v>0</v>
          </cell>
        </row>
        <row r="920">
          <cell r="B920">
            <v>44107</v>
          </cell>
          <cell r="D920">
            <v>0</v>
          </cell>
          <cell r="F920">
            <v>0</v>
          </cell>
          <cell r="H920">
            <v>0</v>
          </cell>
          <cell r="J920">
            <v>0</v>
          </cell>
          <cell r="L920">
            <v>0</v>
          </cell>
          <cell r="N920">
            <v>0</v>
          </cell>
          <cell r="P920">
            <v>0</v>
          </cell>
          <cell r="R920">
            <v>0</v>
          </cell>
          <cell r="T920">
            <v>0</v>
          </cell>
        </row>
        <row r="921">
          <cell r="B921">
            <v>44108</v>
          </cell>
          <cell r="D921">
            <v>0</v>
          </cell>
          <cell r="F921">
            <v>0</v>
          </cell>
          <cell r="H921">
            <v>0</v>
          </cell>
          <cell r="J921">
            <v>0</v>
          </cell>
          <cell r="L921">
            <v>0</v>
          </cell>
          <cell r="N921">
            <v>0</v>
          </cell>
          <cell r="P921">
            <v>0</v>
          </cell>
          <cell r="R921">
            <v>0</v>
          </cell>
          <cell r="T921">
            <v>0</v>
          </cell>
        </row>
        <row r="922">
          <cell r="B922">
            <v>44109</v>
          </cell>
          <cell r="D922">
            <v>0</v>
          </cell>
          <cell r="F922">
            <v>0</v>
          </cell>
          <cell r="H922">
            <v>0</v>
          </cell>
          <cell r="J922">
            <v>0</v>
          </cell>
          <cell r="L922">
            <v>0</v>
          </cell>
          <cell r="N922">
            <v>0</v>
          </cell>
          <cell r="P922">
            <v>0</v>
          </cell>
          <cell r="R922">
            <v>0</v>
          </cell>
          <cell r="T922">
            <v>0</v>
          </cell>
        </row>
        <row r="923">
          <cell r="B923">
            <v>44110</v>
          </cell>
          <cell r="D923">
            <v>0</v>
          </cell>
          <cell r="F923">
            <v>0</v>
          </cell>
          <cell r="H923">
            <v>0</v>
          </cell>
          <cell r="J923">
            <v>0</v>
          </cell>
          <cell r="L923">
            <v>0</v>
          </cell>
          <cell r="N923">
            <v>0</v>
          </cell>
          <cell r="P923">
            <v>0</v>
          </cell>
          <cell r="R923">
            <v>0</v>
          </cell>
          <cell r="T923">
            <v>0</v>
          </cell>
        </row>
        <row r="924">
          <cell r="B924">
            <v>44111</v>
          </cell>
          <cell r="D924">
            <v>0</v>
          </cell>
          <cell r="F924">
            <v>0</v>
          </cell>
          <cell r="H924">
            <v>0</v>
          </cell>
          <cell r="J924">
            <v>0</v>
          </cell>
          <cell r="L924">
            <v>0</v>
          </cell>
          <cell r="N924">
            <v>0</v>
          </cell>
          <cell r="P924">
            <v>0</v>
          </cell>
          <cell r="R924">
            <v>0</v>
          </cell>
          <cell r="T924">
            <v>0</v>
          </cell>
        </row>
        <row r="925">
          <cell r="B925">
            <v>44112</v>
          </cell>
          <cell r="D925">
            <v>0</v>
          </cell>
          <cell r="F925">
            <v>0</v>
          </cell>
          <cell r="H925">
            <v>0</v>
          </cell>
          <cell r="J925">
            <v>0</v>
          </cell>
          <cell r="L925">
            <v>0</v>
          </cell>
          <cell r="N925">
            <v>0</v>
          </cell>
          <cell r="P925">
            <v>0</v>
          </cell>
          <cell r="R925">
            <v>0</v>
          </cell>
          <cell r="T925">
            <v>0</v>
          </cell>
        </row>
        <row r="926">
          <cell r="B926">
            <v>44113</v>
          </cell>
          <cell r="D926">
            <v>0</v>
          </cell>
          <cell r="F926">
            <v>0</v>
          </cell>
          <cell r="H926">
            <v>0</v>
          </cell>
          <cell r="J926">
            <v>0</v>
          </cell>
          <cell r="L926">
            <v>0</v>
          </cell>
          <cell r="N926">
            <v>0</v>
          </cell>
          <cell r="P926">
            <v>0</v>
          </cell>
          <cell r="R926">
            <v>0</v>
          </cell>
          <cell r="T926">
            <v>0</v>
          </cell>
        </row>
        <row r="927">
          <cell r="B927">
            <v>44114</v>
          </cell>
          <cell r="D927">
            <v>0</v>
          </cell>
          <cell r="F927">
            <v>0</v>
          </cell>
          <cell r="H927">
            <v>0</v>
          </cell>
          <cell r="J927">
            <v>0</v>
          </cell>
          <cell r="L927">
            <v>0</v>
          </cell>
          <cell r="N927">
            <v>0</v>
          </cell>
          <cell r="P927">
            <v>0</v>
          </cell>
          <cell r="R927">
            <v>0</v>
          </cell>
          <cell r="T927">
            <v>0</v>
          </cell>
        </row>
        <row r="928">
          <cell r="B928">
            <v>44115</v>
          </cell>
          <cell r="D928">
            <v>0</v>
          </cell>
          <cell r="F928">
            <v>0</v>
          </cell>
          <cell r="H928">
            <v>0</v>
          </cell>
          <cell r="J928">
            <v>0</v>
          </cell>
          <cell r="L928">
            <v>0</v>
          </cell>
          <cell r="N928">
            <v>0</v>
          </cell>
          <cell r="P928">
            <v>0</v>
          </cell>
          <cell r="R928">
            <v>0</v>
          </cell>
          <cell r="T928">
            <v>0</v>
          </cell>
        </row>
        <row r="929">
          <cell r="B929">
            <v>44116</v>
          </cell>
          <cell r="D929">
            <v>0</v>
          </cell>
          <cell r="F929">
            <v>0</v>
          </cell>
          <cell r="H929">
            <v>0</v>
          </cell>
          <cell r="J929">
            <v>0</v>
          </cell>
          <cell r="L929">
            <v>0</v>
          </cell>
          <cell r="N929">
            <v>0</v>
          </cell>
          <cell r="P929">
            <v>0</v>
          </cell>
          <cell r="R929">
            <v>0</v>
          </cell>
          <cell r="T929">
            <v>0</v>
          </cell>
        </row>
        <row r="930">
          <cell r="B930">
            <v>44117</v>
          </cell>
          <cell r="D930">
            <v>0</v>
          </cell>
          <cell r="F930">
            <v>0</v>
          </cell>
          <cell r="H930">
            <v>0</v>
          </cell>
          <cell r="J930">
            <v>0</v>
          </cell>
          <cell r="L930">
            <v>0</v>
          </cell>
          <cell r="N930">
            <v>0</v>
          </cell>
          <cell r="P930">
            <v>0</v>
          </cell>
          <cell r="R930">
            <v>0</v>
          </cell>
          <cell r="T930">
            <v>0</v>
          </cell>
        </row>
        <row r="931">
          <cell r="B931">
            <v>44118</v>
          </cell>
          <cell r="D931">
            <v>0</v>
          </cell>
          <cell r="F931">
            <v>0</v>
          </cell>
          <cell r="H931">
            <v>0</v>
          </cell>
          <cell r="J931">
            <v>0</v>
          </cell>
          <cell r="L931">
            <v>0</v>
          </cell>
          <cell r="N931">
            <v>0</v>
          </cell>
          <cell r="P931">
            <v>0</v>
          </cell>
          <cell r="R931">
            <v>0</v>
          </cell>
          <cell r="T931">
            <v>0</v>
          </cell>
        </row>
        <row r="932">
          <cell r="B932">
            <v>44119</v>
          </cell>
          <cell r="D932">
            <v>0</v>
          </cell>
          <cell r="F932">
            <v>0</v>
          </cell>
          <cell r="H932">
            <v>0</v>
          </cell>
          <cell r="J932">
            <v>0</v>
          </cell>
          <cell r="L932">
            <v>0</v>
          </cell>
          <cell r="N932">
            <v>0</v>
          </cell>
          <cell r="P932">
            <v>0</v>
          </cell>
          <cell r="R932">
            <v>0</v>
          </cell>
          <cell r="T932">
            <v>0</v>
          </cell>
        </row>
        <row r="933">
          <cell r="B933">
            <v>44120</v>
          </cell>
          <cell r="D933">
            <v>0</v>
          </cell>
          <cell r="F933">
            <v>0</v>
          </cell>
          <cell r="H933">
            <v>0</v>
          </cell>
          <cell r="J933">
            <v>0</v>
          </cell>
          <cell r="L933">
            <v>0</v>
          </cell>
          <cell r="N933">
            <v>0</v>
          </cell>
          <cell r="P933">
            <v>0</v>
          </cell>
          <cell r="R933">
            <v>0</v>
          </cell>
          <cell r="T933">
            <v>0</v>
          </cell>
        </row>
        <row r="934">
          <cell r="B934">
            <v>44121</v>
          </cell>
          <cell r="D934">
            <v>0</v>
          </cell>
          <cell r="F934">
            <v>0</v>
          </cell>
          <cell r="H934">
            <v>0</v>
          </cell>
          <cell r="J934">
            <v>0</v>
          </cell>
          <cell r="L934">
            <v>0</v>
          </cell>
          <cell r="N934">
            <v>0</v>
          </cell>
          <cell r="P934">
            <v>0</v>
          </cell>
          <cell r="R934">
            <v>0</v>
          </cell>
          <cell r="T934">
            <v>0</v>
          </cell>
        </row>
        <row r="935">
          <cell r="B935">
            <v>44122</v>
          </cell>
          <cell r="D935">
            <v>0</v>
          </cell>
          <cell r="F935">
            <v>0</v>
          </cell>
          <cell r="H935">
            <v>0</v>
          </cell>
          <cell r="J935">
            <v>0</v>
          </cell>
          <cell r="L935">
            <v>0</v>
          </cell>
          <cell r="N935">
            <v>0</v>
          </cell>
          <cell r="P935">
            <v>0</v>
          </cell>
          <cell r="R935">
            <v>0</v>
          </cell>
          <cell r="T935">
            <v>0</v>
          </cell>
        </row>
        <row r="936">
          <cell r="B936">
            <v>44123</v>
          </cell>
          <cell r="D936">
            <v>0</v>
          </cell>
          <cell r="F936">
            <v>0</v>
          </cell>
          <cell r="H936">
            <v>0</v>
          </cell>
          <cell r="J936">
            <v>0</v>
          </cell>
          <cell r="L936">
            <v>0</v>
          </cell>
          <cell r="N936">
            <v>0</v>
          </cell>
          <cell r="P936">
            <v>0</v>
          </cell>
          <cell r="R936">
            <v>0</v>
          </cell>
          <cell r="T936">
            <v>0</v>
          </cell>
        </row>
        <row r="937">
          <cell r="B937">
            <v>44124</v>
          </cell>
          <cell r="D937">
            <v>0</v>
          </cell>
          <cell r="F937">
            <v>0</v>
          </cell>
          <cell r="H937">
            <v>0</v>
          </cell>
          <cell r="J937">
            <v>0</v>
          </cell>
          <cell r="L937">
            <v>0</v>
          </cell>
          <cell r="N937">
            <v>0</v>
          </cell>
          <cell r="P937">
            <v>0</v>
          </cell>
          <cell r="R937">
            <v>0</v>
          </cell>
          <cell r="T937">
            <v>0</v>
          </cell>
        </row>
        <row r="938">
          <cell r="B938">
            <v>44125</v>
          </cell>
          <cell r="D938">
            <v>0</v>
          </cell>
          <cell r="F938">
            <v>0</v>
          </cell>
          <cell r="H938">
            <v>0</v>
          </cell>
          <cell r="J938">
            <v>0</v>
          </cell>
          <cell r="L938">
            <v>0</v>
          </cell>
          <cell r="N938">
            <v>0</v>
          </cell>
          <cell r="P938">
            <v>0</v>
          </cell>
          <cell r="R938">
            <v>0</v>
          </cell>
          <cell r="T938">
            <v>0</v>
          </cell>
        </row>
        <row r="939">
          <cell r="B939">
            <v>44126</v>
          </cell>
          <cell r="D939">
            <v>0</v>
          </cell>
          <cell r="F939">
            <v>0</v>
          </cell>
          <cell r="H939">
            <v>0</v>
          </cell>
          <cell r="J939">
            <v>0</v>
          </cell>
          <cell r="L939">
            <v>0</v>
          </cell>
          <cell r="N939">
            <v>0</v>
          </cell>
          <cell r="P939">
            <v>0</v>
          </cell>
          <cell r="R939">
            <v>0</v>
          </cell>
          <cell r="T939">
            <v>0</v>
          </cell>
        </row>
        <row r="940">
          <cell r="B940">
            <v>44127</v>
          </cell>
          <cell r="D940">
            <v>0</v>
          </cell>
          <cell r="F940">
            <v>0</v>
          </cell>
          <cell r="H940">
            <v>0</v>
          </cell>
          <cell r="J940">
            <v>0</v>
          </cell>
          <cell r="L940">
            <v>0</v>
          </cell>
          <cell r="N940">
            <v>0</v>
          </cell>
          <cell r="P940">
            <v>0</v>
          </cell>
          <cell r="R940">
            <v>0</v>
          </cell>
          <cell r="T940">
            <v>0</v>
          </cell>
        </row>
        <row r="941">
          <cell r="B941">
            <v>44128</v>
          </cell>
          <cell r="D941">
            <v>0</v>
          </cell>
          <cell r="F941">
            <v>0</v>
          </cell>
          <cell r="H941">
            <v>0</v>
          </cell>
          <cell r="J941">
            <v>0</v>
          </cell>
          <cell r="L941">
            <v>0</v>
          </cell>
          <cell r="N941">
            <v>0</v>
          </cell>
          <cell r="P941">
            <v>0</v>
          </cell>
          <cell r="R941">
            <v>0</v>
          </cell>
          <cell r="T941">
            <v>0</v>
          </cell>
        </row>
        <row r="942">
          <cell r="B942">
            <v>44129</v>
          </cell>
          <cell r="D942">
            <v>0</v>
          </cell>
          <cell r="F942">
            <v>0</v>
          </cell>
          <cell r="H942">
            <v>0</v>
          </cell>
          <cell r="J942">
            <v>0</v>
          </cell>
          <cell r="L942">
            <v>0</v>
          </cell>
          <cell r="N942">
            <v>0</v>
          </cell>
          <cell r="P942">
            <v>0</v>
          </cell>
          <cell r="R942">
            <v>0</v>
          </cell>
          <cell r="T942">
            <v>0</v>
          </cell>
        </row>
        <row r="943">
          <cell r="B943">
            <v>44130</v>
          </cell>
          <cell r="D943">
            <v>0</v>
          </cell>
          <cell r="F943">
            <v>0</v>
          </cell>
          <cell r="H943">
            <v>0</v>
          </cell>
          <cell r="J943">
            <v>0</v>
          </cell>
          <cell r="L943">
            <v>0</v>
          </cell>
          <cell r="N943">
            <v>0</v>
          </cell>
          <cell r="P943">
            <v>0</v>
          </cell>
          <cell r="R943">
            <v>0</v>
          </cell>
          <cell r="T943">
            <v>0</v>
          </cell>
        </row>
        <row r="944">
          <cell r="B944">
            <v>44131</v>
          </cell>
          <cell r="D944">
            <v>0</v>
          </cell>
          <cell r="F944">
            <v>0</v>
          </cell>
          <cell r="H944">
            <v>0</v>
          </cell>
          <cell r="J944">
            <v>0</v>
          </cell>
          <cell r="L944">
            <v>0</v>
          </cell>
          <cell r="N944">
            <v>0</v>
          </cell>
          <cell r="P944">
            <v>0</v>
          </cell>
          <cell r="R944">
            <v>0</v>
          </cell>
          <cell r="T944">
            <v>0</v>
          </cell>
        </row>
        <row r="945">
          <cell r="B945">
            <v>44132</v>
          </cell>
          <cell r="D945">
            <v>0</v>
          </cell>
          <cell r="F945">
            <v>0</v>
          </cell>
          <cell r="H945">
            <v>0</v>
          </cell>
          <cell r="J945">
            <v>0</v>
          </cell>
          <cell r="L945">
            <v>0</v>
          </cell>
          <cell r="N945">
            <v>0</v>
          </cell>
          <cell r="P945">
            <v>0</v>
          </cell>
          <cell r="R945">
            <v>0</v>
          </cell>
          <cell r="T945">
            <v>0</v>
          </cell>
        </row>
        <row r="946">
          <cell r="B946">
            <v>44133</v>
          </cell>
          <cell r="D946">
            <v>0</v>
          </cell>
          <cell r="F946">
            <v>0</v>
          </cell>
          <cell r="H946">
            <v>0</v>
          </cell>
          <cell r="J946">
            <v>0</v>
          </cell>
          <cell r="L946">
            <v>0</v>
          </cell>
          <cell r="N946">
            <v>0</v>
          </cell>
          <cell r="P946">
            <v>0</v>
          </cell>
          <cell r="R946">
            <v>0</v>
          </cell>
          <cell r="T946">
            <v>0</v>
          </cell>
        </row>
        <row r="947">
          <cell r="B947">
            <v>44134</v>
          </cell>
          <cell r="D947">
            <v>0</v>
          </cell>
          <cell r="F947">
            <v>0</v>
          </cell>
          <cell r="H947">
            <v>0</v>
          </cell>
          <cell r="J947">
            <v>0</v>
          </cell>
          <cell r="L947">
            <v>0</v>
          </cell>
          <cell r="N947">
            <v>0</v>
          </cell>
          <cell r="P947">
            <v>0</v>
          </cell>
          <cell r="R947">
            <v>0</v>
          </cell>
          <cell r="T947">
            <v>0</v>
          </cell>
        </row>
        <row r="948">
          <cell r="B948">
            <v>44135</v>
          </cell>
          <cell r="D948">
            <v>0</v>
          </cell>
          <cell r="F948">
            <v>0</v>
          </cell>
          <cell r="H948">
            <v>0</v>
          </cell>
          <cell r="J948">
            <v>0</v>
          </cell>
          <cell r="L948">
            <v>0</v>
          </cell>
          <cell r="N948">
            <v>0</v>
          </cell>
          <cell r="P948">
            <v>0</v>
          </cell>
          <cell r="R948">
            <v>0</v>
          </cell>
          <cell r="T948">
            <v>0</v>
          </cell>
        </row>
        <row r="949">
          <cell r="B949">
            <v>44136</v>
          </cell>
          <cell r="D949">
            <v>0</v>
          </cell>
          <cell r="F949">
            <v>0</v>
          </cell>
          <cell r="H949">
            <v>0</v>
          </cell>
          <cell r="J949">
            <v>0</v>
          </cell>
          <cell r="L949">
            <v>0</v>
          </cell>
          <cell r="N949">
            <v>0</v>
          </cell>
          <cell r="P949">
            <v>0</v>
          </cell>
          <cell r="R949">
            <v>0</v>
          </cell>
          <cell r="T949">
            <v>0</v>
          </cell>
        </row>
        <row r="950">
          <cell r="B950">
            <v>44137</v>
          </cell>
          <cell r="D950">
            <v>0</v>
          </cell>
          <cell r="F950">
            <v>0</v>
          </cell>
          <cell r="H950">
            <v>0</v>
          </cell>
          <cell r="J950">
            <v>0</v>
          </cell>
          <cell r="L950">
            <v>0</v>
          </cell>
          <cell r="N950">
            <v>0</v>
          </cell>
          <cell r="P950">
            <v>0</v>
          </cell>
          <cell r="R950">
            <v>0</v>
          </cell>
          <cell r="T950">
            <v>0</v>
          </cell>
        </row>
        <row r="951">
          <cell r="B951">
            <v>44138</v>
          </cell>
          <cell r="D951">
            <v>0</v>
          </cell>
          <cell r="F951">
            <v>0</v>
          </cell>
          <cell r="H951">
            <v>0</v>
          </cell>
          <cell r="J951">
            <v>0</v>
          </cell>
          <cell r="L951">
            <v>0</v>
          </cell>
          <cell r="N951">
            <v>0</v>
          </cell>
          <cell r="P951">
            <v>0</v>
          </cell>
          <cell r="R951">
            <v>0</v>
          </cell>
          <cell r="T951">
            <v>0</v>
          </cell>
        </row>
        <row r="952">
          <cell r="B952">
            <v>44139</v>
          </cell>
          <cell r="D952">
            <v>0</v>
          </cell>
          <cell r="F952">
            <v>0</v>
          </cell>
          <cell r="H952">
            <v>0</v>
          </cell>
          <cell r="J952">
            <v>0</v>
          </cell>
          <cell r="L952">
            <v>0</v>
          </cell>
          <cell r="N952">
            <v>0</v>
          </cell>
          <cell r="P952">
            <v>0</v>
          </cell>
          <cell r="R952">
            <v>0</v>
          </cell>
          <cell r="T952">
            <v>0</v>
          </cell>
        </row>
        <row r="953">
          <cell r="B953">
            <v>44140</v>
          </cell>
          <cell r="D953">
            <v>0</v>
          </cell>
          <cell r="F953">
            <v>0</v>
          </cell>
          <cell r="H953">
            <v>0</v>
          </cell>
          <cell r="J953">
            <v>0</v>
          </cell>
          <cell r="L953">
            <v>0</v>
          </cell>
          <cell r="N953">
            <v>0</v>
          </cell>
          <cell r="P953">
            <v>0</v>
          </cell>
          <cell r="R953">
            <v>0</v>
          </cell>
          <cell r="T953">
            <v>0</v>
          </cell>
        </row>
        <row r="954">
          <cell r="B954">
            <v>44141</v>
          </cell>
          <cell r="D954">
            <v>0</v>
          </cell>
          <cell r="F954">
            <v>0</v>
          </cell>
          <cell r="H954">
            <v>0</v>
          </cell>
          <cell r="J954">
            <v>0</v>
          </cell>
          <cell r="L954">
            <v>0</v>
          </cell>
          <cell r="N954">
            <v>0</v>
          </cell>
          <cell r="P954">
            <v>0</v>
          </cell>
          <cell r="R954">
            <v>0</v>
          </cell>
          <cell r="T954">
            <v>0</v>
          </cell>
        </row>
        <row r="955">
          <cell r="B955">
            <v>44142</v>
          </cell>
          <cell r="D955">
            <v>0</v>
          </cell>
          <cell r="F955">
            <v>0</v>
          </cell>
          <cell r="H955">
            <v>0</v>
          </cell>
          <cell r="J955">
            <v>0</v>
          </cell>
          <cell r="L955">
            <v>0</v>
          </cell>
          <cell r="N955">
            <v>0</v>
          </cell>
          <cell r="P955">
            <v>0</v>
          </cell>
          <cell r="R955">
            <v>0</v>
          </cell>
          <cell r="T955">
            <v>0</v>
          </cell>
        </row>
        <row r="956">
          <cell r="B956">
            <v>44143</v>
          </cell>
          <cell r="D956">
            <v>0</v>
          </cell>
          <cell r="F956">
            <v>0</v>
          </cell>
          <cell r="H956">
            <v>0</v>
          </cell>
          <cell r="J956">
            <v>0</v>
          </cell>
          <cell r="L956">
            <v>0</v>
          </cell>
          <cell r="N956">
            <v>0</v>
          </cell>
          <cell r="P956">
            <v>0</v>
          </cell>
          <cell r="R956">
            <v>0</v>
          </cell>
          <cell r="T956">
            <v>0</v>
          </cell>
        </row>
        <row r="957">
          <cell r="B957">
            <v>44144</v>
          </cell>
          <cell r="D957">
            <v>0</v>
          </cell>
          <cell r="F957">
            <v>0</v>
          </cell>
          <cell r="H957">
            <v>0</v>
          </cell>
          <cell r="J957">
            <v>0</v>
          </cell>
          <cell r="L957">
            <v>0</v>
          </cell>
          <cell r="N957">
            <v>0</v>
          </cell>
          <cell r="P957">
            <v>0</v>
          </cell>
          <cell r="R957">
            <v>0</v>
          </cell>
          <cell r="T957">
            <v>0</v>
          </cell>
        </row>
        <row r="958">
          <cell r="B958">
            <v>44145</v>
          </cell>
          <cell r="D958">
            <v>0</v>
          </cell>
          <cell r="F958">
            <v>0</v>
          </cell>
          <cell r="H958">
            <v>0</v>
          </cell>
          <cell r="J958">
            <v>0</v>
          </cell>
          <cell r="L958">
            <v>0</v>
          </cell>
          <cell r="N958">
            <v>0</v>
          </cell>
          <cell r="P958">
            <v>0</v>
          </cell>
          <cell r="R958">
            <v>0</v>
          </cell>
          <cell r="T958">
            <v>0</v>
          </cell>
        </row>
        <row r="959">
          <cell r="B959">
            <v>44146</v>
          </cell>
          <cell r="D959">
            <v>0</v>
          </cell>
          <cell r="F959">
            <v>0</v>
          </cell>
          <cell r="H959">
            <v>0</v>
          </cell>
          <cell r="J959">
            <v>0</v>
          </cell>
          <cell r="L959">
            <v>0</v>
          </cell>
          <cell r="N959">
            <v>0</v>
          </cell>
          <cell r="P959">
            <v>0</v>
          </cell>
          <cell r="R959">
            <v>0</v>
          </cell>
          <cell r="T959">
            <v>0</v>
          </cell>
        </row>
        <row r="960">
          <cell r="B960">
            <v>44147</v>
          </cell>
          <cell r="D960">
            <v>0</v>
          </cell>
          <cell r="F960">
            <v>0</v>
          </cell>
          <cell r="H960">
            <v>0</v>
          </cell>
          <cell r="J960">
            <v>0</v>
          </cell>
          <cell r="L960">
            <v>0</v>
          </cell>
          <cell r="N960">
            <v>0</v>
          </cell>
          <cell r="P960">
            <v>0</v>
          </cell>
          <cell r="R960">
            <v>0</v>
          </cell>
          <cell r="T960">
            <v>0</v>
          </cell>
        </row>
        <row r="961">
          <cell r="B961">
            <v>44148</v>
          </cell>
          <cell r="D961">
            <v>0</v>
          </cell>
          <cell r="F961">
            <v>0</v>
          </cell>
          <cell r="H961">
            <v>0</v>
          </cell>
          <cell r="J961">
            <v>0</v>
          </cell>
          <cell r="L961">
            <v>0</v>
          </cell>
          <cell r="N961">
            <v>0</v>
          </cell>
          <cell r="P961">
            <v>0</v>
          </cell>
          <cell r="R961">
            <v>0</v>
          </cell>
          <cell r="T961">
            <v>0</v>
          </cell>
        </row>
        <row r="962">
          <cell r="B962">
            <v>44149</v>
          </cell>
          <cell r="D962">
            <v>0</v>
          </cell>
          <cell r="F962">
            <v>0</v>
          </cell>
          <cell r="H962">
            <v>0</v>
          </cell>
          <cell r="J962">
            <v>0</v>
          </cell>
          <cell r="L962">
            <v>0</v>
          </cell>
          <cell r="N962">
            <v>0</v>
          </cell>
          <cell r="P962">
            <v>0</v>
          </cell>
          <cell r="R962">
            <v>0</v>
          </cell>
          <cell r="T962">
            <v>0</v>
          </cell>
        </row>
        <row r="963">
          <cell r="B963">
            <v>44150</v>
          </cell>
          <cell r="D963">
            <v>0</v>
          </cell>
          <cell r="F963">
            <v>0</v>
          </cell>
          <cell r="H963">
            <v>0</v>
          </cell>
          <cell r="J963">
            <v>0</v>
          </cell>
          <cell r="L963">
            <v>0</v>
          </cell>
          <cell r="N963">
            <v>0</v>
          </cell>
          <cell r="P963">
            <v>0</v>
          </cell>
          <cell r="R963">
            <v>0</v>
          </cell>
          <cell r="T963">
            <v>0</v>
          </cell>
        </row>
        <row r="964">
          <cell r="B964">
            <v>44151</v>
          </cell>
          <cell r="D964">
            <v>0</v>
          </cell>
          <cell r="F964">
            <v>0</v>
          </cell>
          <cell r="H964">
            <v>0</v>
          </cell>
          <cell r="J964">
            <v>0</v>
          </cell>
          <cell r="L964">
            <v>0</v>
          </cell>
          <cell r="N964">
            <v>0</v>
          </cell>
          <cell r="P964">
            <v>0</v>
          </cell>
          <cell r="R964">
            <v>0</v>
          </cell>
          <cell r="T964">
            <v>0</v>
          </cell>
        </row>
        <row r="965">
          <cell r="B965">
            <v>44152</v>
          </cell>
          <cell r="D965">
            <v>0</v>
          </cell>
          <cell r="F965">
            <v>0</v>
          </cell>
          <cell r="H965">
            <v>0</v>
          </cell>
          <cell r="J965">
            <v>0</v>
          </cell>
          <cell r="L965">
            <v>0</v>
          </cell>
          <cell r="N965">
            <v>0</v>
          </cell>
          <cell r="P965">
            <v>0</v>
          </cell>
          <cell r="R965">
            <v>0</v>
          </cell>
          <cell r="T965">
            <v>0</v>
          </cell>
        </row>
        <row r="966">
          <cell r="B966">
            <v>44153</v>
          </cell>
          <cell r="D966">
            <v>0</v>
          </cell>
          <cell r="F966">
            <v>0</v>
          </cell>
          <cell r="H966">
            <v>0</v>
          </cell>
          <cell r="J966">
            <v>0</v>
          </cell>
          <cell r="L966">
            <v>0</v>
          </cell>
          <cell r="N966">
            <v>0</v>
          </cell>
          <cell r="P966">
            <v>0</v>
          </cell>
          <cell r="R966">
            <v>0</v>
          </cell>
          <cell r="T966">
            <v>0</v>
          </cell>
        </row>
        <row r="967">
          <cell r="B967">
            <v>44154</v>
          </cell>
          <cell r="D967">
            <v>0</v>
          </cell>
          <cell r="F967">
            <v>0</v>
          </cell>
          <cell r="H967">
            <v>0</v>
          </cell>
          <cell r="J967">
            <v>0</v>
          </cell>
          <cell r="L967">
            <v>0</v>
          </cell>
          <cell r="N967">
            <v>0</v>
          </cell>
          <cell r="P967">
            <v>0</v>
          </cell>
          <cell r="R967">
            <v>0</v>
          </cell>
          <cell r="T967">
            <v>0</v>
          </cell>
        </row>
        <row r="968">
          <cell r="B968">
            <v>44155</v>
          </cell>
          <cell r="D968">
            <v>0</v>
          </cell>
          <cell r="F968">
            <v>0</v>
          </cell>
          <cell r="H968">
            <v>0</v>
          </cell>
          <cell r="J968">
            <v>0</v>
          </cell>
          <cell r="L968">
            <v>0</v>
          </cell>
          <cell r="N968">
            <v>0</v>
          </cell>
          <cell r="P968">
            <v>0</v>
          </cell>
          <cell r="R968">
            <v>0</v>
          </cell>
          <cell r="T968">
            <v>0</v>
          </cell>
        </row>
        <row r="969">
          <cell r="B969">
            <v>44156</v>
          </cell>
          <cell r="D969">
            <v>0</v>
          </cell>
          <cell r="F969">
            <v>0</v>
          </cell>
          <cell r="H969">
            <v>0</v>
          </cell>
          <cell r="J969">
            <v>0</v>
          </cell>
          <cell r="L969">
            <v>0</v>
          </cell>
          <cell r="N969">
            <v>0</v>
          </cell>
          <cell r="P969">
            <v>0</v>
          </cell>
          <cell r="R969">
            <v>0</v>
          </cell>
          <cell r="T969">
            <v>0</v>
          </cell>
        </row>
        <row r="970">
          <cell r="B970">
            <v>44157</v>
          </cell>
          <cell r="D970">
            <v>0</v>
          </cell>
          <cell r="F970">
            <v>0</v>
          </cell>
          <cell r="H970">
            <v>0</v>
          </cell>
          <cell r="J970">
            <v>0</v>
          </cell>
          <cell r="L970">
            <v>0</v>
          </cell>
          <cell r="N970">
            <v>0</v>
          </cell>
          <cell r="P970">
            <v>0</v>
          </cell>
          <cell r="R970">
            <v>0</v>
          </cell>
          <cell r="T970">
            <v>0</v>
          </cell>
        </row>
        <row r="971">
          <cell r="B971">
            <v>44158</v>
          </cell>
          <cell r="D971">
            <v>0</v>
          </cell>
          <cell r="F971">
            <v>0</v>
          </cell>
          <cell r="H971">
            <v>0</v>
          </cell>
          <cell r="J971">
            <v>0</v>
          </cell>
          <cell r="L971">
            <v>0</v>
          </cell>
          <cell r="N971">
            <v>0</v>
          </cell>
          <cell r="P971">
            <v>0</v>
          </cell>
          <cell r="R971">
            <v>0</v>
          </cell>
          <cell r="T971">
            <v>0</v>
          </cell>
        </row>
        <row r="972">
          <cell r="B972">
            <v>44159</v>
          </cell>
          <cell r="D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  <cell r="N972">
            <v>0</v>
          </cell>
          <cell r="P972">
            <v>0</v>
          </cell>
          <cell r="R972">
            <v>0</v>
          </cell>
          <cell r="T972">
            <v>0</v>
          </cell>
        </row>
        <row r="973">
          <cell r="B973">
            <v>44160</v>
          </cell>
          <cell r="D973">
            <v>0</v>
          </cell>
          <cell r="F973">
            <v>0</v>
          </cell>
          <cell r="H973">
            <v>0</v>
          </cell>
          <cell r="J973">
            <v>0</v>
          </cell>
          <cell r="L973">
            <v>0</v>
          </cell>
          <cell r="N973">
            <v>0</v>
          </cell>
          <cell r="P973">
            <v>0</v>
          </cell>
          <cell r="R973">
            <v>0</v>
          </cell>
          <cell r="T973">
            <v>0</v>
          </cell>
        </row>
        <row r="974">
          <cell r="B974">
            <v>44161</v>
          </cell>
          <cell r="D974">
            <v>0</v>
          </cell>
          <cell r="F974">
            <v>0</v>
          </cell>
          <cell r="H974">
            <v>0</v>
          </cell>
          <cell r="J974">
            <v>0</v>
          </cell>
          <cell r="L974">
            <v>0</v>
          </cell>
          <cell r="N974">
            <v>0</v>
          </cell>
          <cell r="P974">
            <v>0</v>
          </cell>
          <cell r="R974">
            <v>0</v>
          </cell>
          <cell r="T974">
            <v>0</v>
          </cell>
        </row>
        <row r="975">
          <cell r="B975">
            <v>44162</v>
          </cell>
          <cell r="D975">
            <v>0</v>
          </cell>
          <cell r="F975">
            <v>0</v>
          </cell>
          <cell r="H975">
            <v>0</v>
          </cell>
          <cell r="J975">
            <v>0</v>
          </cell>
          <cell r="L975">
            <v>0</v>
          </cell>
          <cell r="N975">
            <v>0</v>
          </cell>
          <cell r="P975">
            <v>0</v>
          </cell>
          <cell r="R975">
            <v>0</v>
          </cell>
          <cell r="T975">
            <v>0</v>
          </cell>
        </row>
        <row r="976">
          <cell r="B976">
            <v>44163</v>
          </cell>
          <cell r="D976">
            <v>0</v>
          </cell>
          <cell r="F976">
            <v>0</v>
          </cell>
          <cell r="H976">
            <v>0</v>
          </cell>
          <cell r="J976">
            <v>0</v>
          </cell>
          <cell r="L976">
            <v>0</v>
          </cell>
          <cell r="N976">
            <v>0</v>
          </cell>
          <cell r="P976">
            <v>0</v>
          </cell>
          <cell r="R976">
            <v>0</v>
          </cell>
          <cell r="T976">
            <v>0</v>
          </cell>
        </row>
        <row r="977">
          <cell r="B977">
            <v>44164</v>
          </cell>
          <cell r="D977">
            <v>0</v>
          </cell>
          <cell r="F977">
            <v>0</v>
          </cell>
          <cell r="H977">
            <v>0</v>
          </cell>
          <cell r="J977">
            <v>0</v>
          </cell>
          <cell r="L977">
            <v>0</v>
          </cell>
          <cell r="N977">
            <v>0</v>
          </cell>
          <cell r="P977">
            <v>0</v>
          </cell>
          <cell r="R977">
            <v>0</v>
          </cell>
          <cell r="T977">
            <v>0</v>
          </cell>
        </row>
        <row r="978">
          <cell r="B978">
            <v>44165</v>
          </cell>
          <cell r="D978">
            <v>0</v>
          </cell>
          <cell r="F978">
            <v>0</v>
          </cell>
          <cell r="H978">
            <v>0</v>
          </cell>
          <cell r="J978">
            <v>0</v>
          </cell>
          <cell r="L978">
            <v>0</v>
          </cell>
          <cell r="N978">
            <v>0</v>
          </cell>
          <cell r="P978">
            <v>0</v>
          </cell>
          <cell r="R978">
            <v>0</v>
          </cell>
          <cell r="T978">
            <v>0</v>
          </cell>
        </row>
        <row r="979">
          <cell r="B979">
            <v>44166</v>
          </cell>
          <cell r="D979">
            <v>0</v>
          </cell>
          <cell r="F979">
            <v>0</v>
          </cell>
          <cell r="H979">
            <v>0</v>
          </cell>
          <cell r="J979">
            <v>0</v>
          </cell>
          <cell r="L979">
            <v>0</v>
          </cell>
          <cell r="N979">
            <v>0</v>
          </cell>
          <cell r="P979">
            <v>0</v>
          </cell>
          <cell r="R979">
            <v>0</v>
          </cell>
          <cell r="T979">
            <v>0</v>
          </cell>
        </row>
        <row r="980">
          <cell r="B980">
            <v>44167</v>
          </cell>
          <cell r="D980">
            <v>0</v>
          </cell>
          <cell r="F980">
            <v>0</v>
          </cell>
          <cell r="H980">
            <v>0</v>
          </cell>
          <cell r="J980">
            <v>0</v>
          </cell>
          <cell r="L980">
            <v>0</v>
          </cell>
          <cell r="N980">
            <v>0</v>
          </cell>
          <cell r="P980">
            <v>0</v>
          </cell>
          <cell r="R980">
            <v>0</v>
          </cell>
          <cell r="T980">
            <v>0</v>
          </cell>
        </row>
        <row r="981">
          <cell r="B981">
            <v>44168</v>
          </cell>
          <cell r="D981">
            <v>0</v>
          </cell>
          <cell r="F981">
            <v>0</v>
          </cell>
          <cell r="H981">
            <v>0</v>
          </cell>
          <cell r="J981">
            <v>0</v>
          </cell>
          <cell r="L981">
            <v>0</v>
          </cell>
          <cell r="N981">
            <v>0</v>
          </cell>
          <cell r="P981">
            <v>0</v>
          </cell>
          <cell r="R981">
            <v>0</v>
          </cell>
          <cell r="T981">
            <v>0</v>
          </cell>
        </row>
        <row r="982">
          <cell r="B982">
            <v>44169</v>
          </cell>
          <cell r="D982">
            <v>0</v>
          </cell>
          <cell r="F982">
            <v>0</v>
          </cell>
          <cell r="H982">
            <v>0</v>
          </cell>
          <cell r="J982">
            <v>0</v>
          </cell>
          <cell r="L982">
            <v>0</v>
          </cell>
          <cell r="N982">
            <v>0</v>
          </cell>
          <cell r="P982">
            <v>0</v>
          </cell>
          <cell r="R982">
            <v>0</v>
          </cell>
          <cell r="T982">
            <v>0</v>
          </cell>
        </row>
        <row r="983">
          <cell r="B983">
            <v>44170</v>
          </cell>
          <cell r="D983">
            <v>0</v>
          </cell>
          <cell r="F983">
            <v>0</v>
          </cell>
          <cell r="H983">
            <v>0</v>
          </cell>
          <cell r="J983">
            <v>0</v>
          </cell>
          <cell r="L983">
            <v>0</v>
          </cell>
          <cell r="N983">
            <v>0</v>
          </cell>
          <cell r="P983">
            <v>0</v>
          </cell>
          <cell r="R983">
            <v>0</v>
          </cell>
          <cell r="T983">
            <v>0</v>
          </cell>
        </row>
        <row r="984">
          <cell r="B984">
            <v>44171</v>
          </cell>
          <cell r="D984">
            <v>0</v>
          </cell>
          <cell r="F984">
            <v>0</v>
          </cell>
          <cell r="H984">
            <v>0</v>
          </cell>
          <cell r="J984">
            <v>0</v>
          </cell>
          <cell r="L984">
            <v>0</v>
          </cell>
          <cell r="N984">
            <v>0</v>
          </cell>
          <cell r="P984">
            <v>0</v>
          </cell>
          <cell r="R984">
            <v>0</v>
          </cell>
          <cell r="T984">
            <v>0</v>
          </cell>
        </row>
        <row r="985">
          <cell r="B985">
            <v>44172</v>
          </cell>
          <cell r="D985">
            <v>0</v>
          </cell>
          <cell r="F985">
            <v>0</v>
          </cell>
          <cell r="H985">
            <v>0</v>
          </cell>
          <cell r="J985">
            <v>0</v>
          </cell>
          <cell r="L985">
            <v>0</v>
          </cell>
          <cell r="N985">
            <v>0</v>
          </cell>
          <cell r="P985">
            <v>0</v>
          </cell>
          <cell r="R985">
            <v>0</v>
          </cell>
          <cell r="T985">
            <v>0</v>
          </cell>
        </row>
        <row r="986">
          <cell r="B986">
            <v>44173</v>
          </cell>
          <cell r="D986">
            <v>0</v>
          </cell>
          <cell r="F986">
            <v>0</v>
          </cell>
          <cell r="H986">
            <v>0</v>
          </cell>
          <cell r="J986">
            <v>0</v>
          </cell>
          <cell r="L986">
            <v>0</v>
          </cell>
          <cell r="N986">
            <v>0</v>
          </cell>
          <cell r="P986">
            <v>0</v>
          </cell>
          <cell r="R986">
            <v>0</v>
          </cell>
          <cell r="T986">
            <v>0</v>
          </cell>
        </row>
        <row r="987">
          <cell r="B987">
            <v>44174</v>
          </cell>
          <cell r="D987">
            <v>0</v>
          </cell>
          <cell r="F987">
            <v>0</v>
          </cell>
          <cell r="H987">
            <v>0</v>
          </cell>
          <cell r="J987">
            <v>0</v>
          </cell>
          <cell r="L987">
            <v>0</v>
          </cell>
          <cell r="N987">
            <v>0</v>
          </cell>
          <cell r="P987">
            <v>0</v>
          </cell>
          <cell r="R987">
            <v>0</v>
          </cell>
          <cell r="T987">
            <v>0</v>
          </cell>
        </row>
        <row r="988">
          <cell r="B988">
            <v>44175</v>
          </cell>
          <cell r="D988">
            <v>0</v>
          </cell>
          <cell r="F988">
            <v>0</v>
          </cell>
          <cell r="H988">
            <v>0</v>
          </cell>
          <cell r="J988">
            <v>0</v>
          </cell>
          <cell r="L988">
            <v>0</v>
          </cell>
          <cell r="N988">
            <v>0</v>
          </cell>
          <cell r="P988">
            <v>0</v>
          </cell>
          <cell r="R988">
            <v>0</v>
          </cell>
          <cell r="T988">
            <v>0</v>
          </cell>
        </row>
        <row r="989">
          <cell r="B989">
            <v>44176</v>
          </cell>
          <cell r="D989">
            <v>0</v>
          </cell>
          <cell r="F989">
            <v>0</v>
          </cell>
          <cell r="H989">
            <v>0</v>
          </cell>
          <cell r="J989">
            <v>0</v>
          </cell>
          <cell r="L989">
            <v>0</v>
          </cell>
          <cell r="N989">
            <v>0</v>
          </cell>
          <cell r="P989">
            <v>0</v>
          </cell>
          <cell r="R989">
            <v>0</v>
          </cell>
          <cell r="T989">
            <v>0</v>
          </cell>
        </row>
        <row r="990">
          <cell r="B990">
            <v>44177</v>
          </cell>
          <cell r="D990">
            <v>0</v>
          </cell>
          <cell r="F990">
            <v>0</v>
          </cell>
          <cell r="H990">
            <v>0</v>
          </cell>
          <cell r="J990">
            <v>0</v>
          </cell>
          <cell r="L990">
            <v>0</v>
          </cell>
          <cell r="N990">
            <v>0</v>
          </cell>
          <cell r="P990">
            <v>0</v>
          </cell>
          <cell r="R990">
            <v>0</v>
          </cell>
          <cell r="T990">
            <v>0</v>
          </cell>
        </row>
        <row r="991">
          <cell r="B991">
            <v>44178</v>
          </cell>
          <cell r="D991">
            <v>0</v>
          </cell>
          <cell r="F991">
            <v>0</v>
          </cell>
          <cell r="H991">
            <v>0</v>
          </cell>
          <cell r="J991">
            <v>0</v>
          </cell>
          <cell r="L991">
            <v>0</v>
          </cell>
          <cell r="N991">
            <v>0</v>
          </cell>
          <cell r="P991">
            <v>0</v>
          </cell>
          <cell r="R991">
            <v>0</v>
          </cell>
          <cell r="T991">
            <v>0</v>
          </cell>
        </row>
        <row r="992">
          <cell r="B992">
            <v>44179</v>
          </cell>
          <cell r="D992">
            <v>0</v>
          </cell>
          <cell r="F992">
            <v>0</v>
          </cell>
          <cell r="H992">
            <v>0</v>
          </cell>
          <cell r="J992">
            <v>0</v>
          </cell>
          <cell r="L992">
            <v>0</v>
          </cell>
          <cell r="N992">
            <v>0</v>
          </cell>
          <cell r="P992">
            <v>0</v>
          </cell>
          <cell r="R992">
            <v>0</v>
          </cell>
          <cell r="T992">
            <v>0</v>
          </cell>
        </row>
        <row r="993">
          <cell r="B993">
            <v>44180</v>
          </cell>
          <cell r="D993">
            <v>0</v>
          </cell>
          <cell r="F993">
            <v>0</v>
          </cell>
          <cell r="H993">
            <v>0</v>
          </cell>
          <cell r="J993">
            <v>0</v>
          </cell>
          <cell r="L993">
            <v>0</v>
          </cell>
          <cell r="N993">
            <v>0</v>
          </cell>
          <cell r="P993">
            <v>0</v>
          </cell>
          <cell r="R993">
            <v>0</v>
          </cell>
          <cell r="T993">
            <v>0</v>
          </cell>
        </row>
        <row r="994">
          <cell r="B994">
            <v>44181</v>
          </cell>
          <cell r="D994">
            <v>0</v>
          </cell>
          <cell r="F994">
            <v>0</v>
          </cell>
          <cell r="H994">
            <v>0</v>
          </cell>
          <cell r="J994">
            <v>0</v>
          </cell>
          <cell r="L994">
            <v>0</v>
          </cell>
          <cell r="N994">
            <v>0</v>
          </cell>
          <cell r="P994">
            <v>0</v>
          </cell>
          <cell r="R994">
            <v>0</v>
          </cell>
          <cell r="T994">
            <v>0</v>
          </cell>
        </row>
        <row r="995">
          <cell r="B995">
            <v>44182</v>
          </cell>
          <cell r="D995">
            <v>0</v>
          </cell>
          <cell r="F995">
            <v>0</v>
          </cell>
          <cell r="H995">
            <v>0</v>
          </cell>
          <cell r="J995">
            <v>0</v>
          </cell>
          <cell r="L995">
            <v>0</v>
          </cell>
          <cell r="N995">
            <v>0</v>
          </cell>
          <cell r="P995">
            <v>0</v>
          </cell>
          <cell r="R995">
            <v>0</v>
          </cell>
          <cell r="T995">
            <v>0</v>
          </cell>
        </row>
        <row r="996">
          <cell r="B996">
            <v>44183</v>
          </cell>
          <cell r="D996">
            <v>0</v>
          </cell>
          <cell r="F996">
            <v>0</v>
          </cell>
          <cell r="H996">
            <v>0</v>
          </cell>
          <cell r="J996">
            <v>0</v>
          </cell>
          <cell r="L996">
            <v>0</v>
          </cell>
          <cell r="N996">
            <v>0</v>
          </cell>
          <cell r="P996">
            <v>0</v>
          </cell>
          <cell r="R996">
            <v>0</v>
          </cell>
          <cell r="T996">
            <v>0</v>
          </cell>
        </row>
        <row r="997">
          <cell r="B997">
            <v>44184</v>
          </cell>
          <cell r="D997">
            <v>0</v>
          </cell>
          <cell r="F997">
            <v>0</v>
          </cell>
          <cell r="H997">
            <v>0</v>
          </cell>
          <cell r="J997">
            <v>0</v>
          </cell>
          <cell r="L997">
            <v>0</v>
          </cell>
          <cell r="N997">
            <v>0</v>
          </cell>
          <cell r="P997">
            <v>0</v>
          </cell>
          <cell r="R997">
            <v>0</v>
          </cell>
          <cell r="T997">
            <v>0</v>
          </cell>
        </row>
        <row r="998">
          <cell r="B998">
            <v>44185</v>
          </cell>
          <cell r="D998">
            <v>0</v>
          </cell>
          <cell r="F998">
            <v>0</v>
          </cell>
          <cell r="H998">
            <v>0</v>
          </cell>
          <cell r="J998">
            <v>0</v>
          </cell>
          <cell r="L998">
            <v>0</v>
          </cell>
          <cell r="N998">
            <v>0</v>
          </cell>
          <cell r="P998">
            <v>0</v>
          </cell>
          <cell r="R998">
            <v>0</v>
          </cell>
          <cell r="T998">
            <v>0</v>
          </cell>
        </row>
        <row r="999">
          <cell r="B999">
            <v>44186</v>
          </cell>
          <cell r="D999">
            <v>0</v>
          </cell>
          <cell r="F999">
            <v>0</v>
          </cell>
          <cell r="H999">
            <v>0</v>
          </cell>
          <cell r="J999">
            <v>0</v>
          </cell>
          <cell r="L999">
            <v>0</v>
          </cell>
          <cell r="N999">
            <v>0</v>
          </cell>
          <cell r="P999">
            <v>0</v>
          </cell>
          <cell r="R999">
            <v>0</v>
          </cell>
          <cell r="T999">
            <v>0</v>
          </cell>
        </row>
        <row r="1000">
          <cell r="B1000">
            <v>44187</v>
          </cell>
          <cell r="D1000">
            <v>0</v>
          </cell>
          <cell r="F1000">
            <v>0</v>
          </cell>
          <cell r="H1000">
            <v>0</v>
          </cell>
          <cell r="J1000">
            <v>0</v>
          </cell>
          <cell r="L1000">
            <v>0</v>
          </cell>
          <cell r="N1000">
            <v>0</v>
          </cell>
          <cell r="P1000">
            <v>0</v>
          </cell>
          <cell r="R1000">
            <v>0</v>
          </cell>
          <cell r="T1000">
            <v>0</v>
          </cell>
        </row>
        <row r="1001">
          <cell r="B1001">
            <v>44188</v>
          </cell>
          <cell r="D1001">
            <v>0</v>
          </cell>
          <cell r="F1001">
            <v>0</v>
          </cell>
          <cell r="H1001">
            <v>0</v>
          </cell>
          <cell r="J1001">
            <v>0</v>
          </cell>
          <cell r="L1001">
            <v>0</v>
          </cell>
          <cell r="N1001">
            <v>0</v>
          </cell>
          <cell r="P1001">
            <v>0</v>
          </cell>
          <cell r="R1001">
            <v>0</v>
          </cell>
          <cell r="T1001">
            <v>0</v>
          </cell>
        </row>
        <row r="1002">
          <cell r="B1002">
            <v>44189</v>
          </cell>
          <cell r="D1002">
            <v>0</v>
          </cell>
          <cell r="F1002">
            <v>0</v>
          </cell>
          <cell r="H1002">
            <v>0</v>
          </cell>
          <cell r="J1002">
            <v>0</v>
          </cell>
          <cell r="L1002">
            <v>0</v>
          </cell>
          <cell r="N1002">
            <v>0</v>
          </cell>
          <cell r="P1002">
            <v>0</v>
          </cell>
          <cell r="R1002">
            <v>0</v>
          </cell>
          <cell r="T1002">
            <v>0</v>
          </cell>
        </row>
        <row r="1003">
          <cell r="B1003">
            <v>44190</v>
          </cell>
          <cell r="D1003">
            <v>0</v>
          </cell>
          <cell r="F1003">
            <v>0</v>
          </cell>
          <cell r="H1003">
            <v>0</v>
          </cell>
          <cell r="J1003">
            <v>0</v>
          </cell>
          <cell r="L1003">
            <v>0</v>
          </cell>
          <cell r="N1003">
            <v>0</v>
          </cell>
          <cell r="P1003">
            <v>0</v>
          </cell>
          <cell r="R1003">
            <v>0</v>
          </cell>
          <cell r="T1003">
            <v>0</v>
          </cell>
        </row>
        <row r="1004">
          <cell r="B1004">
            <v>44191</v>
          </cell>
          <cell r="D1004">
            <v>0</v>
          </cell>
          <cell r="F1004">
            <v>0</v>
          </cell>
          <cell r="H1004">
            <v>0</v>
          </cell>
          <cell r="J1004">
            <v>0</v>
          </cell>
          <cell r="L1004">
            <v>0</v>
          </cell>
          <cell r="N1004">
            <v>0</v>
          </cell>
          <cell r="P1004">
            <v>0</v>
          </cell>
          <cell r="R1004">
            <v>0</v>
          </cell>
          <cell r="T1004">
            <v>0</v>
          </cell>
        </row>
        <row r="1005">
          <cell r="B1005">
            <v>44192</v>
          </cell>
          <cell r="D1005">
            <v>0</v>
          </cell>
          <cell r="F1005">
            <v>0</v>
          </cell>
          <cell r="H1005">
            <v>0</v>
          </cell>
          <cell r="J1005">
            <v>0</v>
          </cell>
          <cell r="L1005">
            <v>0</v>
          </cell>
          <cell r="N1005">
            <v>0</v>
          </cell>
          <cell r="P1005">
            <v>0</v>
          </cell>
          <cell r="R1005">
            <v>0</v>
          </cell>
          <cell r="T1005">
            <v>0</v>
          </cell>
        </row>
        <row r="1006">
          <cell r="B1006">
            <v>44193</v>
          </cell>
          <cell r="D1006">
            <v>0</v>
          </cell>
          <cell r="F1006">
            <v>0</v>
          </cell>
          <cell r="H1006">
            <v>0</v>
          </cell>
          <cell r="J1006">
            <v>0</v>
          </cell>
          <cell r="L1006">
            <v>0</v>
          </cell>
          <cell r="N1006">
            <v>0</v>
          </cell>
          <cell r="P1006">
            <v>0</v>
          </cell>
          <cell r="R1006">
            <v>0</v>
          </cell>
          <cell r="T1006">
            <v>0</v>
          </cell>
        </row>
        <row r="1007">
          <cell r="B1007">
            <v>44194</v>
          </cell>
          <cell r="D1007">
            <v>0</v>
          </cell>
          <cell r="F1007">
            <v>0</v>
          </cell>
          <cell r="H1007">
            <v>0</v>
          </cell>
          <cell r="J1007">
            <v>0</v>
          </cell>
          <cell r="L1007">
            <v>0</v>
          </cell>
          <cell r="N1007">
            <v>0</v>
          </cell>
          <cell r="P1007">
            <v>0</v>
          </cell>
          <cell r="R1007">
            <v>0</v>
          </cell>
          <cell r="T1007">
            <v>0</v>
          </cell>
        </row>
        <row r="1008">
          <cell r="B1008">
            <v>44195</v>
          </cell>
          <cell r="D1008">
            <v>0</v>
          </cell>
          <cell r="F1008">
            <v>0</v>
          </cell>
          <cell r="H1008">
            <v>0</v>
          </cell>
          <cell r="J1008">
            <v>0</v>
          </cell>
          <cell r="L1008">
            <v>0</v>
          </cell>
          <cell r="N1008">
            <v>0</v>
          </cell>
          <cell r="P1008">
            <v>0</v>
          </cell>
          <cell r="R1008">
            <v>0</v>
          </cell>
          <cell r="T1008">
            <v>0</v>
          </cell>
        </row>
        <row r="1009">
          <cell r="B1009">
            <v>44196</v>
          </cell>
          <cell r="D1009">
            <v>0</v>
          </cell>
          <cell r="F1009">
            <v>0</v>
          </cell>
          <cell r="H1009">
            <v>0</v>
          </cell>
          <cell r="J1009">
            <v>0</v>
          </cell>
          <cell r="L1009">
            <v>0</v>
          </cell>
          <cell r="N1009">
            <v>0</v>
          </cell>
          <cell r="P1009">
            <v>0</v>
          </cell>
          <cell r="R1009">
            <v>0</v>
          </cell>
          <cell r="T1009">
            <v>0</v>
          </cell>
        </row>
        <row r="1010">
          <cell r="B1010">
            <v>44197</v>
          </cell>
          <cell r="D1010">
            <v>0</v>
          </cell>
          <cell r="F1010">
            <v>0</v>
          </cell>
          <cell r="H1010">
            <v>0</v>
          </cell>
          <cell r="J1010">
            <v>0</v>
          </cell>
          <cell r="L1010">
            <v>0</v>
          </cell>
          <cell r="N1010">
            <v>0</v>
          </cell>
          <cell r="P1010">
            <v>0</v>
          </cell>
          <cell r="R1010">
            <v>0</v>
          </cell>
          <cell r="T1010">
            <v>0</v>
          </cell>
        </row>
        <row r="1011">
          <cell r="B1011">
            <v>44198</v>
          </cell>
          <cell r="D1011">
            <v>0</v>
          </cell>
          <cell r="F1011">
            <v>0</v>
          </cell>
          <cell r="H1011">
            <v>0</v>
          </cell>
          <cell r="J1011">
            <v>0</v>
          </cell>
          <cell r="L1011">
            <v>0</v>
          </cell>
          <cell r="N1011">
            <v>0</v>
          </cell>
          <cell r="P1011">
            <v>0</v>
          </cell>
          <cell r="R1011">
            <v>0</v>
          </cell>
          <cell r="T1011">
            <v>0</v>
          </cell>
        </row>
        <row r="1012">
          <cell r="B1012">
            <v>44199</v>
          </cell>
          <cell r="D1012">
            <v>0</v>
          </cell>
          <cell r="F1012">
            <v>0</v>
          </cell>
          <cell r="H1012">
            <v>0</v>
          </cell>
          <cell r="J1012">
            <v>0</v>
          </cell>
          <cell r="L1012">
            <v>0</v>
          </cell>
          <cell r="N1012">
            <v>0</v>
          </cell>
          <cell r="P1012">
            <v>0</v>
          </cell>
          <cell r="R1012">
            <v>0</v>
          </cell>
          <cell r="T1012">
            <v>0</v>
          </cell>
        </row>
        <row r="1013">
          <cell r="B1013">
            <v>44200</v>
          </cell>
          <cell r="D1013">
            <v>0</v>
          </cell>
          <cell r="F1013">
            <v>0</v>
          </cell>
          <cell r="H1013">
            <v>0</v>
          </cell>
          <cell r="J1013">
            <v>0</v>
          </cell>
          <cell r="L1013">
            <v>0</v>
          </cell>
          <cell r="N1013">
            <v>0</v>
          </cell>
          <cell r="P1013">
            <v>0</v>
          </cell>
          <cell r="R1013">
            <v>0</v>
          </cell>
          <cell r="T1013">
            <v>0</v>
          </cell>
        </row>
        <row r="1014">
          <cell r="B1014">
            <v>44201</v>
          </cell>
          <cell r="D1014">
            <v>0</v>
          </cell>
          <cell r="F1014">
            <v>0</v>
          </cell>
          <cell r="H1014">
            <v>0</v>
          </cell>
          <cell r="J1014">
            <v>0</v>
          </cell>
          <cell r="L1014">
            <v>0</v>
          </cell>
          <cell r="N1014">
            <v>0</v>
          </cell>
          <cell r="P1014">
            <v>0</v>
          </cell>
          <cell r="R1014">
            <v>0</v>
          </cell>
          <cell r="T1014">
            <v>0</v>
          </cell>
        </row>
        <row r="1015">
          <cell r="B1015">
            <v>44202</v>
          </cell>
          <cell r="D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  <cell r="N1015">
            <v>0</v>
          </cell>
          <cell r="P1015">
            <v>0</v>
          </cell>
          <cell r="R1015">
            <v>0</v>
          </cell>
          <cell r="T1015">
            <v>0</v>
          </cell>
        </row>
        <row r="1016">
          <cell r="B1016">
            <v>44203</v>
          </cell>
          <cell r="D1016">
            <v>0</v>
          </cell>
          <cell r="F1016">
            <v>0</v>
          </cell>
          <cell r="H1016">
            <v>0</v>
          </cell>
          <cell r="J1016">
            <v>0</v>
          </cell>
          <cell r="L1016">
            <v>0</v>
          </cell>
          <cell r="N1016">
            <v>0</v>
          </cell>
          <cell r="P1016">
            <v>0</v>
          </cell>
          <cell r="R1016">
            <v>0</v>
          </cell>
          <cell r="T1016">
            <v>0</v>
          </cell>
        </row>
        <row r="1017">
          <cell r="B1017">
            <v>44204</v>
          </cell>
          <cell r="D1017">
            <v>0</v>
          </cell>
          <cell r="F1017">
            <v>0</v>
          </cell>
          <cell r="H1017">
            <v>0</v>
          </cell>
          <cell r="J1017">
            <v>0</v>
          </cell>
          <cell r="L1017">
            <v>0</v>
          </cell>
          <cell r="N1017">
            <v>0</v>
          </cell>
          <cell r="P1017">
            <v>0</v>
          </cell>
          <cell r="R1017">
            <v>0</v>
          </cell>
          <cell r="T1017">
            <v>0</v>
          </cell>
        </row>
        <row r="1018">
          <cell r="B1018">
            <v>44205</v>
          </cell>
          <cell r="D1018">
            <v>0</v>
          </cell>
          <cell r="F1018">
            <v>0</v>
          </cell>
          <cell r="H1018">
            <v>0</v>
          </cell>
          <cell r="J1018">
            <v>0</v>
          </cell>
          <cell r="L1018">
            <v>0</v>
          </cell>
          <cell r="N1018">
            <v>0</v>
          </cell>
          <cell r="P1018">
            <v>0</v>
          </cell>
          <cell r="R1018">
            <v>0</v>
          </cell>
          <cell r="T1018">
            <v>0</v>
          </cell>
        </row>
        <row r="1019">
          <cell r="B1019">
            <v>44206</v>
          </cell>
          <cell r="D1019">
            <v>0</v>
          </cell>
          <cell r="F1019">
            <v>0</v>
          </cell>
          <cell r="H1019">
            <v>0</v>
          </cell>
          <cell r="J1019">
            <v>0</v>
          </cell>
          <cell r="L1019">
            <v>0</v>
          </cell>
          <cell r="N1019">
            <v>0</v>
          </cell>
          <cell r="P1019">
            <v>0</v>
          </cell>
          <cell r="R1019">
            <v>0</v>
          </cell>
          <cell r="T1019">
            <v>0</v>
          </cell>
        </row>
        <row r="1020">
          <cell r="B1020">
            <v>44207</v>
          </cell>
          <cell r="D1020">
            <v>0</v>
          </cell>
          <cell r="F1020">
            <v>0</v>
          </cell>
          <cell r="H1020">
            <v>0</v>
          </cell>
          <cell r="J1020">
            <v>0</v>
          </cell>
          <cell r="L1020">
            <v>0</v>
          </cell>
          <cell r="N1020">
            <v>0</v>
          </cell>
          <cell r="P1020">
            <v>0</v>
          </cell>
          <cell r="R1020">
            <v>0</v>
          </cell>
          <cell r="T1020">
            <v>0</v>
          </cell>
        </row>
        <row r="1021">
          <cell r="B1021">
            <v>44208</v>
          </cell>
          <cell r="D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  <cell r="N1021">
            <v>0</v>
          </cell>
          <cell r="P1021">
            <v>0</v>
          </cell>
          <cell r="R1021">
            <v>0</v>
          </cell>
          <cell r="T1021">
            <v>0</v>
          </cell>
        </row>
        <row r="1022">
          <cell r="B1022">
            <v>44209</v>
          </cell>
          <cell r="D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  <cell r="N1022">
            <v>0</v>
          </cell>
          <cell r="P1022">
            <v>0</v>
          </cell>
          <cell r="R1022">
            <v>0</v>
          </cell>
          <cell r="T1022">
            <v>0</v>
          </cell>
        </row>
        <row r="1023">
          <cell r="B1023">
            <v>44210</v>
          </cell>
          <cell r="D1023">
            <v>0</v>
          </cell>
          <cell r="F1023">
            <v>0</v>
          </cell>
          <cell r="H1023">
            <v>0</v>
          </cell>
          <cell r="J1023">
            <v>0</v>
          </cell>
          <cell r="L1023">
            <v>0</v>
          </cell>
          <cell r="N1023">
            <v>0</v>
          </cell>
          <cell r="P1023">
            <v>0</v>
          </cell>
          <cell r="R1023">
            <v>0</v>
          </cell>
          <cell r="T1023">
            <v>0</v>
          </cell>
        </row>
        <row r="1024">
          <cell r="B1024">
            <v>44211</v>
          </cell>
          <cell r="D1024">
            <v>0</v>
          </cell>
          <cell r="F1024">
            <v>0</v>
          </cell>
          <cell r="H1024">
            <v>0</v>
          </cell>
          <cell r="J1024">
            <v>0</v>
          </cell>
          <cell r="L1024">
            <v>0</v>
          </cell>
          <cell r="N1024">
            <v>0</v>
          </cell>
          <cell r="P1024">
            <v>0</v>
          </cell>
          <cell r="R1024">
            <v>0</v>
          </cell>
          <cell r="T1024">
            <v>0</v>
          </cell>
        </row>
        <row r="1025">
          <cell r="B1025">
            <v>44212</v>
          </cell>
          <cell r="D1025">
            <v>0</v>
          </cell>
          <cell r="F1025">
            <v>0</v>
          </cell>
          <cell r="H1025">
            <v>0</v>
          </cell>
          <cell r="J1025">
            <v>0</v>
          </cell>
          <cell r="L1025">
            <v>0</v>
          </cell>
          <cell r="N1025">
            <v>0</v>
          </cell>
          <cell r="P1025">
            <v>0</v>
          </cell>
          <cell r="R1025">
            <v>0</v>
          </cell>
          <cell r="T1025">
            <v>0</v>
          </cell>
        </row>
        <row r="1026">
          <cell r="B1026">
            <v>44213</v>
          </cell>
          <cell r="D1026">
            <v>0</v>
          </cell>
          <cell r="F1026">
            <v>0</v>
          </cell>
          <cell r="H1026">
            <v>0</v>
          </cell>
          <cell r="J1026">
            <v>0</v>
          </cell>
          <cell r="L1026">
            <v>0</v>
          </cell>
          <cell r="N1026">
            <v>0</v>
          </cell>
          <cell r="P1026">
            <v>0</v>
          </cell>
          <cell r="R1026">
            <v>0</v>
          </cell>
          <cell r="T1026">
            <v>0</v>
          </cell>
        </row>
        <row r="1027">
          <cell r="B1027">
            <v>44214</v>
          </cell>
          <cell r="D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  <cell r="N1027">
            <v>0</v>
          </cell>
          <cell r="P1027">
            <v>0</v>
          </cell>
          <cell r="R1027">
            <v>0</v>
          </cell>
          <cell r="T1027">
            <v>0</v>
          </cell>
        </row>
        <row r="1028">
          <cell r="B1028">
            <v>44215</v>
          </cell>
          <cell r="D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  <cell r="N1028">
            <v>0</v>
          </cell>
          <cell r="P1028">
            <v>0</v>
          </cell>
          <cell r="R1028">
            <v>0</v>
          </cell>
          <cell r="T1028">
            <v>0</v>
          </cell>
        </row>
        <row r="1029">
          <cell r="B1029">
            <v>44216</v>
          </cell>
          <cell r="D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  <cell r="N1029">
            <v>0</v>
          </cell>
          <cell r="P1029">
            <v>0</v>
          </cell>
          <cell r="R1029">
            <v>0</v>
          </cell>
          <cell r="T1029">
            <v>0</v>
          </cell>
        </row>
        <row r="1030">
          <cell r="B1030">
            <v>44217</v>
          </cell>
          <cell r="D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  <cell r="N1030">
            <v>0</v>
          </cell>
          <cell r="P1030">
            <v>0</v>
          </cell>
          <cell r="R1030">
            <v>0</v>
          </cell>
          <cell r="T1030">
            <v>0</v>
          </cell>
        </row>
        <row r="1031">
          <cell r="B1031">
            <v>44218</v>
          </cell>
          <cell r="D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  <cell r="N1031">
            <v>0</v>
          </cell>
          <cell r="P1031">
            <v>0</v>
          </cell>
          <cell r="R1031">
            <v>0</v>
          </cell>
          <cell r="T1031">
            <v>0</v>
          </cell>
        </row>
        <row r="1032">
          <cell r="B1032">
            <v>44219</v>
          </cell>
          <cell r="D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  <cell r="N1032">
            <v>0</v>
          </cell>
          <cell r="P1032">
            <v>0</v>
          </cell>
          <cell r="R1032">
            <v>0</v>
          </cell>
          <cell r="T1032">
            <v>0</v>
          </cell>
        </row>
        <row r="1033">
          <cell r="B1033">
            <v>44220</v>
          </cell>
          <cell r="D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  <cell r="N1033">
            <v>0</v>
          </cell>
          <cell r="P1033">
            <v>0</v>
          </cell>
          <cell r="R1033">
            <v>0</v>
          </cell>
          <cell r="T1033">
            <v>0</v>
          </cell>
        </row>
        <row r="1034">
          <cell r="B1034">
            <v>44221</v>
          </cell>
          <cell r="D1034">
            <v>0</v>
          </cell>
          <cell r="F1034">
            <v>0</v>
          </cell>
          <cell r="H1034">
            <v>0</v>
          </cell>
          <cell r="J1034">
            <v>0</v>
          </cell>
          <cell r="L1034">
            <v>0</v>
          </cell>
          <cell r="N1034">
            <v>0</v>
          </cell>
          <cell r="P1034">
            <v>0</v>
          </cell>
          <cell r="R1034">
            <v>0</v>
          </cell>
          <cell r="T1034">
            <v>0</v>
          </cell>
        </row>
        <row r="1035">
          <cell r="B1035">
            <v>44222</v>
          </cell>
          <cell r="D1035">
            <v>0</v>
          </cell>
          <cell r="F1035">
            <v>0</v>
          </cell>
          <cell r="H1035">
            <v>0</v>
          </cell>
          <cell r="J1035">
            <v>0</v>
          </cell>
          <cell r="L1035">
            <v>0</v>
          </cell>
          <cell r="N1035">
            <v>0</v>
          </cell>
          <cell r="P1035">
            <v>0</v>
          </cell>
          <cell r="R1035">
            <v>0</v>
          </cell>
          <cell r="T1035">
            <v>0</v>
          </cell>
        </row>
        <row r="1036">
          <cell r="B1036">
            <v>44223</v>
          </cell>
          <cell r="D1036">
            <v>0</v>
          </cell>
          <cell r="F1036">
            <v>0</v>
          </cell>
          <cell r="H1036">
            <v>0</v>
          </cell>
          <cell r="J1036">
            <v>0</v>
          </cell>
          <cell r="L1036">
            <v>0</v>
          </cell>
          <cell r="N1036">
            <v>0</v>
          </cell>
          <cell r="P1036">
            <v>0</v>
          </cell>
          <cell r="R1036">
            <v>0</v>
          </cell>
          <cell r="T1036">
            <v>0</v>
          </cell>
        </row>
        <row r="1037">
          <cell r="B1037">
            <v>44224</v>
          </cell>
          <cell r="D1037">
            <v>0</v>
          </cell>
          <cell r="F1037">
            <v>0</v>
          </cell>
          <cell r="H1037">
            <v>0</v>
          </cell>
          <cell r="J1037">
            <v>0</v>
          </cell>
          <cell r="L1037">
            <v>0</v>
          </cell>
          <cell r="N1037">
            <v>0</v>
          </cell>
          <cell r="P1037">
            <v>0</v>
          </cell>
          <cell r="R1037">
            <v>0</v>
          </cell>
          <cell r="T1037">
            <v>0</v>
          </cell>
        </row>
        <row r="1038">
          <cell r="B1038">
            <v>44225</v>
          </cell>
          <cell r="D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N1038">
            <v>0</v>
          </cell>
          <cell r="P1038">
            <v>0</v>
          </cell>
          <cell r="R1038">
            <v>0</v>
          </cell>
          <cell r="T1038">
            <v>0</v>
          </cell>
        </row>
        <row r="1039">
          <cell r="B1039">
            <v>44226</v>
          </cell>
          <cell r="D1039">
            <v>0</v>
          </cell>
          <cell r="F1039">
            <v>0</v>
          </cell>
          <cell r="H1039">
            <v>0</v>
          </cell>
          <cell r="J1039">
            <v>0</v>
          </cell>
          <cell r="L1039">
            <v>0</v>
          </cell>
          <cell r="N1039">
            <v>0</v>
          </cell>
          <cell r="P1039">
            <v>0</v>
          </cell>
          <cell r="R1039">
            <v>0</v>
          </cell>
          <cell r="T1039">
            <v>0</v>
          </cell>
        </row>
        <row r="1040">
          <cell r="B1040">
            <v>44227</v>
          </cell>
          <cell r="D1040">
            <v>0</v>
          </cell>
          <cell r="F1040">
            <v>0</v>
          </cell>
          <cell r="H1040">
            <v>0</v>
          </cell>
          <cell r="J1040">
            <v>0</v>
          </cell>
          <cell r="L1040">
            <v>0</v>
          </cell>
          <cell r="N1040">
            <v>0</v>
          </cell>
          <cell r="P1040">
            <v>0</v>
          </cell>
          <cell r="R1040">
            <v>0</v>
          </cell>
          <cell r="T1040">
            <v>0</v>
          </cell>
        </row>
        <row r="1041">
          <cell r="B1041">
            <v>44228</v>
          </cell>
          <cell r="D1041">
            <v>0</v>
          </cell>
          <cell r="F1041">
            <v>0</v>
          </cell>
          <cell r="H1041">
            <v>0</v>
          </cell>
          <cell r="J1041">
            <v>0</v>
          </cell>
          <cell r="L1041">
            <v>0</v>
          </cell>
          <cell r="N1041">
            <v>0</v>
          </cell>
          <cell r="P1041">
            <v>0</v>
          </cell>
          <cell r="R1041">
            <v>0</v>
          </cell>
          <cell r="T1041">
            <v>0</v>
          </cell>
        </row>
        <row r="1042">
          <cell r="B1042">
            <v>44229</v>
          </cell>
          <cell r="D1042">
            <v>0</v>
          </cell>
          <cell r="F1042">
            <v>0</v>
          </cell>
          <cell r="H1042">
            <v>0</v>
          </cell>
          <cell r="J1042">
            <v>0</v>
          </cell>
          <cell r="L1042">
            <v>0</v>
          </cell>
          <cell r="N1042">
            <v>0</v>
          </cell>
          <cell r="P1042">
            <v>0</v>
          </cell>
          <cell r="R1042">
            <v>0</v>
          </cell>
          <cell r="T1042">
            <v>0</v>
          </cell>
        </row>
        <row r="1043">
          <cell r="B1043">
            <v>44230</v>
          </cell>
          <cell r="D1043">
            <v>0</v>
          </cell>
          <cell r="F1043">
            <v>0</v>
          </cell>
          <cell r="H1043">
            <v>0</v>
          </cell>
          <cell r="J1043">
            <v>0</v>
          </cell>
          <cell r="L1043">
            <v>0</v>
          </cell>
          <cell r="N1043">
            <v>0</v>
          </cell>
          <cell r="P1043">
            <v>0</v>
          </cell>
          <cell r="R1043">
            <v>0</v>
          </cell>
          <cell r="T1043">
            <v>0</v>
          </cell>
        </row>
        <row r="1044">
          <cell r="B1044">
            <v>44231</v>
          </cell>
          <cell r="D1044">
            <v>0</v>
          </cell>
          <cell r="F1044">
            <v>0</v>
          </cell>
          <cell r="H1044">
            <v>0</v>
          </cell>
          <cell r="J1044">
            <v>0</v>
          </cell>
          <cell r="L1044">
            <v>0</v>
          </cell>
          <cell r="N1044">
            <v>0</v>
          </cell>
          <cell r="P1044">
            <v>0</v>
          </cell>
          <cell r="R1044">
            <v>0</v>
          </cell>
          <cell r="T1044">
            <v>0</v>
          </cell>
        </row>
        <row r="1045">
          <cell r="B1045">
            <v>44232</v>
          </cell>
          <cell r="D1045">
            <v>0</v>
          </cell>
          <cell r="F1045">
            <v>0</v>
          </cell>
          <cell r="H1045">
            <v>0</v>
          </cell>
          <cell r="J1045">
            <v>0</v>
          </cell>
          <cell r="L1045">
            <v>0</v>
          </cell>
          <cell r="N1045">
            <v>0</v>
          </cell>
          <cell r="P1045">
            <v>0</v>
          </cell>
          <cell r="R1045">
            <v>0</v>
          </cell>
          <cell r="T1045">
            <v>0</v>
          </cell>
        </row>
        <row r="1046">
          <cell r="B1046">
            <v>44233</v>
          </cell>
          <cell r="D1046">
            <v>0</v>
          </cell>
          <cell r="F1046">
            <v>0</v>
          </cell>
          <cell r="H1046">
            <v>0</v>
          </cell>
          <cell r="J1046">
            <v>0</v>
          </cell>
          <cell r="L1046">
            <v>0</v>
          </cell>
          <cell r="N1046">
            <v>0</v>
          </cell>
          <cell r="P1046">
            <v>0</v>
          </cell>
          <cell r="R1046">
            <v>0</v>
          </cell>
          <cell r="T1046">
            <v>0</v>
          </cell>
        </row>
        <row r="1047">
          <cell r="B1047">
            <v>44234</v>
          </cell>
          <cell r="D1047">
            <v>0</v>
          </cell>
          <cell r="F1047">
            <v>0</v>
          </cell>
          <cell r="H1047">
            <v>0</v>
          </cell>
          <cell r="J1047">
            <v>0</v>
          </cell>
          <cell r="L1047">
            <v>0</v>
          </cell>
          <cell r="N1047">
            <v>0</v>
          </cell>
          <cell r="P1047">
            <v>0</v>
          </cell>
          <cell r="R1047">
            <v>0</v>
          </cell>
          <cell r="T1047">
            <v>0</v>
          </cell>
        </row>
        <row r="1048">
          <cell r="B1048">
            <v>44235</v>
          </cell>
          <cell r="D1048">
            <v>0</v>
          </cell>
          <cell r="F1048">
            <v>0</v>
          </cell>
          <cell r="H1048">
            <v>0</v>
          </cell>
          <cell r="J1048">
            <v>0</v>
          </cell>
          <cell r="L1048">
            <v>0</v>
          </cell>
          <cell r="N1048">
            <v>0</v>
          </cell>
          <cell r="P1048">
            <v>0</v>
          </cell>
          <cell r="R1048">
            <v>0</v>
          </cell>
          <cell r="T1048">
            <v>0</v>
          </cell>
        </row>
        <row r="1049">
          <cell r="B1049">
            <v>44236</v>
          </cell>
          <cell r="D1049">
            <v>0</v>
          </cell>
          <cell r="F1049">
            <v>0</v>
          </cell>
          <cell r="H1049">
            <v>0</v>
          </cell>
          <cell r="J1049">
            <v>0</v>
          </cell>
          <cell r="L1049">
            <v>0</v>
          </cell>
          <cell r="N1049">
            <v>0</v>
          </cell>
          <cell r="P1049">
            <v>0</v>
          </cell>
          <cell r="R1049">
            <v>0</v>
          </cell>
          <cell r="T1049">
            <v>0</v>
          </cell>
        </row>
        <row r="1050">
          <cell r="B1050">
            <v>44237</v>
          </cell>
          <cell r="D1050">
            <v>0</v>
          </cell>
          <cell r="F1050">
            <v>0</v>
          </cell>
          <cell r="H1050">
            <v>0</v>
          </cell>
          <cell r="J1050">
            <v>0</v>
          </cell>
          <cell r="L1050">
            <v>0</v>
          </cell>
          <cell r="N1050">
            <v>0</v>
          </cell>
          <cell r="P1050">
            <v>0</v>
          </cell>
          <cell r="R1050">
            <v>0</v>
          </cell>
          <cell r="T1050">
            <v>0</v>
          </cell>
        </row>
        <row r="1051">
          <cell r="B1051">
            <v>44238</v>
          </cell>
          <cell r="D1051">
            <v>0</v>
          </cell>
          <cell r="F1051">
            <v>0</v>
          </cell>
          <cell r="H1051">
            <v>0</v>
          </cell>
          <cell r="J1051">
            <v>0</v>
          </cell>
          <cell r="L1051">
            <v>0</v>
          </cell>
          <cell r="N1051">
            <v>0</v>
          </cell>
          <cell r="P1051">
            <v>0</v>
          </cell>
          <cell r="R1051">
            <v>0</v>
          </cell>
          <cell r="T1051">
            <v>0</v>
          </cell>
        </row>
        <row r="1052">
          <cell r="B1052">
            <v>44239</v>
          </cell>
          <cell r="D1052">
            <v>0</v>
          </cell>
          <cell r="F1052">
            <v>0</v>
          </cell>
          <cell r="H1052">
            <v>0</v>
          </cell>
          <cell r="J1052">
            <v>0</v>
          </cell>
          <cell r="L1052">
            <v>0</v>
          </cell>
          <cell r="N1052">
            <v>0</v>
          </cell>
          <cell r="P1052">
            <v>0</v>
          </cell>
          <cell r="R1052">
            <v>0</v>
          </cell>
          <cell r="T1052">
            <v>0</v>
          </cell>
        </row>
        <row r="1053">
          <cell r="B1053">
            <v>44240</v>
          </cell>
          <cell r="D1053">
            <v>0</v>
          </cell>
          <cell r="F1053">
            <v>0</v>
          </cell>
          <cell r="H1053">
            <v>0</v>
          </cell>
          <cell r="J1053">
            <v>0</v>
          </cell>
          <cell r="L1053">
            <v>0</v>
          </cell>
          <cell r="N1053">
            <v>0</v>
          </cell>
          <cell r="P1053">
            <v>0</v>
          </cell>
          <cell r="R1053">
            <v>0</v>
          </cell>
          <cell r="T1053">
            <v>0</v>
          </cell>
        </row>
        <row r="1054">
          <cell r="B1054">
            <v>44241</v>
          </cell>
          <cell r="D1054">
            <v>0</v>
          </cell>
          <cell r="F1054">
            <v>0</v>
          </cell>
          <cell r="H1054">
            <v>0</v>
          </cell>
          <cell r="J1054">
            <v>0</v>
          </cell>
          <cell r="L1054">
            <v>0</v>
          </cell>
          <cell r="N1054">
            <v>0</v>
          </cell>
          <cell r="P1054">
            <v>0</v>
          </cell>
          <cell r="R1054">
            <v>0</v>
          </cell>
          <cell r="T1054">
            <v>0</v>
          </cell>
        </row>
        <row r="1055">
          <cell r="B1055">
            <v>44242</v>
          </cell>
          <cell r="D1055">
            <v>0</v>
          </cell>
          <cell r="F1055">
            <v>0</v>
          </cell>
          <cell r="H1055">
            <v>0</v>
          </cell>
          <cell r="J1055">
            <v>0</v>
          </cell>
          <cell r="L1055">
            <v>0</v>
          </cell>
          <cell r="N1055">
            <v>0</v>
          </cell>
          <cell r="P1055">
            <v>0</v>
          </cell>
          <cell r="R1055">
            <v>0</v>
          </cell>
          <cell r="T1055">
            <v>0</v>
          </cell>
        </row>
        <row r="1056">
          <cell r="B1056">
            <v>44243</v>
          </cell>
          <cell r="D1056">
            <v>0</v>
          </cell>
          <cell r="F1056">
            <v>0</v>
          </cell>
          <cell r="H1056">
            <v>0</v>
          </cell>
          <cell r="J1056">
            <v>0</v>
          </cell>
          <cell r="L1056">
            <v>0</v>
          </cell>
          <cell r="N1056">
            <v>0</v>
          </cell>
          <cell r="P1056">
            <v>0</v>
          </cell>
          <cell r="R1056">
            <v>0</v>
          </cell>
          <cell r="T1056">
            <v>0</v>
          </cell>
        </row>
        <row r="1057">
          <cell r="B1057">
            <v>44244</v>
          </cell>
          <cell r="D1057">
            <v>0</v>
          </cell>
          <cell r="F1057">
            <v>0</v>
          </cell>
          <cell r="H1057">
            <v>0</v>
          </cell>
          <cell r="J1057">
            <v>0</v>
          </cell>
          <cell r="L1057">
            <v>0</v>
          </cell>
          <cell r="N1057">
            <v>0</v>
          </cell>
          <cell r="P1057">
            <v>0</v>
          </cell>
          <cell r="R1057">
            <v>0</v>
          </cell>
          <cell r="T1057">
            <v>0</v>
          </cell>
        </row>
        <row r="1058">
          <cell r="B1058">
            <v>44245</v>
          </cell>
          <cell r="D1058">
            <v>0</v>
          </cell>
          <cell r="F1058">
            <v>0</v>
          </cell>
          <cell r="H1058">
            <v>0</v>
          </cell>
          <cell r="J1058">
            <v>0</v>
          </cell>
          <cell r="L1058">
            <v>0</v>
          </cell>
          <cell r="N1058">
            <v>0</v>
          </cell>
          <cell r="P1058">
            <v>0</v>
          </cell>
          <cell r="R1058">
            <v>0</v>
          </cell>
          <cell r="T1058">
            <v>0</v>
          </cell>
        </row>
        <row r="1059">
          <cell r="B1059">
            <v>44246</v>
          </cell>
          <cell r="D1059">
            <v>0</v>
          </cell>
          <cell r="F1059">
            <v>0</v>
          </cell>
          <cell r="H1059">
            <v>0</v>
          </cell>
          <cell r="J1059">
            <v>0</v>
          </cell>
          <cell r="L1059">
            <v>0</v>
          </cell>
          <cell r="N1059">
            <v>0</v>
          </cell>
          <cell r="P1059">
            <v>0</v>
          </cell>
          <cell r="R1059">
            <v>0</v>
          </cell>
          <cell r="T1059">
            <v>0</v>
          </cell>
        </row>
        <row r="1060">
          <cell r="B1060">
            <v>44247</v>
          </cell>
          <cell r="D1060">
            <v>0</v>
          </cell>
          <cell r="F1060">
            <v>0</v>
          </cell>
          <cell r="H1060">
            <v>0</v>
          </cell>
          <cell r="J1060">
            <v>0</v>
          </cell>
          <cell r="L1060">
            <v>0</v>
          </cell>
          <cell r="N1060">
            <v>0</v>
          </cell>
          <cell r="P1060">
            <v>0</v>
          </cell>
          <cell r="R1060">
            <v>0</v>
          </cell>
          <cell r="T1060">
            <v>0</v>
          </cell>
        </row>
        <row r="1061">
          <cell r="B1061">
            <v>44248</v>
          </cell>
          <cell r="D1061">
            <v>0</v>
          </cell>
          <cell r="F1061">
            <v>0</v>
          </cell>
          <cell r="H1061">
            <v>0</v>
          </cell>
          <cell r="J1061">
            <v>0</v>
          </cell>
          <cell r="L1061">
            <v>0</v>
          </cell>
          <cell r="N1061">
            <v>0</v>
          </cell>
          <cell r="P1061">
            <v>0</v>
          </cell>
          <cell r="R1061">
            <v>0</v>
          </cell>
          <cell r="T1061">
            <v>0</v>
          </cell>
        </row>
        <row r="1062">
          <cell r="B1062">
            <v>44249</v>
          </cell>
          <cell r="D1062">
            <v>0</v>
          </cell>
          <cell r="F1062">
            <v>0</v>
          </cell>
          <cell r="H1062">
            <v>0</v>
          </cell>
          <cell r="J1062">
            <v>0</v>
          </cell>
          <cell r="L1062">
            <v>0</v>
          </cell>
          <cell r="N1062">
            <v>0</v>
          </cell>
          <cell r="P1062">
            <v>0</v>
          </cell>
          <cell r="R1062">
            <v>0</v>
          </cell>
          <cell r="T1062">
            <v>0</v>
          </cell>
        </row>
        <row r="1063">
          <cell r="B1063">
            <v>44250</v>
          </cell>
          <cell r="D1063">
            <v>0</v>
          </cell>
          <cell r="F1063">
            <v>0</v>
          </cell>
          <cell r="H1063">
            <v>0</v>
          </cell>
          <cell r="J1063">
            <v>0</v>
          </cell>
          <cell r="L1063">
            <v>0</v>
          </cell>
          <cell r="N1063">
            <v>0</v>
          </cell>
          <cell r="P1063">
            <v>0</v>
          </cell>
          <cell r="R1063">
            <v>0</v>
          </cell>
          <cell r="T1063">
            <v>0</v>
          </cell>
        </row>
        <row r="1064">
          <cell r="B1064">
            <v>44251</v>
          </cell>
          <cell r="D1064">
            <v>0</v>
          </cell>
          <cell r="F1064">
            <v>0</v>
          </cell>
          <cell r="H1064">
            <v>0</v>
          </cell>
          <cell r="J1064">
            <v>0</v>
          </cell>
          <cell r="L1064">
            <v>0</v>
          </cell>
          <cell r="N1064">
            <v>0</v>
          </cell>
          <cell r="P1064">
            <v>0</v>
          </cell>
          <cell r="R1064">
            <v>0</v>
          </cell>
          <cell r="T1064">
            <v>0</v>
          </cell>
        </row>
        <row r="1065">
          <cell r="B1065">
            <v>44252</v>
          </cell>
          <cell r="D1065">
            <v>0</v>
          </cell>
          <cell r="F1065">
            <v>0</v>
          </cell>
          <cell r="H1065">
            <v>0</v>
          </cell>
          <cell r="J1065">
            <v>0</v>
          </cell>
          <cell r="L1065">
            <v>0</v>
          </cell>
          <cell r="N1065">
            <v>0</v>
          </cell>
          <cell r="P1065">
            <v>0</v>
          </cell>
          <cell r="R1065">
            <v>0</v>
          </cell>
          <cell r="T1065">
            <v>0</v>
          </cell>
        </row>
        <row r="1066">
          <cell r="B1066">
            <v>44253</v>
          </cell>
          <cell r="D1066">
            <v>0</v>
          </cell>
          <cell r="F1066">
            <v>0</v>
          </cell>
          <cell r="H1066">
            <v>0</v>
          </cell>
          <cell r="J1066">
            <v>0</v>
          </cell>
          <cell r="L1066">
            <v>0</v>
          </cell>
          <cell r="N1066">
            <v>0</v>
          </cell>
          <cell r="P1066">
            <v>0</v>
          </cell>
          <cell r="R1066">
            <v>0</v>
          </cell>
          <cell r="T1066">
            <v>0</v>
          </cell>
        </row>
        <row r="1067">
          <cell r="B1067">
            <v>44254</v>
          </cell>
          <cell r="D1067">
            <v>0</v>
          </cell>
          <cell r="F1067">
            <v>0</v>
          </cell>
          <cell r="H1067">
            <v>0</v>
          </cell>
          <cell r="J1067">
            <v>0</v>
          </cell>
          <cell r="L1067">
            <v>0</v>
          </cell>
          <cell r="N1067">
            <v>0</v>
          </cell>
          <cell r="P1067">
            <v>0</v>
          </cell>
          <cell r="R1067">
            <v>0</v>
          </cell>
          <cell r="T1067">
            <v>0</v>
          </cell>
        </row>
        <row r="1068">
          <cell r="B1068">
            <v>44255</v>
          </cell>
          <cell r="D1068">
            <v>0</v>
          </cell>
          <cell r="F1068">
            <v>0</v>
          </cell>
          <cell r="H1068">
            <v>0</v>
          </cell>
          <cell r="J1068">
            <v>0</v>
          </cell>
          <cell r="L1068">
            <v>0</v>
          </cell>
          <cell r="N1068">
            <v>0</v>
          </cell>
          <cell r="P1068">
            <v>0</v>
          </cell>
          <cell r="R1068">
            <v>0</v>
          </cell>
          <cell r="T1068">
            <v>0</v>
          </cell>
        </row>
        <row r="1069">
          <cell r="B1069">
            <v>44256</v>
          </cell>
          <cell r="D1069">
            <v>0</v>
          </cell>
          <cell r="F1069">
            <v>0</v>
          </cell>
          <cell r="H1069">
            <v>0</v>
          </cell>
          <cell r="J1069">
            <v>0</v>
          </cell>
          <cell r="L1069">
            <v>0</v>
          </cell>
          <cell r="N1069">
            <v>0</v>
          </cell>
          <cell r="P1069">
            <v>0</v>
          </cell>
          <cell r="R1069">
            <v>0</v>
          </cell>
          <cell r="T1069">
            <v>0</v>
          </cell>
        </row>
        <row r="1070">
          <cell r="B1070">
            <v>44257</v>
          </cell>
          <cell r="D1070">
            <v>0</v>
          </cell>
          <cell r="F1070">
            <v>0</v>
          </cell>
          <cell r="H1070">
            <v>0</v>
          </cell>
          <cell r="J1070">
            <v>0</v>
          </cell>
          <cell r="L1070">
            <v>0</v>
          </cell>
          <cell r="N1070">
            <v>0</v>
          </cell>
          <cell r="P1070">
            <v>0</v>
          </cell>
          <cell r="R1070">
            <v>0</v>
          </cell>
          <cell r="T1070">
            <v>0</v>
          </cell>
        </row>
        <row r="1071">
          <cell r="B1071">
            <v>44258</v>
          </cell>
          <cell r="D1071">
            <v>0</v>
          </cell>
          <cell r="F1071">
            <v>0</v>
          </cell>
          <cell r="H1071">
            <v>0</v>
          </cell>
          <cell r="J1071">
            <v>0</v>
          </cell>
          <cell r="L1071">
            <v>0</v>
          </cell>
          <cell r="N1071">
            <v>0</v>
          </cell>
          <cell r="P1071">
            <v>0</v>
          </cell>
          <cell r="R1071">
            <v>0</v>
          </cell>
          <cell r="T1071">
            <v>0</v>
          </cell>
        </row>
        <row r="1072">
          <cell r="B1072">
            <v>44259</v>
          </cell>
          <cell r="D1072">
            <v>0</v>
          </cell>
          <cell r="F1072">
            <v>0</v>
          </cell>
          <cell r="H1072">
            <v>0</v>
          </cell>
          <cell r="J1072">
            <v>0</v>
          </cell>
          <cell r="L1072">
            <v>0</v>
          </cell>
          <cell r="N1072">
            <v>0</v>
          </cell>
          <cell r="P1072">
            <v>0</v>
          </cell>
          <cell r="R1072">
            <v>0</v>
          </cell>
          <cell r="T1072">
            <v>0</v>
          </cell>
        </row>
        <row r="1073">
          <cell r="B1073">
            <v>44260</v>
          </cell>
          <cell r="D1073">
            <v>0</v>
          </cell>
          <cell r="F1073">
            <v>0</v>
          </cell>
          <cell r="H1073">
            <v>0</v>
          </cell>
          <cell r="J1073">
            <v>0</v>
          </cell>
          <cell r="L1073">
            <v>0</v>
          </cell>
          <cell r="N1073">
            <v>0</v>
          </cell>
          <cell r="P1073">
            <v>0</v>
          </cell>
          <cell r="R1073">
            <v>0</v>
          </cell>
          <cell r="T1073">
            <v>0</v>
          </cell>
        </row>
        <row r="1074">
          <cell r="B1074">
            <v>44261</v>
          </cell>
          <cell r="D1074">
            <v>0</v>
          </cell>
          <cell r="F1074">
            <v>0</v>
          </cell>
          <cell r="H1074">
            <v>0</v>
          </cell>
          <cell r="J1074">
            <v>0</v>
          </cell>
          <cell r="L1074">
            <v>0</v>
          </cell>
          <cell r="N1074">
            <v>0</v>
          </cell>
          <cell r="P1074">
            <v>0</v>
          </cell>
          <cell r="R1074">
            <v>0</v>
          </cell>
          <cell r="T1074">
            <v>0</v>
          </cell>
        </row>
        <row r="1075">
          <cell r="B1075">
            <v>44262</v>
          </cell>
          <cell r="D1075">
            <v>0</v>
          </cell>
          <cell r="F1075">
            <v>0</v>
          </cell>
          <cell r="H1075">
            <v>0</v>
          </cell>
          <cell r="J1075">
            <v>0</v>
          </cell>
          <cell r="L1075">
            <v>0</v>
          </cell>
          <cell r="N1075">
            <v>0</v>
          </cell>
          <cell r="P1075">
            <v>0</v>
          </cell>
          <cell r="R1075">
            <v>0</v>
          </cell>
          <cell r="T1075">
            <v>0</v>
          </cell>
        </row>
        <row r="1076">
          <cell r="B1076">
            <v>44263</v>
          </cell>
          <cell r="D1076">
            <v>0</v>
          </cell>
          <cell r="F1076">
            <v>0</v>
          </cell>
          <cell r="H1076">
            <v>0</v>
          </cell>
          <cell r="J1076">
            <v>0</v>
          </cell>
          <cell r="L1076">
            <v>0</v>
          </cell>
          <cell r="N1076">
            <v>0</v>
          </cell>
          <cell r="P1076">
            <v>0</v>
          </cell>
          <cell r="R1076">
            <v>0</v>
          </cell>
          <cell r="T1076">
            <v>0</v>
          </cell>
        </row>
        <row r="1077">
          <cell r="B1077">
            <v>44264</v>
          </cell>
          <cell r="D1077">
            <v>0</v>
          </cell>
          <cell r="F1077">
            <v>0</v>
          </cell>
          <cell r="H1077">
            <v>0</v>
          </cell>
          <cell r="J1077">
            <v>0</v>
          </cell>
          <cell r="L1077">
            <v>0</v>
          </cell>
          <cell r="N1077">
            <v>0</v>
          </cell>
          <cell r="P1077">
            <v>0</v>
          </cell>
          <cell r="R1077">
            <v>0</v>
          </cell>
          <cell r="T1077">
            <v>0</v>
          </cell>
        </row>
        <row r="1078">
          <cell r="B1078">
            <v>44265</v>
          </cell>
          <cell r="D1078">
            <v>0</v>
          </cell>
          <cell r="F1078">
            <v>0</v>
          </cell>
          <cell r="H1078">
            <v>0</v>
          </cell>
          <cell r="J1078">
            <v>0</v>
          </cell>
          <cell r="L1078">
            <v>0</v>
          </cell>
          <cell r="N1078">
            <v>0</v>
          </cell>
          <cell r="P1078">
            <v>0</v>
          </cell>
          <cell r="R1078">
            <v>0</v>
          </cell>
          <cell r="T1078">
            <v>0</v>
          </cell>
        </row>
        <row r="1079">
          <cell r="B1079">
            <v>44266</v>
          </cell>
          <cell r="D1079">
            <v>0</v>
          </cell>
          <cell r="F1079">
            <v>0</v>
          </cell>
          <cell r="H1079">
            <v>0</v>
          </cell>
          <cell r="J1079">
            <v>0</v>
          </cell>
          <cell r="L1079">
            <v>0</v>
          </cell>
          <cell r="N1079">
            <v>0</v>
          </cell>
          <cell r="P1079">
            <v>0</v>
          </cell>
          <cell r="R1079">
            <v>0</v>
          </cell>
          <cell r="T1079">
            <v>0</v>
          </cell>
        </row>
        <row r="1080">
          <cell r="B1080">
            <v>44267</v>
          </cell>
          <cell r="D1080">
            <v>0</v>
          </cell>
          <cell r="F1080">
            <v>0</v>
          </cell>
          <cell r="H1080">
            <v>0</v>
          </cell>
          <cell r="J1080">
            <v>0</v>
          </cell>
          <cell r="L1080">
            <v>0</v>
          </cell>
          <cell r="N1080">
            <v>0</v>
          </cell>
          <cell r="P1080">
            <v>0</v>
          </cell>
          <cell r="R1080">
            <v>0</v>
          </cell>
          <cell r="T1080">
            <v>0</v>
          </cell>
        </row>
        <row r="1081">
          <cell r="B1081">
            <v>44268</v>
          </cell>
          <cell r="D1081">
            <v>0</v>
          </cell>
          <cell r="F1081">
            <v>0</v>
          </cell>
          <cell r="H1081">
            <v>0</v>
          </cell>
          <cell r="J1081">
            <v>0</v>
          </cell>
          <cell r="L1081">
            <v>0</v>
          </cell>
          <cell r="N1081">
            <v>0</v>
          </cell>
          <cell r="P1081">
            <v>0</v>
          </cell>
          <cell r="R1081">
            <v>0</v>
          </cell>
          <cell r="T1081">
            <v>0</v>
          </cell>
        </row>
        <row r="1082">
          <cell r="B1082">
            <v>44269</v>
          </cell>
          <cell r="D1082">
            <v>0</v>
          </cell>
          <cell r="F1082">
            <v>0</v>
          </cell>
          <cell r="H1082">
            <v>0</v>
          </cell>
          <cell r="J1082">
            <v>0</v>
          </cell>
          <cell r="L1082">
            <v>0</v>
          </cell>
          <cell r="N1082">
            <v>0</v>
          </cell>
          <cell r="P1082">
            <v>0</v>
          </cell>
          <cell r="R1082">
            <v>0</v>
          </cell>
          <cell r="T1082">
            <v>0</v>
          </cell>
        </row>
        <row r="1083">
          <cell r="B1083">
            <v>44270</v>
          </cell>
          <cell r="D1083">
            <v>0</v>
          </cell>
          <cell r="F1083">
            <v>0</v>
          </cell>
          <cell r="H1083">
            <v>0</v>
          </cell>
          <cell r="J1083">
            <v>0</v>
          </cell>
          <cell r="L1083">
            <v>0</v>
          </cell>
          <cell r="N1083">
            <v>0</v>
          </cell>
          <cell r="P1083">
            <v>0</v>
          </cell>
          <cell r="R1083">
            <v>0</v>
          </cell>
          <cell r="T1083">
            <v>0</v>
          </cell>
        </row>
        <row r="1084">
          <cell r="B1084">
            <v>44271</v>
          </cell>
          <cell r="D1084">
            <v>0</v>
          </cell>
          <cell r="F1084">
            <v>0</v>
          </cell>
          <cell r="H1084">
            <v>0</v>
          </cell>
          <cell r="J1084">
            <v>0</v>
          </cell>
          <cell r="L1084">
            <v>0</v>
          </cell>
          <cell r="N1084">
            <v>0</v>
          </cell>
          <cell r="P1084">
            <v>0</v>
          </cell>
          <cell r="R1084">
            <v>0</v>
          </cell>
          <cell r="T1084">
            <v>0</v>
          </cell>
        </row>
        <row r="1085">
          <cell r="B1085">
            <v>44272</v>
          </cell>
          <cell r="D1085">
            <v>0</v>
          </cell>
          <cell r="F1085">
            <v>0</v>
          </cell>
          <cell r="H1085">
            <v>0</v>
          </cell>
          <cell r="J1085">
            <v>0</v>
          </cell>
          <cell r="L1085">
            <v>0</v>
          </cell>
          <cell r="N1085">
            <v>0</v>
          </cell>
          <cell r="P1085">
            <v>0</v>
          </cell>
          <cell r="R1085">
            <v>0</v>
          </cell>
          <cell r="T1085">
            <v>0</v>
          </cell>
        </row>
        <row r="1086">
          <cell r="B1086">
            <v>44273</v>
          </cell>
          <cell r="D1086">
            <v>0</v>
          </cell>
          <cell r="F1086">
            <v>0</v>
          </cell>
          <cell r="H1086">
            <v>0</v>
          </cell>
          <cell r="J1086">
            <v>0</v>
          </cell>
          <cell r="L1086">
            <v>0</v>
          </cell>
          <cell r="N1086">
            <v>0</v>
          </cell>
          <cell r="P1086">
            <v>0</v>
          </cell>
          <cell r="R1086">
            <v>0</v>
          </cell>
          <cell r="T1086">
            <v>0</v>
          </cell>
        </row>
        <row r="1087">
          <cell r="B1087">
            <v>44274</v>
          </cell>
          <cell r="D1087">
            <v>0</v>
          </cell>
          <cell r="F1087">
            <v>0</v>
          </cell>
          <cell r="H1087">
            <v>0</v>
          </cell>
          <cell r="J1087">
            <v>0</v>
          </cell>
          <cell r="L1087">
            <v>0</v>
          </cell>
          <cell r="N1087">
            <v>0</v>
          </cell>
          <cell r="P1087">
            <v>0</v>
          </cell>
          <cell r="R1087">
            <v>0</v>
          </cell>
          <cell r="T1087">
            <v>0</v>
          </cell>
        </row>
        <row r="1088">
          <cell r="B1088">
            <v>44275</v>
          </cell>
          <cell r="D1088">
            <v>0</v>
          </cell>
          <cell r="F1088">
            <v>0</v>
          </cell>
          <cell r="H1088">
            <v>0</v>
          </cell>
          <cell r="J1088">
            <v>0</v>
          </cell>
          <cell r="L1088">
            <v>0</v>
          </cell>
          <cell r="N1088">
            <v>0</v>
          </cell>
          <cell r="P1088">
            <v>0</v>
          </cell>
          <cell r="R1088">
            <v>0</v>
          </cell>
          <cell r="T1088">
            <v>0</v>
          </cell>
        </row>
        <row r="1089">
          <cell r="B1089">
            <v>44276</v>
          </cell>
          <cell r="D1089">
            <v>0</v>
          </cell>
          <cell r="F1089">
            <v>0</v>
          </cell>
          <cell r="H1089">
            <v>0</v>
          </cell>
          <cell r="J1089">
            <v>0</v>
          </cell>
          <cell r="L1089">
            <v>0</v>
          </cell>
          <cell r="N1089">
            <v>0</v>
          </cell>
          <cell r="P1089">
            <v>0</v>
          </cell>
          <cell r="R1089">
            <v>0</v>
          </cell>
          <cell r="T1089">
            <v>0</v>
          </cell>
        </row>
        <row r="1090">
          <cell r="B1090">
            <v>44277</v>
          </cell>
          <cell r="D1090">
            <v>0</v>
          </cell>
          <cell r="F1090">
            <v>0</v>
          </cell>
          <cell r="H1090">
            <v>0</v>
          </cell>
          <cell r="J1090">
            <v>0</v>
          </cell>
          <cell r="L1090">
            <v>0</v>
          </cell>
          <cell r="N1090">
            <v>0</v>
          </cell>
          <cell r="P1090">
            <v>0</v>
          </cell>
          <cell r="R1090">
            <v>0</v>
          </cell>
          <cell r="T1090">
            <v>0</v>
          </cell>
        </row>
        <row r="1091">
          <cell r="B1091">
            <v>44278</v>
          </cell>
          <cell r="D1091">
            <v>0</v>
          </cell>
          <cell r="F1091">
            <v>0</v>
          </cell>
          <cell r="H1091">
            <v>0</v>
          </cell>
          <cell r="J1091">
            <v>0</v>
          </cell>
          <cell r="L1091">
            <v>0</v>
          </cell>
          <cell r="N1091">
            <v>0</v>
          </cell>
          <cell r="P1091">
            <v>0</v>
          </cell>
          <cell r="R1091">
            <v>0</v>
          </cell>
          <cell r="T1091">
            <v>0</v>
          </cell>
        </row>
        <row r="1092">
          <cell r="B1092">
            <v>44279</v>
          </cell>
          <cell r="D1092">
            <v>0</v>
          </cell>
          <cell r="F1092">
            <v>0</v>
          </cell>
          <cell r="H1092">
            <v>0</v>
          </cell>
          <cell r="J1092">
            <v>0</v>
          </cell>
          <cell r="L1092">
            <v>0</v>
          </cell>
          <cell r="N1092">
            <v>0</v>
          </cell>
          <cell r="P1092">
            <v>0</v>
          </cell>
          <cell r="R1092">
            <v>0</v>
          </cell>
          <cell r="T1092">
            <v>0</v>
          </cell>
        </row>
        <row r="1093">
          <cell r="B1093">
            <v>44280</v>
          </cell>
          <cell r="D1093">
            <v>0</v>
          </cell>
          <cell r="F1093">
            <v>0</v>
          </cell>
          <cell r="H1093">
            <v>0</v>
          </cell>
          <cell r="J1093">
            <v>0</v>
          </cell>
          <cell r="L1093">
            <v>0</v>
          </cell>
          <cell r="N1093">
            <v>0</v>
          </cell>
          <cell r="P1093">
            <v>0</v>
          </cell>
          <cell r="R1093">
            <v>0</v>
          </cell>
          <cell r="T1093">
            <v>0</v>
          </cell>
        </row>
        <row r="1094">
          <cell r="B1094">
            <v>44281</v>
          </cell>
          <cell r="D1094">
            <v>0</v>
          </cell>
          <cell r="F1094">
            <v>0</v>
          </cell>
          <cell r="H1094">
            <v>0</v>
          </cell>
          <cell r="J1094">
            <v>0</v>
          </cell>
          <cell r="L1094">
            <v>0</v>
          </cell>
          <cell r="N1094">
            <v>0</v>
          </cell>
          <cell r="P1094">
            <v>0</v>
          </cell>
          <cell r="R1094">
            <v>0</v>
          </cell>
          <cell r="T1094">
            <v>0</v>
          </cell>
        </row>
        <row r="1095">
          <cell r="B1095">
            <v>44282</v>
          </cell>
          <cell r="D1095">
            <v>0</v>
          </cell>
          <cell r="F1095">
            <v>0</v>
          </cell>
          <cell r="H1095">
            <v>0</v>
          </cell>
          <cell r="J1095">
            <v>0</v>
          </cell>
          <cell r="L1095">
            <v>0</v>
          </cell>
          <cell r="N1095">
            <v>0</v>
          </cell>
          <cell r="P1095">
            <v>0</v>
          </cell>
          <cell r="R1095">
            <v>0</v>
          </cell>
          <cell r="T1095">
            <v>0</v>
          </cell>
        </row>
        <row r="1096">
          <cell r="B1096">
            <v>44283</v>
          </cell>
          <cell r="D1096">
            <v>0</v>
          </cell>
          <cell r="F1096">
            <v>0</v>
          </cell>
          <cell r="H1096">
            <v>0</v>
          </cell>
          <cell r="J1096">
            <v>0</v>
          </cell>
          <cell r="L1096">
            <v>0</v>
          </cell>
          <cell r="N1096">
            <v>0</v>
          </cell>
          <cell r="P1096">
            <v>0</v>
          </cell>
          <cell r="R1096">
            <v>0</v>
          </cell>
          <cell r="T1096">
            <v>0</v>
          </cell>
        </row>
        <row r="1097">
          <cell r="B1097">
            <v>44284</v>
          </cell>
          <cell r="D1097">
            <v>0</v>
          </cell>
          <cell r="F1097">
            <v>0</v>
          </cell>
          <cell r="H1097">
            <v>0</v>
          </cell>
          <cell r="J1097">
            <v>0</v>
          </cell>
          <cell r="L1097">
            <v>0</v>
          </cell>
          <cell r="N1097">
            <v>0</v>
          </cell>
          <cell r="P1097">
            <v>0</v>
          </cell>
          <cell r="R1097">
            <v>0</v>
          </cell>
          <cell r="T1097">
            <v>0</v>
          </cell>
        </row>
        <row r="1098">
          <cell r="B1098">
            <v>44285</v>
          </cell>
          <cell r="D1098">
            <v>0</v>
          </cell>
          <cell r="F1098">
            <v>0</v>
          </cell>
          <cell r="H1098">
            <v>0</v>
          </cell>
          <cell r="J1098">
            <v>0</v>
          </cell>
          <cell r="L1098">
            <v>0</v>
          </cell>
          <cell r="N1098">
            <v>0</v>
          </cell>
          <cell r="P1098">
            <v>0</v>
          </cell>
          <cell r="R1098">
            <v>0</v>
          </cell>
          <cell r="T1098">
            <v>0</v>
          </cell>
        </row>
        <row r="1099">
          <cell r="B1099">
            <v>44286</v>
          </cell>
          <cell r="D1099">
            <v>0</v>
          </cell>
          <cell r="F1099">
            <v>0</v>
          </cell>
          <cell r="H1099">
            <v>0</v>
          </cell>
          <cell r="J1099">
            <v>0</v>
          </cell>
          <cell r="L1099">
            <v>0</v>
          </cell>
          <cell r="N1099">
            <v>0</v>
          </cell>
          <cell r="P1099">
            <v>0</v>
          </cell>
          <cell r="R1099">
            <v>0</v>
          </cell>
          <cell r="T1099">
            <v>0</v>
          </cell>
        </row>
        <row r="1100">
          <cell r="B1100">
            <v>44287</v>
          </cell>
          <cell r="D1100">
            <v>0</v>
          </cell>
          <cell r="F1100">
            <v>0</v>
          </cell>
          <cell r="H1100">
            <v>0</v>
          </cell>
          <cell r="J1100">
            <v>0</v>
          </cell>
          <cell r="L1100">
            <v>0</v>
          </cell>
          <cell r="N1100">
            <v>0</v>
          </cell>
          <cell r="P1100">
            <v>0</v>
          </cell>
          <cell r="R1100">
            <v>0</v>
          </cell>
          <cell r="T1100">
            <v>0</v>
          </cell>
        </row>
        <row r="1101">
          <cell r="B1101">
            <v>44288</v>
          </cell>
          <cell r="D1101">
            <v>0</v>
          </cell>
          <cell r="F1101">
            <v>0</v>
          </cell>
          <cell r="H1101">
            <v>0</v>
          </cell>
          <cell r="J1101">
            <v>0</v>
          </cell>
          <cell r="L1101">
            <v>0</v>
          </cell>
          <cell r="N1101">
            <v>0</v>
          </cell>
          <cell r="P1101">
            <v>0</v>
          </cell>
          <cell r="R1101">
            <v>0</v>
          </cell>
          <cell r="T1101">
            <v>0</v>
          </cell>
        </row>
        <row r="1102">
          <cell r="B1102">
            <v>44289</v>
          </cell>
          <cell r="D1102">
            <v>0</v>
          </cell>
          <cell r="F1102">
            <v>0</v>
          </cell>
          <cell r="H1102">
            <v>0</v>
          </cell>
          <cell r="J1102">
            <v>0</v>
          </cell>
          <cell r="L1102">
            <v>0</v>
          </cell>
          <cell r="N1102">
            <v>0</v>
          </cell>
          <cell r="P1102">
            <v>0</v>
          </cell>
          <cell r="R1102">
            <v>0</v>
          </cell>
          <cell r="T1102">
            <v>0</v>
          </cell>
        </row>
        <row r="1103">
          <cell r="B1103">
            <v>44290</v>
          </cell>
          <cell r="D1103">
            <v>0</v>
          </cell>
          <cell r="F1103">
            <v>0</v>
          </cell>
          <cell r="H1103">
            <v>0</v>
          </cell>
          <cell r="J1103">
            <v>0</v>
          </cell>
          <cell r="L1103">
            <v>0</v>
          </cell>
          <cell r="N1103">
            <v>0</v>
          </cell>
          <cell r="P1103">
            <v>0</v>
          </cell>
          <cell r="R1103">
            <v>0</v>
          </cell>
          <cell r="T1103">
            <v>0</v>
          </cell>
        </row>
        <row r="1104">
          <cell r="B1104">
            <v>44291</v>
          </cell>
          <cell r="D1104">
            <v>0</v>
          </cell>
          <cell r="F1104">
            <v>0</v>
          </cell>
          <cell r="H1104">
            <v>0</v>
          </cell>
          <cell r="J1104">
            <v>0</v>
          </cell>
          <cell r="L1104">
            <v>0</v>
          </cell>
          <cell r="N1104">
            <v>0</v>
          </cell>
          <cell r="P1104">
            <v>0</v>
          </cell>
          <cell r="R1104">
            <v>0</v>
          </cell>
          <cell r="T1104">
            <v>0</v>
          </cell>
        </row>
        <row r="1105">
          <cell r="B1105">
            <v>44292</v>
          </cell>
          <cell r="D1105">
            <v>0</v>
          </cell>
          <cell r="F1105">
            <v>0</v>
          </cell>
          <cell r="H1105">
            <v>0</v>
          </cell>
          <cell r="J1105">
            <v>0</v>
          </cell>
          <cell r="L1105">
            <v>0</v>
          </cell>
          <cell r="N1105">
            <v>0</v>
          </cell>
          <cell r="P1105">
            <v>0</v>
          </cell>
          <cell r="R1105">
            <v>0</v>
          </cell>
          <cell r="T1105">
            <v>0</v>
          </cell>
        </row>
        <row r="1106">
          <cell r="B1106">
            <v>44293</v>
          </cell>
          <cell r="D1106">
            <v>0</v>
          </cell>
          <cell r="F1106">
            <v>0</v>
          </cell>
          <cell r="H1106">
            <v>0</v>
          </cell>
          <cell r="J1106">
            <v>0</v>
          </cell>
          <cell r="L1106">
            <v>0</v>
          </cell>
          <cell r="N1106">
            <v>0</v>
          </cell>
          <cell r="P1106">
            <v>0</v>
          </cell>
          <cell r="R1106">
            <v>0</v>
          </cell>
          <cell r="T1106">
            <v>0</v>
          </cell>
        </row>
        <row r="1107">
          <cell r="B1107">
            <v>44294</v>
          </cell>
          <cell r="D1107">
            <v>0</v>
          </cell>
          <cell r="F1107">
            <v>0</v>
          </cell>
          <cell r="H1107">
            <v>0</v>
          </cell>
          <cell r="J1107">
            <v>0</v>
          </cell>
          <cell r="L1107">
            <v>0</v>
          </cell>
          <cell r="N1107">
            <v>0</v>
          </cell>
          <cell r="P1107">
            <v>0</v>
          </cell>
          <cell r="R1107">
            <v>0</v>
          </cell>
          <cell r="T1107">
            <v>0</v>
          </cell>
        </row>
        <row r="1108">
          <cell r="B1108">
            <v>44295</v>
          </cell>
          <cell r="D1108">
            <v>0</v>
          </cell>
          <cell r="F1108">
            <v>0</v>
          </cell>
          <cell r="H1108">
            <v>0</v>
          </cell>
          <cell r="J1108">
            <v>0</v>
          </cell>
          <cell r="L1108">
            <v>0</v>
          </cell>
          <cell r="N1108">
            <v>0</v>
          </cell>
          <cell r="P1108">
            <v>0</v>
          </cell>
          <cell r="R1108">
            <v>0</v>
          </cell>
          <cell r="T1108">
            <v>0</v>
          </cell>
        </row>
        <row r="1109">
          <cell r="B1109">
            <v>44296</v>
          </cell>
          <cell r="D1109">
            <v>0</v>
          </cell>
          <cell r="F1109">
            <v>0</v>
          </cell>
          <cell r="H1109">
            <v>0</v>
          </cell>
          <cell r="J1109">
            <v>0</v>
          </cell>
          <cell r="L1109">
            <v>0</v>
          </cell>
          <cell r="N1109">
            <v>0</v>
          </cell>
          <cell r="P1109">
            <v>0</v>
          </cell>
          <cell r="R1109">
            <v>0</v>
          </cell>
          <cell r="T1109">
            <v>0</v>
          </cell>
        </row>
        <row r="1110">
          <cell r="B1110">
            <v>44297</v>
          </cell>
          <cell r="D1110">
            <v>0</v>
          </cell>
          <cell r="F1110">
            <v>0</v>
          </cell>
          <cell r="H1110">
            <v>0</v>
          </cell>
          <cell r="J1110">
            <v>0</v>
          </cell>
          <cell r="L1110">
            <v>0</v>
          </cell>
          <cell r="N1110">
            <v>0</v>
          </cell>
          <cell r="P1110">
            <v>0</v>
          </cell>
          <cell r="R1110">
            <v>0</v>
          </cell>
          <cell r="T1110">
            <v>0</v>
          </cell>
        </row>
        <row r="1111">
          <cell r="B1111">
            <v>44298</v>
          </cell>
          <cell r="D1111">
            <v>0</v>
          </cell>
          <cell r="F1111">
            <v>0</v>
          </cell>
          <cell r="H1111">
            <v>0</v>
          </cell>
          <cell r="J1111">
            <v>0</v>
          </cell>
          <cell r="L1111">
            <v>0</v>
          </cell>
          <cell r="N1111">
            <v>0</v>
          </cell>
          <cell r="P1111">
            <v>0</v>
          </cell>
          <cell r="R1111">
            <v>0</v>
          </cell>
          <cell r="T1111">
            <v>0</v>
          </cell>
        </row>
        <row r="1112">
          <cell r="B1112">
            <v>44299</v>
          </cell>
          <cell r="D1112">
            <v>0</v>
          </cell>
          <cell r="F1112">
            <v>0</v>
          </cell>
          <cell r="H1112">
            <v>0</v>
          </cell>
          <cell r="J1112">
            <v>0</v>
          </cell>
          <cell r="L1112">
            <v>0</v>
          </cell>
          <cell r="N1112">
            <v>0</v>
          </cell>
          <cell r="P1112">
            <v>0</v>
          </cell>
          <cell r="R1112">
            <v>0</v>
          </cell>
          <cell r="T1112">
            <v>0</v>
          </cell>
        </row>
        <row r="1113">
          <cell r="B1113">
            <v>44300</v>
          </cell>
          <cell r="D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  <cell r="N1113">
            <v>0</v>
          </cell>
          <cell r="P1113">
            <v>0</v>
          </cell>
          <cell r="R1113">
            <v>0</v>
          </cell>
          <cell r="T1113">
            <v>0</v>
          </cell>
        </row>
        <row r="1114">
          <cell r="B1114">
            <v>44301</v>
          </cell>
          <cell r="D1114">
            <v>0</v>
          </cell>
          <cell r="F1114">
            <v>0</v>
          </cell>
          <cell r="H1114">
            <v>0</v>
          </cell>
          <cell r="J1114">
            <v>0</v>
          </cell>
          <cell r="L1114">
            <v>0</v>
          </cell>
          <cell r="N1114">
            <v>0</v>
          </cell>
          <cell r="P1114">
            <v>0</v>
          </cell>
          <cell r="R1114">
            <v>0</v>
          </cell>
          <cell r="T1114">
            <v>0</v>
          </cell>
        </row>
        <row r="1115">
          <cell r="B1115">
            <v>44302</v>
          </cell>
          <cell r="D1115">
            <v>0</v>
          </cell>
          <cell r="F1115">
            <v>0</v>
          </cell>
          <cell r="H1115">
            <v>0</v>
          </cell>
          <cell r="J1115">
            <v>0</v>
          </cell>
          <cell r="L1115">
            <v>0</v>
          </cell>
          <cell r="N1115">
            <v>0</v>
          </cell>
          <cell r="P1115">
            <v>0</v>
          </cell>
          <cell r="R1115">
            <v>0</v>
          </cell>
          <cell r="T1115">
            <v>0</v>
          </cell>
        </row>
        <row r="1116">
          <cell r="B1116">
            <v>44303</v>
          </cell>
          <cell r="D1116">
            <v>0</v>
          </cell>
          <cell r="F1116">
            <v>0</v>
          </cell>
          <cell r="H1116">
            <v>0</v>
          </cell>
          <cell r="J1116">
            <v>0</v>
          </cell>
          <cell r="L1116">
            <v>0</v>
          </cell>
          <cell r="N1116">
            <v>0</v>
          </cell>
          <cell r="P1116">
            <v>0</v>
          </cell>
          <cell r="R1116">
            <v>0</v>
          </cell>
          <cell r="T1116">
            <v>0</v>
          </cell>
        </row>
        <row r="1117">
          <cell r="B1117">
            <v>44304</v>
          </cell>
          <cell r="D1117">
            <v>0</v>
          </cell>
          <cell r="F1117">
            <v>0</v>
          </cell>
          <cell r="H1117">
            <v>0</v>
          </cell>
          <cell r="J1117">
            <v>0</v>
          </cell>
          <cell r="L1117">
            <v>0</v>
          </cell>
          <cell r="N1117">
            <v>0</v>
          </cell>
          <cell r="P1117">
            <v>0</v>
          </cell>
          <cell r="R1117">
            <v>0</v>
          </cell>
          <cell r="T1117">
            <v>0</v>
          </cell>
        </row>
        <row r="1118">
          <cell r="B1118">
            <v>44305</v>
          </cell>
          <cell r="D1118">
            <v>0</v>
          </cell>
          <cell r="F1118">
            <v>0</v>
          </cell>
          <cell r="H1118">
            <v>0</v>
          </cell>
          <cell r="J1118">
            <v>0</v>
          </cell>
          <cell r="L1118">
            <v>0</v>
          </cell>
          <cell r="N1118">
            <v>0</v>
          </cell>
          <cell r="P1118">
            <v>0</v>
          </cell>
          <cell r="R1118">
            <v>0</v>
          </cell>
          <cell r="T1118">
            <v>0</v>
          </cell>
        </row>
        <row r="1119">
          <cell r="B1119">
            <v>44306</v>
          </cell>
          <cell r="D1119">
            <v>0</v>
          </cell>
          <cell r="F1119">
            <v>0</v>
          </cell>
          <cell r="H1119">
            <v>0</v>
          </cell>
          <cell r="J1119">
            <v>0</v>
          </cell>
          <cell r="L1119">
            <v>0</v>
          </cell>
          <cell r="N1119">
            <v>0</v>
          </cell>
          <cell r="P1119">
            <v>0</v>
          </cell>
          <cell r="R1119">
            <v>0</v>
          </cell>
          <cell r="T1119">
            <v>0</v>
          </cell>
        </row>
        <row r="1120">
          <cell r="B1120">
            <v>44307</v>
          </cell>
          <cell r="D1120">
            <v>0</v>
          </cell>
          <cell r="F1120">
            <v>0</v>
          </cell>
          <cell r="H1120">
            <v>0</v>
          </cell>
          <cell r="J1120">
            <v>0</v>
          </cell>
          <cell r="L1120">
            <v>0</v>
          </cell>
          <cell r="N1120">
            <v>0</v>
          </cell>
          <cell r="P1120">
            <v>0</v>
          </cell>
          <cell r="R1120">
            <v>0</v>
          </cell>
          <cell r="T1120">
            <v>0</v>
          </cell>
        </row>
        <row r="1121">
          <cell r="B1121">
            <v>44308</v>
          </cell>
          <cell r="D1121">
            <v>0</v>
          </cell>
          <cell r="F1121">
            <v>0</v>
          </cell>
          <cell r="H1121">
            <v>0</v>
          </cell>
          <cell r="J1121">
            <v>0</v>
          </cell>
          <cell r="L1121">
            <v>0</v>
          </cell>
          <cell r="N1121">
            <v>0</v>
          </cell>
          <cell r="P1121">
            <v>0</v>
          </cell>
          <cell r="R1121">
            <v>0</v>
          </cell>
          <cell r="T1121">
            <v>0</v>
          </cell>
        </row>
        <row r="1122">
          <cell r="B1122">
            <v>44309</v>
          </cell>
          <cell r="D1122">
            <v>0</v>
          </cell>
          <cell r="F1122">
            <v>0</v>
          </cell>
          <cell r="H1122">
            <v>0</v>
          </cell>
          <cell r="J1122">
            <v>0</v>
          </cell>
          <cell r="L1122">
            <v>0</v>
          </cell>
          <cell r="N1122">
            <v>0</v>
          </cell>
          <cell r="P1122">
            <v>0</v>
          </cell>
          <cell r="R1122">
            <v>0</v>
          </cell>
          <cell r="T1122">
            <v>0</v>
          </cell>
        </row>
        <row r="1123">
          <cell r="B1123">
            <v>44310</v>
          </cell>
          <cell r="D1123">
            <v>0</v>
          </cell>
          <cell r="F1123">
            <v>0</v>
          </cell>
          <cell r="H1123">
            <v>0</v>
          </cell>
          <cell r="J1123">
            <v>0</v>
          </cell>
          <cell r="L1123">
            <v>0</v>
          </cell>
          <cell r="N1123">
            <v>0</v>
          </cell>
          <cell r="P1123">
            <v>0</v>
          </cell>
          <cell r="R1123">
            <v>0</v>
          </cell>
          <cell r="T1123">
            <v>0</v>
          </cell>
        </row>
        <row r="1124">
          <cell r="B1124">
            <v>44311</v>
          </cell>
          <cell r="D1124">
            <v>0</v>
          </cell>
          <cell r="F1124">
            <v>0</v>
          </cell>
          <cell r="H1124">
            <v>0</v>
          </cell>
          <cell r="J1124">
            <v>0</v>
          </cell>
          <cell r="L1124">
            <v>0</v>
          </cell>
          <cell r="N1124">
            <v>0</v>
          </cell>
          <cell r="P1124">
            <v>0</v>
          </cell>
          <cell r="R1124">
            <v>0</v>
          </cell>
          <cell r="T1124">
            <v>0</v>
          </cell>
        </row>
        <row r="1125">
          <cell r="B1125">
            <v>44312</v>
          </cell>
          <cell r="D1125">
            <v>0</v>
          </cell>
          <cell r="F1125">
            <v>0</v>
          </cell>
          <cell r="H1125">
            <v>0</v>
          </cell>
          <cell r="J1125">
            <v>0</v>
          </cell>
          <cell r="L1125">
            <v>0</v>
          </cell>
          <cell r="N1125">
            <v>0</v>
          </cell>
          <cell r="P1125">
            <v>0</v>
          </cell>
          <cell r="R1125">
            <v>0</v>
          </cell>
          <cell r="T1125">
            <v>0</v>
          </cell>
        </row>
        <row r="1126">
          <cell r="B1126">
            <v>44313</v>
          </cell>
          <cell r="D1126">
            <v>0</v>
          </cell>
          <cell r="F1126">
            <v>0</v>
          </cell>
          <cell r="H1126">
            <v>0</v>
          </cell>
          <cell r="J1126">
            <v>0</v>
          </cell>
          <cell r="L1126">
            <v>0</v>
          </cell>
          <cell r="N1126">
            <v>0</v>
          </cell>
          <cell r="P1126">
            <v>0</v>
          </cell>
          <cell r="R1126">
            <v>0</v>
          </cell>
          <cell r="T1126">
            <v>0</v>
          </cell>
        </row>
        <row r="1127">
          <cell r="B1127">
            <v>44314</v>
          </cell>
          <cell r="D1127">
            <v>0</v>
          </cell>
          <cell r="F1127">
            <v>0</v>
          </cell>
          <cell r="H1127">
            <v>0</v>
          </cell>
          <cell r="J1127">
            <v>0</v>
          </cell>
          <cell r="L1127">
            <v>0</v>
          </cell>
          <cell r="N1127">
            <v>0</v>
          </cell>
          <cell r="P1127">
            <v>0</v>
          </cell>
          <cell r="R1127">
            <v>0</v>
          </cell>
          <cell r="T1127">
            <v>0</v>
          </cell>
        </row>
        <row r="1128">
          <cell r="B1128">
            <v>44315</v>
          </cell>
          <cell r="D1128">
            <v>0</v>
          </cell>
          <cell r="F1128">
            <v>0</v>
          </cell>
          <cell r="H1128">
            <v>0</v>
          </cell>
          <cell r="J1128">
            <v>0</v>
          </cell>
          <cell r="L1128">
            <v>0</v>
          </cell>
          <cell r="N1128">
            <v>0</v>
          </cell>
          <cell r="P1128">
            <v>0</v>
          </cell>
          <cell r="R1128">
            <v>0</v>
          </cell>
          <cell r="T1128">
            <v>0</v>
          </cell>
        </row>
        <row r="1129">
          <cell r="B1129">
            <v>44316</v>
          </cell>
          <cell r="D1129">
            <v>0</v>
          </cell>
          <cell r="F1129">
            <v>0</v>
          </cell>
          <cell r="H1129">
            <v>0</v>
          </cell>
          <cell r="J1129">
            <v>0</v>
          </cell>
          <cell r="L1129">
            <v>0</v>
          </cell>
          <cell r="N1129">
            <v>0</v>
          </cell>
          <cell r="P1129">
            <v>0</v>
          </cell>
          <cell r="R1129">
            <v>0</v>
          </cell>
          <cell r="T1129">
            <v>0</v>
          </cell>
        </row>
        <row r="1130">
          <cell r="B1130">
            <v>44317</v>
          </cell>
          <cell r="D1130">
            <v>0</v>
          </cell>
          <cell r="F1130">
            <v>0</v>
          </cell>
          <cell r="H1130">
            <v>0</v>
          </cell>
          <cell r="J1130">
            <v>0</v>
          </cell>
          <cell r="L1130">
            <v>0</v>
          </cell>
          <cell r="N1130">
            <v>0</v>
          </cell>
          <cell r="P1130">
            <v>0</v>
          </cell>
          <cell r="R1130">
            <v>0</v>
          </cell>
          <cell r="T1130">
            <v>0</v>
          </cell>
        </row>
        <row r="1131">
          <cell r="B1131">
            <v>44318</v>
          </cell>
          <cell r="D1131">
            <v>0</v>
          </cell>
          <cell r="F1131">
            <v>0</v>
          </cell>
          <cell r="H1131">
            <v>0</v>
          </cell>
          <cell r="J1131">
            <v>0</v>
          </cell>
          <cell r="L1131">
            <v>0</v>
          </cell>
          <cell r="N1131">
            <v>0</v>
          </cell>
          <cell r="P1131">
            <v>0</v>
          </cell>
          <cell r="R1131">
            <v>0</v>
          </cell>
          <cell r="T1131">
            <v>0</v>
          </cell>
        </row>
        <row r="1132">
          <cell r="B1132">
            <v>44319</v>
          </cell>
          <cell r="D1132">
            <v>0</v>
          </cell>
          <cell r="F1132">
            <v>0</v>
          </cell>
          <cell r="H1132">
            <v>0</v>
          </cell>
          <cell r="J1132">
            <v>0</v>
          </cell>
          <cell r="L1132">
            <v>0</v>
          </cell>
          <cell r="N1132">
            <v>0</v>
          </cell>
          <cell r="P1132">
            <v>0</v>
          </cell>
          <cell r="R1132">
            <v>0</v>
          </cell>
          <cell r="T1132">
            <v>0</v>
          </cell>
        </row>
        <row r="1133">
          <cell r="B1133">
            <v>44320</v>
          </cell>
          <cell r="D1133">
            <v>0</v>
          </cell>
          <cell r="F1133">
            <v>0</v>
          </cell>
          <cell r="H1133">
            <v>0</v>
          </cell>
          <cell r="J1133">
            <v>0</v>
          </cell>
          <cell r="L1133">
            <v>0</v>
          </cell>
          <cell r="N1133">
            <v>0</v>
          </cell>
          <cell r="P1133">
            <v>0</v>
          </cell>
          <cell r="R1133">
            <v>0</v>
          </cell>
          <cell r="T1133">
            <v>0</v>
          </cell>
        </row>
        <row r="1134">
          <cell r="B1134">
            <v>44321</v>
          </cell>
          <cell r="D1134">
            <v>0</v>
          </cell>
          <cell r="F1134">
            <v>0</v>
          </cell>
          <cell r="H1134">
            <v>0</v>
          </cell>
          <cell r="J1134">
            <v>0</v>
          </cell>
          <cell r="L1134">
            <v>0</v>
          </cell>
          <cell r="N1134">
            <v>0</v>
          </cell>
          <cell r="P1134">
            <v>0</v>
          </cell>
          <cell r="R1134">
            <v>0</v>
          </cell>
          <cell r="T1134">
            <v>0</v>
          </cell>
        </row>
        <row r="1135">
          <cell r="B1135">
            <v>44322</v>
          </cell>
          <cell r="D1135">
            <v>0</v>
          </cell>
          <cell r="F1135">
            <v>0</v>
          </cell>
          <cell r="H1135">
            <v>0</v>
          </cell>
          <cell r="J1135">
            <v>0</v>
          </cell>
          <cell r="L1135">
            <v>0</v>
          </cell>
          <cell r="N1135">
            <v>0</v>
          </cell>
          <cell r="P1135">
            <v>0</v>
          </cell>
          <cell r="R1135">
            <v>0</v>
          </cell>
          <cell r="T1135">
            <v>0</v>
          </cell>
        </row>
        <row r="1136">
          <cell r="B1136">
            <v>44323</v>
          </cell>
          <cell r="D1136">
            <v>0</v>
          </cell>
          <cell r="F1136">
            <v>0</v>
          </cell>
          <cell r="H1136">
            <v>0</v>
          </cell>
          <cell r="J1136">
            <v>0</v>
          </cell>
          <cell r="L1136">
            <v>0</v>
          </cell>
          <cell r="N1136">
            <v>0</v>
          </cell>
          <cell r="P1136">
            <v>0</v>
          </cell>
          <cell r="R1136">
            <v>0</v>
          </cell>
          <cell r="T1136">
            <v>0</v>
          </cell>
        </row>
        <row r="1137">
          <cell r="B1137">
            <v>44324</v>
          </cell>
          <cell r="D1137">
            <v>0</v>
          </cell>
          <cell r="F1137">
            <v>0</v>
          </cell>
          <cell r="H1137">
            <v>0</v>
          </cell>
          <cell r="J1137">
            <v>0</v>
          </cell>
          <cell r="L1137">
            <v>0</v>
          </cell>
          <cell r="N1137">
            <v>0</v>
          </cell>
          <cell r="P1137">
            <v>0</v>
          </cell>
          <cell r="R1137">
            <v>0</v>
          </cell>
          <cell r="T1137">
            <v>0</v>
          </cell>
        </row>
        <row r="1138">
          <cell r="B1138">
            <v>44325</v>
          </cell>
          <cell r="D1138">
            <v>0</v>
          </cell>
          <cell r="F1138">
            <v>0</v>
          </cell>
          <cell r="H1138">
            <v>0</v>
          </cell>
          <cell r="J1138">
            <v>0</v>
          </cell>
          <cell r="L1138">
            <v>0</v>
          </cell>
          <cell r="N1138">
            <v>0</v>
          </cell>
          <cell r="P1138">
            <v>0</v>
          </cell>
          <cell r="R1138">
            <v>0</v>
          </cell>
          <cell r="T1138">
            <v>0</v>
          </cell>
        </row>
        <row r="1139">
          <cell r="B1139">
            <v>44326</v>
          </cell>
          <cell r="D1139">
            <v>0</v>
          </cell>
          <cell r="F1139">
            <v>0</v>
          </cell>
          <cell r="H1139">
            <v>0</v>
          </cell>
          <cell r="J1139">
            <v>0</v>
          </cell>
          <cell r="L1139">
            <v>0</v>
          </cell>
          <cell r="N1139">
            <v>0</v>
          </cell>
          <cell r="P1139">
            <v>0</v>
          </cell>
          <cell r="R1139">
            <v>0</v>
          </cell>
          <cell r="T1139">
            <v>0</v>
          </cell>
        </row>
        <row r="1140">
          <cell r="B1140">
            <v>44327</v>
          </cell>
          <cell r="D1140">
            <v>0</v>
          </cell>
          <cell r="F1140">
            <v>0</v>
          </cell>
          <cell r="H1140">
            <v>0</v>
          </cell>
          <cell r="J1140">
            <v>0</v>
          </cell>
          <cell r="L1140">
            <v>0</v>
          </cell>
          <cell r="N1140">
            <v>0</v>
          </cell>
          <cell r="P1140">
            <v>0</v>
          </cell>
          <cell r="R1140">
            <v>0</v>
          </cell>
          <cell r="T1140">
            <v>0</v>
          </cell>
        </row>
        <row r="1141">
          <cell r="B1141">
            <v>44328</v>
          </cell>
          <cell r="D1141">
            <v>0</v>
          </cell>
          <cell r="F1141">
            <v>0</v>
          </cell>
          <cell r="H1141">
            <v>0</v>
          </cell>
          <cell r="J1141">
            <v>0</v>
          </cell>
          <cell r="L1141">
            <v>0</v>
          </cell>
          <cell r="N1141">
            <v>0</v>
          </cell>
          <cell r="P1141">
            <v>0</v>
          </cell>
          <cell r="R1141">
            <v>0</v>
          </cell>
          <cell r="T1141">
            <v>0</v>
          </cell>
        </row>
        <row r="1142">
          <cell r="B1142">
            <v>44329</v>
          </cell>
          <cell r="D1142">
            <v>0</v>
          </cell>
          <cell r="F1142">
            <v>0</v>
          </cell>
          <cell r="H1142">
            <v>0</v>
          </cell>
          <cell r="J1142">
            <v>0</v>
          </cell>
          <cell r="L1142">
            <v>0</v>
          </cell>
          <cell r="N1142">
            <v>0</v>
          </cell>
          <cell r="P1142">
            <v>0</v>
          </cell>
          <cell r="R1142">
            <v>0</v>
          </cell>
          <cell r="T1142">
            <v>0</v>
          </cell>
        </row>
        <row r="1143">
          <cell r="B1143">
            <v>44330</v>
          </cell>
          <cell r="D1143">
            <v>0</v>
          </cell>
          <cell r="F1143">
            <v>0</v>
          </cell>
          <cell r="H1143">
            <v>0</v>
          </cell>
          <cell r="J1143">
            <v>0</v>
          </cell>
          <cell r="L1143">
            <v>0</v>
          </cell>
          <cell r="N1143">
            <v>0</v>
          </cell>
          <cell r="P1143">
            <v>0</v>
          </cell>
          <cell r="R1143">
            <v>0</v>
          </cell>
          <cell r="T1143">
            <v>0</v>
          </cell>
        </row>
        <row r="1144">
          <cell r="B1144">
            <v>44331</v>
          </cell>
          <cell r="D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  <cell r="N1144">
            <v>0</v>
          </cell>
          <cell r="P1144">
            <v>0</v>
          </cell>
          <cell r="R1144">
            <v>0</v>
          </cell>
          <cell r="T1144">
            <v>0</v>
          </cell>
        </row>
        <row r="1145">
          <cell r="B1145">
            <v>44332</v>
          </cell>
          <cell r="D1145">
            <v>0</v>
          </cell>
          <cell r="F1145">
            <v>0</v>
          </cell>
          <cell r="H1145">
            <v>0</v>
          </cell>
          <cell r="J1145">
            <v>0</v>
          </cell>
          <cell r="L1145">
            <v>0</v>
          </cell>
          <cell r="N1145">
            <v>0</v>
          </cell>
          <cell r="P1145">
            <v>0</v>
          </cell>
          <cell r="R1145">
            <v>0</v>
          </cell>
          <cell r="T1145">
            <v>0</v>
          </cell>
        </row>
        <row r="1146">
          <cell r="B1146">
            <v>44333</v>
          </cell>
          <cell r="D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  <cell r="N1146">
            <v>0</v>
          </cell>
          <cell r="P1146">
            <v>0</v>
          </cell>
          <cell r="R1146">
            <v>0</v>
          </cell>
          <cell r="T1146">
            <v>0</v>
          </cell>
        </row>
        <row r="1147">
          <cell r="B1147">
            <v>44334</v>
          </cell>
          <cell r="D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  <cell r="N1147">
            <v>0</v>
          </cell>
          <cell r="P1147">
            <v>0</v>
          </cell>
          <cell r="R1147">
            <v>0</v>
          </cell>
          <cell r="T1147">
            <v>0</v>
          </cell>
        </row>
        <row r="1148">
          <cell r="B1148">
            <v>44335</v>
          </cell>
          <cell r="D1148">
            <v>0</v>
          </cell>
          <cell r="F1148">
            <v>0</v>
          </cell>
          <cell r="H1148">
            <v>0</v>
          </cell>
          <cell r="J1148">
            <v>0</v>
          </cell>
          <cell r="L1148">
            <v>0</v>
          </cell>
          <cell r="N1148">
            <v>0</v>
          </cell>
          <cell r="P1148">
            <v>0</v>
          </cell>
          <cell r="R1148">
            <v>0</v>
          </cell>
          <cell r="T1148">
            <v>0</v>
          </cell>
        </row>
        <row r="1149">
          <cell r="B1149">
            <v>44336</v>
          </cell>
          <cell r="D1149">
            <v>0</v>
          </cell>
          <cell r="F1149">
            <v>0</v>
          </cell>
          <cell r="H1149">
            <v>0</v>
          </cell>
          <cell r="J1149">
            <v>0</v>
          </cell>
          <cell r="L1149">
            <v>0</v>
          </cell>
          <cell r="N1149">
            <v>0</v>
          </cell>
          <cell r="P1149">
            <v>0</v>
          </cell>
          <cell r="R1149">
            <v>0</v>
          </cell>
          <cell r="T1149">
            <v>0</v>
          </cell>
        </row>
        <row r="1150">
          <cell r="B1150">
            <v>44337</v>
          </cell>
          <cell r="D1150">
            <v>0</v>
          </cell>
          <cell r="F1150">
            <v>0</v>
          </cell>
          <cell r="H1150">
            <v>0</v>
          </cell>
          <cell r="J1150">
            <v>0</v>
          </cell>
          <cell r="L1150">
            <v>0</v>
          </cell>
          <cell r="N1150">
            <v>0</v>
          </cell>
          <cell r="P1150">
            <v>0</v>
          </cell>
          <cell r="R1150">
            <v>0</v>
          </cell>
          <cell r="T1150">
            <v>0</v>
          </cell>
        </row>
        <row r="1151">
          <cell r="B1151">
            <v>44338</v>
          </cell>
          <cell r="D1151">
            <v>0</v>
          </cell>
          <cell r="F1151">
            <v>0</v>
          </cell>
          <cell r="H1151">
            <v>0</v>
          </cell>
          <cell r="J1151">
            <v>0</v>
          </cell>
          <cell r="L1151">
            <v>0</v>
          </cell>
          <cell r="N1151">
            <v>0</v>
          </cell>
          <cell r="P1151">
            <v>0</v>
          </cell>
          <cell r="R1151">
            <v>0</v>
          </cell>
          <cell r="T1151">
            <v>0</v>
          </cell>
        </row>
        <row r="1152">
          <cell r="B1152">
            <v>44339</v>
          </cell>
          <cell r="D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  <cell r="N1152">
            <v>0</v>
          </cell>
          <cell r="P1152">
            <v>0</v>
          </cell>
          <cell r="R1152">
            <v>0</v>
          </cell>
          <cell r="T1152">
            <v>0</v>
          </cell>
        </row>
        <row r="1153">
          <cell r="B1153">
            <v>44340</v>
          </cell>
          <cell r="D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  <cell r="N1153">
            <v>0</v>
          </cell>
          <cell r="P1153">
            <v>0</v>
          </cell>
          <cell r="R1153">
            <v>0</v>
          </cell>
          <cell r="T1153">
            <v>0</v>
          </cell>
        </row>
        <row r="1154">
          <cell r="B1154">
            <v>44341</v>
          </cell>
          <cell r="D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  <cell r="N1154">
            <v>0</v>
          </cell>
          <cell r="P1154">
            <v>0</v>
          </cell>
          <cell r="R1154">
            <v>0</v>
          </cell>
          <cell r="T1154">
            <v>0</v>
          </cell>
        </row>
        <row r="1155">
          <cell r="B1155">
            <v>44342</v>
          </cell>
          <cell r="D1155">
            <v>0</v>
          </cell>
          <cell r="F1155">
            <v>0</v>
          </cell>
          <cell r="H1155">
            <v>0</v>
          </cell>
          <cell r="J1155">
            <v>0</v>
          </cell>
          <cell r="L1155">
            <v>0</v>
          </cell>
          <cell r="N1155">
            <v>0</v>
          </cell>
          <cell r="P1155">
            <v>0</v>
          </cell>
          <cell r="R1155">
            <v>0</v>
          </cell>
          <cell r="T1155">
            <v>0</v>
          </cell>
        </row>
        <row r="1156">
          <cell r="B1156">
            <v>44343</v>
          </cell>
          <cell r="D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N1156">
            <v>0</v>
          </cell>
          <cell r="P1156">
            <v>0</v>
          </cell>
          <cell r="R1156">
            <v>0</v>
          </cell>
          <cell r="T1156">
            <v>0</v>
          </cell>
        </row>
        <row r="1157">
          <cell r="B1157">
            <v>44344</v>
          </cell>
          <cell r="D1157">
            <v>0</v>
          </cell>
          <cell r="F1157">
            <v>0</v>
          </cell>
          <cell r="H1157">
            <v>0</v>
          </cell>
          <cell r="J1157">
            <v>0</v>
          </cell>
          <cell r="L1157">
            <v>0</v>
          </cell>
          <cell r="N1157">
            <v>0</v>
          </cell>
          <cell r="P1157">
            <v>0</v>
          </cell>
          <cell r="R1157">
            <v>0</v>
          </cell>
          <cell r="T1157">
            <v>0</v>
          </cell>
        </row>
        <row r="1158">
          <cell r="B1158">
            <v>44345</v>
          </cell>
          <cell r="D1158">
            <v>0</v>
          </cell>
          <cell r="F1158">
            <v>0</v>
          </cell>
          <cell r="H1158">
            <v>0</v>
          </cell>
          <cell r="J1158">
            <v>0</v>
          </cell>
          <cell r="L1158">
            <v>0</v>
          </cell>
          <cell r="N1158">
            <v>0</v>
          </cell>
          <cell r="P1158">
            <v>0</v>
          </cell>
          <cell r="R1158">
            <v>0</v>
          </cell>
          <cell r="T1158">
            <v>0</v>
          </cell>
        </row>
        <row r="1159">
          <cell r="B1159">
            <v>44346</v>
          </cell>
          <cell r="D1159">
            <v>0</v>
          </cell>
          <cell r="F1159">
            <v>0</v>
          </cell>
          <cell r="H1159">
            <v>0</v>
          </cell>
          <cell r="J1159">
            <v>0</v>
          </cell>
          <cell r="L1159">
            <v>0</v>
          </cell>
          <cell r="N1159">
            <v>0</v>
          </cell>
          <cell r="P1159">
            <v>0</v>
          </cell>
          <cell r="R1159">
            <v>0</v>
          </cell>
          <cell r="T1159">
            <v>0</v>
          </cell>
        </row>
        <row r="1160">
          <cell r="B1160">
            <v>44347</v>
          </cell>
          <cell r="D1160">
            <v>0</v>
          </cell>
          <cell r="F1160">
            <v>0</v>
          </cell>
          <cell r="H1160">
            <v>0</v>
          </cell>
          <cell r="J1160">
            <v>0</v>
          </cell>
          <cell r="L1160">
            <v>0</v>
          </cell>
          <cell r="N1160">
            <v>0</v>
          </cell>
          <cell r="P1160">
            <v>0</v>
          </cell>
          <cell r="R1160">
            <v>0</v>
          </cell>
          <cell r="T1160">
            <v>0</v>
          </cell>
        </row>
        <row r="1161">
          <cell r="B1161">
            <v>44348</v>
          </cell>
          <cell r="D1161">
            <v>0</v>
          </cell>
          <cell r="F1161">
            <v>0</v>
          </cell>
          <cell r="H1161">
            <v>0</v>
          </cell>
          <cell r="J1161">
            <v>0</v>
          </cell>
          <cell r="L1161">
            <v>0</v>
          </cell>
          <cell r="N1161">
            <v>0</v>
          </cell>
          <cell r="P1161">
            <v>0</v>
          </cell>
          <cell r="R1161">
            <v>0</v>
          </cell>
          <cell r="T1161">
            <v>0</v>
          </cell>
        </row>
        <row r="1162">
          <cell r="B1162">
            <v>44349</v>
          </cell>
          <cell r="D1162">
            <v>0</v>
          </cell>
          <cell r="F1162">
            <v>0</v>
          </cell>
          <cell r="H1162">
            <v>0</v>
          </cell>
          <cell r="J1162">
            <v>0</v>
          </cell>
          <cell r="L1162">
            <v>0</v>
          </cell>
          <cell r="N1162">
            <v>0</v>
          </cell>
          <cell r="P1162">
            <v>0</v>
          </cell>
          <cell r="R1162">
            <v>0</v>
          </cell>
          <cell r="T1162">
            <v>0</v>
          </cell>
        </row>
        <row r="1163">
          <cell r="B1163">
            <v>44350</v>
          </cell>
          <cell r="D1163">
            <v>0</v>
          </cell>
          <cell r="F1163">
            <v>0</v>
          </cell>
          <cell r="H1163">
            <v>0</v>
          </cell>
          <cell r="J1163">
            <v>0</v>
          </cell>
          <cell r="L1163">
            <v>0</v>
          </cell>
          <cell r="N1163">
            <v>0</v>
          </cell>
          <cell r="P1163">
            <v>0</v>
          </cell>
          <cell r="R1163">
            <v>0</v>
          </cell>
          <cell r="T1163">
            <v>0</v>
          </cell>
        </row>
        <row r="1164">
          <cell r="B1164">
            <v>44351</v>
          </cell>
          <cell r="D1164">
            <v>0</v>
          </cell>
          <cell r="F1164">
            <v>0</v>
          </cell>
          <cell r="H1164">
            <v>0</v>
          </cell>
          <cell r="J1164">
            <v>0</v>
          </cell>
          <cell r="L1164">
            <v>0</v>
          </cell>
          <cell r="N1164">
            <v>0</v>
          </cell>
          <cell r="P1164">
            <v>0</v>
          </cell>
          <cell r="R1164">
            <v>0</v>
          </cell>
          <cell r="T1164">
            <v>0</v>
          </cell>
        </row>
        <row r="1165">
          <cell r="B1165">
            <v>44352</v>
          </cell>
          <cell r="D1165">
            <v>0</v>
          </cell>
          <cell r="F1165">
            <v>0</v>
          </cell>
          <cell r="H1165">
            <v>0</v>
          </cell>
          <cell r="J1165">
            <v>0</v>
          </cell>
          <cell r="L1165">
            <v>0</v>
          </cell>
          <cell r="N1165">
            <v>0</v>
          </cell>
          <cell r="P1165">
            <v>0</v>
          </cell>
          <cell r="R1165">
            <v>0</v>
          </cell>
          <cell r="T1165">
            <v>0</v>
          </cell>
        </row>
        <row r="1166">
          <cell r="B1166">
            <v>44353</v>
          </cell>
          <cell r="D1166">
            <v>0</v>
          </cell>
          <cell r="F1166">
            <v>0</v>
          </cell>
          <cell r="H1166">
            <v>0</v>
          </cell>
          <cell r="J1166">
            <v>0</v>
          </cell>
          <cell r="L1166">
            <v>0</v>
          </cell>
          <cell r="N1166">
            <v>0</v>
          </cell>
          <cell r="P1166">
            <v>0</v>
          </cell>
          <cell r="R1166">
            <v>0</v>
          </cell>
          <cell r="T1166">
            <v>0</v>
          </cell>
        </row>
        <row r="1167">
          <cell r="B1167">
            <v>44354</v>
          </cell>
          <cell r="D1167">
            <v>0</v>
          </cell>
          <cell r="F1167">
            <v>0</v>
          </cell>
          <cell r="H1167">
            <v>0</v>
          </cell>
          <cell r="J1167">
            <v>0</v>
          </cell>
          <cell r="L1167">
            <v>0</v>
          </cell>
          <cell r="N1167">
            <v>0</v>
          </cell>
          <cell r="P1167">
            <v>0</v>
          </cell>
          <cell r="R1167">
            <v>0</v>
          </cell>
          <cell r="T1167">
            <v>0</v>
          </cell>
        </row>
        <row r="1168">
          <cell r="B1168">
            <v>44355</v>
          </cell>
          <cell r="D1168">
            <v>0</v>
          </cell>
          <cell r="F1168">
            <v>0</v>
          </cell>
          <cell r="H1168">
            <v>0</v>
          </cell>
          <cell r="J1168">
            <v>0</v>
          </cell>
          <cell r="L1168">
            <v>0</v>
          </cell>
          <cell r="N1168">
            <v>0</v>
          </cell>
          <cell r="P1168">
            <v>0</v>
          </cell>
          <cell r="R1168">
            <v>0</v>
          </cell>
          <cell r="T1168">
            <v>0</v>
          </cell>
        </row>
        <row r="1169">
          <cell r="B1169">
            <v>44356</v>
          </cell>
          <cell r="D1169">
            <v>0</v>
          </cell>
          <cell r="F1169">
            <v>0</v>
          </cell>
          <cell r="H1169">
            <v>0</v>
          </cell>
          <cell r="J1169">
            <v>0</v>
          </cell>
          <cell r="L1169">
            <v>0</v>
          </cell>
          <cell r="N1169">
            <v>0</v>
          </cell>
          <cell r="P1169">
            <v>0</v>
          </cell>
          <cell r="R1169">
            <v>0</v>
          </cell>
          <cell r="T1169">
            <v>0</v>
          </cell>
        </row>
        <row r="1170">
          <cell r="B1170">
            <v>44357</v>
          </cell>
          <cell r="D1170">
            <v>0</v>
          </cell>
          <cell r="F1170">
            <v>0</v>
          </cell>
          <cell r="H1170">
            <v>0</v>
          </cell>
          <cell r="J1170">
            <v>0</v>
          </cell>
          <cell r="L1170">
            <v>0</v>
          </cell>
          <cell r="N1170">
            <v>0</v>
          </cell>
          <cell r="P1170">
            <v>0</v>
          </cell>
          <cell r="R1170">
            <v>0</v>
          </cell>
          <cell r="T1170">
            <v>0</v>
          </cell>
        </row>
        <row r="1171">
          <cell r="B1171">
            <v>44358</v>
          </cell>
          <cell r="D1171">
            <v>0</v>
          </cell>
          <cell r="F1171">
            <v>0</v>
          </cell>
          <cell r="H1171">
            <v>0</v>
          </cell>
          <cell r="J1171">
            <v>0</v>
          </cell>
          <cell r="L1171">
            <v>0</v>
          </cell>
          <cell r="N1171">
            <v>0</v>
          </cell>
          <cell r="P1171">
            <v>0</v>
          </cell>
          <cell r="R1171">
            <v>0</v>
          </cell>
          <cell r="T1171">
            <v>0</v>
          </cell>
        </row>
        <row r="1172">
          <cell r="B1172">
            <v>44359</v>
          </cell>
          <cell r="D1172">
            <v>0</v>
          </cell>
          <cell r="F1172">
            <v>0</v>
          </cell>
          <cell r="H1172">
            <v>0</v>
          </cell>
          <cell r="J1172">
            <v>0</v>
          </cell>
          <cell r="L1172">
            <v>0</v>
          </cell>
          <cell r="N1172">
            <v>0</v>
          </cell>
          <cell r="P1172">
            <v>0</v>
          </cell>
          <cell r="R1172">
            <v>0</v>
          </cell>
          <cell r="T1172">
            <v>0</v>
          </cell>
        </row>
        <row r="1173">
          <cell r="B1173">
            <v>44360</v>
          </cell>
          <cell r="D1173">
            <v>0</v>
          </cell>
          <cell r="F1173">
            <v>0</v>
          </cell>
          <cell r="H1173">
            <v>0</v>
          </cell>
          <cell r="J1173">
            <v>0</v>
          </cell>
          <cell r="L1173">
            <v>0</v>
          </cell>
          <cell r="N1173">
            <v>0</v>
          </cell>
          <cell r="P1173">
            <v>0</v>
          </cell>
          <cell r="R1173">
            <v>0</v>
          </cell>
          <cell r="T1173">
            <v>0</v>
          </cell>
        </row>
        <row r="1174">
          <cell r="B1174">
            <v>44361</v>
          </cell>
          <cell r="D1174">
            <v>0</v>
          </cell>
          <cell r="F1174">
            <v>0</v>
          </cell>
          <cell r="H1174">
            <v>0</v>
          </cell>
          <cell r="J1174">
            <v>0</v>
          </cell>
          <cell r="L1174">
            <v>0</v>
          </cell>
          <cell r="N1174">
            <v>0</v>
          </cell>
          <cell r="P1174">
            <v>0</v>
          </cell>
          <cell r="R1174">
            <v>0</v>
          </cell>
          <cell r="T1174">
            <v>0</v>
          </cell>
        </row>
        <row r="1175">
          <cell r="B1175">
            <v>44362</v>
          </cell>
          <cell r="D1175">
            <v>0</v>
          </cell>
          <cell r="F1175">
            <v>0</v>
          </cell>
          <cell r="H1175">
            <v>0</v>
          </cell>
          <cell r="J1175">
            <v>0</v>
          </cell>
          <cell r="L1175">
            <v>0</v>
          </cell>
          <cell r="N1175">
            <v>0</v>
          </cell>
          <cell r="P1175">
            <v>0</v>
          </cell>
          <cell r="R1175">
            <v>0</v>
          </cell>
          <cell r="T1175">
            <v>0</v>
          </cell>
        </row>
        <row r="1176">
          <cell r="B1176">
            <v>44363</v>
          </cell>
          <cell r="D1176">
            <v>0</v>
          </cell>
          <cell r="F1176">
            <v>0</v>
          </cell>
          <cell r="H1176">
            <v>0</v>
          </cell>
          <cell r="J1176">
            <v>0</v>
          </cell>
          <cell r="L1176">
            <v>0</v>
          </cell>
          <cell r="N1176">
            <v>0</v>
          </cell>
          <cell r="P1176">
            <v>0</v>
          </cell>
          <cell r="R1176">
            <v>0</v>
          </cell>
          <cell r="T1176">
            <v>0</v>
          </cell>
        </row>
        <row r="1177">
          <cell r="B1177">
            <v>44364</v>
          </cell>
          <cell r="D1177">
            <v>0</v>
          </cell>
          <cell r="F1177">
            <v>0</v>
          </cell>
          <cell r="H1177">
            <v>0</v>
          </cell>
          <cell r="J1177">
            <v>0</v>
          </cell>
          <cell r="L1177">
            <v>0</v>
          </cell>
          <cell r="N1177">
            <v>0</v>
          </cell>
          <cell r="P1177">
            <v>0</v>
          </cell>
          <cell r="R1177">
            <v>0</v>
          </cell>
          <cell r="T1177">
            <v>0</v>
          </cell>
        </row>
        <row r="1178">
          <cell r="B1178">
            <v>44365</v>
          </cell>
          <cell r="D1178">
            <v>0</v>
          </cell>
          <cell r="F1178">
            <v>0</v>
          </cell>
          <cell r="H1178">
            <v>0</v>
          </cell>
          <cell r="J1178">
            <v>0</v>
          </cell>
          <cell r="L1178">
            <v>0</v>
          </cell>
          <cell r="N1178">
            <v>0</v>
          </cell>
          <cell r="P1178">
            <v>0</v>
          </cell>
          <cell r="R1178">
            <v>0</v>
          </cell>
          <cell r="T1178">
            <v>0</v>
          </cell>
        </row>
        <row r="1179">
          <cell r="B1179">
            <v>44366</v>
          </cell>
          <cell r="D1179">
            <v>0</v>
          </cell>
          <cell r="F1179">
            <v>0</v>
          </cell>
          <cell r="H1179">
            <v>0</v>
          </cell>
          <cell r="J1179">
            <v>0</v>
          </cell>
          <cell r="L1179">
            <v>0</v>
          </cell>
          <cell r="N1179">
            <v>0</v>
          </cell>
          <cell r="P1179">
            <v>0</v>
          </cell>
          <cell r="R1179">
            <v>0</v>
          </cell>
          <cell r="T1179">
            <v>0</v>
          </cell>
        </row>
        <row r="1180">
          <cell r="B1180">
            <v>44367</v>
          </cell>
          <cell r="D1180">
            <v>0</v>
          </cell>
          <cell r="F1180">
            <v>0</v>
          </cell>
          <cell r="H1180">
            <v>0</v>
          </cell>
          <cell r="J1180">
            <v>0</v>
          </cell>
          <cell r="L1180">
            <v>0</v>
          </cell>
          <cell r="N1180">
            <v>0</v>
          </cell>
          <cell r="P1180">
            <v>0</v>
          </cell>
          <cell r="R1180">
            <v>0</v>
          </cell>
          <cell r="T1180">
            <v>0</v>
          </cell>
        </row>
        <row r="1181">
          <cell r="B1181">
            <v>44368</v>
          </cell>
          <cell r="D1181">
            <v>0</v>
          </cell>
          <cell r="F1181">
            <v>0</v>
          </cell>
          <cell r="H1181">
            <v>0</v>
          </cell>
          <cell r="J1181">
            <v>0</v>
          </cell>
          <cell r="L1181">
            <v>0</v>
          </cell>
          <cell r="N1181">
            <v>0</v>
          </cell>
          <cell r="P1181">
            <v>0</v>
          </cell>
          <cell r="R1181">
            <v>0</v>
          </cell>
          <cell r="T1181">
            <v>0</v>
          </cell>
        </row>
        <row r="1182">
          <cell r="B1182">
            <v>44369</v>
          </cell>
          <cell r="D1182">
            <v>0</v>
          </cell>
          <cell r="F1182">
            <v>0</v>
          </cell>
          <cell r="H1182">
            <v>0</v>
          </cell>
          <cell r="J1182">
            <v>0</v>
          </cell>
          <cell r="L1182">
            <v>0</v>
          </cell>
          <cell r="N1182">
            <v>0</v>
          </cell>
          <cell r="P1182">
            <v>0</v>
          </cell>
          <cell r="R1182">
            <v>0</v>
          </cell>
          <cell r="T1182">
            <v>0</v>
          </cell>
        </row>
        <row r="1183">
          <cell r="B1183">
            <v>44370</v>
          </cell>
          <cell r="D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  <cell r="N1183">
            <v>0</v>
          </cell>
          <cell r="P1183">
            <v>0</v>
          </cell>
          <cell r="R1183">
            <v>0</v>
          </cell>
          <cell r="T1183">
            <v>0</v>
          </cell>
        </row>
        <row r="1184">
          <cell r="B1184">
            <v>44371</v>
          </cell>
          <cell r="D1184">
            <v>0</v>
          </cell>
          <cell r="F1184">
            <v>0</v>
          </cell>
          <cell r="H1184">
            <v>0</v>
          </cell>
          <cell r="J1184">
            <v>0</v>
          </cell>
          <cell r="L1184">
            <v>0</v>
          </cell>
          <cell r="N1184">
            <v>0</v>
          </cell>
          <cell r="P1184">
            <v>0</v>
          </cell>
          <cell r="R1184">
            <v>0</v>
          </cell>
          <cell r="T1184">
            <v>0</v>
          </cell>
        </row>
        <row r="1185">
          <cell r="B1185">
            <v>44372</v>
          </cell>
          <cell r="D1185">
            <v>0</v>
          </cell>
          <cell r="F1185">
            <v>0</v>
          </cell>
          <cell r="H1185">
            <v>0</v>
          </cell>
          <cell r="J1185">
            <v>0</v>
          </cell>
          <cell r="L1185">
            <v>0</v>
          </cell>
          <cell r="N1185">
            <v>0</v>
          </cell>
          <cell r="P1185">
            <v>0</v>
          </cell>
          <cell r="R1185">
            <v>0</v>
          </cell>
          <cell r="T1185">
            <v>0</v>
          </cell>
        </row>
        <row r="1186">
          <cell r="B1186">
            <v>44373</v>
          </cell>
          <cell r="D1186">
            <v>0</v>
          </cell>
          <cell r="F1186">
            <v>0</v>
          </cell>
          <cell r="H1186">
            <v>0</v>
          </cell>
          <cell r="J1186">
            <v>0</v>
          </cell>
          <cell r="L1186">
            <v>0</v>
          </cell>
          <cell r="N1186">
            <v>0</v>
          </cell>
          <cell r="P1186">
            <v>0</v>
          </cell>
          <cell r="R1186">
            <v>0</v>
          </cell>
          <cell r="T1186">
            <v>0</v>
          </cell>
        </row>
        <row r="1187">
          <cell r="B1187">
            <v>44374</v>
          </cell>
          <cell r="D1187">
            <v>0</v>
          </cell>
          <cell r="F1187">
            <v>0</v>
          </cell>
          <cell r="H1187">
            <v>0</v>
          </cell>
          <cell r="J1187">
            <v>0</v>
          </cell>
          <cell r="L1187">
            <v>0</v>
          </cell>
          <cell r="N1187">
            <v>0</v>
          </cell>
          <cell r="P1187">
            <v>0</v>
          </cell>
          <cell r="R1187">
            <v>0</v>
          </cell>
          <cell r="T1187">
            <v>0</v>
          </cell>
        </row>
        <row r="1188">
          <cell r="B1188">
            <v>44375</v>
          </cell>
          <cell r="D1188">
            <v>0</v>
          </cell>
          <cell r="F1188">
            <v>0</v>
          </cell>
          <cell r="H1188">
            <v>0</v>
          </cell>
          <cell r="J1188">
            <v>0</v>
          </cell>
          <cell r="L1188">
            <v>0</v>
          </cell>
          <cell r="N1188">
            <v>0</v>
          </cell>
          <cell r="P1188">
            <v>0</v>
          </cell>
          <cell r="R1188">
            <v>0</v>
          </cell>
          <cell r="T1188">
            <v>0</v>
          </cell>
        </row>
        <row r="1189">
          <cell r="B1189">
            <v>44376</v>
          </cell>
          <cell r="D1189">
            <v>0</v>
          </cell>
          <cell r="F1189">
            <v>0</v>
          </cell>
          <cell r="H1189">
            <v>0</v>
          </cell>
          <cell r="J1189">
            <v>0</v>
          </cell>
          <cell r="L1189">
            <v>0</v>
          </cell>
          <cell r="N1189">
            <v>0</v>
          </cell>
          <cell r="P1189">
            <v>0</v>
          </cell>
          <cell r="R1189">
            <v>0</v>
          </cell>
          <cell r="T1189">
            <v>0</v>
          </cell>
        </row>
        <row r="1190">
          <cell r="B1190">
            <v>44377</v>
          </cell>
          <cell r="D1190">
            <v>0</v>
          </cell>
          <cell r="F1190">
            <v>0</v>
          </cell>
          <cell r="H1190">
            <v>0</v>
          </cell>
          <cell r="J1190">
            <v>0</v>
          </cell>
          <cell r="L1190">
            <v>0</v>
          </cell>
          <cell r="N1190">
            <v>0</v>
          </cell>
          <cell r="P1190">
            <v>0</v>
          </cell>
          <cell r="R1190">
            <v>0</v>
          </cell>
          <cell r="T1190">
            <v>0</v>
          </cell>
        </row>
        <row r="1191">
          <cell r="B1191">
            <v>44378</v>
          </cell>
          <cell r="D1191">
            <v>0</v>
          </cell>
          <cell r="F1191">
            <v>0</v>
          </cell>
          <cell r="H1191">
            <v>0</v>
          </cell>
          <cell r="J1191">
            <v>0</v>
          </cell>
          <cell r="L1191">
            <v>0</v>
          </cell>
          <cell r="N1191">
            <v>0</v>
          </cell>
          <cell r="P1191">
            <v>0</v>
          </cell>
          <cell r="R1191">
            <v>0</v>
          </cell>
          <cell r="T1191">
            <v>0</v>
          </cell>
        </row>
        <row r="1192">
          <cell r="B1192">
            <v>44379</v>
          </cell>
          <cell r="D1192">
            <v>0</v>
          </cell>
          <cell r="F1192">
            <v>0</v>
          </cell>
          <cell r="H1192">
            <v>0</v>
          </cell>
          <cell r="J1192">
            <v>0</v>
          </cell>
          <cell r="L1192">
            <v>0</v>
          </cell>
          <cell r="N1192">
            <v>0</v>
          </cell>
          <cell r="P1192">
            <v>0</v>
          </cell>
          <cell r="R1192">
            <v>0</v>
          </cell>
          <cell r="T1192">
            <v>0</v>
          </cell>
        </row>
        <row r="1193">
          <cell r="B1193">
            <v>44380</v>
          </cell>
          <cell r="D1193">
            <v>0</v>
          </cell>
          <cell r="F1193">
            <v>0</v>
          </cell>
          <cell r="H1193">
            <v>0</v>
          </cell>
          <cell r="J1193">
            <v>0</v>
          </cell>
          <cell r="L1193">
            <v>0</v>
          </cell>
          <cell r="N1193">
            <v>0</v>
          </cell>
          <cell r="P1193">
            <v>0</v>
          </cell>
          <cell r="R1193">
            <v>0</v>
          </cell>
          <cell r="T1193">
            <v>0</v>
          </cell>
        </row>
        <row r="1194">
          <cell r="B1194">
            <v>44381</v>
          </cell>
          <cell r="D1194">
            <v>0</v>
          </cell>
          <cell r="F1194">
            <v>0</v>
          </cell>
          <cell r="H1194">
            <v>0</v>
          </cell>
          <cell r="J1194">
            <v>0</v>
          </cell>
          <cell r="L1194">
            <v>0</v>
          </cell>
          <cell r="N1194">
            <v>0</v>
          </cell>
          <cell r="P1194">
            <v>0</v>
          </cell>
          <cell r="R1194">
            <v>0</v>
          </cell>
          <cell r="T1194">
            <v>0</v>
          </cell>
        </row>
        <row r="1195">
          <cell r="B1195">
            <v>44382</v>
          </cell>
          <cell r="D1195">
            <v>0</v>
          </cell>
          <cell r="F1195">
            <v>0</v>
          </cell>
          <cell r="H1195">
            <v>0</v>
          </cell>
          <cell r="J1195">
            <v>0</v>
          </cell>
          <cell r="L1195">
            <v>0</v>
          </cell>
          <cell r="N1195">
            <v>0</v>
          </cell>
          <cell r="P1195">
            <v>0</v>
          </cell>
          <cell r="R1195">
            <v>0</v>
          </cell>
          <cell r="T1195">
            <v>0</v>
          </cell>
        </row>
        <row r="1196">
          <cell r="B1196">
            <v>44383</v>
          </cell>
          <cell r="D1196">
            <v>0</v>
          </cell>
          <cell r="F1196">
            <v>0</v>
          </cell>
          <cell r="H1196">
            <v>0</v>
          </cell>
          <cell r="J1196">
            <v>0</v>
          </cell>
          <cell r="L1196">
            <v>0</v>
          </cell>
          <cell r="N1196">
            <v>0</v>
          </cell>
          <cell r="P1196">
            <v>0</v>
          </cell>
          <cell r="R1196">
            <v>0</v>
          </cell>
          <cell r="T1196">
            <v>0</v>
          </cell>
        </row>
        <row r="1197">
          <cell r="B1197">
            <v>44384</v>
          </cell>
          <cell r="D1197">
            <v>0</v>
          </cell>
          <cell r="F1197">
            <v>0</v>
          </cell>
          <cell r="H1197">
            <v>0</v>
          </cell>
          <cell r="J1197">
            <v>0</v>
          </cell>
          <cell r="L1197">
            <v>0</v>
          </cell>
          <cell r="N1197">
            <v>0</v>
          </cell>
          <cell r="P1197">
            <v>0</v>
          </cell>
          <cell r="R1197">
            <v>0</v>
          </cell>
          <cell r="T1197">
            <v>0</v>
          </cell>
        </row>
        <row r="1198">
          <cell r="B1198">
            <v>44385</v>
          </cell>
          <cell r="D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  <cell r="N1198">
            <v>0</v>
          </cell>
          <cell r="P1198">
            <v>0</v>
          </cell>
          <cell r="R1198">
            <v>0</v>
          </cell>
          <cell r="T1198">
            <v>0</v>
          </cell>
        </row>
        <row r="1199">
          <cell r="B1199">
            <v>44386</v>
          </cell>
          <cell r="D1199">
            <v>0</v>
          </cell>
          <cell r="F1199">
            <v>0</v>
          </cell>
          <cell r="H1199">
            <v>0</v>
          </cell>
          <cell r="J1199">
            <v>0</v>
          </cell>
          <cell r="L1199">
            <v>0</v>
          </cell>
          <cell r="N1199">
            <v>0</v>
          </cell>
          <cell r="P1199">
            <v>0</v>
          </cell>
          <cell r="R1199">
            <v>0</v>
          </cell>
          <cell r="T1199">
            <v>0</v>
          </cell>
        </row>
        <row r="1200">
          <cell r="B1200">
            <v>44387</v>
          </cell>
          <cell r="D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  <cell r="N1200">
            <v>0</v>
          </cell>
          <cell r="P1200">
            <v>0</v>
          </cell>
          <cell r="R1200">
            <v>0</v>
          </cell>
          <cell r="T1200">
            <v>0</v>
          </cell>
        </row>
        <row r="1201">
          <cell r="B1201">
            <v>44388</v>
          </cell>
          <cell r="D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  <cell r="N1201">
            <v>0</v>
          </cell>
          <cell r="P1201">
            <v>0</v>
          </cell>
          <cell r="R1201">
            <v>0</v>
          </cell>
          <cell r="T1201">
            <v>0</v>
          </cell>
        </row>
        <row r="1202">
          <cell r="B1202">
            <v>44389</v>
          </cell>
          <cell r="D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  <cell r="N1202">
            <v>0</v>
          </cell>
          <cell r="P1202">
            <v>0</v>
          </cell>
          <cell r="R1202">
            <v>0</v>
          </cell>
          <cell r="T1202">
            <v>0</v>
          </cell>
        </row>
        <row r="1203">
          <cell r="B1203">
            <v>44390</v>
          </cell>
          <cell r="D1203">
            <v>0</v>
          </cell>
          <cell r="F1203">
            <v>0</v>
          </cell>
          <cell r="H1203">
            <v>0</v>
          </cell>
          <cell r="J1203">
            <v>0</v>
          </cell>
          <cell r="L1203">
            <v>0</v>
          </cell>
          <cell r="N1203">
            <v>0</v>
          </cell>
          <cell r="P1203">
            <v>0</v>
          </cell>
          <cell r="R1203">
            <v>0</v>
          </cell>
          <cell r="T1203">
            <v>0</v>
          </cell>
        </row>
        <row r="1204">
          <cell r="B1204">
            <v>44391</v>
          </cell>
          <cell r="D1204">
            <v>0</v>
          </cell>
          <cell r="F1204">
            <v>0</v>
          </cell>
          <cell r="H1204">
            <v>0</v>
          </cell>
          <cell r="J1204">
            <v>0</v>
          </cell>
          <cell r="L1204">
            <v>0</v>
          </cell>
          <cell r="N1204">
            <v>0</v>
          </cell>
          <cell r="P1204">
            <v>0</v>
          </cell>
          <cell r="R1204">
            <v>0</v>
          </cell>
          <cell r="T1204">
            <v>0</v>
          </cell>
        </row>
        <row r="1205">
          <cell r="B1205">
            <v>44392</v>
          </cell>
          <cell r="D1205">
            <v>0</v>
          </cell>
          <cell r="F1205">
            <v>0</v>
          </cell>
          <cell r="H1205">
            <v>0</v>
          </cell>
          <cell r="J1205">
            <v>0</v>
          </cell>
          <cell r="L1205">
            <v>0</v>
          </cell>
          <cell r="N1205">
            <v>0</v>
          </cell>
          <cell r="P1205">
            <v>0</v>
          </cell>
          <cell r="R1205">
            <v>0</v>
          </cell>
          <cell r="T1205">
            <v>0</v>
          </cell>
        </row>
        <row r="1206">
          <cell r="B1206">
            <v>44393</v>
          </cell>
          <cell r="D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  <cell r="N1206">
            <v>0</v>
          </cell>
          <cell r="P1206">
            <v>0</v>
          </cell>
          <cell r="R1206">
            <v>0</v>
          </cell>
          <cell r="T1206">
            <v>0</v>
          </cell>
        </row>
        <row r="1207">
          <cell r="B1207">
            <v>44394</v>
          </cell>
          <cell r="D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  <cell r="N1207">
            <v>0</v>
          </cell>
          <cell r="P1207">
            <v>0</v>
          </cell>
          <cell r="R1207">
            <v>0</v>
          </cell>
          <cell r="T1207">
            <v>0</v>
          </cell>
        </row>
        <row r="1208">
          <cell r="B1208">
            <v>44395</v>
          </cell>
          <cell r="D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  <cell r="N1208">
            <v>0</v>
          </cell>
          <cell r="P1208">
            <v>0</v>
          </cell>
          <cell r="R1208">
            <v>0</v>
          </cell>
          <cell r="T1208">
            <v>0</v>
          </cell>
        </row>
        <row r="1209">
          <cell r="B1209">
            <v>44396</v>
          </cell>
          <cell r="D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  <cell r="N1209">
            <v>0</v>
          </cell>
          <cell r="P1209">
            <v>0</v>
          </cell>
          <cell r="R1209">
            <v>0</v>
          </cell>
          <cell r="T1209">
            <v>0</v>
          </cell>
        </row>
        <row r="1210">
          <cell r="B1210">
            <v>44397</v>
          </cell>
          <cell r="D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  <cell r="N1210">
            <v>0</v>
          </cell>
          <cell r="P1210">
            <v>0</v>
          </cell>
          <cell r="R1210">
            <v>0</v>
          </cell>
          <cell r="T1210">
            <v>0</v>
          </cell>
        </row>
        <row r="1211">
          <cell r="B1211">
            <v>44398</v>
          </cell>
          <cell r="D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  <cell r="N1211">
            <v>0</v>
          </cell>
          <cell r="P1211">
            <v>0</v>
          </cell>
          <cell r="R1211">
            <v>0</v>
          </cell>
          <cell r="T1211">
            <v>0</v>
          </cell>
        </row>
        <row r="1212">
          <cell r="B1212">
            <v>44399</v>
          </cell>
          <cell r="D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  <cell r="N1212">
            <v>0</v>
          </cell>
          <cell r="P1212">
            <v>0</v>
          </cell>
          <cell r="R1212">
            <v>0</v>
          </cell>
          <cell r="T1212">
            <v>0</v>
          </cell>
        </row>
        <row r="1213">
          <cell r="B1213">
            <v>44400</v>
          </cell>
          <cell r="D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  <cell r="N1213">
            <v>0</v>
          </cell>
          <cell r="P1213">
            <v>0</v>
          </cell>
          <cell r="R1213">
            <v>0</v>
          </cell>
          <cell r="T1213">
            <v>0</v>
          </cell>
        </row>
        <row r="1214">
          <cell r="B1214">
            <v>44401</v>
          </cell>
          <cell r="D1214">
            <v>0</v>
          </cell>
          <cell r="F1214">
            <v>0</v>
          </cell>
          <cell r="H1214">
            <v>0</v>
          </cell>
          <cell r="J1214">
            <v>0</v>
          </cell>
          <cell r="L1214">
            <v>0</v>
          </cell>
          <cell r="N1214">
            <v>0</v>
          </cell>
          <cell r="P1214">
            <v>0</v>
          </cell>
          <cell r="R1214">
            <v>0</v>
          </cell>
          <cell r="T1214">
            <v>0</v>
          </cell>
        </row>
        <row r="1215">
          <cell r="B1215">
            <v>44402</v>
          </cell>
          <cell r="D1215">
            <v>0</v>
          </cell>
          <cell r="F1215">
            <v>0</v>
          </cell>
          <cell r="H1215">
            <v>0</v>
          </cell>
          <cell r="J1215">
            <v>0</v>
          </cell>
          <cell r="L1215">
            <v>0</v>
          </cell>
          <cell r="N1215">
            <v>0</v>
          </cell>
          <cell r="P1215">
            <v>0</v>
          </cell>
          <cell r="R1215">
            <v>0</v>
          </cell>
          <cell r="T1215">
            <v>0</v>
          </cell>
        </row>
        <row r="1216">
          <cell r="B1216">
            <v>44403</v>
          </cell>
          <cell r="D1216">
            <v>0</v>
          </cell>
          <cell r="F1216">
            <v>0</v>
          </cell>
          <cell r="H1216">
            <v>0</v>
          </cell>
          <cell r="J1216">
            <v>0</v>
          </cell>
          <cell r="L1216">
            <v>0</v>
          </cell>
          <cell r="N1216">
            <v>0</v>
          </cell>
          <cell r="P1216">
            <v>0</v>
          </cell>
          <cell r="R1216">
            <v>0</v>
          </cell>
          <cell r="T1216">
            <v>0</v>
          </cell>
        </row>
        <row r="1217">
          <cell r="B1217">
            <v>44404</v>
          </cell>
          <cell r="D1217">
            <v>0</v>
          </cell>
          <cell r="F1217">
            <v>0</v>
          </cell>
          <cell r="H1217">
            <v>0</v>
          </cell>
          <cell r="J1217">
            <v>0</v>
          </cell>
          <cell r="L1217">
            <v>0</v>
          </cell>
          <cell r="N1217">
            <v>0</v>
          </cell>
          <cell r="P1217">
            <v>0</v>
          </cell>
          <cell r="R1217">
            <v>0</v>
          </cell>
          <cell r="T1217">
            <v>0</v>
          </cell>
        </row>
        <row r="1218">
          <cell r="B1218">
            <v>44405</v>
          </cell>
          <cell r="D1218">
            <v>0</v>
          </cell>
          <cell r="F1218">
            <v>0</v>
          </cell>
          <cell r="H1218">
            <v>0</v>
          </cell>
          <cell r="J1218">
            <v>0</v>
          </cell>
          <cell r="L1218">
            <v>0</v>
          </cell>
          <cell r="N1218">
            <v>0</v>
          </cell>
          <cell r="P1218">
            <v>0</v>
          </cell>
          <cell r="R1218">
            <v>0</v>
          </cell>
          <cell r="T1218">
            <v>0</v>
          </cell>
        </row>
        <row r="1219">
          <cell r="B1219">
            <v>44406</v>
          </cell>
          <cell r="D1219">
            <v>0</v>
          </cell>
          <cell r="F1219">
            <v>0</v>
          </cell>
          <cell r="H1219">
            <v>0</v>
          </cell>
          <cell r="J1219">
            <v>0</v>
          </cell>
          <cell r="L1219">
            <v>0</v>
          </cell>
          <cell r="N1219">
            <v>0</v>
          </cell>
          <cell r="P1219">
            <v>0</v>
          </cell>
          <cell r="R1219">
            <v>0</v>
          </cell>
          <cell r="T1219">
            <v>0</v>
          </cell>
        </row>
        <row r="1220">
          <cell r="B1220">
            <v>44407</v>
          </cell>
          <cell r="D1220">
            <v>0</v>
          </cell>
          <cell r="F1220">
            <v>0</v>
          </cell>
          <cell r="H1220">
            <v>0</v>
          </cell>
          <cell r="J1220">
            <v>0</v>
          </cell>
          <cell r="L1220">
            <v>0</v>
          </cell>
          <cell r="N1220">
            <v>0</v>
          </cell>
          <cell r="P1220">
            <v>0</v>
          </cell>
          <cell r="R1220">
            <v>0</v>
          </cell>
          <cell r="T1220">
            <v>0</v>
          </cell>
        </row>
        <row r="1221">
          <cell r="B1221">
            <v>44408</v>
          </cell>
          <cell r="D1221">
            <v>0</v>
          </cell>
          <cell r="F1221">
            <v>0</v>
          </cell>
          <cell r="H1221">
            <v>0</v>
          </cell>
          <cell r="J1221">
            <v>0</v>
          </cell>
          <cell r="L1221">
            <v>0</v>
          </cell>
          <cell r="N1221">
            <v>0</v>
          </cell>
          <cell r="P1221">
            <v>0</v>
          </cell>
          <cell r="R1221">
            <v>0</v>
          </cell>
          <cell r="T1221">
            <v>0</v>
          </cell>
        </row>
        <row r="1222">
          <cell r="B1222">
            <v>44409</v>
          </cell>
          <cell r="D1222">
            <v>0</v>
          </cell>
          <cell r="F1222">
            <v>0</v>
          </cell>
          <cell r="H1222">
            <v>0</v>
          </cell>
          <cell r="J1222">
            <v>0</v>
          </cell>
          <cell r="L1222">
            <v>0</v>
          </cell>
          <cell r="N1222">
            <v>0</v>
          </cell>
          <cell r="P1222">
            <v>0</v>
          </cell>
          <cell r="R1222">
            <v>0</v>
          </cell>
          <cell r="T1222">
            <v>0</v>
          </cell>
        </row>
        <row r="1223">
          <cell r="B1223">
            <v>44410</v>
          </cell>
          <cell r="D1223">
            <v>0</v>
          </cell>
          <cell r="F1223">
            <v>0</v>
          </cell>
          <cell r="H1223">
            <v>0</v>
          </cell>
          <cell r="J1223">
            <v>0</v>
          </cell>
          <cell r="L1223">
            <v>0</v>
          </cell>
          <cell r="N1223">
            <v>0</v>
          </cell>
          <cell r="P1223">
            <v>0</v>
          </cell>
          <cell r="R1223">
            <v>0</v>
          </cell>
          <cell r="T1223">
            <v>0</v>
          </cell>
        </row>
        <row r="1224">
          <cell r="B1224">
            <v>44411</v>
          </cell>
          <cell r="D1224">
            <v>0</v>
          </cell>
          <cell r="F1224">
            <v>0</v>
          </cell>
          <cell r="H1224">
            <v>0</v>
          </cell>
          <cell r="J1224">
            <v>0</v>
          </cell>
          <cell r="L1224">
            <v>0</v>
          </cell>
          <cell r="N1224">
            <v>0</v>
          </cell>
          <cell r="P1224">
            <v>0</v>
          </cell>
          <cell r="R1224">
            <v>0</v>
          </cell>
          <cell r="T1224">
            <v>0</v>
          </cell>
        </row>
        <row r="1225">
          <cell r="B1225">
            <v>44412</v>
          </cell>
          <cell r="D1225">
            <v>0</v>
          </cell>
          <cell r="F1225">
            <v>0</v>
          </cell>
          <cell r="H1225">
            <v>0</v>
          </cell>
          <cell r="J1225">
            <v>0</v>
          </cell>
          <cell r="L1225">
            <v>0</v>
          </cell>
          <cell r="N1225">
            <v>0</v>
          </cell>
          <cell r="P1225">
            <v>0</v>
          </cell>
          <cell r="R1225">
            <v>0</v>
          </cell>
          <cell r="T1225">
            <v>0</v>
          </cell>
        </row>
        <row r="1226">
          <cell r="B1226">
            <v>44413</v>
          </cell>
          <cell r="D1226">
            <v>0</v>
          </cell>
          <cell r="F1226">
            <v>0</v>
          </cell>
          <cell r="H1226">
            <v>0</v>
          </cell>
          <cell r="J1226">
            <v>0</v>
          </cell>
          <cell r="L1226">
            <v>0</v>
          </cell>
          <cell r="N1226">
            <v>0</v>
          </cell>
          <cell r="P1226">
            <v>0</v>
          </cell>
          <cell r="R1226">
            <v>0</v>
          </cell>
          <cell r="T1226">
            <v>0</v>
          </cell>
        </row>
        <row r="1227">
          <cell r="B1227">
            <v>44414</v>
          </cell>
          <cell r="D1227">
            <v>0</v>
          </cell>
          <cell r="F1227">
            <v>0</v>
          </cell>
          <cell r="H1227">
            <v>0</v>
          </cell>
          <cell r="J1227">
            <v>0</v>
          </cell>
          <cell r="L1227">
            <v>0</v>
          </cell>
          <cell r="N1227">
            <v>0</v>
          </cell>
          <cell r="P1227">
            <v>0</v>
          </cell>
          <cell r="R1227">
            <v>0</v>
          </cell>
          <cell r="T1227">
            <v>0</v>
          </cell>
        </row>
        <row r="1228">
          <cell r="B1228">
            <v>44415</v>
          </cell>
          <cell r="D1228">
            <v>0</v>
          </cell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N1228">
            <v>0</v>
          </cell>
          <cell r="P1228">
            <v>0</v>
          </cell>
          <cell r="R1228">
            <v>0</v>
          </cell>
          <cell r="T1228">
            <v>0</v>
          </cell>
        </row>
        <row r="1229">
          <cell r="B1229">
            <v>44416</v>
          </cell>
          <cell r="D1229">
            <v>0</v>
          </cell>
          <cell r="F1229">
            <v>0</v>
          </cell>
          <cell r="H1229">
            <v>0</v>
          </cell>
          <cell r="J1229">
            <v>0</v>
          </cell>
          <cell r="L1229">
            <v>0</v>
          </cell>
          <cell r="N1229">
            <v>0</v>
          </cell>
          <cell r="P1229">
            <v>0</v>
          </cell>
          <cell r="R1229">
            <v>0</v>
          </cell>
          <cell r="T1229">
            <v>0</v>
          </cell>
        </row>
        <row r="1230">
          <cell r="B1230">
            <v>44417</v>
          </cell>
          <cell r="D1230">
            <v>0</v>
          </cell>
          <cell r="F1230">
            <v>0</v>
          </cell>
          <cell r="H1230">
            <v>0</v>
          </cell>
          <cell r="J1230">
            <v>0</v>
          </cell>
          <cell r="L1230">
            <v>0</v>
          </cell>
          <cell r="N1230">
            <v>0</v>
          </cell>
          <cell r="P1230">
            <v>0</v>
          </cell>
          <cell r="R1230">
            <v>0</v>
          </cell>
          <cell r="T1230">
            <v>0</v>
          </cell>
        </row>
        <row r="1231">
          <cell r="B1231">
            <v>44418</v>
          </cell>
          <cell r="D1231">
            <v>0</v>
          </cell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N1231">
            <v>0</v>
          </cell>
          <cell r="P1231">
            <v>0</v>
          </cell>
          <cell r="R1231">
            <v>0</v>
          </cell>
          <cell r="T1231">
            <v>0</v>
          </cell>
        </row>
        <row r="1232">
          <cell r="B1232">
            <v>44419</v>
          </cell>
          <cell r="D1232">
            <v>0</v>
          </cell>
          <cell r="F1232">
            <v>0</v>
          </cell>
          <cell r="H1232">
            <v>0</v>
          </cell>
          <cell r="J1232">
            <v>0</v>
          </cell>
          <cell r="L1232">
            <v>0</v>
          </cell>
          <cell r="N1232">
            <v>0</v>
          </cell>
          <cell r="P1232">
            <v>0</v>
          </cell>
          <cell r="R1232">
            <v>0</v>
          </cell>
          <cell r="T1232">
            <v>0</v>
          </cell>
        </row>
        <row r="1233">
          <cell r="B1233">
            <v>44420</v>
          </cell>
          <cell r="D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  <cell r="N1233">
            <v>0</v>
          </cell>
          <cell r="P1233">
            <v>0</v>
          </cell>
          <cell r="R1233">
            <v>0</v>
          </cell>
          <cell r="T1233">
            <v>0</v>
          </cell>
        </row>
        <row r="1234">
          <cell r="B1234">
            <v>44421</v>
          </cell>
          <cell r="D1234">
            <v>0</v>
          </cell>
          <cell r="F1234">
            <v>0</v>
          </cell>
          <cell r="H1234">
            <v>0</v>
          </cell>
          <cell r="J1234">
            <v>0</v>
          </cell>
          <cell r="L1234">
            <v>0</v>
          </cell>
          <cell r="N1234">
            <v>0</v>
          </cell>
          <cell r="P1234">
            <v>0</v>
          </cell>
          <cell r="R1234">
            <v>0</v>
          </cell>
          <cell r="T1234">
            <v>0</v>
          </cell>
        </row>
        <row r="1235">
          <cell r="B1235">
            <v>44422</v>
          </cell>
          <cell r="D1235">
            <v>0</v>
          </cell>
          <cell r="F1235">
            <v>0</v>
          </cell>
          <cell r="H1235">
            <v>0</v>
          </cell>
          <cell r="J1235">
            <v>0</v>
          </cell>
          <cell r="L1235">
            <v>0</v>
          </cell>
          <cell r="N1235">
            <v>0</v>
          </cell>
          <cell r="P1235">
            <v>0</v>
          </cell>
          <cell r="R1235">
            <v>0</v>
          </cell>
          <cell r="T1235">
            <v>0</v>
          </cell>
        </row>
        <row r="1236">
          <cell r="B1236">
            <v>44423</v>
          </cell>
          <cell r="D1236">
            <v>0</v>
          </cell>
          <cell r="F1236">
            <v>0</v>
          </cell>
          <cell r="H1236">
            <v>0</v>
          </cell>
          <cell r="J1236">
            <v>0</v>
          </cell>
          <cell r="L1236">
            <v>0</v>
          </cell>
          <cell r="N1236">
            <v>0</v>
          </cell>
          <cell r="P1236">
            <v>0</v>
          </cell>
          <cell r="R1236">
            <v>0</v>
          </cell>
          <cell r="T1236">
            <v>0</v>
          </cell>
        </row>
        <row r="1237">
          <cell r="B1237">
            <v>44424</v>
          </cell>
          <cell r="D1237">
            <v>0</v>
          </cell>
          <cell r="F1237">
            <v>0</v>
          </cell>
          <cell r="H1237">
            <v>0</v>
          </cell>
          <cell r="J1237">
            <v>0</v>
          </cell>
          <cell r="L1237">
            <v>0</v>
          </cell>
          <cell r="N1237">
            <v>0</v>
          </cell>
          <cell r="P1237">
            <v>0</v>
          </cell>
          <cell r="R1237">
            <v>0</v>
          </cell>
          <cell r="T1237">
            <v>0</v>
          </cell>
        </row>
        <row r="1238">
          <cell r="B1238">
            <v>44425</v>
          </cell>
          <cell r="D1238">
            <v>0</v>
          </cell>
          <cell r="F1238">
            <v>0</v>
          </cell>
          <cell r="H1238">
            <v>0</v>
          </cell>
          <cell r="J1238">
            <v>0</v>
          </cell>
          <cell r="L1238">
            <v>0</v>
          </cell>
          <cell r="N1238">
            <v>0</v>
          </cell>
          <cell r="P1238">
            <v>0</v>
          </cell>
          <cell r="R1238">
            <v>0</v>
          </cell>
          <cell r="T1238">
            <v>0</v>
          </cell>
        </row>
        <row r="1239">
          <cell r="B1239">
            <v>44426</v>
          </cell>
          <cell r="D1239">
            <v>0</v>
          </cell>
          <cell r="F1239">
            <v>0</v>
          </cell>
          <cell r="H1239">
            <v>0</v>
          </cell>
          <cell r="J1239">
            <v>0</v>
          </cell>
          <cell r="L1239">
            <v>0</v>
          </cell>
          <cell r="N1239">
            <v>0</v>
          </cell>
          <cell r="P1239">
            <v>0</v>
          </cell>
          <cell r="R1239">
            <v>0</v>
          </cell>
          <cell r="T1239">
            <v>0</v>
          </cell>
        </row>
        <row r="1240">
          <cell r="B1240">
            <v>44427</v>
          </cell>
          <cell r="D1240">
            <v>0</v>
          </cell>
          <cell r="F1240">
            <v>0</v>
          </cell>
          <cell r="H1240">
            <v>0</v>
          </cell>
          <cell r="J1240">
            <v>0</v>
          </cell>
          <cell r="L1240">
            <v>0</v>
          </cell>
          <cell r="N1240">
            <v>0</v>
          </cell>
          <cell r="P1240">
            <v>0</v>
          </cell>
          <cell r="R1240">
            <v>0</v>
          </cell>
          <cell r="T1240">
            <v>0</v>
          </cell>
        </row>
        <row r="1241">
          <cell r="B1241">
            <v>44428</v>
          </cell>
          <cell r="D1241">
            <v>0</v>
          </cell>
          <cell r="F1241">
            <v>0</v>
          </cell>
          <cell r="H1241">
            <v>0</v>
          </cell>
          <cell r="J1241">
            <v>0</v>
          </cell>
          <cell r="L1241">
            <v>0</v>
          </cell>
          <cell r="N1241">
            <v>0</v>
          </cell>
          <cell r="P1241">
            <v>0</v>
          </cell>
          <cell r="R1241">
            <v>0</v>
          </cell>
          <cell r="T1241">
            <v>0</v>
          </cell>
        </row>
        <row r="1242">
          <cell r="B1242">
            <v>44429</v>
          </cell>
          <cell r="D1242">
            <v>0</v>
          </cell>
          <cell r="F1242">
            <v>0</v>
          </cell>
          <cell r="H1242">
            <v>0</v>
          </cell>
          <cell r="J1242">
            <v>0</v>
          </cell>
          <cell r="L1242">
            <v>0</v>
          </cell>
          <cell r="N1242">
            <v>0</v>
          </cell>
          <cell r="P1242">
            <v>0</v>
          </cell>
          <cell r="R1242">
            <v>0</v>
          </cell>
          <cell r="T1242">
            <v>0</v>
          </cell>
        </row>
        <row r="1243">
          <cell r="B1243">
            <v>44430</v>
          </cell>
          <cell r="D1243">
            <v>0</v>
          </cell>
          <cell r="F1243">
            <v>0</v>
          </cell>
          <cell r="H1243">
            <v>0</v>
          </cell>
          <cell r="J1243">
            <v>0</v>
          </cell>
          <cell r="L1243">
            <v>0</v>
          </cell>
          <cell r="N1243">
            <v>0</v>
          </cell>
          <cell r="P1243">
            <v>0</v>
          </cell>
          <cell r="R1243">
            <v>0</v>
          </cell>
          <cell r="T1243">
            <v>0</v>
          </cell>
        </row>
        <row r="1244">
          <cell r="B1244">
            <v>44431</v>
          </cell>
          <cell r="D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  <cell r="N1244">
            <v>0</v>
          </cell>
          <cell r="P1244">
            <v>0</v>
          </cell>
          <cell r="R1244">
            <v>0</v>
          </cell>
          <cell r="T1244">
            <v>0</v>
          </cell>
        </row>
        <row r="1245">
          <cell r="B1245">
            <v>44432</v>
          </cell>
          <cell r="D1245">
            <v>0</v>
          </cell>
          <cell r="F1245">
            <v>0</v>
          </cell>
          <cell r="H1245">
            <v>0</v>
          </cell>
          <cell r="J1245">
            <v>0</v>
          </cell>
          <cell r="L1245">
            <v>0</v>
          </cell>
          <cell r="N1245">
            <v>0</v>
          </cell>
          <cell r="P1245">
            <v>0</v>
          </cell>
          <cell r="R1245">
            <v>0</v>
          </cell>
          <cell r="T1245">
            <v>0</v>
          </cell>
        </row>
        <row r="1246">
          <cell r="B1246">
            <v>44433</v>
          </cell>
          <cell r="D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  <cell r="N1246">
            <v>0</v>
          </cell>
          <cell r="P1246">
            <v>0</v>
          </cell>
          <cell r="R1246">
            <v>0</v>
          </cell>
          <cell r="T1246">
            <v>0</v>
          </cell>
        </row>
        <row r="1247">
          <cell r="B1247">
            <v>44434</v>
          </cell>
          <cell r="D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  <cell r="N1247">
            <v>0</v>
          </cell>
          <cell r="P1247">
            <v>0</v>
          </cell>
          <cell r="R1247">
            <v>0</v>
          </cell>
          <cell r="T1247">
            <v>0</v>
          </cell>
        </row>
        <row r="1248">
          <cell r="B1248">
            <v>44435</v>
          </cell>
          <cell r="D1248">
            <v>0</v>
          </cell>
          <cell r="F1248">
            <v>0</v>
          </cell>
          <cell r="H1248">
            <v>0</v>
          </cell>
          <cell r="J1248">
            <v>0</v>
          </cell>
          <cell r="L1248">
            <v>0</v>
          </cell>
          <cell r="N1248">
            <v>0</v>
          </cell>
          <cell r="P1248">
            <v>0</v>
          </cell>
          <cell r="R1248">
            <v>0</v>
          </cell>
          <cell r="T1248">
            <v>0</v>
          </cell>
        </row>
        <row r="1249">
          <cell r="B1249">
            <v>44436</v>
          </cell>
          <cell r="D1249">
            <v>0</v>
          </cell>
          <cell r="F1249">
            <v>0</v>
          </cell>
          <cell r="H1249">
            <v>0</v>
          </cell>
          <cell r="J1249">
            <v>0</v>
          </cell>
          <cell r="L1249">
            <v>0</v>
          </cell>
          <cell r="N1249">
            <v>0</v>
          </cell>
          <cell r="P1249">
            <v>0</v>
          </cell>
          <cell r="R1249">
            <v>0</v>
          </cell>
          <cell r="T1249">
            <v>0</v>
          </cell>
        </row>
        <row r="1250">
          <cell r="B1250">
            <v>44437</v>
          </cell>
          <cell r="D1250">
            <v>0</v>
          </cell>
          <cell r="F1250">
            <v>0</v>
          </cell>
          <cell r="H1250">
            <v>0</v>
          </cell>
          <cell r="J1250">
            <v>0</v>
          </cell>
          <cell r="L1250">
            <v>0</v>
          </cell>
          <cell r="N1250">
            <v>0</v>
          </cell>
          <cell r="P1250">
            <v>0</v>
          </cell>
          <cell r="R1250">
            <v>0</v>
          </cell>
          <cell r="T1250">
            <v>0</v>
          </cell>
        </row>
        <row r="1251">
          <cell r="B1251">
            <v>44438</v>
          </cell>
          <cell r="D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  <cell r="N1251">
            <v>0</v>
          </cell>
          <cell r="P1251">
            <v>0</v>
          </cell>
          <cell r="R1251">
            <v>0</v>
          </cell>
          <cell r="T1251">
            <v>0</v>
          </cell>
        </row>
        <row r="1252">
          <cell r="B1252">
            <v>44439</v>
          </cell>
          <cell r="D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  <cell r="N1252">
            <v>0</v>
          </cell>
          <cell r="P1252">
            <v>0</v>
          </cell>
          <cell r="R1252">
            <v>0</v>
          </cell>
          <cell r="T1252">
            <v>0</v>
          </cell>
        </row>
        <row r="1253">
          <cell r="B1253">
            <v>44440</v>
          </cell>
          <cell r="D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  <cell r="N1253">
            <v>0</v>
          </cell>
          <cell r="P1253">
            <v>0</v>
          </cell>
          <cell r="R1253">
            <v>0</v>
          </cell>
          <cell r="T1253">
            <v>0</v>
          </cell>
        </row>
        <row r="1254">
          <cell r="B1254">
            <v>44441</v>
          </cell>
          <cell r="D1254">
            <v>0</v>
          </cell>
          <cell r="F1254">
            <v>0</v>
          </cell>
          <cell r="H1254">
            <v>0</v>
          </cell>
          <cell r="J1254">
            <v>0</v>
          </cell>
          <cell r="L1254">
            <v>0</v>
          </cell>
          <cell r="N1254">
            <v>0</v>
          </cell>
          <cell r="P1254">
            <v>0</v>
          </cell>
          <cell r="R1254">
            <v>0</v>
          </cell>
          <cell r="T1254">
            <v>0</v>
          </cell>
        </row>
        <row r="1255">
          <cell r="B1255">
            <v>44442</v>
          </cell>
          <cell r="D1255">
            <v>0</v>
          </cell>
          <cell r="F1255">
            <v>0</v>
          </cell>
          <cell r="H1255">
            <v>0</v>
          </cell>
          <cell r="J1255">
            <v>0</v>
          </cell>
          <cell r="L1255">
            <v>0</v>
          </cell>
          <cell r="N1255">
            <v>0</v>
          </cell>
          <cell r="P1255">
            <v>0</v>
          </cell>
          <cell r="R1255">
            <v>0</v>
          </cell>
          <cell r="T1255">
            <v>0</v>
          </cell>
        </row>
        <row r="1256">
          <cell r="B1256">
            <v>44443</v>
          </cell>
          <cell r="D1256">
            <v>0</v>
          </cell>
          <cell r="F1256">
            <v>0</v>
          </cell>
          <cell r="H1256">
            <v>0</v>
          </cell>
          <cell r="J1256">
            <v>0</v>
          </cell>
          <cell r="L1256">
            <v>0</v>
          </cell>
          <cell r="N1256">
            <v>0</v>
          </cell>
          <cell r="P1256">
            <v>0</v>
          </cell>
          <cell r="R1256">
            <v>0</v>
          </cell>
          <cell r="T1256">
            <v>0</v>
          </cell>
        </row>
        <row r="1257">
          <cell r="B1257">
            <v>44444</v>
          </cell>
          <cell r="D1257">
            <v>0</v>
          </cell>
          <cell r="F1257">
            <v>0</v>
          </cell>
          <cell r="H1257">
            <v>0</v>
          </cell>
          <cell r="J1257">
            <v>0</v>
          </cell>
          <cell r="L1257">
            <v>0</v>
          </cell>
          <cell r="N1257">
            <v>0</v>
          </cell>
          <cell r="P1257">
            <v>0</v>
          </cell>
          <cell r="R1257">
            <v>0</v>
          </cell>
          <cell r="T1257">
            <v>0</v>
          </cell>
        </row>
        <row r="1258">
          <cell r="B1258">
            <v>44445</v>
          </cell>
          <cell r="D1258">
            <v>0</v>
          </cell>
          <cell r="F1258">
            <v>0</v>
          </cell>
          <cell r="H1258">
            <v>0</v>
          </cell>
          <cell r="J1258">
            <v>0</v>
          </cell>
          <cell r="L1258">
            <v>0</v>
          </cell>
          <cell r="N1258">
            <v>0</v>
          </cell>
          <cell r="P1258">
            <v>0</v>
          </cell>
          <cell r="R1258">
            <v>0</v>
          </cell>
          <cell r="T1258">
            <v>0</v>
          </cell>
        </row>
        <row r="1259">
          <cell r="B1259">
            <v>44446</v>
          </cell>
          <cell r="D1259">
            <v>0</v>
          </cell>
          <cell r="F1259">
            <v>0</v>
          </cell>
          <cell r="H1259">
            <v>0</v>
          </cell>
          <cell r="J1259">
            <v>0</v>
          </cell>
          <cell r="L1259">
            <v>0</v>
          </cell>
          <cell r="N1259">
            <v>0</v>
          </cell>
          <cell r="P1259">
            <v>0</v>
          </cell>
          <cell r="R1259">
            <v>0</v>
          </cell>
          <cell r="T1259">
            <v>0</v>
          </cell>
        </row>
        <row r="1260">
          <cell r="B1260">
            <v>44447</v>
          </cell>
          <cell r="D1260">
            <v>0</v>
          </cell>
          <cell r="F1260">
            <v>0</v>
          </cell>
          <cell r="H1260">
            <v>0</v>
          </cell>
          <cell r="J1260">
            <v>0</v>
          </cell>
          <cell r="L1260">
            <v>0</v>
          </cell>
          <cell r="N1260">
            <v>0</v>
          </cell>
          <cell r="P1260">
            <v>0</v>
          </cell>
          <cell r="R1260">
            <v>0</v>
          </cell>
          <cell r="T1260">
            <v>0</v>
          </cell>
        </row>
        <row r="1261">
          <cell r="B1261">
            <v>44448</v>
          </cell>
          <cell r="D1261">
            <v>0</v>
          </cell>
          <cell r="F1261">
            <v>0</v>
          </cell>
          <cell r="H1261">
            <v>0</v>
          </cell>
          <cell r="J1261">
            <v>0</v>
          </cell>
          <cell r="L1261">
            <v>0</v>
          </cell>
          <cell r="N1261">
            <v>0</v>
          </cell>
          <cell r="P1261">
            <v>0</v>
          </cell>
          <cell r="R1261">
            <v>0</v>
          </cell>
          <cell r="T1261">
            <v>0</v>
          </cell>
        </row>
        <row r="1262">
          <cell r="B1262">
            <v>44449</v>
          </cell>
          <cell r="D1262">
            <v>0</v>
          </cell>
          <cell r="F1262">
            <v>0</v>
          </cell>
          <cell r="H1262">
            <v>0</v>
          </cell>
          <cell r="J1262">
            <v>0</v>
          </cell>
          <cell r="L1262">
            <v>0</v>
          </cell>
          <cell r="N1262">
            <v>0</v>
          </cell>
          <cell r="P1262">
            <v>0</v>
          </cell>
          <cell r="R1262">
            <v>0</v>
          </cell>
          <cell r="T1262">
            <v>0</v>
          </cell>
        </row>
        <row r="1263">
          <cell r="B1263">
            <v>44450</v>
          </cell>
          <cell r="D1263">
            <v>0</v>
          </cell>
          <cell r="F1263">
            <v>0</v>
          </cell>
          <cell r="H1263">
            <v>0</v>
          </cell>
          <cell r="J1263">
            <v>0</v>
          </cell>
          <cell r="L1263">
            <v>0</v>
          </cell>
          <cell r="N1263">
            <v>0</v>
          </cell>
          <cell r="P1263">
            <v>0</v>
          </cell>
          <cell r="R1263">
            <v>0</v>
          </cell>
          <cell r="T1263">
            <v>0</v>
          </cell>
        </row>
        <row r="1264">
          <cell r="B1264">
            <v>44451</v>
          </cell>
          <cell r="D1264">
            <v>0</v>
          </cell>
          <cell r="F1264">
            <v>0</v>
          </cell>
          <cell r="H1264">
            <v>0</v>
          </cell>
          <cell r="J1264">
            <v>0</v>
          </cell>
          <cell r="L1264">
            <v>0</v>
          </cell>
          <cell r="N1264">
            <v>0</v>
          </cell>
          <cell r="P1264">
            <v>0</v>
          </cell>
          <cell r="R1264">
            <v>0</v>
          </cell>
          <cell r="T1264">
            <v>0</v>
          </cell>
        </row>
        <row r="1265">
          <cell r="B1265">
            <v>44452</v>
          </cell>
          <cell r="D1265">
            <v>0</v>
          </cell>
          <cell r="F1265">
            <v>0</v>
          </cell>
          <cell r="H1265">
            <v>0</v>
          </cell>
          <cell r="J1265">
            <v>0</v>
          </cell>
          <cell r="L1265">
            <v>0</v>
          </cell>
          <cell r="N1265">
            <v>0</v>
          </cell>
          <cell r="P1265">
            <v>0</v>
          </cell>
          <cell r="R1265">
            <v>0</v>
          </cell>
          <cell r="T1265">
            <v>0</v>
          </cell>
        </row>
        <row r="1266">
          <cell r="B1266">
            <v>44453</v>
          </cell>
          <cell r="D1266">
            <v>0</v>
          </cell>
          <cell r="F1266">
            <v>0</v>
          </cell>
          <cell r="H1266">
            <v>0</v>
          </cell>
          <cell r="J1266">
            <v>0</v>
          </cell>
          <cell r="L1266">
            <v>0</v>
          </cell>
          <cell r="N1266">
            <v>0</v>
          </cell>
          <cell r="P1266">
            <v>0</v>
          </cell>
          <cell r="R1266">
            <v>0</v>
          </cell>
          <cell r="T1266">
            <v>0</v>
          </cell>
        </row>
        <row r="1267">
          <cell r="B1267">
            <v>44454</v>
          </cell>
          <cell r="D1267">
            <v>0</v>
          </cell>
          <cell r="F1267">
            <v>0</v>
          </cell>
          <cell r="H1267">
            <v>0</v>
          </cell>
          <cell r="J1267">
            <v>0</v>
          </cell>
          <cell r="L1267">
            <v>0</v>
          </cell>
          <cell r="N1267">
            <v>0</v>
          </cell>
          <cell r="P1267">
            <v>0</v>
          </cell>
          <cell r="R1267">
            <v>0</v>
          </cell>
          <cell r="T1267">
            <v>0</v>
          </cell>
        </row>
        <row r="1268">
          <cell r="B1268">
            <v>44455</v>
          </cell>
          <cell r="D1268">
            <v>0</v>
          </cell>
          <cell r="F1268">
            <v>0</v>
          </cell>
          <cell r="H1268">
            <v>0</v>
          </cell>
          <cell r="J1268">
            <v>0</v>
          </cell>
          <cell r="L1268">
            <v>0</v>
          </cell>
          <cell r="N1268">
            <v>0</v>
          </cell>
          <cell r="P1268">
            <v>0</v>
          </cell>
          <cell r="R1268">
            <v>0</v>
          </cell>
          <cell r="T1268">
            <v>0</v>
          </cell>
        </row>
        <row r="1269">
          <cell r="B1269">
            <v>44456</v>
          </cell>
          <cell r="D1269">
            <v>0</v>
          </cell>
          <cell r="F1269">
            <v>0</v>
          </cell>
          <cell r="H1269">
            <v>0</v>
          </cell>
          <cell r="J1269">
            <v>0</v>
          </cell>
          <cell r="L1269">
            <v>0</v>
          </cell>
          <cell r="N1269">
            <v>0</v>
          </cell>
          <cell r="P1269">
            <v>0</v>
          </cell>
          <cell r="R1269">
            <v>0</v>
          </cell>
          <cell r="T1269">
            <v>0</v>
          </cell>
        </row>
        <row r="1270">
          <cell r="B1270">
            <v>44457</v>
          </cell>
          <cell r="D1270">
            <v>0</v>
          </cell>
          <cell r="F1270">
            <v>0</v>
          </cell>
          <cell r="H1270">
            <v>0</v>
          </cell>
          <cell r="J1270">
            <v>0</v>
          </cell>
          <cell r="L1270">
            <v>0</v>
          </cell>
          <cell r="N1270">
            <v>0</v>
          </cell>
          <cell r="P1270">
            <v>0</v>
          </cell>
          <cell r="R1270">
            <v>0</v>
          </cell>
          <cell r="T1270">
            <v>0</v>
          </cell>
        </row>
        <row r="1271">
          <cell r="B1271">
            <v>44458</v>
          </cell>
          <cell r="D1271">
            <v>0</v>
          </cell>
          <cell r="F1271">
            <v>0</v>
          </cell>
          <cell r="H1271">
            <v>0</v>
          </cell>
          <cell r="J1271">
            <v>0</v>
          </cell>
          <cell r="L1271">
            <v>0</v>
          </cell>
          <cell r="N1271">
            <v>0</v>
          </cell>
          <cell r="P1271">
            <v>0</v>
          </cell>
          <cell r="R1271">
            <v>0</v>
          </cell>
          <cell r="T1271">
            <v>0</v>
          </cell>
        </row>
        <row r="1272">
          <cell r="B1272">
            <v>44459</v>
          </cell>
          <cell r="D1272">
            <v>0</v>
          </cell>
          <cell r="F1272">
            <v>0</v>
          </cell>
          <cell r="H1272">
            <v>0</v>
          </cell>
          <cell r="J1272">
            <v>0</v>
          </cell>
          <cell r="L1272">
            <v>0</v>
          </cell>
          <cell r="N1272">
            <v>0</v>
          </cell>
          <cell r="P1272">
            <v>0</v>
          </cell>
          <cell r="R1272">
            <v>0</v>
          </cell>
          <cell r="T1272">
            <v>0</v>
          </cell>
        </row>
        <row r="1273">
          <cell r="B1273">
            <v>44460</v>
          </cell>
          <cell r="D1273">
            <v>0</v>
          </cell>
          <cell r="F1273">
            <v>0</v>
          </cell>
          <cell r="H1273">
            <v>0</v>
          </cell>
          <cell r="J1273">
            <v>0</v>
          </cell>
          <cell r="L1273">
            <v>0</v>
          </cell>
          <cell r="N1273">
            <v>0</v>
          </cell>
          <cell r="P1273">
            <v>0</v>
          </cell>
          <cell r="R1273">
            <v>0</v>
          </cell>
          <cell r="T1273">
            <v>0</v>
          </cell>
        </row>
        <row r="1274">
          <cell r="B1274">
            <v>44461</v>
          </cell>
          <cell r="D1274">
            <v>0</v>
          </cell>
          <cell r="F1274">
            <v>0</v>
          </cell>
          <cell r="H1274">
            <v>0</v>
          </cell>
          <cell r="J1274">
            <v>0</v>
          </cell>
          <cell r="L1274">
            <v>0</v>
          </cell>
          <cell r="N1274">
            <v>0</v>
          </cell>
          <cell r="P1274">
            <v>0</v>
          </cell>
          <cell r="R1274">
            <v>0</v>
          </cell>
          <cell r="T1274">
            <v>0</v>
          </cell>
        </row>
        <row r="1275">
          <cell r="B1275">
            <v>44462</v>
          </cell>
          <cell r="D1275">
            <v>0</v>
          </cell>
          <cell r="F1275">
            <v>0</v>
          </cell>
          <cell r="H1275">
            <v>0</v>
          </cell>
          <cell r="J1275">
            <v>0</v>
          </cell>
          <cell r="L1275">
            <v>0</v>
          </cell>
          <cell r="N1275">
            <v>0</v>
          </cell>
          <cell r="P1275">
            <v>0</v>
          </cell>
          <cell r="R1275">
            <v>0</v>
          </cell>
          <cell r="T1275">
            <v>0</v>
          </cell>
        </row>
        <row r="1276">
          <cell r="B1276">
            <v>44463</v>
          </cell>
          <cell r="D1276">
            <v>0</v>
          </cell>
          <cell r="F1276">
            <v>0</v>
          </cell>
          <cell r="H1276">
            <v>0</v>
          </cell>
          <cell r="J1276">
            <v>0</v>
          </cell>
          <cell r="L1276">
            <v>0</v>
          </cell>
          <cell r="N1276">
            <v>0</v>
          </cell>
          <cell r="P1276">
            <v>0</v>
          </cell>
          <cell r="R1276">
            <v>0</v>
          </cell>
          <cell r="T1276">
            <v>0</v>
          </cell>
        </row>
        <row r="1277">
          <cell r="B1277">
            <v>44464</v>
          </cell>
          <cell r="D1277">
            <v>0</v>
          </cell>
          <cell r="F1277">
            <v>0</v>
          </cell>
          <cell r="H1277">
            <v>0</v>
          </cell>
          <cell r="J1277">
            <v>0</v>
          </cell>
          <cell r="L1277">
            <v>0</v>
          </cell>
          <cell r="N1277">
            <v>0</v>
          </cell>
          <cell r="P1277">
            <v>0</v>
          </cell>
          <cell r="R1277">
            <v>0</v>
          </cell>
          <cell r="T1277">
            <v>0</v>
          </cell>
        </row>
        <row r="1278">
          <cell r="B1278">
            <v>44465</v>
          </cell>
          <cell r="D1278">
            <v>0</v>
          </cell>
          <cell r="F1278">
            <v>0</v>
          </cell>
          <cell r="H1278">
            <v>0</v>
          </cell>
          <cell r="J1278">
            <v>0</v>
          </cell>
          <cell r="L1278">
            <v>0</v>
          </cell>
          <cell r="N1278">
            <v>0</v>
          </cell>
          <cell r="P1278">
            <v>0</v>
          </cell>
          <cell r="R1278">
            <v>0</v>
          </cell>
          <cell r="T1278">
            <v>0</v>
          </cell>
        </row>
        <row r="1279">
          <cell r="B1279">
            <v>44466</v>
          </cell>
          <cell r="D1279">
            <v>0</v>
          </cell>
          <cell r="F1279">
            <v>0</v>
          </cell>
          <cell r="H1279">
            <v>0</v>
          </cell>
          <cell r="J1279">
            <v>0</v>
          </cell>
          <cell r="L1279">
            <v>0</v>
          </cell>
          <cell r="N1279">
            <v>0</v>
          </cell>
          <cell r="P1279">
            <v>0</v>
          </cell>
          <cell r="R1279">
            <v>0</v>
          </cell>
          <cell r="T1279">
            <v>0</v>
          </cell>
        </row>
        <row r="1280">
          <cell r="B1280">
            <v>44467</v>
          </cell>
          <cell r="D1280">
            <v>0</v>
          </cell>
          <cell r="F1280">
            <v>0</v>
          </cell>
          <cell r="H1280">
            <v>0</v>
          </cell>
          <cell r="J1280">
            <v>0</v>
          </cell>
          <cell r="L1280">
            <v>0</v>
          </cell>
          <cell r="N1280">
            <v>0</v>
          </cell>
          <cell r="P1280">
            <v>0</v>
          </cell>
          <cell r="R1280">
            <v>0</v>
          </cell>
          <cell r="T1280">
            <v>0</v>
          </cell>
        </row>
        <row r="1281">
          <cell r="B1281">
            <v>44468</v>
          </cell>
          <cell r="D1281">
            <v>0</v>
          </cell>
          <cell r="F1281">
            <v>0</v>
          </cell>
          <cell r="H1281">
            <v>0</v>
          </cell>
          <cell r="J1281">
            <v>0</v>
          </cell>
          <cell r="L1281">
            <v>0</v>
          </cell>
          <cell r="N1281">
            <v>0</v>
          </cell>
          <cell r="P1281">
            <v>0</v>
          </cell>
          <cell r="R1281">
            <v>0</v>
          </cell>
          <cell r="T1281">
            <v>0</v>
          </cell>
        </row>
        <row r="1282">
          <cell r="B1282">
            <v>44469</v>
          </cell>
          <cell r="D1282">
            <v>0</v>
          </cell>
          <cell r="F1282">
            <v>0</v>
          </cell>
          <cell r="H1282">
            <v>0</v>
          </cell>
          <cell r="J1282">
            <v>0</v>
          </cell>
          <cell r="L1282">
            <v>0</v>
          </cell>
          <cell r="N1282">
            <v>0</v>
          </cell>
          <cell r="P1282">
            <v>0</v>
          </cell>
          <cell r="R1282">
            <v>0</v>
          </cell>
          <cell r="T1282">
            <v>0</v>
          </cell>
        </row>
        <row r="1283">
          <cell r="B1283">
            <v>44470</v>
          </cell>
          <cell r="D1283">
            <v>0</v>
          </cell>
          <cell r="F1283">
            <v>0</v>
          </cell>
          <cell r="H1283">
            <v>0</v>
          </cell>
          <cell r="J1283">
            <v>0</v>
          </cell>
          <cell r="L1283">
            <v>0</v>
          </cell>
          <cell r="N1283">
            <v>0</v>
          </cell>
          <cell r="P1283">
            <v>0</v>
          </cell>
          <cell r="R1283">
            <v>0</v>
          </cell>
          <cell r="T1283">
            <v>0</v>
          </cell>
        </row>
        <row r="1284">
          <cell r="B1284">
            <v>44471</v>
          </cell>
          <cell r="D1284">
            <v>0</v>
          </cell>
          <cell r="F1284">
            <v>0</v>
          </cell>
          <cell r="H1284">
            <v>0</v>
          </cell>
          <cell r="J1284">
            <v>0</v>
          </cell>
          <cell r="L1284">
            <v>0</v>
          </cell>
          <cell r="N1284">
            <v>0</v>
          </cell>
          <cell r="P1284">
            <v>0</v>
          </cell>
          <cell r="R1284">
            <v>0</v>
          </cell>
          <cell r="T1284">
            <v>0</v>
          </cell>
        </row>
        <row r="1285">
          <cell r="B1285">
            <v>44472</v>
          </cell>
          <cell r="D1285">
            <v>0</v>
          </cell>
          <cell r="F1285">
            <v>0</v>
          </cell>
          <cell r="H1285">
            <v>0</v>
          </cell>
          <cell r="J1285">
            <v>0</v>
          </cell>
          <cell r="L1285">
            <v>0</v>
          </cell>
          <cell r="N1285">
            <v>0</v>
          </cell>
          <cell r="P1285">
            <v>0</v>
          </cell>
          <cell r="R1285">
            <v>0</v>
          </cell>
          <cell r="T1285">
            <v>0</v>
          </cell>
        </row>
        <row r="1286">
          <cell r="B1286">
            <v>44473</v>
          </cell>
          <cell r="D1286">
            <v>0</v>
          </cell>
          <cell r="F1286">
            <v>0</v>
          </cell>
          <cell r="H1286">
            <v>0</v>
          </cell>
          <cell r="J1286">
            <v>0</v>
          </cell>
          <cell r="L1286">
            <v>0</v>
          </cell>
          <cell r="N1286">
            <v>0</v>
          </cell>
          <cell r="P1286">
            <v>0</v>
          </cell>
          <cell r="R1286">
            <v>0</v>
          </cell>
          <cell r="T1286">
            <v>0</v>
          </cell>
        </row>
        <row r="1287">
          <cell r="B1287">
            <v>44474</v>
          </cell>
          <cell r="D1287">
            <v>0</v>
          </cell>
          <cell r="F1287">
            <v>0</v>
          </cell>
          <cell r="H1287">
            <v>0</v>
          </cell>
          <cell r="J1287">
            <v>0</v>
          </cell>
          <cell r="L1287">
            <v>0</v>
          </cell>
          <cell r="N1287">
            <v>0</v>
          </cell>
          <cell r="P1287">
            <v>0</v>
          </cell>
          <cell r="R1287">
            <v>0</v>
          </cell>
          <cell r="T1287">
            <v>0</v>
          </cell>
        </row>
        <row r="1288">
          <cell r="B1288">
            <v>44475</v>
          </cell>
          <cell r="D1288">
            <v>0</v>
          </cell>
          <cell r="F1288">
            <v>0</v>
          </cell>
          <cell r="H1288">
            <v>0</v>
          </cell>
          <cell r="J1288">
            <v>0</v>
          </cell>
          <cell r="L1288">
            <v>0</v>
          </cell>
          <cell r="N1288">
            <v>0</v>
          </cell>
          <cell r="P1288">
            <v>0</v>
          </cell>
          <cell r="R1288">
            <v>0</v>
          </cell>
          <cell r="T1288">
            <v>0</v>
          </cell>
        </row>
        <row r="1289">
          <cell r="B1289">
            <v>44476</v>
          </cell>
          <cell r="D1289">
            <v>0</v>
          </cell>
          <cell r="F1289">
            <v>0</v>
          </cell>
          <cell r="H1289">
            <v>0</v>
          </cell>
          <cell r="J1289">
            <v>0</v>
          </cell>
          <cell r="L1289">
            <v>0</v>
          </cell>
          <cell r="N1289">
            <v>0</v>
          </cell>
          <cell r="P1289">
            <v>0</v>
          </cell>
          <cell r="R1289">
            <v>0</v>
          </cell>
          <cell r="T1289">
            <v>0</v>
          </cell>
        </row>
        <row r="1290">
          <cell r="B1290">
            <v>44477</v>
          </cell>
          <cell r="D1290">
            <v>0</v>
          </cell>
          <cell r="F1290">
            <v>0</v>
          </cell>
          <cell r="H1290">
            <v>0</v>
          </cell>
          <cell r="J1290">
            <v>0</v>
          </cell>
          <cell r="L1290">
            <v>0</v>
          </cell>
          <cell r="N1290">
            <v>0</v>
          </cell>
          <cell r="P1290">
            <v>0</v>
          </cell>
          <cell r="R1290">
            <v>0</v>
          </cell>
          <cell r="T1290">
            <v>0</v>
          </cell>
        </row>
        <row r="1291">
          <cell r="B1291">
            <v>44478</v>
          </cell>
          <cell r="D1291">
            <v>0</v>
          </cell>
          <cell r="F1291">
            <v>0</v>
          </cell>
          <cell r="H1291">
            <v>0</v>
          </cell>
          <cell r="J1291">
            <v>0</v>
          </cell>
          <cell r="L1291">
            <v>0</v>
          </cell>
          <cell r="N1291">
            <v>0</v>
          </cell>
          <cell r="P1291">
            <v>0</v>
          </cell>
          <cell r="R1291">
            <v>0</v>
          </cell>
          <cell r="T1291">
            <v>0</v>
          </cell>
        </row>
        <row r="1292">
          <cell r="B1292">
            <v>44479</v>
          </cell>
          <cell r="D1292">
            <v>0</v>
          </cell>
          <cell r="F1292">
            <v>0</v>
          </cell>
          <cell r="H1292">
            <v>0</v>
          </cell>
          <cell r="J1292">
            <v>0</v>
          </cell>
          <cell r="L1292">
            <v>0</v>
          </cell>
          <cell r="N1292">
            <v>0</v>
          </cell>
          <cell r="P1292">
            <v>0</v>
          </cell>
          <cell r="R1292">
            <v>0</v>
          </cell>
          <cell r="T1292">
            <v>0</v>
          </cell>
        </row>
        <row r="1293">
          <cell r="B1293">
            <v>44480</v>
          </cell>
          <cell r="D1293">
            <v>0</v>
          </cell>
          <cell r="F1293">
            <v>0</v>
          </cell>
          <cell r="H1293">
            <v>0</v>
          </cell>
          <cell r="J1293">
            <v>0</v>
          </cell>
          <cell r="L1293">
            <v>0</v>
          </cell>
          <cell r="N1293">
            <v>0</v>
          </cell>
          <cell r="P1293">
            <v>0</v>
          </cell>
          <cell r="R1293">
            <v>0</v>
          </cell>
          <cell r="T1293">
            <v>0</v>
          </cell>
        </row>
        <row r="1294">
          <cell r="B1294">
            <v>44481</v>
          </cell>
          <cell r="D1294">
            <v>0</v>
          </cell>
          <cell r="F1294">
            <v>0</v>
          </cell>
          <cell r="H1294">
            <v>0</v>
          </cell>
          <cell r="J1294">
            <v>0</v>
          </cell>
          <cell r="L1294">
            <v>0</v>
          </cell>
          <cell r="N1294">
            <v>0</v>
          </cell>
          <cell r="P1294">
            <v>0</v>
          </cell>
          <cell r="R1294">
            <v>0</v>
          </cell>
          <cell r="T1294">
            <v>0</v>
          </cell>
        </row>
        <row r="1295">
          <cell r="B1295">
            <v>44482</v>
          </cell>
          <cell r="D1295">
            <v>0</v>
          </cell>
          <cell r="F1295">
            <v>0</v>
          </cell>
          <cell r="H1295">
            <v>0</v>
          </cell>
          <cell r="J1295">
            <v>0</v>
          </cell>
          <cell r="L1295">
            <v>0</v>
          </cell>
          <cell r="N1295">
            <v>0</v>
          </cell>
          <cell r="P1295">
            <v>0</v>
          </cell>
          <cell r="R1295">
            <v>0</v>
          </cell>
          <cell r="T1295">
            <v>0</v>
          </cell>
        </row>
        <row r="1296">
          <cell r="B1296">
            <v>44483</v>
          </cell>
          <cell r="D1296">
            <v>0</v>
          </cell>
          <cell r="F1296">
            <v>0</v>
          </cell>
          <cell r="H1296">
            <v>0</v>
          </cell>
          <cell r="J1296">
            <v>0</v>
          </cell>
          <cell r="L1296">
            <v>0</v>
          </cell>
          <cell r="N1296">
            <v>0</v>
          </cell>
          <cell r="P1296">
            <v>0</v>
          </cell>
          <cell r="R1296">
            <v>0</v>
          </cell>
          <cell r="T1296">
            <v>0</v>
          </cell>
        </row>
        <row r="1297">
          <cell r="B1297">
            <v>44484</v>
          </cell>
          <cell r="D1297">
            <v>0</v>
          </cell>
          <cell r="F1297">
            <v>0</v>
          </cell>
          <cell r="H1297">
            <v>0</v>
          </cell>
          <cell r="J1297">
            <v>0</v>
          </cell>
          <cell r="L1297">
            <v>0</v>
          </cell>
          <cell r="N1297">
            <v>0</v>
          </cell>
          <cell r="P1297">
            <v>0</v>
          </cell>
          <cell r="R1297">
            <v>0</v>
          </cell>
          <cell r="T1297">
            <v>0</v>
          </cell>
        </row>
        <row r="1298">
          <cell r="B1298">
            <v>44485</v>
          </cell>
          <cell r="D1298">
            <v>0</v>
          </cell>
          <cell r="F1298">
            <v>0</v>
          </cell>
          <cell r="H1298">
            <v>0</v>
          </cell>
          <cell r="J1298">
            <v>0</v>
          </cell>
          <cell r="L1298">
            <v>0</v>
          </cell>
          <cell r="N1298">
            <v>0</v>
          </cell>
          <cell r="P1298">
            <v>0</v>
          </cell>
          <cell r="R1298">
            <v>0</v>
          </cell>
          <cell r="T1298">
            <v>0</v>
          </cell>
        </row>
        <row r="1299">
          <cell r="B1299">
            <v>44486</v>
          </cell>
          <cell r="D1299">
            <v>0</v>
          </cell>
          <cell r="F1299">
            <v>0</v>
          </cell>
          <cell r="H1299">
            <v>0</v>
          </cell>
          <cell r="J1299">
            <v>0</v>
          </cell>
          <cell r="L1299">
            <v>0</v>
          </cell>
          <cell r="N1299">
            <v>0</v>
          </cell>
          <cell r="P1299">
            <v>0</v>
          </cell>
          <cell r="R1299">
            <v>0</v>
          </cell>
          <cell r="T1299">
            <v>0</v>
          </cell>
        </row>
        <row r="1300">
          <cell r="B1300">
            <v>44487</v>
          </cell>
          <cell r="D1300">
            <v>0</v>
          </cell>
          <cell r="F1300">
            <v>0</v>
          </cell>
          <cell r="H1300">
            <v>0</v>
          </cell>
          <cell r="J1300">
            <v>0</v>
          </cell>
          <cell r="L1300">
            <v>0</v>
          </cell>
          <cell r="N1300">
            <v>0</v>
          </cell>
          <cell r="P1300">
            <v>0</v>
          </cell>
          <cell r="R1300">
            <v>0</v>
          </cell>
          <cell r="T1300">
            <v>0</v>
          </cell>
        </row>
        <row r="1301">
          <cell r="B1301">
            <v>44488</v>
          </cell>
          <cell r="D1301">
            <v>0</v>
          </cell>
          <cell r="F1301">
            <v>0</v>
          </cell>
          <cell r="H1301">
            <v>0</v>
          </cell>
          <cell r="J1301">
            <v>0</v>
          </cell>
          <cell r="L1301">
            <v>0</v>
          </cell>
          <cell r="N1301">
            <v>0</v>
          </cell>
          <cell r="P1301">
            <v>0</v>
          </cell>
          <cell r="R1301">
            <v>0</v>
          </cell>
          <cell r="T1301">
            <v>0</v>
          </cell>
        </row>
        <row r="1302">
          <cell r="B1302">
            <v>44489</v>
          </cell>
          <cell r="D1302">
            <v>0</v>
          </cell>
          <cell r="F1302">
            <v>0</v>
          </cell>
          <cell r="H1302">
            <v>0</v>
          </cell>
          <cell r="J1302">
            <v>0</v>
          </cell>
          <cell r="L1302">
            <v>0</v>
          </cell>
          <cell r="N1302">
            <v>0</v>
          </cell>
          <cell r="P1302">
            <v>0</v>
          </cell>
          <cell r="R1302">
            <v>0</v>
          </cell>
          <cell r="T1302">
            <v>0</v>
          </cell>
        </row>
        <row r="1303">
          <cell r="B1303">
            <v>44490</v>
          </cell>
          <cell r="D1303">
            <v>0</v>
          </cell>
          <cell r="F1303">
            <v>0</v>
          </cell>
          <cell r="H1303">
            <v>0</v>
          </cell>
          <cell r="J1303">
            <v>0</v>
          </cell>
          <cell r="L1303">
            <v>0</v>
          </cell>
          <cell r="N1303">
            <v>0</v>
          </cell>
          <cell r="P1303">
            <v>0</v>
          </cell>
          <cell r="R1303">
            <v>0</v>
          </cell>
          <cell r="T1303">
            <v>0</v>
          </cell>
        </row>
        <row r="1304">
          <cell r="B1304">
            <v>44491</v>
          </cell>
          <cell r="D1304">
            <v>0</v>
          </cell>
          <cell r="F1304">
            <v>0</v>
          </cell>
          <cell r="H1304">
            <v>0</v>
          </cell>
          <cell r="J1304">
            <v>0</v>
          </cell>
          <cell r="L1304">
            <v>0</v>
          </cell>
          <cell r="N1304">
            <v>0</v>
          </cell>
          <cell r="P1304">
            <v>0</v>
          </cell>
          <cell r="R1304">
            <v>0</v>
          </cell>
          <cell r="T1304">
            <v>0</v>
          </cell>
        </row>
        <row r="1305">
          <cell r="B1305">
            <v>44492</v>
          </cell>
          <cell r="D1305">
            <v>0</v>
          </cell>
          <cell r="F1305">
            <v>0</v>
          </cell>
          <cell r="H1305">
            <v>0</v>
          </cell>
          <cell r="J1305">
            <v>0</v>
          </cell>
          <cell r="L1305">
            <v>0</v>
          </cell>
          <cell r="N1305">
            <v>0</v>
          </cell>
          <cell r="P1305">
            <v>0</v>
          </cell>
          <cell r="R1305">
            <v>0</v>
          </cell>
          <cell r="T1305">
            <v>0</v>
          </cell>
        </row>
        <row r="1306">
          <cell r="B1306">
            <v>44493</v>
          </cell>
          <cell r="D1306">
            <v>0</v>
          </cell>
          <cell r="F1306">
            <v>0</v>
          </cell>
          <cell r="H1306">
            <v>0</v>
          </cell>
          <cell r="J1306">
            <v>0</v>
          </cell>
          <cell r="L1306">
            <v>0</v>
          </cell>
          <cell r="N1306">
            <v>0</v>
          </cell>
          <cell r="P1306">
            <v>0</v>
          </cell>
          <cell r="R1306">
            <v>0</v>
          </cell>
          <cell r="T1306">
            <v>0</v>
          </cell>
        </row>
        <row r="1307">
          <cell r="B1307">
            <v>44494</v>
          </cell>
          <cell r="D1307">
            <v>0</v>
          </cell>
          <cell r="F1307">
            <v>0</v>
          </cell>
          <cell r="H1307">
            <v>0</v>
          </cell>
          <cell r="J1307">
            <v>0</v>
          </cell>
          <cell r="L1307">
            <v>0</v>
          </cell>
          <cell r="N1307">
            <v>0</v>
          </cell>
          <cell r="P1307">
            <v>0</v>
          </cell>
          <cell r="R1307">
            <v>0</v>
          </cell>
          <cell r="T1307">
            <v>0</v>
          </cell>
        </row>
        <row r="1308">
          <cell r="B1308">
            <v>44495</v>
          </cell>
          <cell r="D1308">
            <v>0</v>
          </cell>
          <cell r="F1308">
            <v>0</v>
          </cell>
          <cell r="H1308">
            <v>0</v>
          </cell>
          <cell r="J1308">
            <v>0</v>
          </cell>
          <cell r="L1308">
            <v>0</v>
          </cell>
          <cell r="N1308">
            <v>0</v>
          </cell>
          <cell r="P1308">
            <v>0</v>
          </cell>
          <cell r="R1308">
            <v>0</v>
          </cell>
          <cell r="T1308">
            <v>0</v>
          </cell>
        </row>
        <row r="1309">
          <cell r="B1309">
            <v>44496</v>
          </cell>
          <cell r="D1309">
            <v>0</v>
          </cell>
          <cell r="F1309">
            <v>0</v>
          </cell>
          <cell r="H1309">
            <v>0</v>
          </cell>
          <cell r="J1309">
            <v>0</v>
          </cell>
          <cell r="L1309">
            <v>0</v>
          </cell>
          <cell r="N1309">
            <v>0</v>
          </cell>
          <cell r="P1309">
            <v>0</v>
          </cell>
          <cell r="R1309">
            <v>0</v>
          </cell>
          <cell r="T1309">
            <v>0</v>
          </cell>
        </row>
        <row r="1310">
          <cell r="B1310">
            <v>44497</v>
          </cell>
          <cell r="D1310">
            <v>0</v>
          </cell>
          <cell r="F1310">
            <v>0</v>
          </cell>
          <cell r="H1310">
            <v>0</v>
          </cell>
          <cell r="J1310">
            <v>0</v>
          </cell>
          <cell r="L1310">
            <v>0</v>
          </cell>
          <cell r="N1310">
            <v>0</v>
          </cell>
          <cell r="P1310">
            <v>0</v>
          </cell>
          <cell r="R1310">
            <v>0</v>
          </cell>
          <cell r="T1310">
            <v>0</v>
          </cell>
        </row>
        <row r="1311">
          <cell r="B1311">
            <v>44498</v>
          </cell>
          <cell r="D1311">
            <v>0</v>
          </cell>
          <cell r="F1311">
            <v>0</v>
          </cell>
          <cell r="H1311">
            <v>0</v>
          </cell>
          <cell r="J1311">
            <v>0</v>
          </cell>
          <cell r="L1311">
            <v>0</v>
          </cell>
          <cell r="N1311">
            <v>0</v>
          </cell>
          <cell r="P1311">
            <v>0</v>
          </cell>
          <cell r="R1311">
            <v>0</v>
          </cell>
          <cell r="T1311">
            <v>0</v>
          </cell>
        </row>
        <row r="1312">
          <cell r="B1312">
            <v>44499</v>
          </cell>
          <cell r="D1312">
            <v>0</v>
          </cell>
          <cell r="F1312">
            <v>0</v>
          </cell>
          <cell r="H1312">
            <v>0</v>
          </cell>
          <cell r="J1312">
            <v>0</v>
          </cell>
          <cell r="L1312">
            <v>0</v>
          </cell>
          <cell r="N1312">
            <v>0</v>
          </cell>
          <cell r="P1312">
            <v>0</v>
          </cell>
          <cell r="R1312">
            <v>0</v>
          </cell>
          <cell r="T1312">
            <v>0</v>
          </cell>
        </row>
        <row r="1313">
          <cell r="B1313">
            <v>44500</v>
          </cell>
          <cell r="D1313">
            <v>0</v>
          </cell>
          <cell r="F1313">
            <v>0</v>
          </cell>
          <cell r="H1313">
            <v>0</v>
          </cell>
          <cell r="J1313">
            <v>0</v>
          </cell>
          <cell r="L1313">
            <v>0</v>
          </cell>
          <cell r="N1313">
            <v>0</v>
          </cell>
          <cell r="P1313">
            <v>0</v>
          </cell>
          <cell r="R1313">
            <v>0</v>
          </cell>
          <cell r="T1313">
            <v>0</v>
          </cell>
        </row>
        <row r="1314">
          <cell r="B1314">
            <v>44501</v>
          </cell>
          <cell r="D1314">
            <v>0</v>
          </cell>
          <cell r="F1314">
            <v>0</v>
          </cell>
          <cell r="H1314">
            <v>0</v>
          </cell>
          <cell r="J1314">
            <v>0</v>
          </cell>
          <cell r="L1314">
            <v>0</v>
          </cell>
          <cell r="N1314">
            <v>0</v>
          </cell>
          <cell r="P1314">
            <v>0</v>
          </cell>
          <cell r="R1314">
            <v>0</v>
          </cell>
          <cell r="T1314">
            <v>0</v>
          </cell>
        </row>
        <row r="1315">
          <cell r="B1315">
            <v>44502</v>
          </cell>
          <cell r="D1315">
            <v>0</v>
          </cell>
          <cell r="F1315">
            <v>0</v>
          </cell>
          <cell r="H1315">
            <v>0</v>
          </cell>
          <cell r="J1315">
            <v>0</v>
          </cell>
          <cell r="L1315">
            <v>0</v>
          </cell>
          <cell r="N1315">
            <v>0</v>
          </cell>
          <cell r="P1315">
            <v>0</v>
          </cell>
          <cell r="R1315">
            <v>0</v>
          </cell>
          <cell r="T1315">
            <v>0</v>
          </cell>
        </row>
        <row r="1316">
          <cell r="B1316">
            <v>44503</v>
          </cell>
          <cell r="D1316">
            <v>0</v>
          </cell>
          <cell r="F1316">
            <v>0</v>
          </cell>
          <cell r="H1316">
            <v>0</v>
          </cell>
          <cell r="J1316">
            <v>0</v>
          </cell>
          <cell r="L1316">
            <v>0</v>
          </cell>
          <cell r="N1316">
            <v>0</v>
          </cell>
          <cell r="P1316">
            <v>0</v>
          </cell>
          <cell r="R1316">
            <v>0</v>
          </cell>
          <cell r="T1316">
            <v>0</v>
          </cell>
        </row>
        <row r="1317">
          <cell r="B1317">
            <v>44504</v>
          </cell>
          <cell r="D1317">
            <v>0</v>
          </cell>
          <cell r="F1317">
            <v>0</v>
          </cell>
          <cell r="H1317">
            <v>0</v>
          </cell>
          <cell r="J1317">
            <v>0</v>
          </cell>
          <cell r="L1317">
            <v>0</v>
          </cell>
          <cell r="N1317">
            <v>0</v>
          </cell>
          <cell r="P1317">
            <v>0</v>
          </cell>
          <cell r="R1317">
            <v>0</v>
          </cell>
          <cell r="T1317">
            <v>0</v>
          </cell>
        </row>
        <row r="1318">
          <cell r="B1318">
            <v>44505</v>
          </cell>
          <cell r="D1318">
            <v>0</v>
          </cell>
          <cell r="F1318">
            <v>0</v>
          </cell>
          <cell r="H1318">
            <v>0</v>
          </cell>
          <cell r="J1318">
            <v>0</v>
          </cell>
          <cell r="L1318">
            <v>0</v>
          </cell>
          <cell r="N1318">
            <v>0</v>
          </cell>
          <cell r="P1318">
            <v>0</v>
          </cell>
          <cell r="R1318">
            <v>0</v>
          </cell>
          <cell r="T1318">
            <v>0</v>
          </cell>
        </row>
        <row r="1319">
          <cell r="B1319">
            <v>44506</v>
          </cell>
          <cell r="D1319">
            <v>0</v>
          </cell>
          <cell r="F1319">
            <v>0</v>
          </cell>
          <cell r="H1319">
            <v>0</v>
          </cell>
          <cell r="J1319">
            <v>0</v>
          </cell>
          <cell r="L1319">
            <v>0</v>
          </cell>
          <cell r="N1319">
            <v>0</v>
          </cell>
          <cell r="P1319">
            <v>0</v>
          </cell>
          <cell r="R1319">
            <v>0</v>
          </cell>
          <cell r="T1319">
            <v>0</v>
          </cell>
        </row>
        <row r="1320">
          <cell r="B1320">
            <v>44507</v>
          </cell>
          <cell r="D1320">
            <v>0</v>
          </cell>
          <cell r="F1320">
            <v>0</v>
          </cell>
          <cell r="H1320">
            <v>0</v>
          </cell>
          <cell r="J1320">
            <v>0</v>
          </cell>
          <cell r="L1320">
            <v>0</v>
          </cell>
          <cell r="N1320">
            <v>0</v>
          </cell>
          <cell r="P1320">
            <v>0</v>
          </cell>
          <cell r="R1320">
            <v>0</v>
          </cell>
          <cell r="T1320">
            <v>0</v>
          </cell>
        </row>
        <row r="1321">
          <cell r="B1321">
            <v>44508</v>
          </cell>
          <cell r="D1321">
            <v>0</v>
          </cell>
          <cell r="F1321">
            <v>0</v>
          </cell>
          <cell r="H1321">
            <v>0</v>
          </cell>
          <cell r="J1321">
            <v>0</v>
          </cell>
          <cell r="L1321">
            <v>0</v>
          </cell>
          <cell r="N1321">
            <v>0</v>
          </cell>
          <cell r="P1321">
            <v>0</v>
          </cell>
          <cell r="R1321">
            <v>0</v>
          </cell>
          <cell r="T1321">
            <v>0</v>
          </cell>
        </row>
        <row r="1322">
          <cell r="B1322">
            <v>44509</v>
          </cell>
          <cell r="D1322">
            <v>0</v>
          </cell>
          <cell r="F1322">
            <v>0</v>
          </cell>
          <cell r="H1322">
            <v>0</v>
          </cell>
          <cell r="J1322">
            <v>0</v>
          </cell>
          <cell r="L1322">
            <v>0</v>
          </cell>
          <cell r="N1322">
            <v>0</v>
          </cell>
          <cell r="P1322">
            <v>0</v>
          </cell>
          <cell r="R1322">
            <v>0</v>
          </cell>
          <cell r="T1322">
            <v>0</v>
          </cell>
        </row>
        <row r="1323">
          <cell r="B1323">
            <v>44510</v>
          </cell>
          <cell r="D1323">
            <v>0</v>
          </cell>
          <cell r="F1323">
            <v>0</v>
          </cell>
          <cell r="H1323">
            <v>0</v>
          </cell>
          <cell r="J1323">
            <v>0</v>
          </cell>
          <cell r="L1323">
            <v>0</v>
          </cell>
          <cell r="N1323">
            <v>0</v>
          </cell>
          <cell r="P1323">
            <v>0</v>
          </cell>
          <cell r="R1323">
            <v>0</v>
          </cell>
          <cell r="T1323">
            <v>0</v>
          </cell>
        </row>
        <row r="1324">
          <cell r="B1324">
            <v>44511</v>
          </cell>
          <cell r="D1324">
            <v>0</v>
          </cell>
          <cell r="F1324">
            <v>0</v>
          </cell>
          <cell r="H1324">
            <v>0</v>
          </cell>
          <cell r="J1324">
            <v>0</v>
          </cell>
          <cell r="L1324">
            <v>0</v>
          </cell>
          <cell r="N1324">
            <v>0</v>
          </cell>
          <cell r="P1324">
            <v>0</v>
          </cell>
          <cell r="R1324">
            <v>0</v>
          </cell>
          <cell r="T1324">
            <v>0</v>
          </cell>
        </row>
        <row r="1325">
          <cell r="B1325">
            <v>44512</v>
          </cell>
          <cell r="D1325">
            <v>0</v>
          </cell>
          <cell r="F1325">
            <v>0</v>
          </cell>
          <cell r="H1325">
            <v>0</v>
          </cell>
          <cell r="J1325">
            <v>0</v>
          </cell>
          <cell r="L1325">
            <v>0</v>
          </cell>
          <cell r="N1325">
            <v>0</v>
          </cell>
          <cell r="P1325">
            <v>0</v>
          </cell>
          <cell r="R1325">
            <v>0</v>
          </cell>
          <cell r="T1325">
            <v>0</v>
          </cell>
        </row>
        <row r="1326">
          <cell r="B1326">
            <v>44513</v>
          </cell>
          <cell r="D1326">
            <v>0</v>
          </cell>
          <cell r="F1326">
            <v>0</v>
          </cell>
          <cell r="H1326">
            <v>0</v>
          </cell>
          <cell r="J1326">
            <v>0</v>
          </cell>
          <cell r="L1326">
            <v>0</v>
          </cell>
          <cell r="N1326">
            <v>0</v>
          </cell>
          <cell r="P1326">
            <v>0</v>
          </cell>
          <cell r="R1326">
            <v>0</v>
          </cell>
          <cell r="T1326">
            <v>0</v>
          </cell>
        </row>
        <row r="1327">
          <cell r="B1327">
            <v>44514</v>
          </cell>
          <cell r="D1327">
            <v>0</v>
          </cell>
          <cell r="F1327">
            <v>0</v>
          </cell>
          <cell r="H1327">
            <v>0</v>
          </cell>
          <cell r="J1327">
            <v>0</v>
          </cell>
          <cell r="L1327">
            <v>0</v>
          </cell>
          <cell r="N1327">
            <v>0</v>
          </cell>
          <cell r="P1327">
            <v>0</v>
          </cell>
          <cell r="R1327">
            <v>0</v>
          </cell>
          <cell r="T1327">
            <v>0</v>
          </cell>
        </row>
        <row r="1328">
          <cell r="B1328">
            <v>44515</v>
          </cell>
          <cell r="D1328">
            <v>0</v>
          </cell>
          <cell r="F1328">
            <v>0</v>
          </cell>
          <cell r="H1328">
            <v>0</v>
          </cell>
          <cell r="J1328">
            <v>0</v>
          </cell>
          <cell r="L1328">
            <v>0</v>
          </cell>
          <cell r="N1328">
            <v>0</v>
          </cell>
          <cell r="P1328">
            <v>0</v>
          </cell>
          <cell r="R1328">
            <v>0</v>
          </cell>
          <cell r="T1328">
            <v>0</v>
          </cell>
        </row>
        <row r="1329">
          <cell r="B1329">
            <v>44516</v>
          </cell>
          <cell r="D1329">
            <v>0</v>
          </cell>
          <cell r="F1329">
            <v>0</v>
          </cell>
          <cell r="H1329">
            <v>0</v>
          </cell>
          <cell r="J1329">
            <v>0</v>
          </cell>
          <cell r="L1329">
            <v>0</v>
          </cell>
          <cell r="N1329">
            <v>0</v>
          </cell>
          <cell r="P1329">
            <v>0</v>
          </cell>
          <cell r="R1329">
            <v>0</v>
          </cell>
          <cell r="T1329">
            <v>0</v>
          </cell>
        </row>
        <row r="1330">
          <cell r="B1330">
            <v>44517</v>
          </cell>
          <cell r="D1330">
            <v>0</v>
          </cell>
          <cell r="F1330">
            <v>0</v>
          </cell>
          <cell r="H1330">
            <v>0</v>
          </cell>
          <cell r="J1330">
            <v>0</v>
          </cell>
          <cell r="L1330">
            <v>0</v>
          </cell>
          <cell r="N1330">
            <v>0</v>
          </cell>
          <cell r="P1330">
            <v>0</v>
          </cell>
          <cell r="R1330">
            <v>0</v>
          </cell>
          <cell r="T1330">
            <v>0</v>
          </cell>
        </row>
        <row r="1331">
          <cell r="B1331">
            <v>44518</v>
          </cell>
          <cell r="D1331">
            <v>0</v>
          </cell>
          <cell r="F1331">
            <v>0</v>
          </cell>
          <cell r="H1331">
            <v>0</v>
          </cell>
          <cell r="J1331">
            <v>0</v>
          </cell>
          <cell r="L1331">
            <v>0</v>
          </cell>
          <cell r="N1331">
            <v>0</v>
          </cell>
          <cell r="P1331">
            <v>0</v>
          </cell>
          <cell r="R1331">
            <v>0</v>
          </cell>
          <cell r="T1331">
            <v>0</v>
          </cell>
        </row>
        <row r="1332">
          <cell r="B1332">
            <v>44519</v>
          </cell>
          <cell r="D1332">
            <v>0</v>
          </cell>
          <cell r="F1332">
            <v>0</v>
          </cell>
          <cell r="H1332">
            <v>0</v>
          </cell>
          <cell r="J1332">
            <v>0</v>
          </cell>
          <cell r="L1332">
            <v>0</v>
          </cell>
          <cell r="N1332">
            <v>0</v>
          </cell>
          <cell r="P1332">
            <v>0</v>
          </cell>
          <cell r="R1332">
            <v>0</v>
          </cell>
          <cell r="T1332">
            <v>0</v>
          </cell>
        </row>
        <row r="1333">
          <cell r="B1333">
            <v>44520</v>
          </cell>
          <cell r="D1333">
            <v>0</v>
          </cell>
          <cell r="F1333">
            <v>0</v>
          </cell>
          <cell r="H1333">
            <v>0</v>
          </cell>
          <cell r="J1333">
            <v>0</v>
          </cell>
          <cell r="L1333">
            <v>0</v>
          </cell>
          <cell r="N1333">
            <v>0</v>
          </cell>
          <cell r="P1333">
            <v>0</v>
          </cell>
          <cell r="R1333">
            <v>0</v>
          </cell>
          <cell r="T1333">
            <v>0</v>
          </cell>
        </row>
        <row r="1334">
          <cell r="B1334">
            <v>44521</v>
          </cell>
          <cell r="D1334">
            <v>0</v>
          </cell>
          <cell r="F1334">
            <v>0</v>
          </cell>
          <cell r="H1334">
            <v>0</v>
          </cell>
          <cell r="J1334">
            <v>0</v>
          </cell>
          <cell r="L1334">
            <v>0</v>
          </cell>
          <cell r="N1334">
            <v>0</v>
          </cell>
          <cell r="P1334">
            <v>0</v>
          </cell>
          <cell r="R1334">
            <v>0</v>
          </cell>
          <cell r="T1334">
            <v>0</v>
          </cell>
        </row>
        <row r="1335">
          <cell r="B1335">
            <v>44522</v>
          </cell>
          <cell r="D1335">
            <v>0</v>
          </cell>
          <cell r="F1335">
            <v>0</v>
          </cell>
          <cell r="H1335">
            <v>0</v>
          </cell>
          <cell r="J1335">
            <v>0</v>
          </cell>
          <cell r="L1335">
            <v>0</v>
          </cell>
          <cell r="N1335">
            <v>0</v>
          </cell>
          <cell r="P1335">
            <v>0</v>
          </cell>
          <cell r="R1335">
            <v>0</v>
          </cell>
          <cell r="T1335">
            <v>0</v>
          </cell>
        </row>
        <row r="1336">
          <cell r="B1336">
            <v>44523</v>
          </cell>
          <cell r="D1336">
            <v>0</v>
          </cell>
          <cell r="F1336">
            <v>0</v>
          </cell>
          <cell r="H1336">
            <v>0</v>
          </cell>
          <cell r="J1336">
            <v>0</v>
          </cell>
          <cell r="L1336">
            <v>0</v>
          </cell>
          <cell r="N1336">
            <v>0</v>
          </cell>
          <cell r="P1336">
            <v>0</v>
          </cell>
          <cell r="R1336">
            <v>0</v>
          </cell>
          <cell r="T1336">
            <v>0</v>
          </cell>
        </row>
        <row r="1337">
          <cell r="B1337">
            <v>44524</v>
          </cell>
          <cell r="D1337">
            <v>0</v>
          </cell>
          <cell r="F1337">
            <v>0</v>
          </cell>
          <cell r="H1337">
            <v>0</v>
          </cell>
          <cell r="J1337">
            <v>0</v>
          </cell>
          <cell r="L1337">
            <v>0</v>
          </cell>
          <cell r="N1337">
            <v>0</v>
          </cell>
          <cell r="P1337">
            <v>0</v>
          </cell>
          <cell r="R1337">
            <v>0</v>
          </cell>
          <cell r="T1337">
            <v>0</v>
          </cell>
        </row>
        <row r="1338">
          <cell r="B1338">
            <v>44525</v>
          </cell>
          <cell r="D1338">
            <v>0</v>
          </cell>
          <cell r="F1338">
            <v>0</v>
          </cell>
          <cell r="H1338">
            <v>0</v>
          </cell>
          <cell r="J1338">
            <v>0</v>
          </cell>
          <cell r="L1338">
            <v>0</v>
          </cell>
          <cell r="N1338">
            <v>0</v>
          </cell>
          <cell r="P1338">
            <v>0</v>
          </cell>
          <cell r="R1338">
            <v>0</v>
          </cell>
          <cell r="T1338">
            <v>0</v>
          </cell>
        </row>
        <row r="1339">
          <cell r="B1339">
            <v>44526</v>
          </cell>
          <cell r="D1339">
            <v>0</v>
          </cell>
          <cell r="F1339">
            <v>0</v>
          </cell>
          <cell r="H1339">
            <v>0</v>
          </cell>
          <cell r="J1339">
            <v>0</v>
          </cell>
          <cell r="L1339">
            <v>0</v>
          </cell>
          <cell r="N1339">
            <v>0</v>
          </cell>
          <cell r="P1339">
            <v>0</v>
          </cell>
          <cell r="R1339">
            <v>0</v>
          </cell>
          <cell r="T1339">
            <v>0</v>
          </cell>
        </row>
        <row r="1340">
          <cell r="B1340">
            <v>44527</v>
          </cell>
          <cell r="D1340">
            <v>0</v>
          </cell>
          <cell r="F1340">
            <v>0</v>
          </cell>
          <cell r="H1340">
            <v>0</v>
          </cell>
          <cell r="J1340">
            <v>0</v>
          </cell>
          <cell r="L1340">
            <v>0</v>
          </cell>
          <cell r="N1340">
            <v>0</v>
          </cell>
          <cell r="P1340">
            <v>0</v>
          </cell>
          <cell r="R1340">
            <v>0</v>
          </cell>
          <cell r="T1340">
            <v>0</v>
          </cell>
        </row>
        <row r="1341">
          <cell r="B1341">
            <v>44528</v>
          </cell>
          <cell r="D1341">
            <v>0</v>
          </cell>
          <cell r="F1341">
            <v>0</v>
          </cell>
          <cell r="H1341">
            <v>0</v>
          </cell>
          <cell r="J1341">
            <v>0</v>
          </cell>
          <cell r="L1341">
            <v>0</v>
          </cell>
          <cell r="N1341">
            <v>0</v>
          </cell>
          <cell r="P1341">
            <v>0</v>
          </cell>
          <cell r="R1341">
            <v>0</v>
          </cell>
          <cell r="T1341">
            <v>0</v>
          </cell>
        </row>
        <row r="1342">
          <cell r="B1342">
            <v>44529</v>
          </cell>
          <cell r="D1342">
            <v>0</v>
          </cell>
          <cell r="F1342">
            <v>0</v>
          </cell>
          <cell r="H1342">
            <v>0</v>
          </cell>
          <cell r="J1342">
            <v>0</v>
          </cell>
          <cell r="L1342">
            <v>0</v>
          </cell>
          <cell r="N1342">
            <v>0</v>
          </cell>
          <cell r="P1342">
            <v>0</v>
          </cell>
          <cell r="R1342">
            <v>0</v>
          </cell>
          <cell r="T1342">
            <v>0</v>
          </cell>
        </row>
        <row r="1343">
          <cell r="B1343">
            <v>44530</v>
          </cell>
          <cell r="D1343">
            <v>0</v>
          </cell>
          <cell r="F1343">
            <v>0</v>
          </cell>
          <cell r="H1343">
            <v>0</v>
          </cell>
          <cell r="J1343">
            <v>0</v>
          </cell>
          <cell r="L1343">
            <v>0</v>
          </cell>
          <cell r="N1343">
            <v>0</v>
          </cell>
          <cell r="P1343">
            <v>0</v>
          </cell>
          <cell r="R1343">
            <v>0</v>
          </cell>
          <cell r="T1343">
            <v>0</v>
          </cell>
        </row>
        <row r="1344">
          <cell r="B1344">
            <v>44531</v>
          </cell>
          <cell r="D1344">
            <v>0</v>
          </cell>
          <cell r="F1344">
            <v>0</v>
          </cell>
          <cell r="H1344">
            <v>0</v>
          </cell>
          <cell r="J1344">
            <v>0</v>
          </cell>
          <cell r="L1344">
            <v>0</v>
          </cell>
          <cell r="N1344">
            <v>0</v>
          </cell>
          <cell r="P1344">
            <v>0</v>
          </cell>
          <cell r="R1344">
            <v>0</v>
          </cell>
          <cell r="T1344">
            <v>0</v>
          </cell>
        </row>
        <row r="1345">
          <cell r="B1345">
            <v>44532</v>
          </cell>
          <cell r="D1345">
            <v>0</v>
          </cell>
          <cell r="F1345">
            <v>0</v>
          </cell>
          <cell r="H1345">
            <v>0</v>
          </cell>
          <cell r="J1345">
            <v>0</v>
          </cell>
          <cell r="L1345">
            <v>0</v>
          </cell>
          <cell r="N1345">
            <v>0</v>
          </cell>
          <cell r="P1345">
            <v>0</v>
          </cell>
          <cell r="R1345">
            <v>0</v>
          </cell>
          <cell r="T1345">
            <v>0</v>
          </cell>
        </row>
        <row r="1346">
          <cell r="B1346">
            <v>44533</v>
          </cell>
          <cell r="D1346">
            <v>0</v>
          </cell>
          <cell r="F1346">
            <v>0</v>
          </cell>
          <cell r="H1346">
            <v>0</v>
          </cell>
          <cell r="J1346">
            <v>0</v>
          </cell>
          <cell r="L1346">
            <v>0</v>
          </cell>
          <cell r="N1346">
            <v>0</v>
          </cell>
          <cell r="P1346">
            <v>0</v>
          </cell>
          <cell r="R1346">
            <v>0</v>
          </cell>
          <cell r="T1346">
            <v>0</v>
          </cell>
        </row>
        <row r="1347">
          <cell r="B1347">
            <v>44534</v>
          </cell>
          <cell r="D1347">
            <v>0</v>
          </cell>
          <cell r="F1347">
            <v>0</v>
          </cell>
          <cell r="H1347">
            <v>0</v>
          </cell>
          <cell r="J1347">
            <v>0</v>
          </cell>
          <cell r="L1347">
            <v>0</v>
          </cell>
          <cell r="N1347">
            <v>0</v>
          </cell>
          <cell r="P1347">
            <v>0</v>
          </cell>
          <cell r="R1347">
            <v>0</v>
          </cell>
          <cell r="T1347">
            <v>0</v>
          </cell>
        </row>
        <row r="1348">
          <cell r="B1348">
            <v>44535</v>
          </cell>
          <cell r="D1348">
            <v>0</v>
          </cell>
          <cell r="F1348">
            <v>0</v>
          </cell>
          <cell r="H1348">
            <v>0</v>
          </cell>
          <cell r="J1348">
            <v>0</v>
          </cell>
          <cell r="L1348">
            <v>0</v>
          </cell>
          <cell r="N1348">
            <v>0</v>
          </cell>
          <cell r="P1348">
            <v>0</v>
          </cell>
          <cell r="R1348">
            <v>0</v>
          </cell>
          <cell r="T1348">
            <v>0</v>
          </cell>
        </row>
        <row r="1349">
          <cell r="B1349">
            <v>44536</v>
          </cell>
          <cell r="D1349">
            <v>0</v>
          </cell>
          <cell r="F1349">
            <v>0</v>
          </cell>
          <cell r="H1349">
            <v>0</v>
          </cell>
          <cell r="J1349">
            <v>0</v>
          </cell>
          <cell r="L1349">
            <v>0</v>
          </cell>
          <cell r="N1349">
            <v>0</v>
          </cell>
          <cell r="P1349">
            <v>0</v>
          </cell>
          <cell r="R1349">
            <v>0</v>
          </cell>
          <cell r="T1349">
            <v>0</v>
          </cell>
        </row>
        <row r="1350">
          <cell r="B1350">
            <v>44537</v>
          </cell>
          <cell r="D1350">
            <v>0</v>
          </cell>
          <cell r="F1350">
            <v>0</v>
          </cell>
          <cell r="H1350">
            <v>0</v>
          </cell>
          <cell r="J1350">
            <v>0</v>
          </cell>
          <cell r="L1350">
            <v>0</v>
          </cell>
          <cell r="N1350">
            <v>0</v>
          </cell>
          <cell r="P1350">
            <v>0</v>
          </cell>
          <cell r="R1350">
            <v>0</v>
          </cell>
          <cell r="T1350">
            <v>0</v>
          </cell>
        </row>
        <row r="1351">
          <cell r="B1351">
            <v>44538</v>
          </cell>
          <cell r="D1351">
            <v>0</v>
          </cell>
          <cell r="F1351">
            <v>0</v>
          </cell>
          <cell r="H1351">
            <v>0</v>
          </cell>
          <cell r="J1351">
            <v>0</v>
          </cell>
          <cell r="L1351">
            <v>0</v>
          </cell>
          <cell r="N1351">
            <v>0</v>
          </cell>
          <cell r="P1351">
            <v>0</v>
          </cell>
          <cell r="R1351">
            <v>0</v>
          </cell>
          <cell r="T1351">
            <v>0</v>
          </cell>
        </row>
        <row r="1352">
          <cell r="B1352">
            <v>44539</v>
          </cell>
          <cell r="D1352">
            <v>0</v>
          </cell>
          <cell r="F1352">
            <v>0</v>
          </cell>
          <cell r="H1352">
            <v>0</v>
          </cell>
          <cell r="J1352">
            <v>0</v>
          </cell>
          <cell r="L1352">
            <v>0</v>
          </cell>
          <cell r="N1352">
            <v>0</v>
          </cell>
          <cell r="P1352">
            <v>0</v>
          </cell>
          <cell r="R1352">
            <v>0</v>
          </cell>
          <cell r="T1352">
            <v>0</v>
          </cell>
        </row>
        <row r="1353">
          <cell r="B1353">
            <v>44540</v>
          </cell>
          <cell r="D1353">
            <v>0</v>
          </cell>
          <cell r="F1353">
            <v>0</v>
          </cell>
          <cell r="H1353">
            <v>0</v>
          </cell>
          <cell r="J1353">
            <v>0</v>
          </cell>
          <cell r="L1353">
            <v>0</v>
          </cell>
          <cell r="N1353">
            <v>0</v>
          </cell>
          <cell r="P1353">
            <v>0</v>
          </cell>
          <cell r="R1353">
            <v>0</v>
          </cell>
          <cell r="T1353">
            <v>0</v>
          </cell>
        </row>
        <row r="1354">
          <cell r="B1354">
            <v>44541</v>
          </cell>
          <cell r="D1354">
            <v>0</v>
          </cell>
          <cell r="F1354">
            <v>0</v>
          </cell>
          <cell r="H1354">
            <v>0</v>
          </cell>
          <cell r="J1354">
            <v>0</v>
          </cell>
          <cell r="L1354">
            <v>0</v>
          </cell>
          <cell r="N1354">
            <v>0</v>
          </cell>
          <cell r="P1354">
            <v>0</v>
          </cell>
          <cell r="R1354">
            <v>0</v>
          </cell>
          <cell r="T1354">
            <v>0</v>
          </cell>
        </row>
        <row r="1355">
          <cell r="B1355">
            <v>44542</v>
          </cell>
          <cell r="D1355">
            <v>0</v>
          </cell>
          <cell r="F1355">
            <v>0</v>
          </cell>
          <cell r="H1355">
            <v>0</v>
          </cell>
          <cell r="J1355">
            <v>0</v>
          </cell>
          <cell r="L1355">
            <v>0</v>
          </cell>
          <cell r="N1355">
            <v>0</v>
          </cell>
          <cell r="P1355">
            <v>0</v>
          </cell>
          <cell r="R1355">
            <v>0</v>
          </cell>
          <cell r="T1355">
            <v>0</v>
          </cell>
        </row>
        <row r="1356">
          <cell r="B1356">
            <v>44543</v>
          </cell>
          <cell r="D1356">
            <v>0</v>
          </cell>
          <cell r="F1356">
            <v>0</v>
          </cell>
          <cell r="H1356">
            <v>0</v>
          </cell>
          <cell r="J1356">
            <v>0</v>
          </cell>
          <cell r="L1356">
            <v>0</v>
          </cell>
          <cell r="N1356">
            <v>0</v>
          </cell>
          <cell r="P1356">
            <v>0</v>
          </cell>
          <cell r="R1356">
            <v>0</v>
          </cell>
          <cell r="T1356">
            <v>0</v>
          </cell>
        </row>
        <row r="1357">
          <cell r="B1357">
            <v>44544</v>
          </cell>
          <cell r="D1357">
            <v>0</v>
          </cell>
          <cell r="F1357">
            <v>0</v>
          </cell>
          <cell r="H1357">
            <v>0</v>
          </cell>
          <cell r="J1357">
            <v>0</v>
          </cell>
          <cell r="L1357">
            <v>0</v>
          </cell>
          <cell r="N1357">
            <v>0</v>
          </cell>
          <cell r="P1357">
            <v>0</v>
          </cell>
          <cell r="R1357">
            <v>0</v>
          </cell>
          <cell r="T1357">
            <v>0</v>
          </cell>
        </row>
        <row r="1358">
          <cell r="B1358">
            <v>44545</v>
          </cell>
          <cell r="D1358">
            <v>0</v>
          </cell>
          <cell r="F1358">
            <v>0</v>
          </cell>
          <cell r="H1358">
            <v>0</v>
          </cell>
          <cell r="J1358">
            <v>0</v>
          </cell>
          <cell r="L1358">
            <v>0</v>
          </cell>
          <cell r="N1358">
            <v>0</v>
          </cell>
          <cell r="P1358">
            <v>0</v>
          </cell>
          <cell r="R1358">
            <v>0</v>
          </cell>
          <cell r="T1358">
            <v>0</v>
          </cell>
        </row>
        <row r="1359">
          <cell r="B1359">
            <v>44546</v>
          </cell>
          <cell r="D1359">
            <v>0</v>
          </cell>
          <cell r="F1359">
            <v>0</v>
          </cell>
          <cell r="H1359">
            <v>0</v>
          </cell>
          <cell r="J1359">
            <v>0</v>
          </cell>
          <cell r="L1359">
            <v>0</v>
          </cell>
          <cell r="N1359">
            <v>0</v>
          </cell>
          <cell r="P1359">
            <v>0</v>
          </cell>
          <cell r="R1359">
            <v>0</v>
          </cell>
          <cell r="T1359">
            <v>0</v>
          </cell>
        </row>
        <row r="1360">
          <cell r="B1360">
            <v>44547</v>
          </cell>
          <cell r="D1360">
            <v>0</v>
          </cell>
          <cell r="F1360">
            <v>0</v>
          </cell>
          <cell r="H1360">
            <v>0</v>
          </cell>
          <cell r="J1360">
            <v>0</v>
          </cell>
          <cell r="L1360">
            <v>0</v>
          </cell>
          <cell r="N1360">
            <v>0</v>
          </cell>
          <cell r="P1360">
            <v>0</v>
          </cell>
          <cell r="R1360">
            <v>0</v>
          </cell>
          <cell r="T1360">
            <v>0</v>
          </cell>
        </row>
        <row r="1361">
          <cell r="B1361">
            <v>44548</v>
          </cell>
          <cell r="D1361">
            <v>0</v>
          </cell>
          <cell r="F1361">
            <v>0</v>
          </cell>
          <cell r="H1361">
            <v>0</v>
          </cell>
          <cell r="J1361">
            <v>0</v>
          </cell>
          <cell r="L1361">
            <v>0</v>
          </cell>
          <cell r="N1361">
            <v>0</v>
          </cell>
          <cell r="P1361">
            <v>0</v>
          </cell>
          <cell r="R1361">
            <v>0</v>
          </cell>
          <cell r="T1361">
            <v>0</v>
          </cell>
        </row>
        <row r="1362">
          <cell r="B1362">
            <v>44549</v>
          </cell>
          <cell r="D1362">
            <v>0</v>
          </cell>
          <cell r="F1362">
            <v>0</v>
          </cell>
          <cell r="H1362">
            <v>0</v>
          </cell>
          <cell r="J1362">
            <v>0</v>
          </cell>
          <cell r="L1362">
            <v>0</v>
          </cell>
          <cell r="N1362">
            <v>0</v>
          </cell>
          <cell r="P1362">
            <v>0</v>
          </cell>
          <cell r="R1362">
            <v>0</v>
          </cell>
          <cell r="T1362">
            <v>0</v>
          </cell>
        </row>
        <row r="1363">
          <cell r="B1363">
            <v>44550</v>
          </cell>
          <cell r="D1363">
            <v>0</v>
          </cell>
          <cell r="F1363">
            <v>0</v>
          </cell>
          <cell r="H1363">
            <v>0</v>
          </cell>
          <cell r="J1363">
            <v>0</v>
          </cell>
          <cell r="L1363">
            <v>0</v>
          </cell>
          <cell r="N1363">
            <v>0</v>
          </cell>
          <cell r="P1363">
            <v>0</v>
          </cell>
          <cell r="R1363">
            <v>0</v>
          </cell>
          <cell r="T1363">
            <v>0</v>
          </cell>
        </row>
        <row r="1364">
          <cell r="B1364">
            <v>44551</v>
          </cell>
          <cell r="D1364">
            <v>0</v>
          </cell>
          <cell r="F1364">
            <v>0</v>
          </cell>
          <cell r="H1364">
            <v>0</v>
          </cell>
          <cell r="J1364">
            <v>0</v>
          </cell>
          <cell r="L1364">
            <v>0</v>
          </cell>
          <cell r="N1364">
            <v>0</v>
          </cell>
          <cell r="P1364">
            <v>0</v>
          </cell>
          <cell r="R1364">
            <v>0</v>
          </cell>
          <cell r="T1364">
            <v>0</v>
          </cell>
        </row>
        <row r="1365">
          <cell r="B1365">
            <v>44552</v>
          </cell>
          <cell r="D1365">
            <v>0</v>
          </cell>
          <cell r="F1365">
            <v>0</v>
          </cell>
          <cell r="H1365">
            <v>0</v>
          </cell>
          <cell r="J1365">
            <v>0</v>
          </cell>
          <cell r="L1365">
            <v>0</v>
          </cell>
          <cell r="N1365">
            <v>0</v>
          </cell>
          <cell r="P1365">
            <v>0</v>
          </cell>
          <cell r="R1365">
            <v>0</v>
          </cell>
          <cell r="T1365">
            <v>0</v>
          </cell>
        </row>
        <row r="1366">
          <cell r="B1366">
            <v>44553</v>
          </cell>
          <cell r="D1366">
            <v>0</v>
          </cell>
          <cell r="F1366">
            <v>0</v>
          </cell>
          <cell r="H1366">
            <v>0</v>
          </cell>
          <cell r="J1366">
            <v>0</v>
          </cell>
          <cell r="L1366">
            <v>0</v>
          </cell>
          <cell r="N1366">
            <v>0</v>
          </cell>
          <cell r="P1366">
            <v>0</v>
          </cell>
          <cell r="R1366">
            <v>0</v>
          </cell>
          <cell r="T1366">
            <v>0</v>
          </cell>
        </row>
        <row r="1367">
          <cell r="B1367">
            <v>44554</v>
          </cell>
          <cell r="D1367">
            <v>0</v>
          </cell>
          <cell r="F1367">
            <v>0</v>
          </cell>
          <cell r="H1367">
            <v>0</v>
          </cell>
          <cell r="J1367">
            <v>0</v>
          </cell>
          <cell r="L1367">
            <v>0</v>
          </cell>
          <cell r="N1367">
            <v>0</v>
          </cell>
          <cell r="P1367">
            <v>0</v>
          </cell>
          <cell r="R1367">
            <v>0</v>
          </cell>
          <cell r="T1367">
            <v>0</v>
          </cell>
        </row>
        <row r="1368">
          <cell r="B1368">
            <v>44555</v>
          </cell>
          <cell r="D1368">
            <v>0</v>
          </cell>
          <cell r="F1368">
            <v>0</v>
          </cell>
          <cell r="H1368">
            <v>0</v>
          </cell>
          <cell r="J1368">
            <v>0</v>
          </cell>
          <cell r="L1368">
            <v>0</v>
          </cell>
          <cell r="N1368">
            <v>0</v>
          </cell>
          <cell r="P1368">
            <v>0</v>
          </cell>
          <cell r="R1368">
            <v>0</v>
          </cell>
          <cell r="T1368">
            <v>0</v>
          </cell>
        </row>
        <row r="1369">
          <cell r="B1369">
            <v>44556</v>
          </cell>
          <cell r="D1369">
            <v>0</v>
          </cell>
          <cell r="F1369">
            <v>0</v>
          </cell>
          <cell r="H1369">
            <v>0</v>
          </cell>
          <cell r="J1369">
            <v>0</v>
          </cell>
          <cell r="L1369">
            <v>0</v>
          </cell>
          <cell r="N1369">
            <v>0</v>
          </cell>
          <cell r="P1369">
            <v>0</v>
          </cell>
          <cell r="R1369">
            <v>0</v>
          </cell>
          <cell r="T1369">
            <v>0</v>
          </cell>
        </row>
        <row r="1370">
          <cell r="B1370">
            <v>44557</v>
          </cell>
          <cell r="D1370">
            <v>0</v>
          </cell>
          <cell r="F1370">
            <v>0</v>
          </cell>
          <cell r="H1370">
            <v>0</v>
          </cell>
          <cell r="J1370">
            <v>0</v>
          </cell>
          <cell r="L1370">
            <v>0</v>
          </cell>
          <cell r="N1370">
            <v>0</v>
          </cell>
          <cell r="P1370">
            <v>0</v>
          </cell>
          <cell r="R1370">
            <v>0</v>
          </cell>
          <cell r="T1370">
            <v>0</v>
          </cell>
        </row>
        <row r="1371">
          <cell r="B1371">
            <v>44558</v>
          </cell>
          <cell r="D1371">
            <v>0</v>
          </cell>
          <cell r="F1371">
            <v>0</v>
          </cell>
          <cell r="H1371">
            <v>0</v>
          </cell>
          <cell r="J1371">
            <v>0</v>
          </cell>
          <cell r="L1371">
            <v>0</v>
          </cell>
          <cell r="N1371">
            <v>0</v>
          </cell>
          <cell r="P1371">
            <v>0</v>
          </cell>
          <cell r="R1371">
            <v>0</v>
          </cell>
          <cell r="T1371">
            <v>0</v>
          </cell>
        </row>
        <row r="1372">
          <cell r="B1372">
            <v>44559</v>
          </cell>
          <cell r="D1372">
            <v>0</v>
          </cell>
          <cell r="F1372">
            <v>0</v>
          </cell>
          <cell r="H1372">
            <v>0</v>
          </cell>
          <cell r="J1372">
            <v>0</v>
          </cell>
          <cell r="L1372">
            <v>0</v>
          </cell>
          <cell r="N1372">
            <v>0</v>
          </cell>
          <cell r="P1372">
            <v>0</v>
          </cell>
          <cell r="R1372">
            <v>0</v>
          </cell>
          <cell r="T1372">
            <v>0</v>
          </cell>
        </row>
        <row r="1373">
          <cell r="B1373">
            <v>44560</v>
          </cell>
          <cell r="D1373">
            <v>0</v>
          </cell>
          <cell r="F1373">
            <v>0</v>
          </cell>
          <cell r="H1373">
            <v>0</v>
          </cell>
          <cell r="J1373">
            <v>0</v>
          </cell>
          <cell r="L1373">
            <v>0</v>
          </cell>
          <cell r="N1373">
            <v>0</v>
          </cell>
          <cell r="P1373">
            <v>0</v>
          </cell>
          <cell r="R1373">
            <v>0</v>
          </cell>
          <cell r="T1373">
            <v>0</v>
          </cell>
        </row>
        <row r="1374">
          <cell r="B1374">
            <v>44561</v>
          </cell>
          <cell r="D1374">
            <v>0</v>
          </cell>
          <cell r="F1374">
            <v>0</v>
          </cell>
          <cell r="H1374">
            <v>0</v>
          </cell>
          <cell r="J1374">
            <v>0</v>
          </cell>
          <cell r="L1374">
            <v>0</v>
          </cell>
          <cell r="N1374">
            <v>0</v>
          </cell>
          <cell r="P1374">
            <v>0</v>
          </cell>
          <cell r="R1374">
            <v>0</v>
          </cell>
          <cell r="T1374">
            <v>0</v>
          </cell>
        </row>
        <row r="1375">
          <cell r="B1375">
            <v>44562</v>
          </cell>
          <cell r="D1375">
            <v>0</v>
          </cell>
          <cell r="F1375">
            <v>0</v>
          </cell>
          <cell r="H1375">
            <v>0</v>
          </cell>
          <cell r="J1375">
            <v>0</v>
          </cell>
          <cell r="L1375">
            <v>0</v>
          </cell>
          <cell r="N1375">
            <v>0</v>
          </cell>
          <cell r="P1375">
            <v>0</v>
          </cell>
          <cell r="R1375">
            <v>0</v>
          </cell>
          <cell r="T1375">
            <v>0</v>
          </cell>
        </row>
        <row r="1376">
          <cell r="B1376">
            <v>44563</v>
          </cell>
          <cell r="D1376">
            <v>0</v>
          </cell>
          <cell r="F1376">
            <v>0</v>
          </cell>
          <cell r="H1376">
            <v>0</v>
          </cell>
          <cell r="J1376">
            <v>0</v>
          </cell>
          <cell r="L1376">
            <v>0</v>
          </cell>
          <cell r="N1376">
            <v>0</v>
          </cell>
          <cell r="P1376">
            <v>0</v>
          </cell>
          <cell r="R1376">
            <v>0</v>
          </cell>
          <cell r="T1376">
            <v>0</v>
          </cell>
        </row>
        <row r="1377">
          <cell r="B1377">
            <v>44564</v>
          </cell>
          <cell r="D1377">
            <v>0</v>
          </cell>
          <cell r="F1377">
            <v>0</v>
          </cell>
          <cell r="H1377">
            <v>0</v>
          </cell>
          <cell r="J1377">
            <v>0</v>
          </cell>
          <cell r="L1377">
            <v>0</v>
          </cell>
          <cell r="N1377">
            <v>0</v>
          </cell>
          <cell r="P1377">
            <v>0</v>
          </cell>
          <cell r="R1377">
            <v>0</v>
          </cell>
          <cell r="T1377">
            <v>0</v>
          </cell>
        </row>
        <row r="1378">
          <cell r="B1378">
            <v>44565</v>
          </cell>
          <cell r="D1378">
            <v>0</v>
          </cell>
          <cell r="F1378">
            <v>0</v>
          </cell>
          <cell r="H1378">
            <v>0</v>
          </cell>
          <cell r="J1378">
            <v>0</v>
          </cell>
          <cell r="L1378">
            <v>0</v>
          </cell>
          <cell r="N1378">
            <v>0</v>
          </cell>
          <cell r="P1378">
            <v>0</v>
          </cell>
          <cell r="R1378">
            <v>0</v>
          </cell>
          <cell r="T1378">
            <v>0</v>
          </cell>
        </row>
        <row r="1379">
          <cell r="B1379">
            <v>44566</v>
          </cell>
          <cell r="D1379">
            <v>0</v>
          </cell>
          <cell r="F1379">
            <v>0</v>
          </cell>
          <cell r="H1379">
            <v>0</v>
          </cell>
          <cell r="J1379">
            <v>0</v>
          </cell>
          <cell r="L1379">
            <v>0</v>
          </cell>
          <cell r="N1379">
            <v>0</v>
          </cell>
          <cell r="P1379">
            <v>0</v>
          </cell>
          <cell r="R1379">
            <v>0</v>
          </cell>
          <cell r="T1379">
            <v>0</v>
          </cell>
        </row>
        <row r="1380">
          <cell r="B1380">
            <v>44567</v>
          </cell>
          <cell r="D1380">
            <v>0</v>
          </cell>
          <cell r="F1380">
            <v>0</v>
          </cell>
          <cell r="H1380">
            <v>0</v>
          </cell>
          <cell r="J1380">
            <v>0</v>
          </cell>
          <cell r="L1380">
            <v>0</v>
          </cell>
          <cell r="N1380">
            <v>0</v>
          </cell>
          <cell r="P1380">
            <v>0</v>
          </cell>
          <cell r="R1380">
            <v>0</v>
          </cell>
          <cell r="T1380">
            <v>0</v>
          </cell>
        </row>
        <row r="1381">
          <cell r="B1381">
            <v>44568</v>
          </cell>
          <cell r="D1381">
            <v>0</v>
          </cell>
          <cell r="F1381">
            <v>0</v>
          </cell>
          <cell r="H1381">
            <v>0</v>
          </cell>
          <cell r="J1381">
            <v>0</v>
          </cell>
          <cell r="L1381">
            <v>0</v>
          </cell>
          <cell r="N1381">
            <v>0</v>
          </cell>
          <cell r="P1381">
            <v>0</v>
          </cell>
          <cell r="R1381">
            <v>0</v>
          </cell>
          <cell r="T1381">
            <v>0</v>
          </cell>
        </row>
        <row r="1382">
          <cell r="B1382">
            <v>44569</v>
          </cell>
          <cell r="D1382">
            <v>0</v>
          </cell>
          <cell r="F1382">
            <v>0</v>
          </cell>
          <cell r="H1382">
            <v>0</v>
          </cell>
          <cell r="J1382">
            <v>0</v>
          </cell>
          <cell r="L1382">
            <v>0</v>
          </cell>
          <cell r="N1382">
            <v>0</v>
          </cell>
          <cell r="P1382">
            <v>0</v>
          </cell>
          <cell r="R1382">
            <v>0</v>
          </cell>
          <cell r="T1382">
            <v>0</v>
          </cell>
        </row>
        <row r="1383">
          <cell r="B1383">
            <v>44570</v>
          </cell>
          <cell r="D1383">
            <v>0</v>
          </cell>
          <cell r="F1383">
            <v>0</v>
          </cell>
          <cell r="H1383">
            <v>0</v>
          </cell>
          <cell r="J1383">
            <v>0</v>
          </cell>
          <cell r="L1383">
            <v>0</v>
          </cell>
          <cell r="N1383">
            <v>0</v>
          </cell>
          <cell r="P1383">
            <v>0</v>
          </cell>
          <cell r="R1383">
            <v>0</v>
          </cell>
          <cell r="T1383">
            <v>0</v>
          </cell>
        </row>
        <row r="1384">
          <cell r="B1384">
            <v>44571</v>
          </cell>
          <cell r="D1384">
            <v>0</v>
          </cell>
          <cell r="F1384">
            <v>0</v>
          </cell>
          <cell r="H1384">
            <v>0</v>
          </cell>
          <cell r="J1384">
            <v>0</v>
          </cell>
          <cell r="L1384">
            <v>0</v>
          </cell>
          <cell r="N1384">
            <v>0</v>
          </cell>
          <cell r="P1384">
            <v>0</v>
          </cell>
          <cell r="R1384">
            <v>0</v>
          </cell>
          <cell r="T1384">
            <v>0</v>
          </cell>
        </row>
        <row r="1385">
          <cell r="B1385">
            <v>44572</v>
          </cell>
          <cell r="D1385">
            <v>0</v>
          </cell>
          <cell r="F1385">
            <v>0</v>
          </cell>
          <cell r="H1385">
            <v>0</v>
          </cell>
          <cell r="J1385">
            <v>0</v>
          </cell>
          <cell r="L1385">
            <v>0</v>
          </cell>
          <cell r="N1385">
            <v>0</v>
          </cell>
          <cell r="P1385">
            <v>0</v>
          </cell>
          <cell r="R1385">
            <v>0</v>
          </cell>
          <cell r="T1385">
            <v>0</v>
          </cell>
        </row>
        <row r="1386">
          <cell r="B1386">
            <v>44573</v>
          </cell>
          <cell r="D1386">
            <v>0</v>
          </cell>
          <cell r="F1386">
            <v>0</v>
          </cell>
          <cell r="H1386">
            <v>0</v>
          </cell>
          <cell r="J1386">
            <v>0</v>
          </cell>
          <cell r="L1386">
            <v>0</v>
          </cell>
          <cell r="N1386">
            <v>0</v>
          </cell>
          <cell r="P1386">
            <v>0</v>
          </cell>
          <cell r="R1386">
            <v>0</v>
          </cell>
          <cell r="T1386">
            <v>0</v>
          </cell>
        </row>
        <row r="1387">
          <cell r="B1387">
            <v>44574</v>
          </cell>
          <cell r="D1387">
            <v>0</v>
          </cell>
          <cell r="F1387">
            <v>0</v>
          </cell>
          <cell r="H1387">
            <v>0</v>
          </cell>
          <cell r="J1387">
            <v>0</v>
          </cell>
          <cell r="L1387">
            <v>0</v>
          </cell>
          <cell r="N1387">
            <v>0</v>
          </cell>
          <cell r="P1387">
            <v>0</v>
          </cell>
          <cell r="R1387">
            <v>0</v>
          </cell>
          <cell r="T1387">
            <v>0</v>
          </cell>
        </row>
        <row r="1388">
          <cell r="B1388">
            <v>44575</v>
          </cell>
          <cell r="D1388">
            <v>0</v>
          </cell>
          <cell r="F1388">
            <v>0</v>
          </cell>
          <cell r="H1388">
            <v>0</v>
          </cell>
          <cell r="J1388">
            <v>0</v>
          </cell>
          <cell r="L1388">
            <v>0</v>
          </cell>
          <cell r="N1388">
            <v>0</v>
          </cell>
          <cell r="P1388">
            <v>0</v>
          </cell>
          <cell r="R1388">
            <v>0</v>
          </cell>
          <cell r="T1388">
            <v>0</v>
          </cell>
        </row>
        <row r="1389">
          <cell r="B1389">
            <v>44576</v>
          </cell>
          <cell r="D1389">
            <v>0</v>
          </cell>
          <cell r="F1389">
            <v>0</v>
          </cell>
          <cell r="H1389">
            <v>0</v>
          </cell>
          <cell r="J1389">
            <v>0</v>
          </cell>
          <cell r="L1389">
            <v>0</v>
          </cell>
          <cell r="N1389">
            <v>0</v>
          </cell>
          <cell r="P1389">
            <v>0</v>
          </cell>
          <cell r="R1389">
            <v>0</v>
          </cell>
          <cell r="T1389">
            <v>0</v>
          </cell>
        </row>
        <row r="1390">
          <cell r="B1390">
            <v>44577</v>
          </cell>
          <cell r="D1390">
            <v>0</v>
          </cell>
          <cell r="F1390">
            <v>0</v>
          </cell>
          <cell r="H1390">
            <v>0</v>
          </cell>
          <cell r="J1390">
            <v>0</v>
          </cell>
          <cell r="L1390">
            <v>0</v>
          </cell>
          <cell r="N1390">
            <v>0</v>
          </cell>
          <cell r="P1390">
            <v>0</v>
          </cell>
          <cell r="R1390">
            <v>0</v>
          </cell>
          <cell r="T1390">
            <v>0</v>
          </cell>
        </row>
        <row r="1391">
          <cell r="B1391">
            <v>44578</v>
          </cell>
          <cell r="D1391">
            <v>0</v>
          </cell>
          <cell r="F1391">
            <v>0</v>
          </cell>
          <cell r="H1391">
            <v>0</v>
          </cell>
          <cell r="J1391">
            <v>0</v>
          </cell>
          <cell r="L1391">
            <v>0</v>
          </cell>
          <cell r="N1391">
            <v>0</v>
          </cell>
          <cell r="P1391">
            <v>0</v>
          </cell>
          <cell r="R1391">
            <v>0</v>
          </cell>
          <cell r="T1391">
            <v>0</v>
          </cell>
        </row>
        <row r="1392">
          <cell r="B1392">
            <v>44579</v>
          </cell>
          <cell r="D1392">
            <v>0</v>
          </cell>
          <cell r="F1392">
            <v>0</v>
          </cell>
          <cell r="H1392">
            <v>0</v>
          </cell>
          <cell r="J1392">
            <v>0</v>
          </cell>
          <cell r="L1392">
            <v>0</v>
          </cell>
          <cell r="N1392">
            <v>0</v>
          </cell>
          <cell r="P1392">
            <v>0</v>
          </cell>
          <cell r="R1392">
            <v>0</v>
          </cell>
          <cell r="T1392">
            <v>0</v>
          </cell>
        </row>
        <row r="1393">
          <cell r="B1393">
            <v>44580</v>
          </cell>
          <cell r="D1393">
            <v>0</v>
          </cell>
          <cell r="F1393">
            <v>0</v>
          </cell>
          <cell r="H1393">
            <v>0</v>
          </cell>
          <cell r="J1393">
            <v>0</v>
          </cell>
          <cell r="L1393">
            <v>0</v>
          </cell>
          <cell r="N1393">
            <v>0</v>
          </cell>
          <cell r="P1393">
            <v>0</v>
          </cell>
          <cell r="R1393">
            <v>0</v>
          </cell>
          <cell r="T1393">
            <v>0</v>
          </cell>
        </row>
        <row r="1394">
          <cell r="B1394">
            <v>44581</v>
          </cell>
          <cell r="D1394">
            <v>0</v>
          </cell>
          <cell r="F1394">
            <v>0</v>
          </cell>
          <cell r="H1394">
            <v>0</v>
          </cell>
          <cell r="J1394">
            <v>0</v>
          </cell>
          <cell r="L1394">
            <v>0</v>
          </cell>
          <cell r="N1394">
            <v>0</v>
          </cell>
          <cell r="P1394">
            <v>0</v>
          </cell>
          <cell r="R1394">
            <v>0</v>
          </cell>
          <cell r="T1394">
            <v>0</v>
          </cell>
        </row>
        <row r="1395">
          <cell r="B1395">
            <v>44582</v>
          </cell>
          <cell r="D1395">
            <v>0</v>
          </cell>
          <cell r="F1395">
            <v>0</v>
          </cell>
          <cell r="H1395">
            <v>0</v>
          </cell>
          <cell r="J1395">
            <v>0</v>
          </cell>
          <cell r="L1395">
            <v>0</v>
          </cell>
          <cell r="N1395">
            <v>0</v>
          </cell>
          <cell r="P1395">
            <v>0</v>
          </cell>
          <cell r="R1395">
            <v>0</v>
          </cell>
          <cell r="T1395">
            <v>0</v>
          </cell>
        </row>
        <row r="1396">
          <cell r="B1396">
            <v>44583</v>
          </cell>
          <cell r="D1396">
            <v>0</v>
          </cell>
          <cell r="F1396">
            <v>0</v>
          </cell>
          <cell r="H1396">
            <v>0</v>
          </cell>
          <cell r="J1396">
            <v>0</v>
          </cell>
          <cell r="L1396">
            <v>0</v>
          </cell>
          <cell r="N1396">
            <v>0</v>
          </cell>
          <cell r="P1396">
            <v>0</v>
          </cell>
          <cell r="R1396">
            <v>0</v>
          </cell>
          <cell r="T1396">
            <v>0</v>
          </cell>
        </row>
        <row r="1397">
          <cell r="B1397">
            <v>44584</v>
          </cell>
          <cell r="D1397">
            <v>0</v>
          </cell>
          <cell r="F1397">
            <v>0</v>
          </cell>
          <cell r="H1397">
            <v>0</v>
          </cell>
          <cell r="J1397">
            <v>0</v>
          </cell>
          <cell r="L1397">
            <v>0</v>
          </cell>
          <cell r="N1397">
            <v>0</v>
          </cell>
          <cell r="P1397">
            <v>0</v>
          </cell>
          <cell r="R1397">
            <v>0</v>
          </cell>
          <cell r="T1397">
            <v>0</v>
          </cell>
        </row>
        <row r="1398">
          <cell r="B1398">
            <v>44585</v>
          </cell>
          <cell r="D1398">
            <v>0</v>
          </cell>
          <cell r="F1398">
            <v>0</v>
          </cell>
          <cell r="H1398">
            <v>0</v>
          </cell>
          <cell r="J1398">
            <v>0</v>
          </cell>
          <cell r="L1398">
            <v>0</v>
          </cell>
          <cell r="N1398">
            <v>0</v>
          </cell>
          <cell r="P1398">
            <v>0</v>
          </cell>
          <cell r="R1398">
            <v>0</v>
          </cell>
          <cell r="T1398">
            <v>0</v>
          </cell>
        </row>
        <row r="1399">
          <cell r="B1399">
            <v>44586</v>
          </cell>
          <cell r="D1399">
            <v>0</v>
          </cell>
          <cell r="F1399">
            <v>0</v>
          </cell>
          <cell r="H1399">
            <v>0</v>
          </cell>
          <cell r="J1399">
            <v>0</v>
          </cell>
          <cell r="L1399">
            <v>0</v>
          </cell>
          <cell r="N1399">
            <v>0</v>
          </cell>
          <cell r="P1399">
            <v>0</v>
          </cell>
          <cell r="R1399">
            <v>0</v>
          </cell>
          <cell r="T1399">
            <v>0</v>
          </cell>
        </row>
        <row r="1400">
          <cell r="B1400">
            <v>44587</v>
          </cell>
          <cell r="D1400">
            <v>0</v>
          </cell>
          <cell r="F1400">
            <v>0</v>
          </cell>
          <cell r="H1400">
            <v>0</v>
          </cell>
          <cell r="J1400">
            <v>0</v>
          </cell>
          <cell r="L1400">
            <v>0</v>
          </cell>
          <cell r="N1400">
            <v>0</v>
          </cell>
          <cell r="P1400">
            <v>0</v>
          </cell>
          <cell r="R1400">
            <v>0</v>
          </cell>
          <cell r="T1400">
            <v>0</v>
          </cell>
        </row>
        <row r="1401">
          <cell r="B1401">
            <v>44588</v>
          </cell>
          <cell r="D1401">
            <v>0</v>
          </cell>
          <cell r="F1401">
            <v>0</v>
          </cell>
          <cell r="H1401">
            <v>0</v>
          </cell>
          <cell r="J1401">
            <v>0</v>
          </cell>
          <cell r="L1401">
            <v>0</v>
          </cell>
          <cell r="N1401">
            <v>0</v>
          </cell>
          <cell r="P1401">
            <v>0</v>
          </cell>
          <cell r="R1401">
            <v>0</v>
          </cell>
          <cell r="T1401">
            <v>0</v>
          </cell>
        </row>
        <row r="1402">
          <cell r="B1402">
            <v>44589</v>
          </cell>
          <cell r="D1402">
            <v>0</v>
          </cell>
          <cell r="F1402">
            <v>0</v>
          </cell>
          <cell r="H1402">
            <v>0</v>
          </cell>
          <cell r="J1402">
            <v>0</v>
          </cell>
          <cell r="L1402">
            <v>0</v>
          </cell>
          <cell r="N1402">
            <v>0</v>
          </cell>
          <cell r="P1402">
            <v>0</v>
          </cell>
          <cell r="R1402">
            <v>0</v>
          </cell>
          <cell r="T1402">
            <v>0</v>
          </cell>
        </row>
        <row r="1403">
          <cell r="B1403">
            <v>44590</v>
          </cell>
          <cell r="D1403">
            <v>0</v>
          </cell>
          <cell r="F1403">
            <v>0</v>
          </cell>
          <cell r="H1403">
            <v>0</v>
          </cell>
          <cell r="J1403">
            <v>0</v>
          </cell>
          <cell r="L1403">
            <v>0</v>
          </cell>
          <cell r="N1403">
            <v>0</v>
          </cell>
          <cell r="P1403">
            <v>0</v>
          </cell>
          <cell r="R1403">
            <v>0</v>
          </cell>
          <cell r="T1403">
            <v>0</v>
          </cell>
        </row>
        <row r="1404">
          <cell r="B1404">
            <v>44591</v>
          </cell>
          <cell r="D1404">
            <v>0</v>
          </cell>
          <cell r="F1404">
            <v>0</v>
          </cell>
          <cell r="H1404">
            <v>0</v>
          </cell>
          <cell r="J1404">
            <v>0</v>
          </cell>
          <cell r="L1404">
            <v>0</v>
          </cell>
          <cell r="N1404">
            <v>0</v>
          </cell>
          <cell r="P1404">
            <v>0</v>
          </cell>
          <cell r="R1404">
            <v>0</v>
          </cell>
          <cell r="T1404">
            <v>0</v>
          </cell>
        </row>
        <row r="1405">
          <cell r="B1405">
            <v>44592</v>
          </cell>
          <cell r="D1405">
            <v>0</v>
          </cell>
          <cell r="F1405">
            <v>0</v>
          </cell>
          <cell r="H1405">
            <v>0</v>
          </cell>
          <cell r="J1405">
            <v>0</v>
          </cell>
          <cell r="L1405">
            <v>0</v>
          </cell>
          <cell r="N1405">
            <v>0</v>
          </cell>
          <cell r="P1405">
            <v>0</v>
          </cell>
          <cell r="R1405">
            <v>0</v>
          </cell>
          <cell r="T1405">
            <v>0</v>
          </cell>
        </row>
        <row r="1406">
          <cell r="B1406">
            <v>44593</v>
          </cell>
          <cell r="D1406">
            <v>0</v>
          </cell>
          <cell r="F1406">
            <v>0</v>
          </cell>
          <cell r="H1406">
            <v>0</v>
          </cell>
          <cell r="J1406">
            <v>0</v>
          </cell>
          <cell r="L1406">
            <v>0</v>
          </cell>
          <cell r="N1406">
            <v>0</v>
          </cell>
          <cell r="P1406">
            <v>0</v>
          </cell>
          <cell r="R1406">
            <v>0</v>
          </cell>
          <cell r="T1406">
            <v>0</v>
          </cell>
        </row>
        <row r="1407">
          <cell r="B1407">
            <v>44594</v>
          </cell>
          <cell r="D1407">
            <v>0</v>
          </cell>
          <cell r="F1407">
            <v>0</v>
          </cell>
          <cell r="H1407">
            <v>0</v>
          </cell>
          <cell r="J1407">
            <v>0</v>
          </cell>
          <cell r="L1407">
            <v>0</v>
          </cell>
          <cell r="N1407">
            <v>0</v>
          </cell>
          <cell r="P1407">
            <v>0</v>
          </cell>
          <cell r="R1407">
            <v>0</v>
          </cell>
          <cell r="T1407">
            <v>0</v>
          </cell>
        </row>
        <row r="1408">
          <cell r="B1408">
            <v>44595</v>
          </cell>
          <cell r="D1408">
            <v>0</v>
          </cell>
          <cell r="F1408">
            <v>0</v>
          </cell>
          <cell r="H1408">
            <v>0</v>
          </cell>
          <cell r="J1408">
            <v>0</v>
          </cell>
          <cell r="L1408">
            <v>0</v>
          </cell>
          <cell r="N1408">
            <v>0</v>
          </cell>
          <cell r="P1408">
            <v>0</v>
          </cell>
          <cell r="R1408">
            <v>0</v>
          </cell>
          <cell r="T1408">
            <v>0</v>
          </cell>
        </row>
        <row r="1409">
          <cell r="B1409">
            <v>44596</v>
          </cell>
          <cell r="D1409">
            <v>0</v>
          </cell>
          <cell r="F1409">
            <v>0</v>
          </cell>
          <cell r="H1409">
            <v>0</v>
          </cell>
          <cell r="J1409">
            <v>0</v>
          </cell>
          <cell r="L1409">
            <v>0</v>
          </cell>
          <cell r="N1409">
            <v>0</v>
          </cell>
          <cell r="P1409">
            <v>0</v>
          </cell>
          <cell r="R1409">
            <v>0</v>
          </cell>
          <cell r="T1409">
            <v>0</v>
          </cell>
        </row>
        <row r="1410">
          <cell r="B1410">
            <v>44597</v>
          </cell>
          <cell r="D1410">
            <v>0</v>
          </cell>
          <cell r="F1410">
            <v>0</v>
          </cell>
          <cell r="H1410">
            <v>0</v>
          </cell>
          <cell r="J1410">
            <v>0</v>
          </cell>
          <cell r="L1410">
            <v>0</v>
          </cell>
          <cell r="N1410">
            <v>0</v>
          </cell>
          <cell r="P1410">
            <v>0</v>
          </cell>
          <cell r="R1410">
            <v>0</v>
          </cell>
          <cell r="T1410">
            <v>0</v>
          </cell>
        </row>
        <row r="1411">
          <cell r="B1411">
            <v>44598</v>
          </cell>
          <cell r="D1411">
            <v>0</v>
          </cell>
          <cell r="F1411">
            <v>0</v>
          </cell>
          <cell r="H1411">
            <v>0</v>
          </cell>
          <cell r="J1411">
            <v>0</v>
          </cell>
          <cell r="L1411">
            <v>0</v>
          </cell>
          <cell r="N1411">
            <v>0</v>
          </cell>
          <cell r="P1411">
            <v>0</v>
          </cell>
          <cell r="R1411">
            <v>0</v>
          </cell>
          <cell r="T1411">
            <v>0</v>
          </cell>
        </row>
        <row r="1412">
          <cell r="B1412">
            <v>44599</v>
          </cell>
          <cell r="D1412">
            <v>0</v>
          </cell>
          <cell r="F1412">
            <v>0</v>
          </cell>
          <cell r="H1412">
            <v>0</v>
          </cell>
          <cell r="J1412">
            <v>0</v>
          </cell>
          <cell r="L1412">
            <v>0</v>
          </cell>
          <cell r="N1412">
            <v>0</v>
          </cell>
          <cell r="P1412">
            <v>0</v>
          </cell>
          <cell r="R1412">
            <v>0</v>
          </cell>
          <cell r="T1412">
            <v>0</v>
          </cell>
        </row>
        <row r="1413">
          <cell r="B1413">
            <v>44600</v>
          </cell>
          <cell r="D1413">
            <v>0</v>
          </cell>
          <cell r="F1413">
            <v>0</v>
          </cell>
          <cell r="H1413">
            <v>0</v>
          </cell>
          <cell r="J1413">
            <v>0</v>
          </cell>
          <cell r="L1413">
            <v>0</v>
          </cell>
          <cell r="N1413">
            <v>0</v>
          </cell>
          <cell r="P1413">
            <v>0</v>
          </cell>
          <cell r="R1413">
            <v>0</v>
          </cell>
          <cell r="T1413">
            <v>0</v>
          </cell>
        </row>
        <row r="1414">
          <cell r="B1414">
            <v>44601</v>
          </cell>
          <cell r="D1414">
            <v>0</v>
          </cell>
          <cell r="F1414">
            <v>0</v>
          </cell>
          <cell r="H1414">
            <v>0</v>
          </cell>
          <cell r="J1414">
            <v>0</v>
          </cell>
          <cell r="L1414">
            <v>0</v>
          </cell>
          <cell r="N1414">
            <v>0</v>
          </cell>
          <cell r="P1414">
            <v>0</v>
          </cell>
          <cell r="R1414">
            <v>0</v>
          </cell>
          <cell r="T1414">
            <v>0</v>
          </cell>
        </row>
        <row r="1415">
          <cell r="B1415">
            <v>44602</v>
          </cell>
          <cell r="D1415">
            <v>0</v>
          </cell>
          <cell r="F1415">
            <v>0</v>
          </cell>
          <cell r="H1415">
            <v>0</v>
          </cell>
          <cell r="J1415">
            <v>0</v>
          </cell>
          <cell r="L1415">
            <v>0</v>
          </cell>
          <cell r="N1415">
            <v>0</v>
          </cell>
          <cell r="P1415">
            <v>0</v>
          </cell>
          <cell r="R1415">
            <v>0</v>
          </cell>
          <cell r="T1415">
            <v>0</v>
          </cell>
        </row>
        <row r="1416">
          <cell r="B1416">
            <v>44603</v>
          </cell>
          <cell r="D1416">
            <v>0</v>
          </cell>
          <cell r="F1416">
            <v>0</v>
          </cell>
          <cell r="H1416">
            <v>0</v>
          </cell>
          <cell r="J1416">
            <v>0</v>
          </cell>
          <cell r="L1416">
            <v>0</v>
          </cell>
          <cell r="N1416">
            <v>0</v>
          </cell>
          <cell r="P1416">
            <v>0</v>
          </cell>
          <cell r="R1416">
            <v>0</v>
          </cell>
          <cell r="T1416">
            <v>0</v>
          </cell>
        </row>
        <row r="1417">
          <cell r="B1417">
            <v>44604</v>
          </cell>
          <cell r="D1417">
            <v>0</v>
          </cell>
          <cell r="F1417">
            <v>0</v>
          </cell>
          <cell r="H1417">
            <v>0</v>
          </cell>
          <cell r="J1417">
            <v>0</v>
          </cell>
          <cell r="L1417">
            <v>0</v>
          </cell>
          <cell r="N1417">
            <v>0</v>
          </cell>
          <cell r="P1417">
            <v>0</v>
          </cell>
          <cell r="R1417">
            <v>0</v>
          </cell>
          <cell r="T1417">
            <v>0</v>
          </cell>
        </row>
        <row r="1418">
          <cell r="B1418">
            <v>44605</v>
          </cell>
          <cell r="D1418">
            <v>0</v>
          </cell>
          <cell r="F1418">
            <v>0</v>
          </cell>
          <cell r="H1418">
            <v>0</v>
          </cell>
          <cell r="J1418">
            <v>0</v>
          </cell>
          <cell r="L1418">
            <v>0</v>
          </cell>
          <cell r="N1418">
            <v>0</v>
          </cell>
          <cell r="P1418">
            <v>0</v>
          </cell>
          <cell r="R1418">
            <v>0</v>
          </cell>
          <cell r="T1418">
            <v>0</v>
          </cell>
        </row>
        <row r="1419">
          <cell r="B1419">
            <v>44606</v>
          </cell>
          <cell r="D1419">
            <v>0</v>
          </cell>
          <cell r="F1419">
            <v>0</v>
          </cell>
          <cell r="H1419">
            <v>0</v>
          </cell>
          <cell r="J1419">
            <v>0</v>
          </cell>
          <cell r="L1419">
            <v>0</v>
          </cell>
          <cell r="N1419">
            <v>0</v>
          </cell>
          <cell r="P1419">
            <v>0</v>
          </cell>
          <cell r="R1419">
            <v>0</v>
          </cell>
          <cell r="T1419">
            <v>0</v>
          </cell>
        </row>
        <row r="1420">
          <cell r="B1420">
            <v>44607</v>
          </cell>
          <cell r="D1420">
            <v>0</v>
          </cell>
          <cell r="F1420">
            <v>0</v>
          </cell>
          <cell r="H1420">
            <v>0</v>
          </cell>
          <cell r="J1420">
            <v>0</v>
          </cell>
          <cell r="L1420">
            <v>0</v>
          </cell>
          <cell r="N1420">
            <v>0</v>
          </cell>
          <cell r="P1420">
            <v>0</v>
          </cell>
          <cell r="R1420">
            <v>0</v>
          </cell>
          <cell r="T1420">
            <v>0</v>
          </cell>
        </row>
        <row r="1421">
          <cell r="B1421">
            <v>44608</v>
          </cell>
          <cell r="D1421">
            <v>0</v>
          </cell>
          <cell r="F1421">
            <v>0</v>
          </cell>
          <cell r="H1421">
            <v>0</v>
          </cell>
          <cell r="J1421">
            <v>0</v>
          </cell>
          <cell r="L1421">
            <v>0</v>
          </cell>
          <cell r="N1421">
            <v>0</v>
          </cell>
          <cell r="P1421">
            <v>0</v>
          </cell>
          <cell r="R1421">
            <v>0</v>
          </cell>
          <cell r="T1421">
            <v>0</v>
          </cell>
        </row>
        <row r="1422">
          <cell r="B1422">
            <v>44609</v>
          </cell>
          <cell r="D1422">
            <v>0</v>
          </cell>
          <cell r="F1422">
            <v>0</v>
          </cell>
          <cell r="H1422">
            <v>0</v>
          </cell>
          <cell r="J1422">
            <v>0</v>
          </cell>
          <cell r="L1422">
            <v>0</v>
          </cell>
          <cell r="N1422">
            <v>0</v>
          </cell>
          <cell r="P1422">
            <v>0</v>
          </cell>
          <cell r="R1422">
            <v>0</v>
          </cell>
          <cell r="T1422">
            <v>0</v>
          </cell>
        </row>
        <row r="1423">
          <cell r="B1423">
            <v>44610</v>
          </cell>
          <cell r="D1423">
            <v>0</v>
          </cell>
          <cell r="F1423">
            <v>0</v>
          </cell>
          <cell r="H1423">
            <v>0</v>
          </cell>
          <cell r="J1423">
            <v>0</v>
          </cell>
          <cell r="L1423">
            <v>0</v>
          </cell>
          <cell r="N1423">
            <v>0</v>
          </cell>
          <cell r="P1423">
            <v>0</v>
          </cell>
          <cell r="R1423">
            <v>0</v>
          </cell>
          <cell r="T1423">
            <v>0</v>
          </cell>
        </row>
        <row r="1424">
          <cell r="B1424">
            <v>44611</v>
          </cell>
          <cell r="D1424">
            <v>0</v>
          </cell>
          <cell r="F1424">
            <v>0</v>
          </cell>
          <cell r="H1424">
            <v>0</v>
          </cell>
          <cell r="J1424">
            <v>0</v>
          </cell>
          <cell r="L1424">
            <v>0</v>
          </cell>
          <cell r="N1424">
            <v>0</v>
          </cell>
          <cell r="P1424">
            <v>0</v>
          </cell>
          <cell r="R1424">
            <v>0</v>
          </cell>
          <cell r="T1424">
            <v>0</v>
          </cell>
        </row>
        <row r="1425">
          <cell r="B1425">
            <v>44612</v>
          </cell>
          <cell r="D1425">
            <v>0</v>
          </cell>
          <cell r="F1425">
            <v>0</v>
          </cell>
          <cell r="H1425">
            <v>0</v>
          </cell>
          <cell r="J1425">
            <v>0</v>
          </cell>
          <cell r="L1425">
            <v>0</v>
          </cell>
          <cell r="N1425">
            <v>0</v>
          </cell>
          <cell r="P1425">
            <v>0</v>
          </cell>
          <cell r="R1425">
            <v>0</v>
          </cell>
          <cell r="T1425">
            <v>0</v>
          </cell>
        </row>
        <row r="1426">
          <cell r="B1426">
            <v>44613</v>
          </cell>
          <cell r="D1426">
            <v>0</v>
          </cell>
          <cell r="F1426">
            <v>0</v>
          </cell>
          <cell r="H1426">
            <v>0</v>
          </cell>
          <cell r="J1426">
            <v>0</v>
          </cell>
          <cell r="L1426">
            <v>0</v>
          </cell>
          <cell r="N1426">
            <v>0</v>
          </cell>
          <cell r="P1426">
            <v>0</v>
          </cell>
          <cell r="R1426">
            <v>0</v>
          </cell>
          <cell r="T1426">
            <v>0</v>
          </cell>
        </row>
        <row r="1427">
          <cell r="B1427">
            <v>44614</v>
          </cell>
          <cell r="D1427">
            <v>0</v>
          </cell>
          <cell r="F1427">
            <v>0</v>
          </cell>
          <cell r="H1427">
            <v>0</v>
          </cell>
          <cell r="J1427">
            <v>0</v>
          </cell>
          <cell r="L1427">
            <v>0</v>
          </cell>
          <cell r="N1427">
            <v>0</v>
          </cell>
          <cell r="P1427">
            <v>0</v>
          </cell>
          <cell r="R1427">
            <v>0</v>
          </cell>
          <cell r="T1427">
            <v>0</v>
          </cell>
        </row>
        <row r="1428">
          <cell r="B1428">
            <v>44615</v>
          </cell>
          <cell r="D1428">
            <v>0</v>
          </cell>
          <cell r="F1428">
            <v>0</v>
          </cell>
          <cell r="H1428">
            <v>0</v>
          </cell>
          <cell r="J1428">
            <v>0</v>
          </cell>
          <cell r="L1428">
            <v>0</v>
          </cell>
          <cell r="N1428">
            <v>0</v>
          </cell>
          <cell r="P1428">
            <v>0</v>
          </cell>
          <cell r="R1428">
            <v>0</v>
          </cell>
          <cell r="T1428">
            <v>0</v>
          </cell>
        </row>
        <row r="1429">
          <cell r="B1429">
            <v>44616</v>
          </cell>
          <cell r="D1429">
            <v>0</v>
          </cell>
          <cell r="F1429">
            <v>0</v>
          </cell>
          <cell r="H1429">
            <v>0</v>
          </cell>
          <cell r="J1429">
            <v>0</v>
          </cell>
          <cell r="L1429">
            <v>0</v>
          </cell>
          <cell r="N1429">
            <v>0</v>
          </cell>
          <cell r="P1429">
            <v>0</v>
          </cell>
          <cell r="R1429">
            <v>0</v>
          </cell>
          <cell r="T1429">
            <v>0</v>
          </cell>
        </row>
        <row r="1430">
          <cell r="B1430">
            <v>44617</v>
          </cell>
          <cell r="D1430">
            <v>0</v>
          </cell>
          <cell r="F1430">
            <v>0</v>
          </cell>
          <cell r="H1430">
            <v>0</v>
          </cell>
          <cell r="J1430">
            <v>0</v>
          </cell>
          <cell r="L1430">
            <v>0</v>
          </cell>
          <cell r="N1430">
            <v>0</v>
          </cell>
          <cell r="P1430">
            <v>0</v>
          </cell>
          <cell r="R1430">
            <v>0</v>
          </cell>
          <cell r="T1430">
            <v>0</v>
          </cell>
        </row>
        <row r="1431">
          <cell r="B1431">
            <v>44618</v>
          </cell>
          <cell r="D1431">
            <v>0</v>
          </cell>
          <cell r="F1431">
            <v>0</v>
          </cell>
          <cell r="H1431">
            <v>0</v>
          </cell>
          <cell r="J1431">
            <v>0</v>
          </cell>
          <cell r="L1431">
            <v>0</v>
          </cell>
          <cell r="N1431">
            <v>0</v>
          </cell>
          <cell r="P1431">
            <v>0</v>
          </cell>
          <cell r="R1431">
            <v>0</v>
          </cell>
          <cell r="T1431">
            <v>0</v>
          </cell>
        </row>
        <row r="1432">
          <cell r="B1432">
            <v>44619</v>
          </cell>
          <cell r="D1432">
            <v>0</v>
          </cell>
          <cell r="F1432">
            <v>0</v>
          </cell>
          <cell r="H1432">
            <v>0</v>
          </cell>
          <cell r="J1432">
            <v>0</v>
          </cell>
          <cell r="L1432">
            <v>0</v>
          </cell>
          <cell r="N1432">
            <v>0</v>
          </cell>
          <cell r="P1432">
            <v>0</v>
          </cell>
          <cell r="R1432">
            <v>0</v>
          </cell>
          <cell r="T1432">
            <v>0</v>
          </cell>
        </row>
        <row r="1433">
          <cell r="B1433">
            <v>44620</v>
          </cell>
          <cell r="D1433">
            <v>0</v>
          </cell>
          <cell r="F1433">
            <v>0</v>
          </cell>
          <cell r="H1433">
            <v>0</v>
          </cell>
          <cell r="J1433">
            <v>0</v>
          </cell>
          <cell r="L1433">
            <v>0</v>
          </cell>
          <cell r="N1433">
            <v>0</v>
          </cell>
          <cell r="P1433">
            <v>0</v>
          </cell>
          <cell r="R1433">
            <v>0</v>
          </cell>
          <cell r="T1433">
            <v>0</v>
          </cell>
        </row>
        <row r="1434">
          <cell r="B1434">
            <v>44621</v>
          </cell>
          <cell r="D1434">
            <v>0</v>
          </cell>
          <cell r="F1434">
            <v>0</v>
          </cell>
          <cell r="H1434">
            <v>0</v>
          </cell>
          <cell r="J1434">
            <v>0</v>
          </cell>
          <cell r="L1434">
            <v>0</v>
          </cell>
          <cell r="N1434">
            <v>0</v>
          </cell>
          <cell r="P1434">
            <v>0</v>
          </cell>
          <cell r="R1434">
            <v>0</v>
          </cell>
          <cell r="T1434">
            <v>0</v>
          </cell>
        </row>
        <row r="1435">
          <cell r="B1435">
            <v>44622</v>
          </cell>
          <cell r="D1435">
            <v>0</v>
          </cell>
          <cell r="F1435">
            <v>0</v>
          </cell>
          <cell r="H1435">
            <v>0</v>
          </cell>
          <cell r="J1435">
            <v>0</v>
          </cell>
          <cell r="L1435">
            <v>0</v>
          </cell>
          <cell r="N1435">
            <v>0</v>
          </cell>
          <cell r="P1435">
            <v>0</v>
          </cell>
          <cell r="R1435">
            <v>0</v>
          </cell>
          <cell r="T1435">
            <v>0</v>
          </cell>
        </row>
        <row r="1436">
          <cell r="B1436">
            <v>44623</v>
          </cell>
          <cell r="D1436">
            <v>0</v>
          </cell>
          <cell r="F1436">
            <v>0</v>
          </cell>
          <cell r="H1436">
            <v>0</v>
          </cell>
          <cell r="J1436">
            <v>0</v>
          </cell>
          <cell r="L1436">
            <v>0</v>
          </cell>
          <cell r="N1436">
            <v>0</v>
          </cell>
          <cell r="P1436">
            <v>0</v>
          </cell>
          <cell r="R1436">
            <v>0</v>
          </cell>
          <cell r="T1436">
            <v>0</v>
          </cell>
        </row>
        <row r="1437">
          <cell r="B1437">
            <v>44624</v>
          </cell>
          <cell r="D1437">
            <v>0</v>
          </cell>
          <cell r="F1437">
            <v>0</v>
          </cell>
          <cell r="H1437">
            <v>0</v>
          </cell>
          <cell r="J1437">
            <v>0</v>
          </cell>
          <cell r="L1437">
            <v>0</v>
          </cell>
          <cell r="N1437">
            <v>0</v>
          </cell>
          <cell r="P1437">
            <v>0</v>
          </cell>
          <cell r="R1437">
            <v>0</v>
          </cell>
          <cell r="T1437">
            <v>0</v>
          </cell>
        </row>
        <row r="1438">
          <cell r="B1438">
            <v>44625</v>
          </cell>
          <cell r="D1438">
            <v>0</v>
          </cell>
          <cell r="F1438">
            <v>0</v>
          </cell>
          <cell r="H1438">
            <v>0</v>
          </cell>
          <cell r="J1438">
            <v>0</v>
          </cell>
          <cell r="L1438">
            <v>0</v>
          </cell>
          <cell r="N1438">
            <v>0</v>
          </cell>
          <cell r="P1438">
            <v>0</v>
          </cell>
          <cell r="R1438">
            <v>0</v>
          </cell>
          <cell r="T1438">
            <v>0</v>
          </cell>
        </row>
        <row r="1439">
          <cell r="B1439">
            <v>44626</v>
          </cell>
          <cell r="D1439">
            <v>0</v>
          </cell>
          <cell r="F1439">
            <v>0</v>
          </cell>
          <cell r="H1439">
            <v>0</v>
          </cell>
          <cell r="J1439">
            <v>0</v>
          </cell>
          <cell r="L1439">
            <v>0</v>
          </cell>
          <cell r="N1439">
            <v>0</v>
          </cell>
          <cell r="P1439">
            <v>0</v>
          </cell>
          <cell r="R1439">
            <v>0</v>
          </cell>
          <cell r="T1439">
            <v>0</v>
          </cell>
        </row>
        <row r="1440">
          <cell r="B1440">
            <v>44627</v>
          </cell>
          <cell r="D1440">
            <v>0</v>
          </cell>
          <cell r="F1440">
            <v>0</v>
          </cell>
          <cell r="H1440">
            <v>0</v>
          </cell>
          <cell r="J1440">
            <v>0</v>
          </cell>
          <cell r="L1440">
            <v>0</v>
          </cell>
          <cell r="N1440">
            <v>0</v>
          </cell>
          <cell r="P1440">
            <v>0</v>
          </cell>
          <cell r="R1440">
            <v>0</v>
          </cell>
          <cell r="T1440">
            <v>0</v>
          </cell>
        </row>
        <row r="1441">
          <cell r="B1441">
            <v>44628</v>
          </cell>
          <cell r="D1441">
            <v>0</v>
          </cell>
          <cell r="F1441">
            <v>0</v>
          </cell>
          <cell r="H1441">
            <v>0</v>
          </cell>
          <cell r="J1441">
            <v>0</v>
          </cell>
          <cell r="L1441">
            <v>0</v>
          </cell>
          <cell r="N1441">
            <v>0</v>
          </cell>
          <cell r="P1441">
            <v>0</v>
          </cell>
          <cell r="R1441">
            <v>0</v>
          </cell>
          <cell r="T1441">
            <v>0</v>
          </cell>
        </row>
        <row r="1442">
          <cell r="B1442">
            <v>44629</v>
          </cell>
          <cell r="D1442">
            <v>0</v>
          </cell>
          <cell r="F1442">
            <v>0</v>
          </cell>
          <cell r="H1442">
            <v>0</v>
          </cell>
          <cell r="J1442">
            <v>0</v>
          </cell>
          <cell r="L1442">
            <v>0</v>
          </cell>
          <cell r="N1442">
            <v>0</v>
          </cell>
          <cell r="P1442">
            <v>0</v>
          </cell>
          <cell r="R1442">
            <v>0</v>
          </cell>
          <cell r="T1442">
            <v>0</v>
          </cell>
        </row>
        <row r="1443">
          <cell r="B1443">
            <v>44630</v>
          </cell>
          <cell r="D1443">
            <v>0</v>
          </cell>
          <cell r="F1443">
            <v>0</v>
          </cell>
          <cell r="H1443">
            <v>0</v>
          </cell>
          <cell r="J1443">
            <v>0</v>
          </cell>
          <cell r="L1443">
            <v>0</v>
          </cell>
          <cell r="N1443">
            <v>0</v>
          </cell>
          <cell r="P1443">
            <v>0</v>
          </cell>
          <cell r="R1443">
            <v>0</v>
          </cell>
          <cell r="T1443">
            <v>0</v>
          </cell>
        </row>
        <row r="1444">
          <cell r="B1444">
            <v>44631</v>
          </cell>
          <cell r="D1444">
            <v>0</v>
          </cell>
          <cell r="F1444">
            <v>0</v>
          </cell>
          <cell r="H1444">
            <v>0</v>
          </cell>
          <cell r="J1444">
            <v>0</v>
          </cell>
          <cell r="L1444">
            <v>0</v>
          </cell>
          <cell r="N1444">
            <v>0</v>
          </cell>
          <cell r="P1444">
            <v>0</v>
          </cell>
          <cell r="R1444">
            <v>0</v>
          </cell>
          <cell r="T1444">
            <v>0</v>
          </cell>
        </row>
        <row r="1445">
          <cell r="B1445">
            <v>44632</v>
          </cell>
          <cell r="D1445">
            <v>0</v>
          </cell>
          <cell r="F1445">
            <v>0</v>
          </cell>
          <cell r="H1445">
            <v>0</v>
          </cell>
          <cell r="J1445">
            <v>0</v>
          </cell>
          <cell r="L1445">
            <v>0</v>
          </cell>
          <cell r="N1445">
            <v>0</v>
          </cell>
          <cell r="P1445">
            <v>0</v>
          </cell>
          <cell r="R1445">
            <v>0</v>
          </cell>
          <cell r="T1445">
            <v>0</v>
          </cell>
        </row>
        <row r="1446">
          <cell r="B1446">
            <v>44633</v>
          </cell>
          <cell r="D1446">
            <v>0</v>
          </cell>
          <cell r="F1446">
            <v>0</v>
          </cell>
          <cell r="H1446">
            <v>0</v>
          </cell>
          <cell r="J1446">
            <v>0</v>
          </cell>
          <cell r="L1446">
            <v>0</v>
          </cell>
          <cell r="N1446">
            <v>0</v>
          </cell>
          <cell r="P1446">
            <v>0</v>
          </cell>
          <cell r="R1446">
            <v>0</v>
          </cell>
          <cell r="T1446">
            <v>0</v>
          </cell>
        </row>
        <row r="1447">
          <cell r="B1447">
            <v>44634</v>
          </cell>
          <cell r="D1447">
            <v>0</v>
          </cell>
          <cell r="F1447">
            <v>0</v>
          </cell>
          <cell r="H1447">
            <v>0</v>
          </cell>
          <cell r="J1447">
            <v>0</v>
          </cell>
          <cell r="L1447">
            <v>0</v>
          </cell>
          <cell r="N1447">
            <v>0</v>
          </cell>
          <cell r="P1447">
            <v>0</v>
          </cell>
          <cell r="R1447">
            <v>0</v>
          </cell>
          <cell r="T1447">
            <v>0</v>
          </cell>
        </row>
        <row r="1448">
          <cell r="B1448">
            <v>44635</v>
          </cell>
          <cell r="D1448">
            <v>0</v>
          </cell>
          <cell r="F1448">
            <v>0</v>
          </cell>
          <cell r="H1448">
            <v>0</v>
          </cell>
          <cell r="J1448">
            <v>0</v>
          </cell>
          <cell r="L1448">
            <v>0</v>
          </cell>
          <cell r="N1448">
            <v>0</v>
          </cell>
          <cell r="P1448">
            <v>0</v>
          </cell>
          <cell r="R1448">
            <v>0</v>
          </cell>
          <cell r="T1448">
            <v>0</v>
          </cell>
        </row>
        <row r="1449">
          <cell r="B1449">
            <v>44636</v>
          </cell>
          <cell r="D1449">
            <v>0</v>
          </cell>
          <cell r="F1449">
            <v>0</v>
          </cell>
          <cell r="H1449">
            <v>0</v>
          </cell>
          <cell r="J1449">
            <v>0</v>
          </cell>
          <cell r="L1449">
            <v>0</v>
          </cell>
          <cell r="N1449">
            <v>0</v>
          </cell>
          <cell r="P1449">
            <v>0</v>
          </cell>
          <cell r="R1449">
            <v>0</v>
          </cell>
          <cell r="T1449">
            <v>0</v>
          </cell>
        </row>
        <row r="1450">
          <cell r="B1450">
            <v>44637</v>
          </cell>
          <cell r="D1450">
            <v>0</v>
          </cell>
          <cell r="F1450">
            <v>0</v>
          </cell>
          <cell r="H1450">
            <v>0</v>
          </cell>
          <cell r="J1450">
            <v>0</v>
          </cell>
          <cell r="L1450">
            <v>0</v>
          </cell>
          <cell r="N1450">
            <v>0</v>
          </cell>
          <cell r="P1450">
            <v>0</v>
          </cell>
          <cell r="R1450">
            <v>0</v>
          </cell>
          <cell r="T1450">
            <v>0</v>
          </cell>
        </row>
        <row r="1451">
          <cell r="B1451">
            <v>44638</v>
          </cell>
          <cell r="D1451">
            <v>0</v>
          </cell>
          <cell r="F1451">
            <v>0</v>
          </cell>
          <cell r="H1451">
            <v>0</v>
          </cell>
          <cell r="J1451">
            <v>0</v>
          </cell>
          <cell r="L1451">
            <v>0</v>
          </cell>
          <cell r="N1451">
            <v>0</v>
          </cell>
          <cell r="P1451">
            <v>0</v>
          </cell>
          <cell r="R1451">
            <v>0</v>
          </cell>
          <cell r="T1451">
            <v>0</v>
          </cell>
        </row>
        <row r="1452">
          <cell r="B1452">
            <v>44639</v>
          </cell>
          <cell r="D1452">
            <v>0</v>
          </cell>
          <cell r="F1452">
            <v>0</v>
          </cell>
          <cell r="H1452">
            <v>0</v>
          </cell>
          <cell r="J1452">
            <v>0</v>
          </cell>
          <cell r="L1452">
            <v>0</v>
          </cell>
          <cell r="N1452">
            <v>0</v>
          </cell>
          <cell r="P1452">
            <v>0</v>
          </cell>
          <cell r="R1452">
            <v>0</v>
          </cell>
          <cell r="T1452">
            <v>0</v>
          </cell>
        </row>
        <row r="1453">
          <cell r="B1453">
            <v>44640</v>
          </cell>
          <cell r="D1453">
            <v>0</v>
          </cell>
          <cell r="F1453">
            <v>0</v>
          </cell>
          <cell r="H1453">
            <v>0</v>
          </cell>
          <cell r="J1453">
            <v>0</v>
          </cell>
          <cell r="L1453">
            <v>0</v>
          </cell>
          <cell r="N1453">
            <v>0</v>
          </cell>
          <cell r="P1453">
            <v>0</v>
          </cell>
          <cell r="R1453">
            <v>0</v>
          </cell>
          <cell r="T1453">
            <v>0</v>
          </cell>
        </row>
        <row r="1454">
          <cell r="B1454">
            <v>44641</v>
          </cell>
          <cell r="D1454">
            <v>0</v>
          </cell>
          <cell r="F1454">
            <v>0</v>
          </cell>
          <cell r="H1454">
            <v>0</v>
          </cell>
          <cell r="J1454">
            <v>0</v>
          </cell>
          <cell r="L1454">
            <v>0</v>
          </cell>
          <cell r="N1454">
            <v>0</v>
          </cell>
          <cell r="P1454">
            <v>0</v>
          </cell>
          <cell r="R1454">
            <v>0</v>
          </cell>
          <cell r="T1454">
            <v>0</v>
          </cell>
        </row>
        <row r="1455">
          <cell r="B1455">
            <v>44642</v>
          </cell>
          <cell r="D1455">
            <v>0</v>
          </cell>
          <cell r="F1455">
            <v>0</v>
          </cell>
          <cell r="H1455">
            <v>0</v>
          </cell>
          <cell r="J1455">
            <v>0</v>
          </cell>
          <cell r="L1455">
            <v>0</v>
          </cell>
          <cell r="N1455">
            <v>0</v>
          </cell>
          <cell r="P1455">
            <v>0</v>
          </cell>
          <cell r="R1455">
            <v>0</v>
          </cell>
          <cell r="T1455">
            <v>0</v>
          </cell>
        </row>
        <row r="1456">
          <cell r="B1456">
            <v>44643</v>
          </cell>
          <cell r="D1456">
            <v>0</v>
          </cell>
          <cell r="F1456">
            <v>0</v>
          </cell>
          <cell r="H1456">
            <v>0</v>
          </cell>
          <cell r="J1456">
            <v>0</v>
          </cell>
          <cell r="L1456">
            <v>0</v>
          </cell>
          <cell r="N1456">
            <v>0</v>
          </cell>
          <cell r="P1456">
            <v>0</v>
          </cell>
          <cell r="R1456">
            <v>0</v>
          </cell>
          <cell r="T1456">
            <v>0</v>
          </cell>
        </row>
        <row r="1457">
          <cell r="B1457">
            <v>44644</v>
          </cell>
          <cell r="D1457">
            <v>0</v>
          </cell>
          <cell r="F1457">
            <v>0</v>
          </cell>
          <cell r="H1457">
            <v>0</v>
          </cell>
          <cell r="J1457">
            <v>0</v>
          </cell>
          <cell r="L1457">
            <v>0</v>
          </cell>
          <cell r="N1457">
            <v>0</v>
          </cell>
          <cell r="P1457">
            <v>0</v>
          </cell>
          <cell r="R1457">
            <v>0</v>
          </cell>
          <cell r="T1457">
            <v>0</v>
          </cell>
        </row>
        <row r="1458">
          <cell r="B1458">
            <v>44645</v>
          </cell>
          <cell r="D1458">
            <v>0</v>
          </cell>
          <cell r="F1458">
            <v>0</v>
          </cell>
          <cell r="H1458">
            <v>0</v>
          </cell>
          <cell r="J1458">
            <v>0</v>
          </cell>
          <cell r="L1458">
            <v>0</v>
          </cell>
          <cell r="N1458">
            <v>0</v>
          </cell>
          <cell r="P1458">
            <v>0</v>
          </cell>
          <cell r="R1458">
            <v>0</v>
          </cell>
          <cell r="T1458">
            <v>0</v>
          </cell>
        </row>
        <row r="1459">
          <cell r="B1459">
            <v>44646</v>
          </cell>
          <cell r="D1459">
            <v>0</v>
          </cell>
          <cell r="F1459">
            <v>0</v>
          </cell>
          <cell r="H1459">
            <v>0</v>
          </cell>
          <cell r="J1459">
            <v>0</v>
          </cell>
          <cell r="L1459">
            <v>0</v>
          </cell>
          <cell r="N1459">
            <v>0</v>
          </cell>
          <cell r="P1459">
            <v>0</v>
          </cell>
          <cell r="R1459">
            <v>0</v>
          </cell>
          <cell r="T1459">
            <v>0</v>
          </cell>
        </row>
        <row r="1460">
          <cell r="B1460">
            <v>44647</v>
          </cell>
          <cell r="D1460">
            <v>0</v>
          </cell>
          <cell r="F1460">
            <v>0</v>
          </cell>
          <cell r="H1460">
            <v>0</v>
          </cell>
          <cell r="J1460">
            <v>0</v>
          </cell>
          <cell r="L1460">
            <v>0</v>
          </cell>
          <cell r="N1460">
            <v>0</v>
          </cell>
          <cell r="P1460">
            <v>0</v>
          </cell>
          <cell r="R1460">
            <v>0</v>
          </cell>
          <cell r="T1460">
            <v>0</v>
          </cell>
        </row>
        <row r="1461">
          <cell r="B1461">
            <v>44648</v>
          </cell>
          <cell r="D1461">
            <v>0</v>
          </cell>
          <cell r="F1461">
            <v>0</v>
          </cell>
          <cell r="H1461">
            <v>0</v>
          </cell>
          <cell r="J1461">
            <v>0</v>
          </cell>
          <cell r="L1461">
            <v>0</v>
          </cell>
          <cell r="N1461">
            <v>0</v>
          </cell>
          <cell r="P1461">
            <v>0</v>
          </cell>
          <cell r="R1461">
            <v>0</v>
          </cell>
          <cell r="T1461">
            <v>0</v>
          </cell>
        </row>
        <row r="1462">
          <cell r="B1462">
            <v>44649</v>
          </cell>
          <cell r="D1462">
            <v>0</v>
          </cell>
          <cell r="F1462">
            <v>0</v>
          </cell>
          <cell r="H1462">
            <v>0</v>
          </cell>
          <cell r="J1462">
            <v>0</v>
          </cell>
          <cell r="L1462">
            <v>0</v>
          </cell>
          <cell r="N1462">
            <v>0</v>
          </cell>
          <cell r="P1462">
            <v>0</v>
          </cell>
          <cell r="R1462">
            <v>0</v>
          </cell>
          <cell r="T1462">
            <v>0</v>
          </cell>
        </row>
        <row r="1463">
          <cell r="B1463">
            <v>44650</v>
          </cell>
          <cell r="D1463">
            <v>0</v>
          </cell>
          <cell r="F1463">
            <v>0</v>
          </cell>
          <cell r="H1463">
            <v>0</v>
          </cell>
          <cell r="J1463">
            <v>0</v>
          </cell>
          <cell r="L1463">
            <v>0</v>
          </cell>
          <cell r="N1463">
            <v>0</v>
          </cell>
          <cell r="P1463">
            <v>0</v>
          </cell>
          <cell r="R1463">
            <v>0</v>
          </cell>
          <cell r="T1463">
            <v>0</v>
          </cell>
        </row>
        <row r="1464">
          <cell r="B1464">
            <v>44651</v>
          </cell>
          <cell r="D1464">
            <v>0</v>
          </cell>
          <cell r="F1464">
            <v>0</v>
          </cell>
          <cell r="H1464">
            <v>0</v>
          </cell>
          <cell r="J1464">
            <v>0</v>
          </cell>
          <cell r="L1464">
            <v>0</v>
          </cell>
          <cell r="N1464">
            <v>0</v>
          </cell>
          <cell r="P1464">
            <v>0</v>
          </cell>
          <cell r="R1464">
            <v>0</v>
          </cell>
          <cell r="T1464">
            <v>0</v>
          </cell>
        </row>
        <row r="1465">
          <cell r="B1465">
            <v>44652</v>
          </cell>
          <cell r="D1465">
            <v>0</v>
          </cell>
          <cell r="F1465">
            <v>0</v>
          </cell>
          <cell r="H1465">
            <v>0</v>
          </cell>
          <cell r="J1465">
            <v>0</v>
          </cell>
          <cell r="L1465">
            <v>0</v>
          </cell>
          <cell r="N1465">
            <v>0</v>
          </cell>
          <cell r="P1465">
            <v>0</v>
          </cell>
          <cell r="R1465">
            <v>0</v>
          </cell>
          <cell r="T1465">
            <v>0</v>
          </cell>
        </row>
        <row r="1466">
          <cell r="B1466">
            <v>44653</v>
          </cell>
          <cell r="D1466">
            <v>0</v>
          </cell>
          <cell r="F1466">
            <v>0</v>
          </cell>
          <cell r="H1466">
            <v>0</v>
          </cell>
          <cell r="J1466">
            <v>0</v>
          </cell>
          <cell r="L1466">
            <v>0</v>
          </cell>
          <cell r="N1466">
            <v>0</v>
          </cell>
          <cell r="P1466">
            <v>0</v>
          </cell>
          <cell r="R1466">
            <v>0</v>
          </cell>
          <cell r="T1466">
            <v>0</v>
          </cell>
        </row>
        <row r="1467">
          <cell r="B1467">
            <v>44654</v>
          </cell>
          <cell r="D1467">
            <v>0</v>
          </cell>
          <cell r="F1467">
            <v>0</v>
          </cell>
          <cell r="H1467">
            <v>0</v>
          </cell>
          <cell r="J1467">
            <v>0</v>
          </cell>
          <cell r="L1467">
            <v>0</v>
          </cell>
          <cell r="N1467">
            <v>0</v>
          </cell>
          <cell r="P1467">
            <v>0</v>
          </cell>
          <cell r="R1467">
            <v>0</v>
          </cell>
          <cell r="T1467">
            <v>0</v>
          </cell>
        </row>
        <row r="1468">
          <cell r="B1468">
            <v>44655</v>
          </cell>
          <cell r="D1468">
            <v>0</v>
          </cell>
          <cell r="F1468">
            <v>0</v>
          </cell>
          <cell r="H1468">
            <v>0</v>
          </cell>
          <cell r="J1468">
            <v>0</v>
          </cell>
          <cell r="L1468">
            <v>0</v>
          </cell>
          <cell r="N1468">
            <v>0</v>
          </cell>
          <cell r="P1468">
            <v>0</v>
          </cell>
          <cell r="R1468">
            <v>0</v>
          </cell>
          <cell r="T1468">
            <v>0</v>
          </cell>
        </row>
        <row r="1469">
          <cell r="B1469">
            <v>44656</v>
          </cell>
          <cell r="D1469">
            <v>0</v>
          </cell>
          <cell r="F1469">
            <v>0</v>
          </cell>
          <cell r="H1469">
            <v>0</v>
          </cell>
          <cell r="J1469">
            <v>0</v>
          </cell>
          <cell r="L1469">
            <v>0</v>
          </cell>
          <cell r="N1469">
            <v>0</v>
          </cell>
          <cell r="P1469">
            <v>0</v>
          </cell>
          <cell r="R1469">
            <v>0</v>
          </cell>
          <cell r="T1469">
            <v>0</v>
          </cell>
        </row>
        <row r="1470">
          <cell r="B1470">
            <v>44657</v>
          </cell>
          <cell r="D1470">
            <v>0</v>
          </cell>
          <cell r="F1470">
            <v>0</v>
          </cell>
          <cell r="H1470">
            <v>0</v>
          </cell>
          <cell r="J1470">
            <v>0</v>
          </cell>
          <cell r="L1470">
            <v>0</v>
          </cell>
          <cell r="N1470">
            <v>0</v>
          </cell>
          <cell r="P1470">
            <v>0</v>
          </cell>
          <cell r="R1470">
            <v>0</v>
          </cell>
          <cell r="T1470">
            <v>0</v>
          </cell>
        </row>
        <row r="1471">
          <cell r="B1471">
            <v>44658</v>
          </cell>
          <cell r="D1471">
            <v>0</v>
          </cell>
          <cell r="F1471">
            <v>0</v>
          </cell>
          <cell r="H1471">
            <v>0</v>
          </cell>
          <cell r="J1471">
            <v>0</v>
          </cell>
          <cell r="L1471">
            <v>0</v>
          </cell>
          <cell r="N1471">
            <v>0</v>
          </cell>
          <cell r="P1471">
            <v>0</v>
          </cell>
          <cell r="R1471">
            <v>0</v>
          </cell>
          <cell r="T1471">
            <v>0</v>
          </cell>
        </row>
        <row r="1472">
          <cell r="B1472">
            <v>44659</v>
          </cell>
          <cell r="D1472">
            <v>0</v>
          </cell>
          <cell r="F1472">
            <v>0</v>
          </cell>
          <cell r="H1472">
            <v>0</v>
          </cell>
          <cell r="J1472">
            <v>0</v>
          </cell>
          <cell r="L1472">
            <v>0</v>
          </cell>
          <cell r="N1472">
            <v>0</v>
          </cell>
          <cell r="P1472">
            <v>0</v>
          </cell>
          <cell r="R1472">
            <v>0</v>
          </cell>
          <cell r="T1472">
            <v>0</v>
          </cell>
        </row>
        <row r="1473">
          <cell r="B1473">
            <v>44660</v>
          </cell>
          <cell r="D1473">
            <v>0</v>
          </cell>
          <cell r="F1473">
            <v>0</v>
          </cell>
          <cell r="H1473">
            <v>0</v>
          </cell>
          <cell r="J1473">
            <v>0</v>
          </cell>
          <cell r="L1473">
            <v>0</v>
          </cell>
          <cell r="N1473">
            <v>0</v>
          </cell>
          <cell r="P1473">
            <v>0</v>
          </cell>
          <cell r="R1473">
            <v>0</v>
          </cell>
          <cell r="T1473">
            <v>0</v>
          </cell>
        </row>
        <row r="1474">
          <cell r="B1474">
            <v>44661</v>
          </cell>
          <cell r="D1474">
            <v>0</v>
          </cell>
          <cell r="F1474">
            <v>0</v>
          </cell>
          <cell r="H1474">
            <v>0</v>
          </cell>
          <cell r="J1474">
            <v>0</v>
          </cell>
          <cell r="L1474">
            <v>0</v>
          </cell>
          <cell r="N1474">
            <v>0</v>
          </cell>
          <cell r="P1474">
            <v>0</v>
          </cell>
          <cell r="R1474">
            <v>0</v>
          </cell>
          <cell r="T1474">
            <v>0</v>
          </cell>
        </row>
        <row r="1475">
          <cell r="B1475">
            <v>44662</v>
          </cell>
          <cell r="D1475">
            <v>0</v>
          </cell>
          <cell r="F1475">
            <v>0</v>
          </cell>
          <cell r="H1475">
            <v>0</v>
          </cell>
          <cell r="J1475">
            <v>0</v>
          </cell>
          <cell r="L1475">
            <v>0</v>
          </cell>
          <cell r="N1475">
            <v>0</v>
          </cell>
          <cell r="P1475">
            <v>0</v>
          </cell>
          <cell r="R1475">
            <v>0</v>
          </cell>
          <cell r="T1475">
            <v>0</v>
          </cell>
        </row>
        <row r="1476">
          <cell r="B1476">
            <v>44663</v>
          </cell>
          <cell r="D1476">
            <v>0</v>
          </cell>
          <cell r="F1476">
            <v>0</v>
          </cell>
          <cell r="H1476">
            <v>0</v>
          </cell>
          <cell r="J1476">
            <v>0</v>
          </cell>
          <cell r="L1476">
            <v>0</v>
          </cell>
          <cell r="N1476">
            <v>0</v>
          </cell>
          <cell r="P1476">
            <v>0</v>
          </cell>
          <cell r="R1476">
            <v>0</v>
          </cell>
          <cell r="T1476">
            <v>0</v>
          </cell>
        </row>
        <row r="1477">
          <cell r="B1477">
            <v>44664</v>
          </cell>
          <cell r="D1477">
            <v>0</v>
          </cell>
          <cell r="F1477">
            <v>0</v>
          </cell>
          <cell r="H1477">
            <v>0</v>
          </cell>
          <cell r="J1477">
            <v>0</v>
          </cell>
          <cell r="L1477">
            <v>0</v>
          </cell>
          <cell r="N1477">
            <v>0</v>
          </cell>
          <cell r="P1477">
            <v>0</v>
          </cell>
          <cell r="R1477">
            <v>0</v>
          </cell>
          <cell r="T1477">
            <v>0</v>
          </cell>
        </row>
        <row r="1478">
          <cell r="B1478">
            <v>44665</v>
          </cell>
          <cell r="D1478">
            <v>0</v>
          </cell>
          <cell r="F1478">
            <v>0</v>
          </cell>
          <cell r="H1478">
            <v>0</v>
          </cell>
          <cell r="J1478">
            <v>0</v>
          </cell>
          <cell r="L1478">
            <v>0</v>
          </cell>
          <cell r="N1478">
            <v>0</v>
          </cell>
          <cell r="P1478">
            <v>0</v>
          </cell>
          <cell r="R1478">
            <v>0</v>
          </cell>
          <cell r="T1478">
            <v>0</v>
          </cell>
        </row>
        <row r="1479">
          <cell r="B1479">
            <v>44666</v>
          </cell>
          <cell r="D1479">
            <v>0</v>
          </cell>
          <cell r="F1479">
            <v>0</v>
          </cell>
          <cell r="H1479">
            <v>0</v>
          </cell>
          <cell r="J1479">
            <v>0</v>
          </cell>
          <cell r="L1479">
            <v>0</v>
          </cell>
          <cell r="N1479">
            <v>0</v>
          </cell>
          <cell r="P1479">
            <v>0</v>
          </cell>
          <cell r="R1479">
            <v>0</v>
          </cell>
          <cell r="T1479">
            <v>0</v>
          </cell>
        </row>
        <row r="1480">
          <cell r="B1480">
            <v>44667</v>
          </cell>
          <cell r="D1480">
            <v>0</v>
          </cell>
          <cell r="F1480">
            <v>0</v>
          </cell>
          <cell r="H1480">
            <v>0</v>
          </cell>
          <cell r="J1480">
            <v>0</v>
          </cell>
          <cell r="L1480">
            <v>0</v>
          </cell>
          <cell r="N1480">
            <v>0</v>
          </cell>
          <cell r="P1480">
            <v>0</v>
          </cell>
          <cell r="R1480">
            <v>0</v>
          </cell>
          <cell r="T1480">
            <v>0</v>
          </cell>
        </row>
        <row r="1481">
          <cell r="B1481">
            <v>44668</v>
          </cell>
          <cell r="D1481">
            <v>0</v>
          </cell>
          <cell r="F1481">
            <v>0</v>
          </cell>
          <cell r="H1481">
            <v>0</v>
          </cell>
          <cell r="J1481">
            <v>0</v>
          </cell>
          <cell r="L1481">
            <v>0</v>
          </cell>
          <cell r="N1481">
            <v>0</v>
          </cell>
          <cell r="P1481">
            <v>0</v>
          </cell>
          <cell r="R1481">
            <v>0</v>
          </cell>
          <cell r="T1481">
            <v>0</v>
          </cell>
        </row>
        <row r="1482">
          <cell r="B1482">
            <v>44669</v>
          </cell>
          <cell r="D1482">
            <v>0</v>
          </cell>
          <cell r="F1482">
            <v>0</v>
          </cell>
          <cell r="H1482">
            <v>0</v>
          </cell>
          <cell r="J1482">
            <v>0</v>
          </cell>
          <cell r="L1482">
            <v>0</v>
          </cell>
          <cell r="N1482">
            <v>0</v>
          </cell>
          <cell r="P1482">
            <v>0</v>
          </cell>
          <cell r="R1482">
            <v>0</v>
          </cell>
          <cell r="T1482">
            <v>0</v>
          </cell>
        </row>
        <row r="1483">
          <cell r="B1483">
            <v>44670</v>
          </cell>
          <cell r="D1483">
            <v>0</v>
          </cell>
          <cell r="F1483">
            <v>0</v>
          </cell>
          <cell r="H1483">
            <v>0</v>
          </cell>
          <cell r="J1483">
            <v>0</v>
          </cell>
          <cell r="L1483">
            <v>0</v>
          </cell>
          <cell r="N1483">
            <v>0</v>
          </cell>
          <cell r="P1483">
            <v>0</v>
          </cell>
          <cell r="R1483">
            <v>0</v>
          </cell>
          <cell r="T1483">
            <v>0</v>
          </cell>
        </row>
        <row r="1484">
          <cell r="B1484">
            <v>44671</v>
          </cell>
          <cell r="D1484">
            <v>0</v>
          </cell>
          <cell r="F1484">
            <v>0</v>
          </cell>
          <cell r="H1484">
            <v>0</v>
          </cell>
          <cell r="J1484">
            <v>0</v>
          </cell>
          <cell r="L1484">
            <v>0</v>
          </cell>
          <cell r="N1484">
            <v>0</v>
          </cell>
          <cell r="P1484">
            <v>0</v>
          </cell>
          <cell r="R1484">
            <v>0</v>
          </cell>
          <cell r="T1484">
            <v>0</v>
          </cell>
        </row>
        <row r="1485">
          <cell r="B1485">
            <v>44672</v>
          </cell>
          <cell r="D1485">
            <v>0</v>
          </cell>
          <cell r="F1485">
            <v>0</v>
          </cell>
          <cell r="H1485">
            <v>0</v>
          </cell>
          <cell r="J1485">
            <v>0</v>
          </cell>
          <cell r="L1485">
            <v>0</v>
          </cell>
          <cell r="N1485">
            <v>0</v>
          </cell>
          <cell r="P1485">
            <v>0</v>
          </cell>
          <cell r="R1485">
            <v>0</v>
          </cell>
          <cell r="T1485">
            <v>0</v>
          </cell>
        </row>
        <row r="1486">
          <cell r="B1486">
            <v>44673</v>
          </cell>
          <cell r="D1486">
            <v>0</v>
          </cell>
          <cell r="F1486">
            <v>0</v>
          </cell>
          <cell r="H1486">
            <v>0</v>
          </cell>
          <cell r="J1486">
            <v>0</v>
          </cell>
          <cell r="L1486">
            <v>0</v>
          </cell>
          <cell r="N1486">
            <v>0</v>
          </cell>
          <cell r="P1486">
            <v>0</v>
          </cell>
          <cell r="R1486">
            <v>0</v>
          </cell>
          <cell r="T1486">
            <v>0</v>
          </cell>
        </row>
        <row r="1487">
          <cell r="B1487">
            <v>44674</v>
          </cell>
          <cell r="D1487">
            <v>0</v>
          </cell>
          <cell r="F1487">
            <v>0</v>
          </cell>
          <cell r="H1487">
            <v>0</v>
          </cell>
          <cell r="J1487">
            <v>0</v>
          </cell>
          <cell r="L1487">
            <v>0</v>
          </cell>
          <cell r="N1487">
            <v>0</v>
          </cell>
          <cell r="P1487">
            <v>0</v>
          </cell>
          <cell r="R1487">
            <v>0</v>
          </cell>
          <cell r="T1487">
            <v>0</v>
          </cell>
        </row>
        <row r="1488">
          <cell r="B1488">
            <v>44675</v>
          </cell>
          <cell r="D1488">
            <v>0</v>
          </cell>
          <cell r="F1488">
            <v>0</v>
          </cell>
          <cell r="H1488">
            <v>0</v>
          </cell>
          <cell r="J1488">
            <v>0</v>
          </cell>
          <cell r="L1488">
            <v>0</v>
          </cell>
          <cell r="N1488">
            <v>0</v>
          </cell>
          <cell r="P1488">
            <v>0</v>
          </cell>
          <cell r="R1488">
            <v>0</v>
          </cell>
          <cell r="T1488">
            <v>0</v>
          </cell>
        </row>
        <row r="1489">
          <cell r="B1489">
            <v>44676</v>
          </cell>
          <cell r="D1489">
            <v>0</v>
          </cell>
          <cell r="F1489">
            <v>0</v>
          </cell>
          <cell r="H1489">
            <v>0</v>
          </cell>
          <cell r="J1489">
            <v>0</v>
          </cell>
          <cell r="L1489">
            <v>0</v>
          </cell>
          <cell r="N1489">
            <v>0</v>
          </cell>
          <cell r="P1489">
            <v>0</v>
          </cell>
          <cell r="R1489">
            <v>0</v>
          </cell>
          <cell r="T1489">
            <v>0</v>
          </cell>
        </row>
        <row r="1490">
          <cell r="B1490">
            <v>44677</v>
          </cell>
          <cell r="D1490">
            <v>0</v>
          </cell>
          <cell r="F1490">
            <v>0</v>
          </cell>
          <cell r="H1490">
            <v>0</v>
          </cell>
          <cell r="J1490">
            <v>0</v>
          </cell>
          <cell r="L1490">
            <v>0</v>
          </cell>
          <cell r="N1490">
            <v>0</v>
          </cell>
          <cell r="P1490">
            <v>0</v>
          </cell>
          <cell r="R1490">
            <v>0</v>
          </cell>
          <cell r="T1490">
            <v>0</v>
          </cell>
        </row>
        <row r="1491">
          <cell r="B1491">
            <v>44678</v>
          </cell>
          <cell r="D1491">
            <v>0</v>
          </cell>
          <cell r="F1491">
            <v>0</v>
          </cell>
          <cell r="H1491">
            <v>0</v>
          </cell>
          <cell r="J1491">
            <v>0</v>
          </cell>
          <cell r="L1491">
            <v>0</v>
          </cell>
          <cell r="N1491">
            <v>0</v>
          </cell>
          <cell r="P1491">
            <v>0</v>
          </cell>
          <cell r="R1491">
            <v>0</v>
          </cell>
          <cell r="T1491">
            <v>0</v>
          </cell>
        </row>
        <row r="1492">
          <cell r="B1492">
            <v>44679</v>
          </cell>
          <cell r="D1492">
            <v>0</v>
          </cell>
          <cell r="F1492">
            <v>0</v>
          </cell>
          <cell r="H1492">
            <v>0</v>
          </cell>
          <cell r="J1492">
            <v>0</v>
          </cell>
          <cell r="L1492">
            <v>0</v>
          </cell>
          <cell r="N1492">
            <v>0</v>
          </cell>
          <cell r="P1492">
            <v>0</v>
          </cell>
          <cell r="R1492">
            <v>0</v>
          </cell>
          <cell r="T1492">
            <v>0</v>
          </cell>
        </row>
        <row r="1493">
          <cell r="B1493">
            <v>44680</v>
          </cell>
          <cell r="D1493">
            <v>0</v>
          </cell>
          <cell r="F1493">
            <v>0</v>
          </cell>
          <cell r="H1493">
            <v>0</v>
          </cell>
          <cell r="J1493">
            <v>0</v>
          </cell>
          <cell r="L1493">
            <v>0</v>
          </cell>
          <cell r="N1493">
            <v>0</v>
          </cell>
          <cell r="P1493">
            <v>0</v>
          </cell>
          <cell r="R1493">
            <v>0</v>
          </cell>
          <cell r="T1493">
            <v>0</v>
          </cell>
        </row>
        <row r="1494">
          <cell r="B1494">
            <v>44681</v>
          </cell>
          <cell r="D1494">
            <v>0</v>
          </cell>
          <cell r="F1494">
            <v>0</v>
          </cell>
          <cell r="H1494">
            <v>0</v>
          </cell>
          <cell r="J1494">
            <v>0</v>
          </cell>
          <cell r="L1494">
            <v>0</v>
          </cell>
          <cell r="N1494">
            <v>0</v>
          </cell>
          <cell r="P1494">
            <v>0</v>
          </cell>
          <cell r="R1494">
            <v>0</v>
          </cell>
          <cell r="T1494">
            <v>0</v>
          </cell>
        </row>
        <row r="1495">
          <cell r="B1495">
            <v>44682</v>
          </cell>
          <cell r="D1495">
            <v>0</v>
          </cell>
          <cell r="F1495">
            <v>0</v>
          </cell>
          <cell r="H1495">
            <v>0</v>
          </cell>
          <cell r="J1495">
            <v>0</v>
          </cell>
          <cell r="L1495">
            <v>0</v>
          </cell>
          <cell r="N1495">
            <v>0</v>
          </cell>
          <cell r="P1495">
            <v>0</v>
          </cell>
          <cell r="R1495">
            <v>0</v>
          </cell>
          <cell r="T1495">
            <v>0</v>
          </cell>
        </row>
        <row r="1496">
          <cell r="B1496">
            <v>44683</v>
          </cell>
          <cell r="D1496">
            <v>0</v>
          </cell>
          <cell r="F1496">
            <v>0</v>
          </cell>
          <cell r="H1496">
            <v>0</v>
          </cell>
          <cell r="J1496">
            <v>0</v>
          </cell>
          <cell r="L1496">
            <v>0</v>
          </cell>
          <cell r="N1496">
            <v>0</v>
          </cell>
          <cell r="P1496">
            <v>0</v>
          </cell>
          <cell r="R1496">
            <v>0</v>
          </cell>
          <cell r="T1496">
            <v>0</v>
          </cell>
        </row>
        <row r="1497">
          <cell r="B1497">
            <v>44684</v>
          </cell>
          <cell r="D1497">
            <v>0</v>
          </cell>
          <cell r="F1497">
            <v>0</v>
          </cell>
          <cell r="H1497">
            <v>0</v>
          </cell>
          <cell r="J1497">
            <v>0</v>
          </cell>
          <cell r="L1497">
            <v>0</v>
          </cell>
          <cell r="N1497">
            <v>0</v>
          </cell>
          <cell r="P1497">
            <v>0</v>
          </cell>
          <cell r="R1497">
            <v>0</v>
          </cell>
          <cell r="T1497">
            <v>0</v>
          </cell>
        </row>
        <row r="1498">
          <cell r="B1498">
            <v>44685</v>
          </cell>
          <cell r="D1498">
            <v>0</v>
          </cell>
          <cell r="F1498">
            <v>0</v>
          </cell>
          <cell r="H1498">
            <v>0</v>
          </cell>
          <cell r="J1498">
            <v>0</v>
          </cell>
          <cell r="L1498">
            <v>0</v>
          </cell>
          <cell r="N1498">
            <v>0</v>
          </cell>
          <cell r="P1498">
            <v>0</v>
          </cell>
          <cell r="R1498">
            <v>0</v>
          </cell>
          <cell r="T1498">
            <v>0</v>
          </cell>
        </row>
        <row r="1499">
          <cell r="B1499">
            <v>44686</v>
          </cell>
          <cell r="D1499">
            <v>0</v>
          </cell>
          <cell r="F1499">
            <v>0</v>
          </cell>
          <cell r="H1499">
            <v>0</v>
          </cell>
          <cell r="J1499">
            <v>0</v>
          </cell>
          <cell r="L1499">
            <v>0</v>
          </cell>
          <cell r="N1499">
            <v>0</v>
          </cell>
          <cell r="P1499">
            <v>0</v>
          </cell>
          <cell r="R1499">
            <v>0</v>
          </cell>
          <cell r="T1499">
            <v>0</v>
          </cell>
        </row>
        <row r="1500">
          <cell r="B1500">
            <v>44687</v>
          </cell>
          <cell r="D1500">
            <v>0</v>
          </cell>
          <cell r="F1500">
            <v>0</v>
          </cell>
          <cell r="H1500">
            <v>0</v>
          </cell>
          <cell r="J1500">
            <v>0</v>
          </cell>
          <cell r="L1500">
            <v>0</v>
          </cell>
          <cell r="N1500">
            <v>0</v>
          </cell>
          <cell r="P1500">
            <v>0</v>
          </cell>
          <cell r="R1500">
            <v>0</v>
          </cell>
          <cell r="T1500">
            <v>0</v>
          </cell>
        </row>
        <row r="1501">
          <cell r="B1501">
            <v>44688</v>
          </cell>
          <cell r="D1501">
            <v>0</v>
          </cell>
          <cell r="F1501">
            <v>0</v>
          </cell>
          <cell r="H1501">
            <v>0</v>
          </cell>
          <cell r="J1501">
            <v>0</v>
          </cell>
          <cell r="L1501">
            <v>0</v>
          </cell>
          <cell r="N1501">
            <v>0</v>
          </cell>
          <cell r="P1501">
            <v>0</v>
          </cell>
          <cell r="R1501">
            <v>0</v>
          </cell>
          <cell r="T1501">
            <v>0</v>
          </cell>
        </row>
        <row r="1502">
          <cell r="B1502">
            <v>44689</v>
          </cell>
          <cell r="D1502">
            <v>0</v>
          </cell>
          <cell r="F1502">
            <v>0</v>
          </cell>
          <cell r="H1502">
            <v>0</v>
          </cell>
          <cell r="J1502">
            <v>0</v>
          </cell>
          <cell r="L1502">
            <v>0</v>
          </cell>
          <cell r="N1502">
            <v>0</v>
          </cell>
          <cell r="P1502">
            <v>0</v>
          </cell>
          <cell r="R1502">
            <v>0</v>
          </cell>
          <cell r="T1502">
            <v>0</v>
          </cell>
        </row>
        <row r="1503">
          <cell r="B1503">
            <v>44690</v>
          </cell>
          <cell r="D1503">
            <v>0</v>
          </cell>
          <cell r="F1503">
            <v>0</v>
          </cell>
          <cell r="H1503">
            <v>0</v>
          </cell>
          <cell r="J1503">
            <v>0</v>
          </cell>
          <cell r="L1503">
            <v>0</v>
          </cell>
          <cell r="N1503">
            <v>0</v>
          </cell>
          <cell r="P1503">
            <v>0</v>
          </cell>
          <cell r="R1503">
            <v>0</v>
          </cell>
          <cell r="T1503">
            <v>0</v>
          </cell>
        </row>
        <row r="1504">
          <cell r="B1504">
            <v>44691</v>
          </cell>
          <cell r="D1504">
            <v>0</v>
          </cell>
          <cell r="F1504">
            <v>0</v>
          </cell>
          <cell r="H1504">
            <v>0</v>
          </cell>
          <cell r="J1504">
            <v>0</v>
          </cell>
          <cell r="L1504">
            <v>0</v>
          </cell>
          <cell r="N1504">
            <v>0</v>
          </cell>
          <cell r="P1504">
            <v>0</v>
          </cell>
          <cell r="R1504">
            <v>0</v>
          </cell>
          <cell r="T1504">
            <v>0</v>
          </cell>
        </row>
        <row r="1505">
          <cell r="B1505">
            <v>44692</v>
          </cell>
          <cell r="D1505">
            <v>0</v>
          </cell>
          <cell r="F1505">
            <v>0</v>
          </cell>
          <cell r="H1505">
            <v>0</v>
          </cell>
          <cell r="J1505">
            <v>0</v>
          </cell>
          <cell r="L1505">
            <v>0</v>
          </cell>
          <cell r="N1505">
            <v>0</v>
          </cell>
          <cell r="P1505">
            <v>0</v>
          </cell>
          <cell r="R1505">
            <v>0</v>
          </cell>
          <cell r="T1505">
            <v>0</v>
          </cell>
        </row>
        <row r="1506">
          <cell r="B1506">
            <v>44693</v>
          </cell>
          <cell r="D1506">
            <v>0</v>
          </cell>
          <cell r="F1506">
            <v>0</v>
          </cell>
          <cell r="H1506">
            <v>0</v>
          </cell>
          <cell r="J1506">
            <v>0</v>
          </cell>
          <cell r="L1506">
            <v>0</v>
          </cell>
          <cell r="N1506">
            <v>0</v>
          </cell>
          <cell r="P1506">
            <v>0</v>
          </cell>
          <cell r="R1506">
            <v>0</v>
          </cell>
          <cell r="T1506">
            <v>0</v>
          </cell>
        </row>
        <row r="1507">
          <cell r="B1507">
            <v>44694</v>
          </cell>
          <cell r="D1507">
            <v>0</v>
          </cell>
          <cell r="F1507">
            <v>0</v>
          </cell>
          <cell r="H1507">
            <v>0</v>
          </cell>
          <cell r="J1507">
            <v>0</v>
          </cell>
          <cell r="L1507">
            <v>0</v>
          </cell>
          <cell r="N1507">
            <v>0</v>
          </cell>
          <cell r="P1507">
            <v>0</v>
          </cell>
          <cell r="R1507">
            <v>0</v>
          </cell>
          <cell r="T1507">
            <v>0</v>
          </cell>
        </row>
        <row r="1508">
          <cell r="B1508">
            <v>44695</v>
          </cell>
          <cell r="D1508">
            <v>0</v>
          </cell>
          <cell r="F1508">
            <v>0</v>
          </cell>
          <cell r="H1508">
            <v>0</v>
          </cell>
          <cell r="J1508">
            <v>0</v>
          </cell>
          <cell r="L1508">
            <v>0</v>
          </cell>
          <cell r="N1508">
            <v>0</v>
          </cell>
          <cell r="P1508">
            <v>0</v>
          </cell>
          <cell r="R1508">
            <v>0</v>
          </cell>
          <cell r="T1508">
            <v>0</v>
          </cell>
        </row>
        <row r="1509">
          <cell r="B1509">
            <v>44696</v>
          </cell>
          <cell r="D1509">
            <v>0</v>
          </cell>
          <cell r="F1509">
            <v>0</v>
          </cell>
          <cell r="H1509">
            <v>0</v>
          </cell>
          <cell r="J1509">
            <v>0</v>
          </cell>
          <cell r="L1509">
            <v>0</v>
          </cell>
          <cell r="N1509">
            <v>0</v>
          </cell>
          <cell r="P1509">
            <v>0</v>
          </cell>
          <cell r="R1509">
            <v>0</v>
          </cell>
          <cell r="T1509">
            <v>0</v>
          </cell>
        </row>
        <row r="1510">
          <cell r="B1510">
            <v>44697</v>
          </cell>
          <cell r="D1510">
            <v>0</v>
          </cell>
          <cell r="F1510">
            <v>0</v>
          </cell>
          <cell r="H1510">
            <v>0</v>
          </cell>
          <cell r="J1510">
            <v>0</v>
          </cell>
          <cell r="L1510">
            <v>0</v>
          </cell>
          <cell r="N1510">
            <v>0</v>
          </cell>
          <cell r="P1510">
            <v>0</v>
          </cell>
          <cell r="R1510">
            <v>0</v>
          </cell>
          <cell r="T1510">
            <v>0</v>
          </cell>
        </row>
        <row r="1511">
          <cell r="B1511">
            <v>44698</v>
          </cell>
          <cell r="D1511">
            <v>0</v>
          </cell>
          <cell r="F1511">
            <v>0</v>
          </cell>
          <cell r="H1511">
            <v>0</v>
          </cell>
          <cell r="J1511">
            <v>0</v>
          </cell>
          <cell r="L1511">
            <v>0</v>
          </cell>
          <cell r="N1511">
            <v>0</v>
          </cell>
          <cell r="P1511">
            <v>0</v>
          </cell>
          <cell r="R1511">
            <v>0</v>
          </cell>
          <cell r="T1511">
            <v>0</v>
          </cell>
        </row>
        <row r="1512">
          <cell r="B1512">
            <v>44699</v>
          </cell>
          <cell r="D1512">
            <v>0</v>
          </cell>
          <cell r="F1512">
            <v>0</v>
          </cell>
          <cell r="H1512">
            <v>0</v>
          </cell>
          <cell r="J1512">
            <v>0</v>
          </cell>
          <cell r="L1512">
            <v>0</v>
          </cell>
          <cell r="N1512">
            <v>0</v>
          </cell>
          <cell r="P1512">
            <v>0</v>
          </cell>
          <cell r="R1512">
            <v>0</v>
          </cell>
          <cell r="T1512">
            <v>0</v>
          </cell>
        </row>
        <row r="1513">
          <cell r="B1513">
            <v>44700</v>
          </cell>
          <cell r="D1513">
            <v>0</v>
          </cell>
          <cell r="F1513">
            <v>0</v>
          </cell>
          <cell r="H1513">
            <v>0</v>
          </cell>
          <cell r="J1513">
            <v>0</v>
          </cell>
          <cell r="L1513">
            <v>0</v>
          </cell>
          <cell r="N1513">
            <v>0</v>
          </cell>
          <cell r="P1513">
            <v>0</v>
          </cell>
          <cell r="R1513">
            <v>0</v>
          </cell>
          <cell r="T1513">
            <v>0</v>
          </cell>
        </row>
        <row r="1514">
          <cell r="B1514">
            <v>44701</v>
          </cell>
          <cell r="D1514">
            <v>0</v>
          </cell>
          <cell r="F1514">
            <v>0</v>
          </cell>
          <cell r="H1514">
            <v>0</v>
          </cell>
          <cell r="J1514">
            <v>0</v>
          </cell>
          <cell r="L1514">
            <v>0</v>
          </cell>
          <cell r="N1514">
            <v>0</v>
          </cell>
          <cell r="P1514">
            <v>0</v>
          </cell>
          <cell r="R1514">
            <v>0</v>
          </cell>
          <cell r="T1514">
            <v>0</v>
          </cell>
        </row>
        <row r="1515">
          <cell r="B1515">
            <v>44702</v>
          </cell>
          <cell r="D1515">
            <v>0</v>
          </cell>
          <cell r="F1515">
            <v>0</v>
          </cell>
          <cell r="H1515">
            <v>0</v>
          </cell>
          <cell r="J1515">
            <v>0</v>
          </cell>
          <cell r="L1515">
            <v>0</v>
          </cell>
          <cell r="N1515">
            <v>0</v>
          </cell>
          <cell r="P1515">
            <v>0</v>
          </cell>
          <cell r="R1515">
            <v>0</v>
          </cell>
          <cell r="T1515">
            <v>0</v>
          </cell>
        </row>
        <row r="1516">
          <cell r="B1516">
            <v>44703</v>
          </cell>
          <cell r="D1516">
            <v>0</v>
          </cell>
          <cell r="F1516">
            <v>0</v>
          </cell>
          <cell r="H1516">
            <v>0</v>
          </cell>
          <cell r="J1516">
            <v>0</v>
          </cell>
          <cell r="L1516">
            <v>0</v>
          </cell>
          <cell r="N1516">
            <v>0</v>
          </cell>
          <cell r="P1516">
            <v>0</v>
          </cell>
          <cell r="R1516">
            <v>0</v>
          </cell>
          <cell r="T1516">
            <v>0</v>
          </cell>
        </row>
        <row r="1517">
          <cell r="B1517">
            <v>44704</v>
          </cell>
          <cell r="D1517">
            <v>0</v>
          </cell>
          <cell r="F1517">
            <v>0</v>
          </cell>
          <cell r="H1517">
            <v>0</v>
          </cell>
          <cell r="J1517">
            <v>0</v>
          </cell>
          <cell r="L1517">
            <v>0</v>
          </cell>
          <cell r="N1517">
            <v>0</v>
          </cell>
          <cell r="P1517">
            <v>0</v>
          </cell>
          <cell r="R1517">
            <v>0</v>
          </cell>
          <cell r="T1517">
            <v>0</v>
          </cell>
        </row>
        <row r="1518">
          <cell r="B1518">
            <v>44705</v>
          </cell>
          <cell r="D1518">
            <v>0</v>
          </cell>
          <cell r="F1518">
            <v>0</v>
          </cell>
          <cell r="H1518">
            <v>0</v>
          </cell>
          <cell r="J1518">
            <v>0</v>
          </cell>
          <cell r="L1518">
            <v>0</v>
          </cell>
          <cell r="N1518">
            <v>0</v>
          </cell>
          <cell r="P1518">
            <v>0</v>
          </cell>
          <cell r="R1518">
            <v>0</v>
          </cell>
          <cell r="T1518">
            <v>0</v>
          </cell>
        </row>
        <row r="1519">
          <cell r="B1519">
            <v>44706</v>
          </cell>
          <cell r="D1519">
            <v>0</v>
          </cell>
          <cell r="F1519">
            <v>0</v>
          </cell>
          <cell r="H1519">
            <v>0</v>
          </cell>
          <cell r="J1519">
            <v>0</v>
          </cell>
          <cell r="L1519">
            <v>0</v>
          </cell>
          <cell r="N1519">
            <v>0</v>
          </cell>
          <cell r="P1519">
            <v>0</v>
          </cell>
          <cell r="R1519">
            <v>0</v>
          </cell>
          <cell r="T1519">
            <v>0</v>
          </cell>
        </row>
        <row r="1520">
          <cell r="B1520">
            <v>44707</v>
          </cell>
          <cell r="D1520">
            <v>0</v>
          </cell>
          <cell r="F1520">
            <v>0</v>
          </cell>
          <cell r="H1520">
            <v>0</v>
          </cell>
          <cell r="J1520">
            <v>0</v>
          </cell>
          <cell r="L1520">
            <v>0</v>
          </cell>
          <cell r="N1520">
            <v>0</v>
          </cell>
          <cell r="P1520">
            <v>0</v>
          </cell>
          <cell r="R1520">
            <v>0</v>
          </cell>
          <cell r="T1520">
            <v>0</v>
          </cell>
        </row>
        <row r="1521">
          <cell r="B1521">
            <v>44708</v>
          </cell>
          <cell r="D1521">
            <v>0</v>
          </cell>
          <cell r="F1521">
            <v>0</v>
          </cell>
          <cell r="H1521">
            <v>0</v>
          </cell>
          <cell r="J1521">
            <v>0</v>
          </cell>
          <cell r="L1521">
            <v>0</v>
          </cell>
          <cell r="N1521">
            <v>0</v>
          </cell>
          <cell r="P1521">
            <v>0</v>
          </cell>
          <cell r="R1521">
            <v>0</v>
          </cell>
          <cell r="T1521">
            <v>0</v>
          </cell>
        </row>
        <row r="1522">
          <cell r="B1522">
            <v>44709</v>
          </cell>
          <cell r="D1522">
            <v>0</v>
          </cell>
          <cell r="F1522">
            <v>0</v>
          </cell>
          <cell r="H1522">
            <v>0</v>
          </cell>
          <cell r="J1522">
            <v>0</v>
          </cell>
          <cell r="L1522">
            <v>0</v>
          </cell>
          <cell r="N1522">
            <v>0</v>
          </cell>
          <cell r="P1522">
            <v>0</v>
          </cell>
          <cell r="R1522">
            <v>0</v>
          </cell>
          <cell r="T1522">
            <v>0</v>
          </cell>
        </row>
        <row r="1523">
          <cell r="B1523">
            <v>44710</v>
          </cell>
          <cell r="D1523">
            <v>0</v>
          </cell>
          <cell r="F1523">
            <v>0</v>
          </cell>
          <cell r="H1523">
            <v>0</v>
          </cell>
          <cell r="J1523">
            <v>0</v>
          </cell>
          <cell r="L1523">
            <v>0</v>
          </cell>
          <cell r="N1523">
            <v>0</v>
          </cell>
          <cell r="P1523">
            <v>0</v>
          </cell>
          <cell r="R1523">
            <v>0</v>
          </cell>
          <cell r="T1523">
            <v>0</v>
          </cell>
        </row>
        <row r="1524">
          <cell r="B1524">
            <v>44711</v>
          </cell>
          <cell r="D1524">
            <v>0</v>
          </cell>
          <cell r="F1524">
            <v>0</v>
          </cell>
          <cell r="H1524">
            <v>0</v>
          </cell>
          <cell r="J1524">
            <v>0</v>
          </cell>
          <cell r="L1524">
            <v>0</v>
          </cell>
          <cell r="N1524">
            <v>0</v>
          </cell>
          <cell r="P1524">
            <v>0</v>
          </cell>
          <cell r="R1524">
            <v>0</v>
          </cell>
          <cell r="T1524">
            <v>0</v>
          </cell>
        </row>
        <row r="1525">
          <cell r="B1525">
            <v>44712</v>
          </cell>
          <cell r="D1525">
            <v>0</v>
          </cell>
          <cell r="F1525">
            <v>0</v>
          </cell>
          <cell r="H1525">
            <v>0</v>
          </cell>
          <cell r="J1525">
            <v>0</v>
          </cell>
          <cell r="L1525">
            <v>0</v>
          </cell>
          <cell r="N1525">
            <v>0</v>
          </cell>
          <cell r="P1525">
            <v>0</v>
          </cell>
          <cell r="R1525">
            <v>0</v>
          </cell>
          <cell r="T1525">
            <v>0</v>
          </cell>
        </row>
        <row r="1526">
          <cell r="B1526">
            <v>44713</v>
          </cell>
          <cell r="D1526">
            <v>0</v>
          </cell>
          <cell r="F1526">
            <v>0</v>
          </cell>
          <cell r="H1526">
            <v>0</v>
          </cell>
          <cell r="J1526">
            <v>0</v>
          </cell>
          <cell r="L1526">
            <v>0</v>
          </cell>
          <cell r="N1526">
            <v>0</v>
          </cell>
          <cell r="P1526">
            <v>0</v>
          </cell>
          <cell r="R1526">
            <v>0</v>
          </cell>
          <cell r="T1526">
            <v>0</v>
          </cell>
        </row>
        <row r="1527">
          <cell r="B1527">
            <v>44714</v>
          </cell>
          <cell r="D1527">
            <v>0</v>
          </cell>
          <cell r="F1527">
            <v>0</v>
          </cell>
          <cell r="H1527">
            <v>0</v>
          </cell>
          <cell r="J1527">
            <v>0</v>
          </cell>
          <cell r="L1527">
            <v>0</v>
          </cell>
          <cell r="N1527">
            <v>0</v>
          </cell>
          <cell r="P1527">
            <v>0</v>
          </cell>
          <cell r="R1527">
            <v>0</v>
          </cell>
          <cell r="T1527">
            <v>0</v>
          </cell>
        </row>
        <row r="1528">
          <cell r="B1528">
            <v>44715</v>
          </cell>
          <cell r="D1528">
            <v>0</v>
          </cell>
          <cell r="F1528">
            <v>0</v>
          </cell>
          <cell r="H1528">
            <v>0</v>
          </cell>
          <cell r="J1528">
            <v>0</v>
          </cell>
          <cell r="L1528">
            <v>0</v>
          </cell>
          <cell r="N1528">
            <v>0</v>
          </cell>
          <cell r="P1528">
            <v>0</v>
          </cell>
          <cell r="R1528">
            <v>0</v>
          </cell>
          <cell r="T1528">
            <v>0</v>
          </cell>
        </row>
        <row r="1529">
          <cell r="B1529">
            <v>44716</v>
          </cell>
          <cell r="D1529">
            <v>0</v>
          </cell>
          <cell r="F1529">
            <v>0</v>
          </cell>
          <cell r="H1529">
            <v>0</v>
          </cell>
          <cell r="J1529">
            <v>0</v>
          </cell>
          <cell r="L1529">
            <v>0</v>
          </cell>
          <cell r="N1529">
            <v>0</v>
          </cell>
          <cell r="P1529">
            <v>0</v>
          </cell>
          <cell r="R1529">
            <v>0</v>
          </cell>
          <cell r="T1529">
            <v>0</v>
          </cell>
        </row>
        <row r="1530">
          <cell r="B1530">
            <v>44717</v>
          </cell>
          <cell r="D1530">
            <v>0</v>
          </cell>
          <cell r="F1530">
            <v>0</v>
          </cell>
          <cell r="H1530">
            <v>0</v>
          </cell>
          <cell r="J1530">
            <v>0</v>
          </cell>
          <cell r="L1530">
            <v>0</v>
          </cell>
          <cell r="N1530">
            <v>0</v>
          </cell>
          <cell r="P1530">
            <v>0</v>
          </cell>
          <cell r="R1530">
            <v>0</v>
          </cell>
          <cell r="T1530">
            <v>0</v>
          </cell>
        </row>
        <row r="1531">
          <cell r="B1531">
            <v>44718</v>
          </cell>
          <cell r="D1531">
            <v>0</v>
          </cell>
          <cell r="F1531">
            <v>0</v>
          </cell>
          <cell r="H1531">
            <v>0</v>
          </cell>
          <cell r="J1531">
            <v>0</v>
          </cell>
          <cell r="L1531">
            <v>0</v>
          </cell>
          <cell r="N1531">
            <v>0</v>
          </cell>
          <cell r="P1531">
            <v>0</v>
          </cell>
          <cell r="R1531">
            <v>0</v>
          </cell>
          <cell r="T1531">
            <v>0</v>
          </cell>
        </row>
        <row r="1532">
          <cell r="B1532">
            <v>44719</v>
          </cell>
          <cell r="D1532">
            <v>0</v>
          </cell>
          <cell r="F1532">
            <v>0</v>
          </cell>
          <cell r="H1532">
            <v>0</v>
          </cell>
          <cell r="J1532">
            <v>0</v>
          </cell>
          <cell r="L1532">
            <v>0</v>
          </cell>
          <cell r="N1532">
            <v>0</v>
          </cell>
          <cell r="P1532">
            <v>0</v>
          </cell>
          <cell r="R1532">
            <v>0</v>
          </cell>
          <cell r="T1532">
            <v>0</v>
          </cell>
        </row>
        <row r="1533">
          <cell r="B1533">
            <v>44720</v>
          </cell>
          <cell r="D1533">
            <v>0</v>
          </cell>
          <cell r="F1533">
            <v>0</v>
          </cell>
          <cell r="H1533">
            <v>0</v>
          </cell>
          <cell r="J1533">
            <v>0</v>
          </cell>
          <cell r="L1533">
            <v>0</v>
          </cell>
          <cell r="N1533">
            <v>0</v>
          </cell>
          <cell r="P1533">
            <v>0</v>
          </cell>
          <cell r="R1533">
            <v>0</v>
          </cell>
          <cell r="T1533">
            <v>0</v>
          </cell>
        </row>
        <row r="1534">
          <cell r="B1534">
            <v>44721</v>
          </cell>
          <cell r="D1534">
            <v>0</v>
          </cell>
          <cell r="F1534">
            <v>0</v>
          </cell>
          <cell r="H1534">
            <v>0</v>
          </cell>
          <cell r="J1534">
            <v>0</v>
          </cell>
          <cell r="L1534">
            <v>0</v>
          </cell>
          <cell r="N1534">
            <v>0</v>
          </cell>
          <cell r="P1534">
            <v>0</v>
          </cell>
          <cell r="R1534">
            <v>0</v>
          </cell>
          <cell r="T1534">
            <v>0</v>
          </cell>
        </row>
        <row r="1535">
          <cell r="B1535">
            <v>44722</v>
          </cell>
          <cell r="D1535">
            <v>0</v>
          </cell>
          <cell r="F1535">
            <v>0</v>
          </cell>
          <cell r="H1535">
            <v>0</v>
          </cell>
          <cell r="J1535">
            <v>0</v>
          </cell>
          <cell r="L1535">
            <v>0</v>
          </cell>
          <cell r="N1535">
            <v>0</v>
          </cell>
          <cell r="P1535">
            <v>0</v>
          </cell>
          <cell r="R1535">
            <v>0</v>
          </cell>
          <cell r="T1535">
            <v>0</v>
          </cell>
        </row>
        <row r="1536">
          <cell r="B1536">
            <v>44723</v>
          </cell>
          <cell r="D1536">
            <v>0</v>
          </cell>
          <cell r="F1536">
            <v>0</v>
          </cell>
          <cell r="H1536">
            <v>0</v>
          </cell>
          <cell r="J1536">
            <v>0</v>
          </cell>
          <cell r="L1536">
            <v>0</v>
          </cell>
          <cell r="N1536">
            <v>0</v>
          </cell>
          <cell r="P1536">
            <v>0</v>
          </cell>
          <cell r="R1536">
            <v>0</v>
          </cell>
          <cell r="T1536">
            <v>0</v>
          </cell>
        </row>
        <row r="1537">
          <cell r="B1537">
            <v>44724</v>
          </cell>
          <cell r="D1537">
            <v>0</v>
          </cell>
          <cell r="F1537">
            <v>0</v>
          </cell>
          <cell r="H1537">
            <v>0</v>
          </cell>
          <cell r="J1537">
            <v>0</v>
          </cell>
          <cell r="L1537">
            <v>0</v>
          </cell>
          <cell r="N1537">
            <v>0</v>
          </cell>
          <cell r="P1537">
            <v>0</v>
          </cell>
          <cell r="R1537">
            <v>0</v>
          </cell>
          <cell r="T1537">
            <v>0</v>
          </cell>
        </row>
        <row r="1538">
          <cell r="B1538">
            <v>44725</v>
          </cell>
          <cell r="D1538">
            <v>0</v>
          </cell>
          <cell r="F1538">
            <v>0</v>
          </cell>
          <cell r="H1538">
            <v>0</v>
          </cell>
          <cell r="J1538">
            <v>0</v>
          </cell>
          <cell r="L1538">
            <v>0</v>
          </cell>
          <cell r="N1538">
            <v>0</v>
          </cell>
          <cell r="P1538">
            <v>0</v>
          </cell>
          <cell r="R1538">
            <v>0</v>
          </cell>
          <cell r="T1538">
            <v>0</v>
          </cell>
        </row>
        <row r="1539">
          <cell r="B1539">
            <v>44726</v>
          </cell>
          <cell r="D1539">
            <v>0</v>
          </cell>
          <cell r="F1539">
            <v>0</v>
          </cell>
          <cell r="H1539">
            <v>0</v>
          </cell>
          <cell r="J1539">
            <v>0</v>
          </cell>
          <cell r="L1539">
            <v>0</v>
          </cell>
          <cell r="N1539">
            <v>0</v>
          </cell>
          <cell r="P1539">
            <v>0</v>
          </cell>
          <cell r="R1539">
            <v>0</v>
          </cell>
          <cell r="T1539">
            <v>0</v>
          </cell>
        </row>
        <row r="1540">
          <cell r="B1540">
            <v>44727</v>
          </cell>
          <cell r="D1540">
            <v>0</v>
          </cell>
          <cell r="F1540">
            <v>0</v>
          </cell>
          <cell r="H1540">
            <v>0</v>
          </cell>
          <cell r="J1540">
            <v>0</v>
          </cell>
          <cell r="L1540">
            <v>0</v>
          </cell>
          <cell r="N1540">
            <v>0</v>
          </cell>
          <cell r="P1540">
            <v>0</v>
          </cell>
          <cell r="R1540">
            <v>0</v>
          </cell>
          <cell r="T1540">
            <v>0</v>
          </cell>
        </row>
        <row r="1541">
          <cell r="B1541">
            <v>44728</v>
          </cell>
          <cell r="D1541">
            <v>0</v>
          </cell>
          <cell r="F1541">
            <v>0</v>
          </cell>
          <cell r="H1541">
            <v>0</v>
          </cell>
          <cell r="J1541">
            <v>0</v>
          </cell>
          <cell r="L1541">
            <v>0</v>
          </cell>
          <cell r="N1541">
            <v>0</v>
          </cell>
          <cell r="P1541">
            <v>0</v>
          </cell>
          <cell r="R1541">
            <v>0</v>
          </cell>
          <cell r="T1541">
            <v>0</v>
          </cell>
        </row>
        <row r="1542">
          <cell r="B1542">
            <v>44729</v>
          </cell>
          <cell r="D1542">
            <v>0</v>
          </cell>
          <cell r="F1542">
            <v>0</v>
          </cell>
          <cell r="H1542">
            <v>0</v>
          </cell>
          <cell r="J1542">
            <v>0</v>
          </cell>
          <cell r="L1542">
            <v>0</v>
          </cell>
          <cell r="N1542">
            <v>0</v>
          </cell>
          <cell r="P1542">
            <v>0</v>
          </cell>
          <cell r="R1542">
            <v>0</v>
          </cell>
          <cell r="T1542">
            <v>0</v>
          </cell>
        </row>
        <row r="1543">
          <cell r="B1543">
            <v>44730</v>
          </cell>
          <cell r="D1543">
            <v>0</v>
          </cell>
          <cell r="F1543">
            <v>0</v>
          </cell>
          <cell r="H1543">
            <v>0</v>
          </cell>
          <cell r="J1543">
            <v>0</v>
          </cell>
          <cell r="L1543">
            <v>0</v>
          </cell>
          <cell r="N1543">
            <v>0</v>
          </cell>
          <cell r="P1543">
            <v>0</v>
          </cell>
          <cell r="R1543">
            <v>0</v>
          </cell>
          <cell r="T1543">
            <v>0</v>
          </cell>
        </row>
        <row r="1544">
          <cell r="B1544">
            <v>44731</v>
          </cell>
          <cell r="D1544">
            <v>0</v>
          </cell>
          <cell r="F1544">
            <v>0</v>
          </cell>
          <cell r="H1544">
            <v>0</v>
          </cell>
          <cell r="J1544">
            <v>0</v>
          </cell>
          <cell r="L1544">
            <v>0</v>
          </cell>
          <cell r="N1544">
            <v>0</v>
          </cell>
          <cell r="P1544">
            <v>0</v>
          </cell>
          <cell r="R1544">
            <v>0</v>
          </cell>
          <cell r="T1544">
            <v>0</v>
          </cell>
        </row>
        <row r="1545">
          <cell r="B1545">
            <v>44732</v>
          </cell>
          <cell r="D1545">
            <v>0</v>
          </cell>
          <cell r="F1545">
            <v>0</v>
          </cell>
          <cell r="H1545">
            <v>0</v>
          </cell>
          <cell r="J1545">
            <v>0</v>
          </cell>
          <cell r="L1545">
            <v>0</v>
          </cell>
          <cell r="N1545">
            <v>0</v>
          </cell>
          <cell r="P1545">
            <v>0</v>
          </cell>
          <cell r="R1545">
            <v>0</v>
          </cell>
          <cell r="T1545">
            <v>0</v>
          </cell>
        </row>
        <row r="1546">
          <cell r="B1546">
            <v>44733</v>
          </cell>
          <cell r="D1546">
            <v>0</v>
          </cell>
          <cell r="F1546">
            <v>0</v>
          </cell>
          <cell r="H1546">
            <v>0</v>
          </cell>
          <cell r="J1546">
            <v>0</v>
          </cell>
          <cell r="L1546">
            <v>0</v>
          </cell>
          <cell r="N1546">
            <v>0</v>
          </cell>
          <cell r="P1546">
            <v>0</v>
          </cell>
          <cell r="R1546">
            <v>0</v>
          </cell>
          <cell r="T1546">
            <v>0</v>
          </cell>
        </row>
        <row r="1547">
          <cell r="B1547">
            <v>44734</v>
          </cell>
          <cell r="D1547">
            <v>0</v>
          </cell>
          <cell r="F1547">
            <v>0</v>
          </cell>
          <cell r="H1547">
            <v>0</v>
          </cell>
          <cell r="J1547">
            <v>0</v>
          </cell>
          <cell r="L1547">
            <v>0</v>
          </cell>
          <cell r="N1547">
            <v>0</v>
          </cell>
          <cell r="P1547">
            <v>0</v>
          </cell>
          <cell r="R1547">
            <v>0</v>
          </cell>
          <cell r="T1547">
            <v>0</v>
          </cell>
        </row>
        <row r="1548">
          <cell r="B1548">
            <v>44735</v>
          </cell>
          <cell r="D1548">
            <v>0</v>
          </cell>
          <cell r="F1548">
            <v>0</v>
          </cell>
          <cell r="H1548">
            <v>0</v>
          </cell>
          <cell r="J1548">
            <v>0</v>
          </cell>
          <cell r="L1548">
            <v>0</v>
          </cell>
          <cell r="N1548">
            <v>0</v>
          </cell>
          <cell r="P1548">
            <v>0</v>
          </cell>
          <cell r="R1548">
            <v>0</v>
          </cell>
          <cell r="T1548">
            <v>0</v>
          </cell>
        </row>
        <row r="1549">
          <cell r="B1549">
            <v>44736</v>
          </cell>
          <cell r="D1549">
            <v>0</v>
          </cell>
          <cell r="F1549">
            <v>0</v>
          </cell>
          <cell r="H1549">
            <v>0</v>
          </cell>
          <cell r="J1549">
            <v>0</v>
          </cell>
          <cell r="L1549">
            <v>0</v>
          </cell>
          <cell r="N1549">
            <v>0</v>
          </cell>
          <cell r="P1549">
            <v>0</v>
          </cell>
          <cell r="R1549">
            <v>0</v>
          </cell>
          <cell r="T1549">
            <v>0</v>
          </cell>
        </row>
        <row r="1550">
          <cell r="B1550">
            <v>44737</v>
          </cell>
          <cell r="D1550">
            <v>0</v>
          </cell>
          <cell r="F1550">
            <v>0</v>
          </cell>
          <cell r="H1550">
            <v>0</v>
          </cell>
          <cell r="J1550">
            <v>0</v>
          </cell>
          <cell r="L1550">
            <v>0</v>
          </cell>
          <cell r="N1550">
            <v>0</v>
          </cell>
          <cell r="P1550">
            <v>0</v>
          </cell>
          <cell r="R1550">
            <v>0</v>
          </cell>
          <cell r="T1550">
            <v>0</v>
          </cell>
        </row>
        <row r="1551">
          <cell r="B1551">
            <v>44738</v>
          </cell>
          <cell r="D1551">
            <v>0</v>
          </cell>
          <cell r="F1551">
            <v>0</v>
          </cell>
          <cell r="H1551">
            <v>0</v>
          </cell>
          <cell r="J1551">
            <v>0</v>
          </cell>
          <cell r="L1551">
            <v>0</v>
          </cell>
          <cell r="N1551">
            <v>0</v>
          </cell>
          <cell r="P1551">
            <v>0</v>
          </cell>
          <cell r="R1551">
            <v>0</v>
          </cell>
          <cell r="T1551">
            <v>0</v>
          </cell>
        </row>
        <row r="1552">
          <cell r="B1552">
            <v>44739</v>
          </cell>
          <cell r="D1552">
            <v>0</v>
          </cell>
          <cell r="F1552">
            <v>0</v>
          </cell>
          <cell r="H1552">
            <v>0</v>
          </cell>
          <cell r="J1552">
            <v>0</v>
          </cell>
          <cell r="L1552">
            <v>0</v>
          </cell>
          <cell r="N1552">
            <v>0</v>
          </cell>
          <cell r="P1552">
            <v>0</v>
          </cell>
          <cell r="R1552">
            <v>0</v>
          </cell>
          <cell r="T1552">
            <v>0</v>
          </cell>
        </row>
        <row r="1553">
          <cell r="B1553">
            <v>44740</v>
          </cell>
          <cell r="D1553">
            <v>0</v>
          </cell>
          <cell r="F1553">
            <v>0</v>
          </cell>
          <cell r="H1553">
            <v>0</v>
          </cell>
          <cell r="J1553">
            <v>0</v>
          </cell>
          <cell r="L1553">
            <v>0</v>
          </cell>
          <cell r="N1553">
            <v>0</v>
          </cell>
          <cell r="P1553">
            <v>0</v>
          </cell>
          <cell r="R1553">
            <v>0</v>
          </cell>
          <cell r="T1553">
            <v>0</v>
          </cell>
        </row>
        <row r="1554">
          <cell r="B1554">
            <v>44741</v>
          </cell>
          <cell r="D1554">
            <v>0</v>
          </cell>
          <cell r="F1554">
            <v>0</v>
          </cell>
          <cell r="H1554">
            <v>0</v>
          </cell>
          <cell r="J1554">
            <v>0</v>
          </cell>
          <cell r="L1554">
            <v>0</v>
          </cell>
          <cell r="N1554">
            <v>0</v>
          </cell>
          <cell r="P1554">
            <v>0</v>
          </cell>
          <cell r="R1554">
            <v>0</v>
          </cell>
          <cell r="T1554">
            <v>0</v>
          </cell>
        </row>
        <row r="1555">
          <cell r="B1555">
            <v>44742</v>
          </cell>
          <cell r="D1555">
            <v>0</v>
          </cell>
          <cell r="F1555">
            <v>0</v>
          </cell>
          <cell r="H1555">
            <v>0</v>
          </cell>
          <cell r="J1555">
            <v>0</v>
          </cell>
          <cell r="L1555">
            <v>0</v>
          </cell>
          <cell r="N1555">
            <v>0</v>
          </cell>
          <cell r="P1555">
            <v>0</v>
          </cell>
          <cell r="R1555">
            <v>0</v>
          </cell>
          <cell r="T1555">
            <v>0</v>
          </cell>
        </row>
        <row r="1556">
          <cell r="B1556">
            <v>44743</v>
          </cell>
          <cell r="D1556">
            <v>0</v>
          </cell>
          <cell r="F1556">
            <v>0</v>
          </cell>
          <cell r="H1556">
            <v>0</v>
          </cell>
          <cell r="J1556">
            <v>0</v>
          </cell>
          <cell r="L1556">
            <v>0</v>
          </cell>
          <cell r="N1556">
            <v>0</v>
          </cell>
          <cell r="P1556">
            <v>0</v>
          </cell>
          <cell r="R1556">
            <v>0</v>
          </cell>
          <cell r="T1556">
            <v>0</v>
          </cell>
        </row>
        <row r="1557">
          <cell r="B1557">
            <v>44744</v>
          </cell>
          <cell r="D1557">
            <v>0</v>
          </cell>
          <cell r="F1557">
            <v>0</v>
          </cell>
          <cell r="H1557">
            <v>0</v>
          </cell>
          <cell r="J1557">
            <v>0</v>
          </cell>
          <cell r="L1557">
            <v>0</v>
          </cell>
          <cell r="N1557">
            <v>0</v>
          </cell>
          <cell r="P1557">
            <v>0</v>
          </cell>
          <cell r="R1557">
            <v>0</v>
          </cell>
          <cell r="T1557">
            <v>0</v>
          </cell>
        </row>
        <row r="1558">
          <cell r="B1558">
            <v>44745</v>
          </cell>
          <cell r="D1558">
            <v>0</v>
          </cell>
          <cell r="F1558">
            <v>0</v>
          </cell>
          <cell r="H1558">
            <v>0</v>
          </cell>
          <cell r="J1558">
            <v>0</v>
          </cell>
          <cell r="L1558">
            <v>0</v>
          </cell>
          <cell r="N1558">
            <v>0</v>
          </cell>
          <cell r="P1558">
            <v>0</v>
          </cell>
          <cell r="R1558">
            <v>0</v>
          </cell>
          <cell r="T1558">
            <v>0</v>
          </cell>
        </row>
        <row r="1559">
          <cell r="B1559">
            <v>44746</v>
          </cell>
          <cell r="D1559">
            <v>0</v>
          </cell>
          <cell r="F1559">
            <v>0</v>
          </cell>
          <cell r="H1559">
            <v>0</v>
          </cell>
          <cell r="J1559">
            <v>0</v>
          </cell>
          <cell r="L1559">
            <v>0</v>
          </cell>
          <cell r="N1559">
            <v>0</v>
          </cell>
          <cell r="P1559">
            <v>0</v>
          </cell>
          <cell r="R1559">
            <v>0</v>
          </cell>
          <cell r="T1559">
            <v>0</v>
          </cell>
        </row>
        <row r="1560">
          <cell r="B1560">
            <v>44747</v>
          </cell>
          <cell r="D1560">
            <v>0</v>
          </cell>
          <cell r="F1560">
            <v>0</v>
          </cell>
          <cell r="H1560">
            <v>0</v>
          </cell>
          <cell r="J1560">
            <v>0</v>
          </cell>
          <cell r="L1560">
            <v>0</v>
          </cell>
          <cell r="N1560">
            <v>0</v>
          </cell>
          <cell r="P1560">
            <v>0</v>
          </cell>
          <cell r="R1560">
            <v>0</v>
          </cell>
          <cell r="T1560">
            <v>0</v>
          </cell>
        </row>
        <row r="1561">
          <cell r="B1561">
            <v>44748</v>
          </cell>
          <cell r="D1561">
            <v>0</v>
          </cell>
          <cell r="F1561">
            <v>0</v>
          </cell>
          <cell r="H1561">
            <v>0</v>
          </cell>
          <cell r="J1561">
            <v>0</v>
          </cell>
          <cell r="L1561">
            <v>0</v>
          </cell>
          <cell r="N1561">
            <v>0</v>
          </cell>
          <cell r="P1561">
            <v>0</v>
          </cell>
          <cell r="R1561">
            <v>0</v>
          </cell>
          <cell r="T1561">
            <v>0</v>
          </cell>
        </row>
        <row r="1562">
          <cell r="B1562">
            <v>44749</v>
          </cell>
          <cell r="D1562">
            <v>0</v>
          </cell>
          <cell r="F1562">
            <v>0</v>
          </cell>
          <cell r="H1562">
            <v>0</v>
          </cell>
          <cell r="J1562">
            <v>0</v>
          </cell>
          <cell r="L1562">
            <v>0</v>
          </cell>
          <cell r="N1562">
            <v>0</v>
          </cell>
          <cell r="P1562">
            <v>0</v>
          </cell>
          <cell r="R1562">
            <v>0</v>
          </cell>
          <cell r="T1562">
            <v>0</v>
          </cell>
        </row>
        <row r="1563">
          <cell r="B1563">
            <v>44750</v>
          </cell>
          <cell r="D1563">
            <v>0</v>
          </cell>
          <cell r="F1563">
            <v>0</v>
          </cell>
          <cell r="H1563">
            <v>0</v>
          </cell>
          <cell r="J1563">
            <v>0</v>
          </cell>
          <cell r="L1563">
            <v>0</v>
          </cell>
          <cell r="N1563">
            <v>0</v>
          </cell>
          <cell r="P1563">
            <v>0</v>
          </cell>
          <cell r="R1563">
            <v>0</v>
          </cell>
          <cell r="T1563">
            <v>0</v>
          </cell>
        </row>
        <row r="1564">
          <cell r="B1564">
            <v>44751</v>
          </cell>
          <cell r="D1564">
            <v>0</v>
          </cell>
          <cell r="F1564">
            <v>0</v>
          </cell>
          <cell r="H1564">
            <v>0</v>
          </cell>
          <cell r="J1564">
            <v>0</v>
          </cell>
          <cell r="L1564">
            <v>0</v>
          </cell>
          <cell r="N1564">
            <v>0</v>
          </cell>
          <cell r="P1564">
            <v>0</v>
          </cell>
          <cell r="R1564">
            <v>0</v>
          </cell>
          <cell r="T1564">
            <v>0</v>
          </cell>
        </row>
        <row r="1565">
          <cell r="B1565">
            <v>44752</v>
          </cell>
          <cell r="D1565">
            <v>0</v>
          </cell>
          <cell r="F1565">
            <v>0</v>
          </cell>
          <cell r="H1565">
            <v>0</v>
          </cell>
          <cell r="J1565">
            <v>0</v>
          </cell>
          <cell r="L1565">
            <v>0</v>
          </cell>
          <cell r="N1565">
            <v>0</v>
          </cell>
          <cell r="P1565">
            <v>0</v>
          </cell>
          <cell r="R1565">
            <v>0</v>
          </cell>
          <cell r="T1565">
            <v>0</v>
          </cell>
        </row>
        <row r="1566">
          <cell r="B1566">
            <v>44753</v>
          </cell>
          <cell r="D1566">
            <v>0</v>
          </cell>
          <cell r="F1566">
            <v>0</v>
          </cell>
          <cell r="H1566">
            <v>0</v>
          </cell>
          <cell r="J1566">
            <v>0</v>
          </cell>
          <cell r="L1566">
            <v>0</v>
          </cell>
          <cell r="N1566">
            <v>0</v>
          </cell>
          <cell r="P1566">
            <v>0</v>
          </cell>
          <cell r="R1566">
            <v>0</v>
          </cell>
          <cell r="T1566">
            <v>0</v>
          </cell>
        </row>
        <row r="1567">
          <cell r="B1567">
            <v>44754</v>
          </cell>
          <cell r="D1567">
            <v>0</v>
          </cell>
          <cell r="F1567">
            <v>0</v>
          </cell>
          <cell r="H1567">
            <v>0</v>
          </cell>
          <cell r="J1567">
            <v>0</v>
          </cell>
          <cell r="L1567">
            <v>0</v>
          </cell>
          <cell r="N1567">
            <v>0</v>
          </cell>
          <cell r="P1567">
            <v>0</v>
          </cell>
          <cell r="R1567">
            <v>0</v>
          </cell>
          <cell r="T1567">
            <v>0</v>
          </cell>
        </row>
        <row r="1568">
          <cell r="B1568">
            <v>44755</v>
          </cell>
          <cell r="D1568">
            <v>0</v>
          </cell>
          <cell r="F1568">
            <v>0</v>
          </cell>
          <cell r="H1568">
            <v>0</v>
          </cell>
          <cell r="J1568">
            <v>0</v>
          </cell>
          <cell r="L1568">
            <v>0</v>
          </cell>
          <cell r="N1568">
            <v>0</v>
          </cell>
          <cell r="P1568">
            <v>0</v>
          </cell>
          <cell r="R1568">
            <v>0</v>
          </cell>
          <cell r="T1568">
            <v>0</v>
          </cell>
        </row>
        <row r="1569">
          <cell r="B1569">
            <v>44756</v>
          </cell>
          <cell r="D1569">
            <v>0</v>
          </cell>
          <cell r="F1569">
            <v>0</v>
          </cell>
          <cell r="H1569">
            <v>0</v>
          </cell>
          <cell r="J1569">
            <v>0</v>
          </cell>
          <cell r="L1569">
            <v>0</v>
          </cell>
          <cell r="N1569">
            <v>0</v>
          </cell>
          <cell r="P1569">
            <v>0</v>
          </cell>
          <cell r="R1569">
            <v>0</v>
          </cell>
          <cell r="T1569">
            <v>0</v>
          </cell>
        </row>
        <row r="1570">
          <cell r="B1570">
            <v>44757</v>
          </cell>
          <cell r="D1570">
            <v>0</v>
          </cell>
          <cell r="F1570">
            <v>0</v>
          </cell>
          <cell r="H1570">
            <v>0</v>
          </cell>
          <cell r="J1570">
            <v>0</v>
          </cell>
          <cell r="L1570">
            <v>0</v>
          </cell>
          <cell r="N1570">
            <v>0</v>
          </cell>
          <cell r="P1570">
            <v>0</v>
          </cell>
          <cell r="R1570">
            <v>0</v>
          </cell>
          <cell r="T1570">
            <v>0</v>
          </cell>
        </row>
        <row r="1571">
          <cell r="B1571">
            <v>44758</v>
          </cell>
          <cell r="D1571">
            <v>0</v>
          </cell>
          <cell r="F1571">
            <v>0</v>
          </cell>
          <cell r="H1571">
            <v>0</v>
          </cell>
          <cell r="J1571">
            <v>0</v>
          </cell>
          <cell r="L1571">
            <v>0</v>
          </cell>
          <cell r="N1571">
            <v>0</v>
          </cell>
          <cell r="P1571">
            <v>0</v>
          </cell>
          <cell r="R1571">
            <v>0</v>
          </cell>
          <cell r="T1571">
            <v>0</v>
          </cell>
        </row>
        <row r="1572">
          <cell r="B1572">
            <v>44759</v>
          </cell>
          <cell r="D1572">
            <v>0</v>
          </cell>
          <cell r="F1572">
            <v>0</v>
          </cell>
          <cell r="H1572">
            <v>0</v>
          </cell>
          <cell r="J1572">
            <v>0</v>
          </cell>
          <cell r="L1572">
            <v>0</v>
          </cell>
          <cell r="N1572">
            <v>0</v>
          </cell>
          <cell r="P1572">
            <v>0</v>
          </cell>
          <cell r="R1572">
            <v>0</v>
          </cell>
          <cell r="T1572">
            <v>0</v>
          </cell>
        </row>
        <row r="1573">
          <cell r="B1573">
            <v>44760</v>
          </cell>
          <cell r="D1573">
            <v>0</v>
          </cell>
          <cell r="F1573">
            <v>0</v>
          </cell>
          <cell r="H1573">
            <v>0</v>
          </cell>
          <cell r="J1573">
            <v>0</v>
          </cell>
          <cell r="L1573">
            <v>0</v>
          </cell>
          <cell r="N1573">
            <v>0</v>
          </cell>
          <cell r="P1573">
            <v>0</v>
          </cell>
          <cell r="R1573">
            <v>0</v>
          </cell>
          <cell r="T1573">
            <v>0</v>
          </cell>
        </row>
        <row r="1574">
          <cell r="B1574">
            <v>44761</v>
          </cell>
          <cell r="D1574">
            <v>0</v>
          </cell>
          <cell r="F1574">
            <v>0</v>
          </cell>
          <cell r="H1574">
            <v>0</v>
          </cell>
          <cell r="J1574">
            <v>0</v>
          </cell>
          <cell r="L1574">
            <v>0</v>
          </cell>
          <cell r="N1574">
            <v>0</v>
          </cell>
          <cell r="P1574">
            <v>0</v>
          </cell>
          <cell r="R1574">
            <v>0</v>
          </cell>
          <cell r="T1574">
            <v>0</v>
          </cell>
        </row>
        <row r="1575">
          <cell r="B1575">
            <v>44762</v>
          </cell>
          <cell r="D1575">
            <v>0</v>
          </cell>
          <cell r="F1575">
            <v>0</v>
          </cell>
          <cell r="H1575">
            <v>0</v>
          </cell>
          <cell r="J1575">
            <v>0</v>
          </cell>
          <cell r="L1575">
            <v>0</v>
          </cell>
          <cell r="N1575">
            <v>0</v>
          </cell>
          <cell r="P1575">
            <v>0</v>
          </cell>
          <cell r="R1575">
            <v>0</v>
          </cell>
          <cell r="T1575">
            <v>0</v>
          </cell>
        </row>
        <row r="1576">
          <cell r="B1576">
            <v>44763</v>
          </cell>
          <cell r="D1576">
            <v>0</v>
          </cell>
          <cell r="F1576">
            <v>0</v>
          </cell>
          <cell r="H1576">
            <v>0</v>
          </cell>
          <cell r="J1576">
            <v>0</v>
          </cell>
          <cell r="L1576">
            <v>0</v>
          </cell>
          <cell r="N1576">
            <v>0</v>
          </cell>
          <cell r="P1576">
            <v>0</v>
          </cell>
          <cell r="R1576">
            <v>0</v>
          </cell>
          <cell r="T1576">
            <v>0</v>
          </cell>
        </row>
        <row r="1577">
          <cell r="B1577">
            <v>44764</v>
          </cell>
          <cell r="D1577">
            <v>0</v>
          </cell>
          <cell r="F1577">
            <v>0</v>
          </cell>
          <cell r="H1577">
            <v>0</v>
          </cell>
          <cell r="J1577">
            <v>0</v>
          </cell>
          <cell r="L1577">
            <v>0</v>
          </cell>
          <cell r="N1577">
            <v>0</v>
          </cell>
          <cell r="P1577">
            <v>0</v>
          </cell>
          <cell r="R1577">
            <v>0</v>
          </cell>
          <cell r="T1577">
            <v>0</v>
          </cell>
        </row>
        <row r="1578">
          <cell r="B1578">
            <v>44765</v>
          </cell>
          <cell r="D1578">
            <v>0</v>
          </cell>
          <cell r="F1578">
            <v>0</v>
          </cell>
          <cell r="H1578">
            <v>0</v>
          </cell>
          <cell r="J1578">
            <v>0</v>
          </cell>
          <cell r="L1578">
            <v>0</v>
          </cell>
          <cell r="N1578">
            <v>0</v>
          </cell>
          <cell r="P1578">
            <v>0</v>
          </cell>
          <cell r="R1578">
            <v>0</v>
          </cell>
          <cell r="T1578">
            <v>0</v>
          </cell>
        </row>
        <row r="1579">
          <cell r="B1579">
            <v>44766</v>
          </cell>
          <cell r="D1579">
            <v>0</v>
          </cell>
          <cell r="F1579">
            <v>0</v>
          </cell>
          <cell r="H1579">
            <v>0</v>
          </cell>
          <cell r="J1579">
            <v>0</v>
          </cell>
          <cell r="L1579">
            <v>0</v>
          </cell>
          <cell r="N1579">
            <v>0</v>
          </cell>
          <cell r="P1579">
            <v>0</v>
          </cell>
          <cell r="R1579">
            <v>0</v>
          </cell>
          <cell r="T1579">
            <v>0</v>
          </cell>
        </row>
        <row r="1580">
          <cell r="B1580">
            <v>44767</v>
          </cell>
          <cell r="D1580">
            <v>0</v>
          </cell>
          <cell r="F1580">
            <v>0</v>
          </cell>
          <cell r="H1580">
            <v>0</v>
          </cell>
          <cell r="J1580">
            <v>0</v>
          </cell>
          <cell r="L1580">
            <v>0</v>
          </cell>
          <cell r="N1580">
            <v>0</v>
          </cell>
          <cell r="P1580">
            <v>0</v>
          </cell>
          <cell r="R1580">
            <v>0</v>
          </cell>
          <cell r="T1580">
            <v>0</v>
          </cell>
        </row>
        <row r="1581">
          <cell r="B1581">
            <v>44768</v>
          </cell>
          <cell r="D1581">
            <v>0</v>
          </cell>
          <cell r="F1581">
            <v>0</v>
          </cell>
          <cell r="H1581">
            <v>0</v>
          </cell>
          <cell r="J1581">
            <v>0</v>
          </cell>
          <cell r="L1581">
            <v>0</v>
          </cell>
          <cell r="N1581">
            <v>0</v>
          </cell>
          <cell r="P1581">
            <v>0</v>
          </cell>
          <cell r="R1581">
            <v>0</v>
          </cell>
          <cell r="T1581">
            <v>0</v>
          </cell>
        </row>
        <row r="1582">
          <cell r="B1582">
            <v>44769</v>
          </cell>
          <cell r="D1582">
            <v>0</v>
          </cell>
          <cell r="F1582">
            <v>0</v>
          </cell>
          <cell r="H1582">
            <v>0</v>
          </cell>
          <cell r="J1582">
            <v>0</v>
          </cell>
          <cell r="L1582">
            <v>0</v>
          </cell>
          <cell r="N1582">
            <v>0</v>
          </cell>
          <cell r="P1582">
            <v>0</v>
          </cell>
          <cell r="R1582">
            <v>0</v>
          </cell>
          <cell r="T1582">
            <v>0</v>
          </cell>
        </row>
        <row r="1583">
          <cell r="B1583">
            <v>44770</v>
          </cell>
          <cell r="D1583">
            <v>0</v>
          </cell>
          <cell r="F1583">
            <v>0</v>
          </cell>
          <cell r="H1583">
            <v>0</v>
          </cell>
          <cell r="J1583">
            <v>0</v>
          </cell>
          <cell r="L1583">
            <v>0</v>
          </cell>
          <cell r="N1583">
            <v>0</v>
          </cell>
          <cell r="P1583">
            <v>0</v>
          </cell>
          <cell r="R1583">
            <v>0</v>
          </cell>
          <cell r="T1583">
            <v>0</v>
          </cell>
        </row>
        <row r="1584">
          <cell r="B1584">
            <v>44771</v>
          </cell>
          <cell r="D1584">
            <v>0</v>
          </cell>
          <cell r="F1584">
            <v>0</v>
          </cell>
          <cell r="H1584">
            <v>0</v>
          </cell>
          <cell r="J1584">
            <v>0</v>
          </cell>
          <cell r="L1584">
            <v>0</v>
          </cell>
          <cell r="N1584">
            <v>0</v>
          </cell>
          <cell r="P1584">
            <v>0</v>
          </cell>
          <cell r="R1584">
            <v>0</v>
          </cell>
          <cell r="T1584">
            <v>0</v>
          </cell>
        </row>
        <row r="1585">
          <cell r="B1585">
            <v>44772</v>
          </cell>
          <cell r="D1585">
            <v>0</v>
          </cell>
          <cell r="F1585">
            <v>0</v>
          </cell>
          <cell r="H1585">
            <v>0</v>
          </cell>
          <cell r="J1585">
            <v>0</v>
          </cell>
          <cell r="L1585">
            <v>0</v>
          </cell>
          <cell r="N1585">
            <v>0</v>
          </cell>
          <cell r="P1585">
            <v>0</v>
          </cell>
          <cell r="R1585">
            <v>0</v>
          </cell>
          <cell r="T1585">
            <v>0</v>
          </cell>
        </row>
        <row r="1586">
          <cell r="B1586">
            <v>44773</v>
          </cell>
          <cell r="D1586">
            <v>0</v>
          </cell>
          <cell r="F1586">
            <v>0</v>
          </cell>
          <cell r="H1586">
            <v>0</v>
          </cell>
          <cell r="J1586">
            <v>0</v>
          </cell>
          <cell r="L1586">
            <v>0</v>
          </cell>
          <cell r="N1586">
            <v>0</v>
          </cell>
          <cell r="P1586">
            <v>0</v>
          </cell>
          <cell r="R1586">
            <v>0</v>
          </cell>
          <cell r="T1586">
            <v>0</v>
          </cell>
        </row>
        <row r="1587">
          <cell r="B1587">
            <v>44774</v>
          </cell>
          <cell r="D1587">
            <v>0</v>
          </cell>
          <cell r="F1587">
            <v>0</v>
          </cell>
          <cell r="H1587">
            <v>0</v>
          </cell>
          <cell r="J1587">
            <v>0</v>
          </cell>
          <cell r="L1587">
            <v>0</v>
          </cell>
          <cell r="N1587">
            <v>0</v>
          </cell>
          <cell r="P1587">
            <v>0</v>
          </cell>
          <cell r="R1587">
            <v>0</v>
          </cell>
          <cell r="T1587">
            <v>0</v>
          </cell>
        </row>
        <row r="1588">
          <cell r="B1588">
            <v>44775</v>
          </cell>
          <cell r="D1588">
            <v>0</v>
          </cell>
          <cell r="F1588">
            <v>0</v>
          </cell>
          <cell r="H1588">
            <v>0</v>
          </cell>
          <cell r="J1588">
            <v>0</v>
          </cell>
          <cell r="L1588">
            <v>0</v>
          </cell>
          <cell r="N1588">
            <v>0</v>
          </cell>
          <cell r="P1588">
            <v>0</v>
          </cell>
          <cell r="R1588">
            <v>0</v>
          </cell>
          <cell r="T1588">
            <v>0</v>
          </cell>
        </row>
        <row r="1589">
          <cell r="B1589">
            <v>44776</v>
          </cell>
          <cell r="D1589">
            <v>0</v>
          </cell>
          <cell r="F1589">
            <v>0</v>
          </cell>
          <cell r="H1589">
            <v>0</v>
          </cell>
          <cell r="J1589">
            <v>0</v>
          </cell>
          <cell r="L1589">
            <v>0</v>
          </cell>
          <cell r="N1589">
            <v>0</v>
          </cell>
          <cell r="P1589">
            <v>0</v>
          </cell>
          <cell r="R1589">
            <v>0</v>
          </cell>
          <cell r="T1589">
            <v>0</v>
          </cell>
        </row>
        <row r="1590">
          <cell r="B1590">
            <v>44777</v>
          </cell>
          <cell r="D1590">
            <v>0</v>
          </cell>
          <cell r="F1590">
            <v>0</v>
          </cell>
          <cell r="H1590">
            <v>0</v>
          </cell>
          <cell r="J1590">
            <v>0</v>
          </cell>
          <cell r="L1590">
            <v>0</v>
          </cell>
          <cell r="N1590">
            <v>0</v>
          </cell>
          <cell r="P1590">
            <v>0</v>
          </cell>
          <cell r="R1590">
            <v>0</v>
          </cell>
          <cell r="T1590">
            <v>0</v>
          </cell>
        </row>
        <row r="1591">
          <cell r="B1591">
            <v>44778</v>
          </cell>
          <cell r="D1591">
            <v>0</v>
          </cell>
          <cell r="F1591">
            <v>0</v>
          </cell>
          <cell r="H1591">
            <v>0</v>
          </cell>
          <cell r="J1591">
            <v>0</v>
          </cell>
          <cell r="L1591">
            <v>0</v>
          </cell>
          <cell r="N1591">
            <v>0</v>
          </cell>
          <cell r="P1591">
            <v>0</v>
          </cell>
          <cell r="R1591">
            <v>0</v>
          </cell>
          <cell r="T1591">
            <v>0</v>
          </cell>
        </row>
        <row r="1592">
          <cell r="B1592">
            <v>44779</v>
          </cell>
          <cell r="D1592">
            <v>0</v>
          </cell>
          <cell r="F1592">
            <v>0</v>
          </cell>
          <cell r="H1592">
            <v>0</v>
          </cell>
          <cell r="J1592">
            <v>0</v>
          </cell>
          <cell r="L1592">
            <v>0</v>
          </cell>
          <cell r="N1592">
            <v>0</v>
          </cell>
          <cell r="P1592">
            <v>0</v>
          </cell>
          <cell r="R1592">
            <v>0</v>
          </cell>
          <cell r="T1592">
            <v>0</v>
          </cell>
        </row>
        <row r="1593">
          <cell r="B1593">
            <v>44780</v>
          </cell>
          <cell r="D1593">
            <v>0</v>
          </cell>
          <cell r="F1593">
            <v>0</v>
          </cell>
          <cell r="H1593">
            <v>0</v>
          </cell>
          <cell r="J1593">
            <v>0</v>
          </cell>
          <cell r="L1593">
            <v>0</v>
          </cell>
          <cell r="N1593">
            <v>0</v>
          </cell>
          <cell r="P1593">
            <v>0</v>
          </cell>
          <cell r="R1593">
            <v>0</v>
          </cell>
          <cell r="T1593">
            <v>0</v>
          </cell>
        </row>
        <row r="1594">
          <cell r="B1594">
            <v>44781</v>
          </cell>
          <cell r="D1594">
            <v>0</v>
          </cell>
          <cell r="F1594">
            <v>0</v>
          </cell>
          <cell r="H1594">
            <v>0</v>
          </cell>
          <cell r="J1594">
            <v>0</v>
          </cell>
          <cell r="L1594">
            <v>0</v>
          </cell>
          <cell r="N1594">
            <v>0</v>
          </cell>
          <cell r="P1594">
            <v>0</v>
          </cell>
          <cell r="R1594">
            <v>0</v>
          </cell>
          <cell r="T1594">
            <v>0</v>
          </cell>
        </row>
        <row r="1595">
          <cell r="B1595">
            <v>44782</v>
          </cell>
          <cell r="D1595">
            <v>0</v>
          </cell>
          <cell r="F1595">
            <v>0</v>
          </cell>
          <cell r="H1595">
            <v>0</v>
          </cell>
          <cell r="J1595">
            <v>0</v>
          </cell>
          <cell r="L1595">
            <v>0</v>
          </cell>
          <cell r="N1595">
            <v>0</v>
          </cell>
          <cell r="P1595">
            <v>0</v>
          </cell>
          <cell r="R1595">
            <v>0</v>
          </cell>
          <cell r="T1595">
            <v>0</v>
          </cell>
        </row>
        <row r="1596">
          <cell r="B1596">
            <v>44783</v>
          </cell>
          <cell r="D1596">
            <v>0</v>
          </cell>
          <cell r="F1596">
            <v>0</v>
          </cell>
          <cell r="H1596">
            <v>0</v>
          </cell>
          <cell r="J1596">
            <v>0</v>
          </cell>
          <cell r="L1596">
            <v>0</v>
          </cell>
          <cell r="N1596">
            <v>0</v>
          </cell>
          <cell r="P1596">
            <v>0</v>
          </cell>
          <cell r="R1596">
            <v>0</v>
          </cell>
          <cell r="T1596">
            <v>0</v>
          </cell>
        </row>
        <row r="1597">
          <cell r="B1597">
            <v>44784</v>
          </cell>
          <cell r="D1597">
            <v>0</v>
          </cell>
          <cell r="F1597">
            <v>0</v>
          </cell>
          <cell r="H1597">
            <v>0</v>
          </cell>
          <cell r="J1597">
            <v>0</v>
          </cell>
          <cell r="L1597">
            <v>0</v>
          </cell>
          <cell r="N1597">
            <v>0</v>
          </cell>
          <cell r="P1597">
            <v>0</v>
          </cell>
          <cell r="R1597">
            <v>0</v>
          </cell>
          <cell r="T1597">
            <v>0</v>
          </cell>
        </row>
        <row r="1598">
          <cell r="B1598">
            <v>44785</v>
          </cell>
          <cell r="D1598">
            <v>0</v>
          </cell>
          <cell r="F1598">
            <v>0</v>
          </cell>
          <cell r="H1598">
            <v>0</v>
          </cell>
          <cell r="J1598">
            <v>0</v>
          </cell>
          <cell r="L1598">
            <v>0</v>
          </cell>
          <cell r="N1598">
            <v>0</v>
          </cell>
          <cell r="P1598">
            <v>0</v>
          </cell>
          <cell r="R1598">
            <v>0</v>
          </cell>
          <cell r="T1598">
            <v>0</v>
          </cell>
        </row>
        <row r="1599">
          <cell r="B1599">
            <v>44786</v>
          </cell>
          <cell r="D1599">
            <v>0</v>
          </cell>
          <cell r="F1599">
            <v>0</v>
          </cell>
          <cell r="H1599">
            <v>0</v>
          </cell>
          <cell r="J1599">
            <v>0</v>
          </cell>
          <cell r="L1599">
            <v>0</v>
          </cell>
          <cell r="N1599">
            <v>0</v>
          </cell>
          <cell r="P1599">
            <v>0</v>
          </cell>
          <cell r="R1599">
            <v>0</v>
          </cell>
          <cell r="T1599">
            <v>0</v>
          </cell>
        </row>
        <row r="1600">
          <cell r="B1600">
            <v>44787</v>
          </cell>
          <cell r="D1600">
            <v>0</v>
          </cell>
          <cell r="F1600">
            <v>0</v>
          </cell>
          <cell r="H1600">
            <v>0</v>
          </cell>
          <cell r="J1600">
            <v>0</v>
          </cell>
          <cell r="L1600">
            <v>0</v>
          </cell>
          <cell r="N1600">
            <v>0</v>
          </cell>
          <cell r="P1600">
            <v>0</v>
          </cell>
          <cell r="R1600">
            <v>0</v>
          </cell>
          <cell r="T1600">
            <v>0</v>
          </cell>
        </row>
        <row r="1601">
          <cell r="B1601">
            <v>44788</v>
          </cell>
          <cell r="D1601">
            <v>0</v>
          </cell>
          <cell r="F1601">
            <v>0</v>
          </cell>
          <cell r="H1601">
            <v>0</v>
          </cell>
          <cell r="J1601">
            <v>0</v>
          </cell>
          <cell r="L1601">
            <v>0</v>
          </cell>
          <cell r="N1601">
            <v>0</v>
          </cell>
          <cell r="P1601">
            <v>0</v>
          </cell>
          <cell r="R1601">
            <v>0</v>
          </cell>
          <cell r="T1601">
            <v>0</v>
          </cell>
        </row>
        <row r="1602">
          <cell r="B1602">
            <v>44789</v>
          </cell>
          <cell r="D1602">
            <v>0</v>
          </cell>
          <cell r="F1602">
            <v>0</v>
          </cell>
          <cell r="H1602">
            <v>0</v>
          </cell>
          <cell r="J1602">
            <v>0</v>
          </cell>
          <cell r="L1602">
            <v>0</v>
          </cell>
          <cell r="N1602">
            <v>0</v>
          </cell>
          <cell r="P1602">
            <v>0</v>
          </cell>
          <cell r="R1602">
            <v>0</v>
          </cell>
          <cell r="T1602">
            <v>0</v>
          </cell>
        </row>
        <row r="1603">
          <cell r="B1603">
            <v>44790</v>
          </cell>
          <cell r="D1603">
            <v>0</v>
          </cell>
          <cell r="F1603">
            <v>0</v>
          </cell>
          <cell r="H1603">
            <v>0</v>
          </cell>
          <cell r="J1603">
            <v>0</v>
          </cell>
          <cell r="L1603">
            <v>0</v>
          </cell>
          <cell r="N1603">
            <v>0</v>
          </cell>
          <cell r="P1603">
            <v>0</v>
          </cell>
          <cell r="R1603">
            <v>0</v>
          </cell>
          <cell r="T1603">
            <v>0</v>
          </cell>
        </row>
        <row r="1604">
          <cell r="B1604">
            <v>44791</v>
          </cell>
          <cell r="D1604">
            <v>0</v>
          </cell>
          <cell r="F1604">
            <v>0</v>
          </cell>
          <cell r="H1604">
            <v>0</v>
          </cell>
          <cell r="J1604">
            <v>0</v>
          </cell>
          <cell r="L1604">
            <v>0</v>
          </cell>
          <cell r="N1604">
            <v>0</v>
          </cell>
          <cell r="P1604">
            <v>0</v>
          </cell>
          <cell r="R1604">
            <v>0</v>
          </cell>
          <cell r="T1604">
            <v>0</v>
          </cell>
        </row>
        <row r="1605">
          <cell r="B1605">
            <v>44792</v>
          </cell>
          <cell r="D1605">
            <v>0</v>
          </cell>
          <cell r="F1605">
            <v>0</v>
          </cell>
          <cell r="H1605">
            <v>0</v>
          </cell>
          <cell r="J1605">
            <v>0</v>
          </cell>
          <cell r="L1605">
            <v>0</v>
          </cell>
          <cell r="N1605">
            <v>0</v>
          </cell>
          <cell r="P1605">
            <v>0</v>
          </cell>
          <cell r="R1605">
            <v>0</v>
          </cell>
          <cell r="T1605">
            <v>0</v>
          </cell>
        </row>
        <row r="1606">
          <cell r="B1606">
            <v>44793</v>
          </cell>
          <cell r="D1606">
            <v>0</v>
          </cell>
          <cell r="F1606">
            <v>0</v>
          </cell>
          <cell r="H1606">
            <v>0</v>
          </cell>
          <cell r="J1606">
            <v>0</v>
          </cell>
          <cell r="L1606">
            <v>0</v>
          </cell>
          <cell r="N1606">
            <v>0</v>
          </cell>
          <cell r="P1606">
            <v>0</v>
          </cell>
          <cell r="R1606">
            <v>0</v>
          </cell>
          <cell r="T1606">
            <v>0</v>
          </cell>
        </row>
        <row r="1607">
          <cell r="B1607">
            <v>44794</v>
          </cell>
          <cell r="D1607">
            <v>0</v>
          </cell>
          <cell r="F1607">
            <v>0</v>
          </cell>
          <cell r="H1607">
            <v>0</v>
          </cell>
          <cell r="J1607">
            <v>0</v>
          </cell>
          <cell r="L1607">
            <v>0</v>
          </cell>
          <cell r="N1607">
            <v>0</v>
          </cell>
          <cell r="P1607">
            <v>0</v>
          </cell>
          <cell r="R1607">
            <v>0</v>
          </cell>
          <cell r="T1607">
            <v>0</v>
          </cell>
        </row>
        <row r="1608">
          <cell r="B1608">
            <v>44795</v>
          </cell>
          <cell r="D1608">
            <v>0</v>
          </cell>
          <cell r="F1608">
            <v>0</v>
          </cell>
          <cell r="H1608">
            <v>0</v>
          </cell>
          <cell r="J1608">
            <v>0</v>
          </cell>
          <cell r="L1608">
            <v>0</v>
          </cell>
          <cell r="N1608">
            <v>0</v>
          </cell>
          <cell r="P1608">
            <v>0</v>
          </cell>
          <cell r="R1608">
            <v>0</v>
          </cell>
          <cell r="T1608">
            <v>0</v>
          </cell>
        </row>
        <row r="1609">
          <cell r="B1609">
            <v>44796</v>
          </cell>
          <cell r="D1609">
            <v>0</v>
          </cell>
          <cell r="F1609">
            <v>0</v>
          </cell>
          <cell r="H1609">
            <v>0</v>
          </cell>
          <cell r="J1609">
            <v>0</v>
          </cell>
          <cell r="L1609">
            <v>0</v>
          </cell>
          <cell r="N1609">
            <v>0</v>
          </cell>
          <cell r="P1609">
            <v>0</v>
          </cell>
          <cell r="R1609">
            <v>0</v>
          </cell>
          <cell r="T1609">
            <v>0</v>
          </cell>
        </row>
        <row r="1610">
          <cell r="B1610">
            <v>44797</v>
          </cell>
          <cell r="D1610">
            <v>0</v>
          </cell>
          <cell r="F1610">
            <v>0</v>
          </cell>
          <cell r="H1610">
            <v>0</v>
          </cell>
          <cell r="J1610">
            <v>0</v>
          </cell>
          <cell r="L1610">
            <v>0</v>
          </cell>
          <cell r="N1610">
            <v>0</v>
          </cell>
          <cell r="P1610">
            <v>0</v>
          </cell>
          <cell r="R1610">
            <v>0</v>
          </cell>
          <cell r="T1610">
            <v>0</v>
          </cell>
        </row>
        <row r="1611">
          <cell r="B1611">
            <v>44798</v>
          </cell>
          <cell r="D1611">
            <v>0</v>
          </cell>
          <cell r="F1611">
            <v>0</v>
          </cell>
          <cell r="H1611">
            <v>0</v>
          </cell>
          <cell r="J1611">
            <v>0</v>
          </cell>
          <cell r="L1611">
            <v>0</v>
          </cell>
          <cell r="N1611">
            <v>0</v>
          </cell>
          <cell r="P1611">
            <v>0</v>
          </cell>
          <cell r="R1611">
            <v>0</v>
          </cell>
          <cell r="T1611">
            <v>0</v>
          </cell>
        </row>
        <row r="1612">
          <cell r="B1612">
            <v>44799</v>
          </cell>
          <cell r="D1612">
            <v>0</v>
          </cell>
          <cell r="F1612">
            <v>0</v>
          </cell>
          <cell r="H1612">
            <v>0</v>
          </cell>
          <cell r="J1612">
            <v>0</v>
          </cell>
          <cell r="L1612">
            <v>0</v>
          </cell>
          <cell r="N1612">
            <v>0</v>
          </cell>
          <cell r="P1612">
            <v>0</v>
          </cell>
          <cell r="R1612">
            <v>0</v>
          </cell>
          <cell r="T1612">
            <v>0</v>
          </cell>
        </row>
        <row r="1613">
          <cell r="B1613">
            <v>44800</v>
          </cell>
          <cell r="D1613">
            <v>0</v>
          </cell>
          <cell r="F1613">
            <v>0</v>
          </cell>
          <cell r="H1613">
            <v>0</v>
          </cell>
          <cell r="J1613">
            <v>0</v>
          </cell>
          <cell r="L1613">
            <v>0</v>
          </cell>
          <cell r="N1613">
            <v>0</v>
          </cell>
          <cell r="P1613">
            <v>0</v>
          </cell>
          <cell r="R1613">
            <v>0</v>
          </cell>
          <cell r="T1613">
            <v>0</v>
          </cell>
        </row>
        <row r="1614">
          <cell r="B1614">
            <v>44801</v>
          </cell>
          <cell r="D1614">
            <v>0</v>
          </cell>
          <cell r="F1614">
            <v>0</v>
          </cell>
          <cell r="H1614">
            <v>0</v>
          </cell>
          <cell r="J1614">
            <v>0</v>
          </cell>
          <cell r="L1614">
            <v>0</v>
          </cell>
          <cell r="N1614">
            <v>0</v>
          </cell>
          <cell r="P1614">
            <v>0</v>
          </cell>
          <cell r="R1614">
            <v>0</v>
          </cell>
          <cell r="T1614">
            <v>0</v>
          </cell>
        </row>
        <row r="1615">
          <cell r="B1615">
            <v>44802</v>
          </cell>
          <cell r="D1615">
            <v>0</v>
          </cell>
          <cell r="F1615">
            <v>0</v>
          </cell>
          <cell r="H1615">
            <v>0</v>
          </cell>
          <cell r="J1615">
            <v>0</v>
          </cell>
          <cell r="L1615">
            <v>0</v>
          </cell>
          <cell r="N1615">
            <v>0</v>
          </cell>
          <cell r="P1615">
            <v>0</v>
          </cell>
          <cell r="R1615">
            <v>0</v>
          </cell>
          <cell r="T1615">
            <v>0</v>
          </cell>
        </row>
        <row r="1616">
          <cell r="B1616">
            <v>44803</v>
          </cell>
          <cell r="D1616">
            <v>0</v>
          </cell>
          <cell r="F1616">
            <v>0</v>
          </cell>
          <cell r="H1616">
            <v>0</v>
          </cell>
          <cell r="J1616">
            <v>0</v>
          </cell>
          <cell r="L1616">
            <v>0</v>
          </cell>
          <cell r="N1616">
            <v>0</v>
          </cell>
          <cell r="P1616">
            <v>0</v>
          </cell>
          <cell r="R1616">
            <v>0</v>
          </cell>
          <cell r="T1616">
            <v>0</v>
          </cell>
        </row>
        <row r="1617">
          <cell r="B1617">
            <v>44804</v>
          </cell>
          <cell r="D1617">
            <v>0</v>
          </cell>
          <cell r="F1617">
            <v>0</v>
          </cell>
          <cell r="H1617">
            <v>0</v>
          </cell>
          <cell r="J1617">
            <v>0</v>
          </cell>
          <cell r="L1617">
            <v>0</v>
          </cell>
          <cell r="N1617">
            <v>0</v>
          </cell>
          <cell r="P1617">
            <v>0</v>
          </cell>
          <cell r="R1617">
            <v>0</v>
          </cell>
          <cell r="T1617">
            <v>0</v>
          </cell>
        </row>
        <row r="1618">
          <cell r="B1618">
            <v>44805</v>
          </cell>
          <cell r="D1618">
            <v>0</v>
          </cell>
          <cell r="F1618">
            <v>0</v>
          </cell>
          <cell r="H1618">
            <v>0</v>
          </cell>
          <cell r="J1618">
            <v>0</v>
          </cell>
          <cell r="L1618">
            <v>0</v>
          </cell>
          <cell r="N1618">
            <v>0</v>
          </cell>
          <cell r="P1618">
            <v>0</v>
          </cell>
          <cell r="R1618">
            <v>0</v>
          </cell>
          <cell r="T1618">
            <v>0</v>
          </cell>
        </row>
        <row r="1619">
          <cell r="B1619">
            <v>44806</v>
          </cell>
          <cell r="D1619">
            <v>0</v>
          </cell>
          <cell r="F1619">
            <v>0</v>
          </cell>
          <cell r="H1619">
            <v>0</v>
          </cell>
          <cell r="J1619">
            <v>0</v>
          </cell>
          <cell r="L1619">
            <v>0</v>
          </cell>
          <cell r="N1619">
            <v>0</v>
          </cell>
          <cell r="P1619">
            <v>0</v>
          </cell>
          <cell r="R1619">
            <v>0</v>
          </cell>
          <cell r="T1619">
            <v>0</v>
          </cell>
        </row>
        <row r="1620">
          <cell r="B1620">
            <v>44807</v>
          </cell>
          <cell r="D1620">
            <v>0</v>
          </cell>
          <cell r="F1620">
            <v>0</v>
          </cell>
          <cell r="H1620">
            <v>0</v>
          </cell>
          <cell r="J1620">
            <v>0</v>
          </cell>
          <cell r="L1620">
            <v>0</v>
          </cell>
          <cell r="N1620">
            <v>0</v>
          </cell>
          <cell r="P1620">
            <v>0</v>
          </cell>
          <cell r="R1620">
            <v>0</v>
          </cell>
          <cell r="T1620">
            <v>0</v>
          </cell>
        </row>
        <row r="1621">
          <cell r="B1621">
            <v>44808</v>
          </cell>
          <cell r="D1621">
            <v>0</v>
          </cell>
          <cell r="F1621">
            <v>0</v>
          </cell>
          <cell r="H1621">
            <v>0</v>
          </cell>
          <cell r="J1621">
            <v>0</v>
          </cell>
          <cell r="L1621">
            <v>0</v>
          </cell>
          <cell r="N1621">
            <v>0</v>
          </cell>
          <cell r="P1621">
            <v>0</v>
          </cell>
          <cell r="R1621">
            <v>0</v>
          </cell>
          <cell r="T1621">
            <v>0</v>
          </cell>
        </row>
        <row r="1622">
          <cell r="B1622">
            <v>44809</v>
          </cell>
          <cell r="D1622">
            <v>0</v>
          </cell>
          <cell r="F1622">
            <v>0</v>
          </cell>
          <cell r="H1622">
            <v>0</v>
          </cell>
          <cell r="J1622">
            <v>0</v>
          </cell>
          <cell r="L1622">
            <v>0</v>
          </cell>
          <cell r="N1622">
            <v>0</v>
          </cell>
          <cell r="P1622">
            <v>0</v>
          </cell>
          <cell r="R1622">
            <v>0</v>
          </cell>
          <cell r="T1622">
            <v>0</v>
          </cell>
        </row>
        <row r="1623">
          <cell r="B1623">
            <v>44810</v>
          </cell>
          <cell r="D1623">
            <v>0</v>
          </cell>
          <cell r="F1623">
            <v>0</v>
          </cell>
          <cell r="H1623">
            <v>0</v>
          </cell>
          <cell r="J1623">
            <v>0</v>
          </cell>
          <cell r="L1623">
            <v>0</v>
          </cell>
          <cell r="N1623">
            <v>0</v>
          </cell>
          <cell r="P1623">
            <v>0</v>
          </cell>
          <cell r="R1623">
            <v>0</v>
          </cell>
          <cell r="T1623">
            <v>0</v>
          </cell>
        </row>
        <row r="1624">
          <cell r="B1624">
            <v>44811</v>
          </cell>
          <cell r="D1624">
            <v>0</v>
          </cell>
          <cell r="F1624">
            <v>0</v>
          </cell>
          <cell r="H1624">
            <v>0</v>
          </cell>
          <cell r="J1624">
            <v>0</v>
          </cell>
          <cell r="L1624">
            <v>0</v>
          </cell>
          <cell r="N1624">
            <v>0</v>
          </cell>
          <cell r="P1624">
            <v>0</v>
          </cell>
          <cell r="R1624">
            <v>0</v>
          </cell>
          <cell r="T1624">
            <v>0</v>
          </cell>
        </row>
        <row r="1625">
          <cell r="B1625">
            <v>44812</v>
          </cell>
          <cell r="D1625">
            <v>0</v>
          </cell>
          <cell r="F1625">
            <v>0</v>
          </cell>
          <cell r="H1625">
            <v>0</v>
          </cell>
          <cell r="J1625">
            <v>0</v>
          </cell>
          <cell r="L1625">
            <v>0</v>
          </cell>
          <cell r="N1625">
            <v>0</v>
          </cell>
          <cell r="P1625">
            <v>0</v>
          </cell>
          <cell r="R1625">
            <v>0</v>
          </cell>
          <cell r="T1625">
            <v>0</v>
          </cell>
        </row>
        <row r="1626">
          <cell r="B1626">
            <v>44813</v>
          </cell>
          <cell r="D1626">
            <v>0</v>
          </cell>
          <cell r="F1626">
            <v>0</v>
          </cell>
          <cell r="H1626">
            <v>0</v>
          </cell>
          <cell r="J1626">
            <v>0</v>
          </cell>
          <cell r="L1626">
            <v>0</v>
          </cell>
          <cell r="N1626">
            <v>0</v>
          </cell>
          <cell r="P1626">
            <v>0</v>
          </cell>
          <cell r="R1626">
            <v>0</v>
          </cell>
          <cell r="T1626">
            <v>0</v>
          </cell>
        </row>
        <row r="1627">
          <cell r="B1627">
            <v>44814</v>
          </cell>
          <cell r="D1627">
            <v>0</v>
          </cell>
          <cell r="F1627">
            <v>0</v>
          </cell>
          <cell r="H1627">
            <v>0</v>
          </cell>
          <cell r="J1627">
            <v>0</v>
          </cell>
          <cell r="L1627">
            <v>0</v>
          </cell>
          <cell r="N1627">
            <v>0</v>
          </cell>
          <cell r="P1627">
            <v>0</v>
          </cell>
          <cell r="R1627">
            <v>0</v>
          </cell>
          <cell r="T1627">
            <v>0</v>
          </cell>
        </row>
        <row r="1628">
          <cell r="B1628">
            <v>44815</v>
          </cell>
          <cell r="D1628">
            <v>0</v>
          </cell>
          <cell r="F1628">
            <v>0</v>
          </cell>
          <cell r="H1628">
            <v>0</v>
          </cell>
          <cell r="J1628">
            <v>0</v>
          </cell>
          <cell r="L1628">
            <v>0</v>
          </cell>
          <cell r="N1628">
            <v>0</v>
          </cell>
          <cell r="P1628">
            <v>0</v>
          </cell>
          <cell r="R1628">
            <v>0</v>
          </cell>
          <cell r="T1628">
            <v>0</v>
          </cell>
        </row>
        <row r="1629">
          <cell r="B1629">
            <v>44816</v>
          </cell>
          <cell r="D1629">
            <v>0</v>
          </cell>
          <cell r="F1629">
            <v>0</v>
          </cell>
          <cell r="H1629">
            <v>0</v>
          </cell>
          <cell r="J1629">
            <v>0</v>
          </cell>
          <cell r="L1629">
            <v>0</v>
          </cell>
          <cell r="N1629">
            <v>0</v>
          </cell>
          <cell r="P1629">
            <v>0</v>
          </cell>
          <cell r="R1629">
            <v>0</v>
          </cell>
          <cell r="T1629">
            <v>0</v>
          </cell>
        </row>
        <row r="1630">
          <cell r="B1630">
            <v>44817</v>
          </cell>
          <cell r="D1630">
            <v>0</v>
          </cell>
          <cell r="F1630">
            <v>0</v>
          </cell>
          <cell r="H1630">
            <v>0</v>
          </cell>
          <cell r="J1630">
            <v>0</v>
          </cell>
          <cell r="L1630">
            <v>0</v>
          </cell>
          <cell r="N1630">
            <v>0</v>
          </cell>
          <cell r="P1630">
            <v>0</v>
          </cell>
          <cell r="R1630">
            <v>0</v>
          </cell>
          <cell r="T1630">
            <v>0</v>
          </cell>
        </row>
        <row r="1631">
          <cell r="B1631">
            <v>44818</v>
          </cell>
          <cell r="D1631">
            <v>0</v>
          </cell>
          <cell r="F1631">
            <v>0</v>
          </cell>
          <cell r="H1631">
            <v>0</v>
          </cell>
          <cell r="J1631">
            <v>0</v>
          </cell>
          <cell r="L1631">
            <v>0</v>
          </cell>
          <cell r="N1631">
            <v>0</v>
          </cell>
          <cell r="P1631">
            <v>0</v>
          </cell>
          <cell r="R1631">
            <v>0</v>
          </cell>
          <cell r="T1631">
            <v>0</v>
          </cell>
        </row>
        <row r="1632">
          <cell r="B1632">
            <v>44819</v>
          </cell>
          <cell r="D1632">
            <v>0</v>
          </cell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N1632">
            <v>0</v>
          </cell>
          <cell r="P1632">
            <v>0</v>
          </cell>
          <cell r="R1632">
            <v>0</v>
          </cell>
          <cell r="T1632">
            <v>0</v>
          </cell>
        </row>
        <row r="1633">
          <cell r="B1633">
            <v>44820</v>
          </cell>
          <cell r="D1633">
            <v>0</v>
          </cell>
          <cell r="F1633">
            <v>0</v>
          </cell>
          <cell r="H1633">
            <v>0</v>
          </cell>
          <cell r="J1633">
            <v>0</v>
          </cell>
          <cell r="L1633">
            <v>0</v>
          </cell>
          <cell r="N1633">
            <v>0</v>
          </cell>
          <cell r="P1633">
            <v>0</v>
          </cell>
          <cell r="R1633">
            <v>0</v>
          </cell>
          <cell r="T1633">
            <v>0</v>
          </cell>
        </row>
        <row r="1634">
          <cell r="B1634">
            <v>44821</v>
          </cell>
          <cell r="D1634">
            <v>0</v>
          </cell>
          <cell r="F1634">
            <v>0</v>
          </cell>
          <cell r="H1634">
            <v>0</v>
          </cell>
          <cell r="J1634">
            <v>0</v>
          </cell>
          <cell r="L1634">
            <v>0</v>
          </cell>
          <cell r="N1634">
            <v>0</v>
          </cell>
          <cell r="P1634">
            <v>0</v>
          </cell>
          <cell r="R1634">
            <v>0</v>
          </cell>
          <cell r="T1634">
            <v>0</v>
          </cell>
        </row>
        <row r="1635">
          <cell r="B1635">
            <v>44822</v>
          </cell>
          <cell r="D1635">
            <v>0</v>
          </cell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N1635">
            <v>0</v>
          </cell>
          <cell r="P1635">
            <v>0</v>
          </cell>
          <cell r="R1635">
            <v>0</v>
          </cell>
          <cell r="T1635">
            <v>0</v>
          </cell>
        </row>
        <row r="1636">
          <cell r="B1636">
            <v>44823</v>
          </cell>
          <cell r="D1636">
            <v>0</v>
          </cell>
          <cell r="F1636">
            <v>0</v>
          </cell>
          <cell r="H1636">
            <v>0</v>
          </cell>
          <cell r="J1636">
            <v>0</v>
          </cell>
          <cell r="L1636">
            <v>0</v>
          </cell>
          <cell r="N1636">
            <v>0</v>
          </cell>
          <cell r="P1636">
            <v>0</v>
          </cell>
          <cell r="R1636">
            <v>0</v>
          </cell>
          <cell r="T1636">
            <v>0</v>
          </cell>
        </row>
        <row r="1637">
          <cell r="B1637">
            <v>44824</v>
          </cell>
          <cell r="D1637">
            <v>0</v>
          </cell>
          <cell r="F1637">
            <v>0</v>
          </cell>
          <cell r="H1637">
            <v>0</v>
          </cell>
          <cell r="J1637">
            <v>0</v>
          </cell>
          <cell r="L1637">
            <v>0</v>
          </cell>
          <cell r="N1637">
            <v>0</v>
          </cell>
          <cell r="P1637">
            <v>0</v>
          </cell>
          <cell r="R1637">
            <v>0</v>
          </cell>
          <cell r="T1637">
            <v>0</v>
          </cell>
        </row>
        <row r="1638">
          <cell r="B1638">
            <v>44825</v>
          </cell>
          <cell r="D1638">
            <v>0</v>
          </cell>
          <cell r="F1638">
            <v>0</v>
          </cell>
          <cell r="H1638">
            <v>0</v>
          </cell>
          <cell r="J1638">
            <v>0</v>
          </cell>
          <cell r="L1638">
            <v>0</v>
          </cell>
          <cell r="N1638">
            <v>0</v>
          </cell>
          <cell r="P1638">
            <v>0</v>
          </cell>
          <cell r="R1638">
            <v>0</v>
          </cell>
          <cell r="T1638">
            <v>0</v>
          </cell>
        </row>
        <row r="1639">
          <cell r="B1639">
            <v>44826</v>
          </cell>
          <cell r="D1639">
            <v>0</v>
          </cell>
          <cell r="F1639">
            <v>0</v>
          </cell>
          <cell r="H1639">
            <v>0</v>
          </cell>
          <cell r="J1639">
            <v>0</v>
          </cell>
          <cell r="L1639">
            <v>0</v>
          </cell>
          <cell r="N1639">
            <v>0</v>
          </cell>
          <cell r="P1639">
            <v>0</v>
          </cell>
          <cell r="R1639">
            <v>0</v>
          </cell>
          <cell r="T1639">
            <v>0</v>
          </cell>
        </row>
        <row r="1640">
          <cell r="B1640">
            <v>44827</v>
          </cell>
          <cell r="D1640">
            <v>0</v>
          </cell>
          <cell r="F1640">
            <v>0</v>
          </cell>
          <cell r="H1640">
            <v>0</v>
          </cell>
          <cell r="J1640">
            <v>0</v>
          </cell>
          <cell r="L1640">
            <v>0</v>
          </cell>
          <cell r="N1640">
            <v>0</v>
          </cell>
          <cell r="P1640">
            <v>0</v>
          </cell>
          <cell r="R1640">
            <v>0</v>
          </cell>
          <cell r="T1640">
            <v>0</v>
          </cell>
        </row>
        <row r="1641">
          <cell r="B1641">
            <v>44828</v>
          </cell>
          <cell r="D1641">
            <v>0</v>
          </cell>
          <cell r="F1641">
            <v>0</v>
          </cell>
          <cell r="H1641">
            <v>0</v>
          </cell>
          <cell r="J1641">
            <v>0</v>
          </cell>
          <cell r="L1641">
            <v>0</v>
          </cell>
          <cell r="N1641">
            <v>0</v>
          </cell>
          <cell r="P1641">
            <v>0</v>
          </cell>
          <cell r="R1641">
            <v>0</v>
          </cell>
          <cell r="T1641">
            <v>0</v>
          </cell>
        </row>
        <row r="1642">
          <cell r="B1642">
            <v>44829</v>
          </cell>
          <cell r="D1642">
            <v>0</v>
          </cell>
          <cell r="F1642">
            <v>0</v>
          </cell>
          <cell r="H1642">
            <v>0</v>
          </cell>
          <cell r="J1642">
            <v>0</v>
          </cell>
          <cell r="L1642">
            <v>0</v>
          </cell>
          <cell r="N1642">
            <v>0</v>
          </cell>
          <cell r="P1642">
            <v>0</v>
          </cell>
          <cell r="R1642">
            <v>0</v>
          </cell>
          <cell r="T1642">
            <v>0</v>
          </cell>
        </row>
        <row r="1643">
          <cell r="B1643">
            <v>44830</v>
          </cell>
          <cell r="D1643">
            <v>0</v>
          </cell>
          <cell r="F1643">
            <v>0</v>
          </cell>
          <cell r="H1643">
            <v>0</v>
          </cell>
          <cell r="J1643">
            <v>0</v>
          </cell>
          <cell r="L1643">
            <v>0</v>
          </cell>
          <cell r="N1643">
            <v>0</v>
          </cell>
          <cell r="P1643">
            <v>0</v>
          </cell>
          <cell r="R1643">
            <v>0</v>
          </cell>
          <cell r="T1643">
            <v>0</v>
          </cell>
        </row>
        <row r="1644">
          <cell r="B1644">
            <v>44831</v>
          </cell>
          <cell r="D1644">
            <v>0</v>
          </cell>
          <cell r="F1644">
            <v>0</v>
          </cell>
          <cell r="H1644">
            <v>0</v>
          </cell>
          <cell r="J1644">
            <v>0</v>
          </cell>
          <cell r="L1644">
            <v>0</v>
          </cell>
          <cell r="N1644">
            <v>0</v>
          </cell>
          <cell r="P1644">
            <v>0</v>
          </cell>
          <cell r="R1644">
            <v>0</v>
          </cell>
          <cell r="T1644">
            <v>0</v>
          </cell>
        </row>
        <row r="1645">
          <cell r="B1645">
            <v>44832</v>
          </cell>
          <cell r="D1645">
            <v>0</v>
          </cell>
          <cell r="F1645">
            <v>0</v>
          </cell>
          <cell r="H1645">
            <v>0</v>
          </cell>
          <cell r="J1645">
            <v>0</v>
          </cell>
          <cell r="L1645">
            <v>0</v>
          </cell>
          <cell r="N1645">
            <v>0</v>
          </cell>
          <cell r="P1645">
            <v>0</v>
          </cell>
          <cell r="R1645">
            <v>0</v>
          </cell>
          <cell r="T1645">
            <v>0</v>
          </cell>
        </row>
        <row r="1646">
          <cell r="B1646">
            <v>44833</v>
          </cell>
          <cell r="D1646">
            <v>0</v>
          </cell>
          <cell r="F1646">
            <v>0</v>
          </cell>
          <cell r="H1646">
            <v>0</v>
          </cell>
          <cell r="J1646">
            <v>0</v>
          </cell>
          <cell r="L1646">
            <v>0</v>
          </cell>
          <cell r="N1646">
            <v>0</v>
          </cell>
          <cell r="P1646">
            <v>0</v>
          </cell>
          <cell r="R1646">
            <v>0</v>
          </cell>
          <cell r="T1646">
            <v>0</v>
          </cell>
        </row>
        <row r="1647">
          <cell r="B1647">
            <v>44834</v>
          </cell>
          <cell r="D1647">
            <v>0</v>
          </cell>
          <cell r="F1647">
            <v>0</v>
          </cell>
          <cell r="H1647">
            <v>0</v>
          </cell>
          <cell r="J1647">
            <v>0</v>
          </cell>
          <cell r="L1647">
            <v>0</v>
          </cell>
          <cell r="N1647">
            <v>0</v>
          </cell>
          <cell r="P1647">
            <v>0</v>
          </cell>
          <cell r="R1647">
            <v>0</v>
          </cell>
          <cell r="T1647">
            <v>0</v>
          </cell>
        </row>
        <row r="1648">
          <cell r="B1648">
            <v>44835</v>
          </cell>
          <cell r="D1648">
            <v>0</v>
          </cell>
          <cell r="F1648">
            <v>0</v>
          </cell>
          <cell r="H1648">
            <v>0</v>
          </cell>
          <cell r="J1648">
            <v>0</v>
          </cell>
          <cell r="L1648">
            <v>0</v>
          </cell>
          <cell r="N1648">
            <v>0</v>
          </cell>
          <cell r="P1648">
            <v>0</v>
          </cell>
          <cell r="R1648">
            <v>0</v>
          </cell>
          <cell r="T1648">
            <v>0</v>
          </cell>
        </row>
        <row r="1649">
          <cell r="B1649">
            <v>44836</v>
          </cell>
          <cell r="D1649">
            <v>0</v>
          </cell>
          <cell r="F1649">
            <v>0</v>
          </cell>
          <cell r="H1649">
            <v>0</v>
          </cell>
          <cell r="J1649">
            <v>0</v>
          </cell>
          <cell r="L1649">
            <v>0</v>
          </cell>
          <cell r="N1649">
            <v>0</v>
          </cell>
          <cell r="P1649">
            <v>0</v>
          </cell>
          <cell r="R1649">
            <v>0</v>
          </cell>
          <cell r="T1649">
            <v>0</v>
          </cell>
        </row>
        <row r="1650">
          <cell r="B1650">
            <v>44837</v>
          </cell>
          <cell r="D1650">
            <v>0</v>
          </cell>
          <cell r="F1650">
            <v>0</v>
          </cell>
          <cell r="H1650">
            <v>0</v>
          </cell>
          <cell r="J1650">
            <v>0</v>
          </cell>
          <cell r="L1650">
            <v>0</v>
          </cell>
          <cell r="N1650">
            <v>0</v>
          </cell>
          <cell r="P1650">
            <v>0</v>
          </cell>
          <cell r="R1650">
            <v>0</v>
          </cell>
          <cell r="T1650">
            <v>0</v>
          </cell>
        </row>
        <row r="1651">
          <cell r="B1651">
            <v>44838</v>
          </cell>
          <cell r="D1651">
            <v>0</v>
          </cell>
          <cell r="F1651">
            <v>0</v>
          </cell>
          <cell r="H1651">
            <v>0</v>
          </cell>
          <cell r="J1651">
            <v>0</v>
          </cell>
          <cell r="L1651">
            <v>0</v>
          </cell>
          <cell r="N1651">
            <v>0</v>
          </cell>
          <cell r="P1651">
            <v>0</v>
          </cell>
          <cell r="R1651">
            <v>0</v>
          </cell>
          <cell r="T1651">
            <v>0</v>
          </cell>
        </row>
        <row r="1652">
          <cell r="B1652">
            <v>44839</v>
          </cell>
          <cell r="D1652">
            <v>0</v>
          </cell>
          <cell r="F1652">
            <v>0</v>
          </cell>
          <cell r="H1652">
            <v>0</v>
          </cell>
          <cell r="J1652">
            <v>0</v>
          </cell>
          <cell r="L1652">
            <v>0</v>
          </cell>
          <cell r="N1652">
            <v>0</v>
          </cell>
          <cell r="P1652">
            <v>0</v>
          </cell>
          <cell r="R1652">
            <v>0</v>
          </cell>
          <cell r="T1652">
            <v>0</v>
          </cell>
        </row>
        <row r="1653">
          <cell r="B1653">
            <v>44840</v>
          </cell>
          <cell r="D1653">
            <v>0</v>
          </cell>
          <cell r="F1653">
            <v>0</v>
          </cell>
          <cell r="H1653">
            <v>0</v>
          </cell>
          <cell r="J1653">
            <v>0</v>
          </cell>
          <cell r="L1653">
            <v>0</v>
          </cell>
          <cell r="N1653">
            <v>0</v>
          </cell>
          <cell r="P1653">
            <v>0</v>
          </cell>
          <cell r="R1653">
            <v>0</v>
          </cell>
          <cell r="T1653">
            <v>0</v>
          </cell>
        </row>
        <row r="1654">
          <cell r="B1654">
            <v>44841</v>
          </cell>
          <cell r="D1654">
            <v>0</v>
          </cell>
          <cell r="F1654">
            <v>0</v>
          </cell>
          <cell r="H1654">
            <v>0</v>
          </cell>
          <cell r="J1654">
            <v>0</v>
          </cell>
          <cell r="L1654">
            <v>0</v>
          </cell>
          <cell r="N1654">
            <v>0</v>
          </cell>
          <cell r="P1654">
            <v>0</v>
          </cell>
          <cell r="R1654">
            <v>0</v>
          </cell>
          <cell r="T1654">
            <v>0</v>
          </cell>
        </row>
        <row r="1655">
          <cell r="B1655">
            <v>44842</v>
          </cell>
          <cell r="D1655">
            <v>0</v>
          </cell>
          <cell r="F1655">
            <v>0</v>
          </cell>
          <cell r="H1655">
            <v>0</v>
          </cell>
          <cell r="J1655">
            <v>0</v>
          </cell>
          <cell r="L1655">
            <v>0</v>
          </cell>
          <cell r="N1655">
            <v>0</v>
          </cell>
          <cell r="P1655">
            <v>0</v>
          </cell>
          <cell r="R1655">
            <v>0</v>
          </cell>
          <cell r="T1655">
            <v>0</v>
          </cell>
        </row>
        <row r="1656">
          <cell r="B1656">
            <v>44843</v>
          </cell>
          <cell r="D1656">
            <v>0</v>
          </cell>
          <cell r="F1656">
            <v>0</v>
          </cell>
          <cell r="H1656">
            <v>0</v>
          </cell>
          <cell r="J1656">
            <v>0</v>
          </cell>
          <cell r="L1656">
            <v>0</v>
          </cell>
          <cell r="N1656">
            <v>0</v>
          </cell>
          <cell r="P1656">
            <v>0</v>
          </cell>
          <cell r="R1656">
            <v>0</v>
          </cell>
          <cell r="T1656">
            <v>0</v>
          </cell>
        </row>
        <row r="1657">
          <cell r="B1657">
            <v>44844</v>
          </cell>
          <cell r="D1657">
            <v>0</v>
          </cell>
          <cell r="F1657">
            <v>0</v>
          </cell>
          <cell r="H1657">
            <v>0</v>
          </cell>
          <cell r="J1657">
            <v>0</v>
          </cell>
          <cell r="L1657">
            <v>0</v>
          </cell>
          <cell r="N1657">
            <v>0</v>
          </cell>
          <cell r="P1657">
            <v>0</v>
          </cell>
          <cell r="R1657">
            <v>0</v>
          </cell>
          <cell r="T1657">
            <v>0</v>
          </cell>
        </row>
        <row r="1658">
          <cell r="B1658">
            <v>44845</v>
          </cell>
          <cell r="D1658">
            <v>0</v>
          </cell>
          <cell r="F1658">
            <v>0</v>
          </cell>
          <cell r="H1658">
            <v>0</v>
          </cell>
          <cell r="J1658">
            <v>0</v>
          </cell>
          <cell r="L1658">
            <v>0</v>
          </cell>
          <cell r="N1658">
            <v>0</v>
          </cell>
          <cell r="P1658">
            <v>0</v>
          </cell>
          <cell r="R1658">
            <v>0</v>
          </cell>
          <cell r="T1658">
            <v>0</v>
          </cell>
        </row>
        <row r="1659">
          <cell r="B1659">
            <v>44846</v>
          </cell>
          <cell r="D1659">
            <v>0</v>
          </cell>
          <cell r="F1659">
            <v>0</v>
          </cell>
          <cell r="H1659">
            <v>0</v>
          </cell>
          <cell r="J1659">
            <v>0</v>
          </cell>
          <cell r="L1659">
            <v>0</v>
          </cell>
          <cell r="N1659">
            <v>0</v>
          </cell>
          <cell r="P1659">
            <v>0</v>
          </cell>
          <cell r="R1659">
            <v>0</v>
          </cell>
          <cell r="T1659">
            <v>0</v>
          </cell>
        </row>
        <row r="1660">
          <cell r="B1660">
            <v>44847</v>
          </cell>
          <cell r="D1660">
            <v>0</v>
          </cell>
          <cell r="F1660">
            <v>0</v>
          </cell>
          <cell r="H1660">
            <v>0</v>
          </cell>
          <cell r="J1660">
            <v>0</v>
          </cell>
          <cell r="L1660">
            <v>0</v>
          </cell>
          <cell r="N1660">
            <v>0</v>
          </cell>
          <cell r="P1660">
            <v>0</v>
          </cell>
          <cell r="R1660">
            <v>0</v>
          </cell>
          <cell r="T1660">
            <v>0</v>
          </cell>
        </row>
        <row r="1661">
          <cell r="B1661">
            <v>44848</v>
          </cell>
          <cell r="D1661">
            <v>0</v>
          </cell>
          <cell r="F1661">
            <v>0</v>
          </cell>
          <cell r="H1661">
            <v>0</v>
          </cell>
          <cell r="J1661">
            <v>0</v>
          </cell>
          <cell r="L1661">
            <v>0</v>
          </cell>
          <cell r="N1661">
            <v>0</v>
          </cell>
          <cell r="P1661">
            <v>0</v>
          </cell>
          <cell r="R1661">
            <v>0</v>
          </cell>
          <cell r="T1661">
            <v>0</v>
          </cell>
        </row>
        <row r="1662">
          <cell r="B1662">
            <v>44849</v>
          </cell>
          <cell r="D1662">
            <v>0</v>
          </cell>
          <cell r="F1662">
            <v>0</v>
          </cell>
          <cell r="H1662">
            <v>0</v>
          </cell>
          <cell r="J1662">
            <v>0</v>
          </cell>
          <cell r="L1662">
            <v>0</v>
          </cell>
          <cell r="N1662">
            <v>0</v>
          </cell>
          <cell r="P1662">
            <v>0</v>
          </cell>
          <cell r="R1662">
            <v>0</v>
          </cell>
          <cell r="T1662">
            <v>0</v>
          </cell>
        </row>
        <row r="1663">
          <cell r="B1663">
            <v>44850</v>
          </cell>
          <cell r="D1663">
            <v>0</v>
          </cell>
          <cell r="F1663">
            <v>0</v>
          </cell>
          <cell r="H1663">
            <v>0</v>
          </cell>
          <cell r="J1663">
            <v>0</v>
          </cell>
          <cell r="L1663">
            <v>0</v>
          </cell>
          <cell r="N1663">
            <v>0</v>
          </cell>
          <cell r="P1663">
            <v>0</v>
          </cell>
          <cell r="R1663">
            <v>0</v>
          </cell>
          <cell r="T1663">
            <v>0</v>
          </cell>
        </row>
        <row r="1664">
          <cell r="B1664">
            <v>44851</v>
          </cell>
          <cell r="D1664">
            <v>0</v>
          </cell>
          <cell r="F1664">
            <v>0</v>
          </cell>
          <cell r="H1664">
            <v>0</v>
          </cell>
          <cell r="J1664">
            <v>0</v>
          </cell>
          <cell r="L1664">
            <v>0</v>
          </cell>
          <cell r="N1664">
            <v>0</v>
          </cell>
          <cell r="P1664">
            <v>0</v>
          </cell>
          <cell r="R1664">
            <v>0</v>
          </cell>
          <cell r="T1664">
            <v>0</v>
          </cell>
        </row>
        <row r="1665">
          <cell r="B1665">
            <v>44852</v>
          </cell>
          <cell r="D1665">
            <v>0</v>
          </cell>
          <cell r="F1665">
            <v>0</v>
          </cell>
          <cell r="H1665">
            <v>0</v>
          </cell>
          <cell r="J1665">
            <v>0</v>
          </cell>
          <cell r="L1665">
            <v>0</v>
          </cell>
          <cell r="N1665">
            <v>0</v>
          </cell>
          <cell r="P1665">
            <v>0</v>
          </cell>
          <cell r="R1665">
            <v>0</v>
          </cell>
          <cell r="T1665">
            <v>0</v>
          </cell>
        </row>
        <row r="1666">
          <cell r="B1666">
            <v>44853</v>
          </cell>
          <cell r="D1666">
            <v>0</v>
          </cell>
          <cell r="F1666">
            <v>0</v>
          </cell>
          <cell r="H1666">
            <v>0</v>
          </cell>
          <cell r="J1666">
            <v>0</v>
          </cell>
          <cell r="L1666">
            <v>0</v>
          </cell>
          <cell r="N1666">
            <v>0</v>
          </cell>
          <cell r="P1666">
            <v>0</v>
          </cell>
          <cell r="R1666">
            <v>0</v>
          </cell>
          <cell r="T1666">
            <v>0</v>
          </cell>
        </row>
        <row r="1667">
          <cell r="B1667">
            <v>44854</v>
          </cell>
          <cell r="D1667">
            <v>0</v>
          </cell>
          <cell r="F1667">
            <v>0</v>
          </cell>
          <cell r="H1667">
            <v>0</v>
          </cell>
          <cell r="J1667">
            <v>0</v>
          </cell>
          <cell r="L1667">
            <v>0</v>
          </cell>
          <cell r="N1667">
            <v>0</v>
          </cell>
          <cell r="P1667">
            <v>0</v>
          </cell>
          <cell r="R1667">
            <v>0</v>
          </cell>
          <cell r="T1667">
            <v>0</v>
          </cell>
        </row>
        <row r="1668">
          <cell r="B1668">
            <v>44855</v>
          </cell>
          <cell r="D1668">
            <v>0</v>
          </cell>
          <cell r="F1668">
            <v>0</v>
          </cell>
          <cell r="H1668">
            <v>0</v>
          </cell>
          <cell r="J1668">
            <v>0</v>
          </cell>
          <cell r="L1668">
            <v>0</v>
          </cell>
          <cell r="N1668">
            <v>0</v>
          </cell>
          <cell r="P1668">
            <v>0</v>
          </cell>
          <cell r="R1668">
            <v>0</v>
          </cell>
          <cell r="T1668">
            <v>0</v>
          </cell>
        </row>
        <row r="1669">
          <cell r="B1669">
            <v>44856</v>
          </cell>
          <cell r="D1669">
            <v>0</v>
          </cell>
          <cell r="F1669">
            <v>0</v>
          </cell>
          <cell r="H1669">
            <v>0</v>
          </cell>
          <cell r="J1669">
            <v>0</v>
          </cell>
          <cell r="L1669">
            <v>0</v>
          </cell>
          <cell r="N1669">
            <v>0</v>
          </cell>
          <cell r="P1669">
            <v>0</v>
          </cell>
          <cell r="R1669">
            <v>0</v>
          </cell>
          <cell r="T1669">
            <v>0</v>
          </cell>
        </row>
        <row r="1670">
          <cell r="B1670">
            <v>44857</v>
          </cell>
          <cell r="D1670">
            <v>0</v>
          </cell>
          <cell r="F1670">
            <v>0</v>
          </cell>
          <cell r="H1670">
            <v>0</v>
          </cell>
          <cell r="J1670">
            <v>0</v>
          </cell>
          <cell r="L1670">
            <v>0</v>
          </cell>
          <cell r="N1670">
            <v>0</v>
          </cell>
          <cell r="P1670">
            <v>0</v>
          </cell>
          <cell r="R1670">
            <v>0</v>
          </cell>
          <cell r="T1670">
            <v>0</v>
          </cell>
        </row>
        <row r="1671">
          <cell r="B1671">
            <v>44858</v>
          </cell>
          <cell r="D1671">
            <v>0</v>
          </cell>
          <cell r="F1671">
            <v>0</v>
          </cell>
          <cell r="H1671">
            <v>0</v>
          </cell>
          <cell r="J1671">
            <v>0</v>
          </cell>
          <cell r="L1671">
            <v>0</v>
          </cell>
          <cell r="N1671">
            <v>0</v>
          </cell>
          <cell r="P1671">
            <v>0</v>
          </cell>
          <cell r="R1671">
            <v>0</v>
          </cell>
          <cell r="T1671">
            <v>0</v>
          </cell>
        </row>
        <row r="1672">
          <cell r="B1672">
            <v>44859</v>
          </cell>
          <cell r="D1672">
            <v>0</v>
          </cell>
          <cell r="F1672">
            <v>0</v>
          </cell>
          <cell r="H1672">
            <v>0</v>
          </cell>
          <cell r="J1672">
            <v>0</v>
          </cell>
          <cell r="L1672">
            <v>0</v>
          </cell>
          <cell r="N1672">
            <v>0</v>
          </cell>
          <cell r="P1672">
            <v>0</v>
          </cell>
          <cell r="R1672">
            <v>0</v>
          </cell>
          <cell r="T1672">
            <v>0</v>
          </cell>
        </row>
        <row r="1673">
          <cell r="B1673">
            <v>44860</v>
          </cell>
          <cell r="D1673">
            <v>0</v>
          </cell>
          <cell r="F1673">
            <v>0</v>
          </cell>
          <cell r="H1673">
            <v>0</v>
          </cell>
          <cell r="J1673">
            <v>0</v>
          </cell>
          <cell r="L1673">
            <v>0</v>
          </cell>
          <cell r="N1673">
            <v>0</v>
          </cell>
          <cell r="P1673">
            <v>0</v>
          </cell>
          <cell r="R1673">
            <v>0</v>
          </cell>
          <cell r="T1673">
            <v>0</v>
          </cell>
        </row>
        <row r="1674">
          <cell r="B1674">
            <v>44861</v>
          </cell>
          <cell r="D1674">
            <v>0</v>
          </cell>
          <cell r="F1674">
            <v>0</v>
          </cell>
          <cell r="H1674">
            <v>0</v>
          </cell>
          <cell r="J1674">
            <v>0</v>
          </cell>
          <cell r="L1674">
            <v>0</v>
          </cell>
          <cell r="N1674">
            <v>0</v>
          </cell>
          <cell r="P1674">
            <v>0</v>
          </cell>
          <cell r="R1674">
            <v>0</v>
          </cell>
          <cell r="T1674">
            <v>0</v>
          </cell>
        </row>
        <row r="1675">
          <cell r="B1675">
            <v>44862</v>
          </cell>
          <cell r="D1675">
            <v>0</v>
          </cell>
          <cell r="F1675">
            <v>0</v>
          </cell>
          <cell r="H1675">
            <v>0</v>
          </cell>
          <cell r="J1675">
            <v>0</v>
          </cell>
          <cell r="L1675">
            <v>0</v>
          </cell>
          <cell r="N1675">
            <v>0</v>
          </cell>
          <cell r="P1675">
            <v>0</v>
          </cell>
          <cell r="R1675">
            <v>0</v>
          </cell>
          <cell r="T1675">
            <v>0</v>
          </cell>
        </row>
        <row r="1676">
          <cell r="B1676">
            <v>44863</v>
          </cell>
          <cell r="D1676">
            <v>0</v>
          </cell>
          <cell r="F1676">
            <v>0</v>
          </cell>
          <cell r="H1676">
            <v>0</v>
          </cell>
          <cell r="J1676">
            <v>0</v>
          </cell>
          <cell r="L1676">
            <v>0</v>
          </cell>
          <cell r="N1676">
            <v>0</v>
          </cell>
          <cell r="P1676">
            <v>0</v>
          </cell>
          <cell r="R1676">
            <v>0</v>
          </cell>
          <cell r="T1676">
            <v>0</v>
          </cell>
        </row>
        <row r="1677">
          <cell r="B1677">
            <v>44864</v>
          </cell>
          <cell r="D1677">
            <v>0</v>
          </cell>
          <cell r="F1677">
            <v>0</v>
          </cell>
          <cell r="H1677">
            <v>0</v>
          </cell>
          <cell r="J1677">
            <v>0</v>
          </cell>
          <cell r="L1677">
            <v>0</v>
          </cell>
          <cell r="N1677">
            <v>0</v>
          </cell>
          <cell r="P1677">
            <v>0</v>
          </cell>
          <cell r="R1677">
            <v>0</v>
          </cell>
          <cell r="T1677">
            <v>0</v>
          </cell>
        </row>
        <row r="1678">
          <cell r="B1678">
            <v>44865</v>
          </cell>
          <cell r="D1678">
            <v>0</v>
          </cell>
          <cell r="F1678">
            <v>0</v>
          </cell>
          <cell r="H1678">
            <v>0</v>
          </cell>
          <cell r="J1678">
            <v>0</v>
          </cell>
          <cell r="L1678">
            <v>0</v>
          </cell>
          <cell r="N1678">
            <v>0</v>
          </cell>
          <cell r="P1678">
            <v>0</v>
          </cell>
          <cell r="R1678">
            <v>0</v>
          </cell>
          <cell r="T1678">
            <v>0</v>
          </cell>
        </row>
        <row r="1679">
          <cell r="B1679">
            <v>44866</v>
          </cell>
          <cell r="D1679">
            <v>0</v>
          </cell>
          <cell r="F1679">
            <v>0</v>
          </cell>
          <cell r="H1679">
            <v>0</v>
          </cell>
          <cell r="J1679">
            <v>0</v>
          </cell>
          <cell r="L1679">
            <v>0</v>
          </cell>
          <cell r="N1679">
            <v>0</v>
          </cell>
          <cell r="P1679">
            <v>0</v>
          </cell>
          <cell r="R1679">
            <v>0</v>
          </cell>
          <cell r="T1679">
            <v>0</v>
          </cell>
        </row>
        <row r="1680">
          <cell r="B1680">
            <v>44867</v>
          </cell>
          <cell r="D1680">
            <v>0</v>
          </cell>
          <cell r="F1680">
            <v>0</v>
          </cell>
          <cell r="H1680">
            <v>0</v>
          </cell>
          <cell r="J1680">
            <v>0</v>
          </cell>
          <cell r="L1680">
            <v>0</v>
          </cell>
          <cell r="N1680">
            <v>0</v>
          </cell>
          <cell r="P1680">
            <v>0</v>
          </cell>
          <cell r="R1680">
            <v>0</v>
          </cell>
          <cell r="T1680">
            <v>0</v>
          </cell>
        </row>
        <row r="1681">
          <cell r="B1681">
            <v>44868</v>
          </cell>
          <cell r="D1681">
            <v>0</v>
          </cell>
          <cell r="F1681">
            <v>0</v>
          </cell>
          <cell r="H1681">
            <v>0</v>
          </cell>
          <cell r="J1681">
            <v>0</v>
          </cell>
          <cell r="L1681">
            <v>0</v>
          </cell>
          <cell r="N1681">
            <v>0</v>
          </cell>
          <cell r="P1681">
            <v>0</v>
          </cell>
          <cell r="R1681">
            <v>0</v>
          </cell>
          <cell r="T1681">
            <v>0</v>
          </cell>
        </row>
        <row r="1682">
          <cell r="B1682">
            <v>44869</v>
          </cell>
          <cell r="D1682">
            <v>0</v>
          </cell>
          <cell r="F1682">
            <v>0</v>
          </cell>
          <cell r="H1682">
            <v>0</v>
          </cell>
          <cell r="J1682">
            <v>0</v>
          </cell>
          <cell r="L1682">
            <v>0</v>
          </cell>
          <cell r="N1682">
            <v>0</v>
          </cell>
          <cell r="P1682">
            <v>0</v>
          </cell>
          <cell r="R1682">
            <v>0</v>
          </cell>
          <cell r="T1682">
            <v>0</v>
          </cell>
        </row>
        <row r="1683">
          <cell r="B1683">
            <v>44870</v>
          </cell>
          <cell r="D1683">
            <v>0</v>
          </cell>
          <cell r="F1683">
            <v>0</v>
          </cell>
          <cell r="H1683">
            <v>0</v>
          </cell>
          <cell r="J1683">
            <v>0</v>
          </cell>
          <cell r="L1683">
            <v>0</v>
          </cell>
          <cell r="N1683">
            <v>0</v>
          </cell>
          <cell r="P1683">
            <v>0</v>
          </cell>
          <cell r="R1683">
            <v>0</v>
          </cell>
          <cell r="T1683">
            <v>0</v>
          </cell>
        </row>
        <row r="1684">
          <cell r="B1684">
            <v>44871</v>
          </cell>
          <cell r="D1684">
            <v>0</v>
          </cell>
          <cell r="F1684">
            <v>0</v>
          </cell>
          <cell r="H1684">
            <v>0</v>
          </cell>
          <cell r="J1684">
            <v>0</v>
          </cell>
          <cell r="L1684">
            <v>0</v>
          </cell>
          <cell r="N1684">
            <v>0</v>
          </cell>
          <cell r="P1684">
            <v>0</v>
          </cell>
          <cell r="R1684">
            <v>0</v>
          </cell>
          <cell r="T1684">
            <v>0</v>
          </cell>
        </row>
        <row r="1685">
          <cell r="B1685">
            <v>44872</v>
          </cell>
          <cell r="D1685">
            <v>0</v>
          </cell>
          <cell r="F1685">
            <v>0</v>
          </cell>
          <cell r="H1685">
            <v>0</v>
          </cell>
          <cell r="J1685">
            <v>0</v>
          </cell>
          <cell r="L1685">
            <v>0</v>
          </cell>
          <cell r="N1685">
            <v>0</v>
          </cell>
          <cell r="P1685">
            <v>0</v>
          </cell>
          <cell r="R1685">
            <v>0</v>
          </cell>
          <cell r="T1685">
            <v>0</v>
          </cell>
        </row>
        <row r="1686">
          <cell r="B1686">
            <v>44873</v>
          </cell>
          <cell r="D1686">
            <v>0</v>
          </cell>
          <cell r="F1686">
            <v>0</v>
          </cell>
          <cell r="H1686">
            <v>0</v>
          </cell>
          <cell r="J1686">
            <v>0</v>
          </cell>
          <cell r="L1686">
            <v>0</v>
          </cell>
          <cell r="N1686">
            <v>0</v>
          </cell>
          <cell r="P1686">
            <v>0</v>
          </cell>
          <cell r="R1686">
            <v>0</v>
          </cell>
          <cell r="T1686">
            <v>0</v>
          </cell>
        </row>
        <row r="1687">
          <cell r="B1687">
            <v>44874</v>
          </cell>
          <cell r="D1687">
            <v>0</v>
          </cell>
          <cell r="F1687">
            <v>0</v>
          </cell>
          <cell r="H1687">
            <v>0</v>
          </cell>
          <cell r="J1687">
            <v>0</v>
          </cell>
          <cell r="L1687">
            <v>0</v>
          </cell>
          <cell r="N1687">
            <v>0</v>
          </cell>
          <cell r="P1687">
            <v>0</v>
          </cell>
          <cell r="R1687">
            <v>0</v>
          </cell>
          <cell r="T1687">
            <v>0</v>
          </cell>
        </row>
        <row r="1688">
          <cell r="B1688">
            <v>44875</v>
          </cell>
          <cell r="D1688">
            <v>0</v>
          </cell>
          <cell r="F1688">
            <v>0</v>
          </cell>
          <cell r="H1688">
            <v>0</v>
          </cell>
          <cell r="J1688">
            <v>0</v>
          </cell>
          <cell r="L1688">
            <v>0</v>
          </cell>
          <cell r="N1688">
            <v>0</v>
          </cell>
          <cell r="P1688">
            <v>0</v>
          </cell>
          <cell r="R1688">
            <v>0</v>
          </cell>
          <cell r="T1688">
            <v>0</v>
          </cell>
        </row>
        <row r="1689">
          <cell r="B1689">
            <v>44876</v>
          </cell>
          <cell r="D1689">
            <v>0</v>
          </cell>
          <cell r="F1689">
            <v>0</v>
          </cell>
          <cell r="H1689">
            <v>0</v>
          </cell>
          <cell r="J1689">
            <v>0</v>
          </cell>
          <cell r="L1689">
            <v>0</v>
          </cell>
          <cell r="N1689">
            <v>0</v>
          </cell>
          <cell r="P1689">
            <v>0</v>
          </cell>
          <cell r="R1689">
            <v>0</v>
          </cell>
          <cell r="T1689">
            <v>0</v>
          </cell>
        </row>
        <row r="1690">
          <cell r="B1690">
            <v>44877</v>
          </cell>
          <cell r="D1690">
            <v>0</v>
          </cell>
          <cell r="F1690">
            <v>0</v>
          </cell>
          <cell r="H1690">
            <v>0</v>
          </cell>
          <cell r="J1690">
            <v>0</v>
          </cell>
          <cell r="L1690">
            <v>0</v>
          </cell>
          <cell r="N1690">
            <v>0</v>
          </cell>
          <cell r="P1690">
            <v>0</v>
          </cell>
          <cell r="R1690">
            <v>0</v>
          </cell>
          <cell r="T1690">
            <v>0</v>
          </cell>
        </row>
        <row r="1691">
          <cell r="B1691">
            <v>44878</v>
          </cell>
          <cell r="D1691">
            <v>0</v>
          </cell>
          <cell r="F1691">
            <v>0</v>
          </cell>
          <cell r="H1691">
            <v>0</v>
          </cell>
          <cell r="J1691">
            <v>0</v>
          </cell>
          <cell r="L1691">
            <v>0</v>
          </cell>
          <cell r="N1691">
            <v>0</v>
          </cell>
          <cell r="P1691">
            <v>0</v>
          </cell>
          <cell r="R1691">
            <v>0</v>
          </cell>
          <cell r="T1691">
            <v>0</v>
          </cell>
        </row>
        <row r="1692">
          <cell r="B1692">
            <v>44879</v>
          </cell>
          <cell r="D1692">
            <v>0</v>
          </cell>
          <cell r="F1692">
            <v>0</v>
          </cell>
          <cell r="H1692">
            <v>0</v>
          </cell>
          <cell r="J1692">
            <v>0</v>
          </cell>
          <cell r="L1692">
            <v>0</v>
          </cell>
          <cell r="N1692">
            <v>0</v>
          </cell>
          <cell r="P1692">
            <v>0</v>
          </cell>
          <cell r="R1692">
            <v>0</v>
          </cell>
          <cell r="T1692">
            <v>0</v>
          </cell>
        </row>
        <row r="1693">
          <cell r="B1693">
            <v>44880</v>
          </cell>
          <cell r="D1693">
            <v>0</v>
          </cell>
          <cell r="F1693">
            <v>0</v>
          </cell>
          <cell r="H1693">
            <v>0</v>
          </cell>
          <cell r="J1693">
            <v>0</v>
          </cell>
          <cell r="L1693">
            <v>0</v>
          </cell>
          <cell r="N1693">
            <v>0</v>
          </cell>
          <cell r="P1693">
            <v>0</v>
          </cell>
          <cell r="R1693">
            <v>0</v>
          </cell>
          <cell r="T1693">
            <v>0</v>
          </cell>
        </row>
        <row r="1694">
          <cell r="B1694">
            <v>44881</v>
          </cell>
          <cell r="D1694">
            <v>0</v>
          </cell>
          <cell r="F1694">
            <v>0</v>
          </cell>
          <cell r="H1694">
            <v>0</v>
          </cell>
          <cell r="J1694">
            <v>0</v>
          </cell>
          <cell r="L1694">
            <v>0</v>
          </cell>
          <cell r="N1694">
            <v>0</v>
          </cell>
          <cell r="P1694">
            <v>0</v>
          </cell>
          <cell r="R1694">
            <v>0</v>
          </cell>
          <cell r="T1694">
            <v>0</v>
          </cell>
        </row>
        <row r="1695">
          <cell r="B1695">
            <v>44882</v>
          </cell>
          <cell r="D1695">
            <v>0</v>
          </cell>
          <cell r="F1695">
            <v>0</v>
          </cell>
          <cell r="H1695">
            <v>0</v>
          </cell>
          <cell r="J1695">
            <v>0</v>
          </cell>
          <cell r="L1695">
            <v>0</v>
          </cell>
          <cell r="N1695">
            <v>0</v>
          </cell>
          <cell r="P1695">
            <v>0</v>
          </cell>
          <cell r="R1695">
            <v>0</v>
          </cell>
          <cell r="T1695">
            <v>0</v>
          </cell>
        </row>
        <row r="1696">
          <cell r="B1696">
            <v>44883</v>
          </cell>
          <cell r="D1696">
            <v>0</v>
          </cell>
          <cell r="F1696">
            <v>0</v>
          </cell>
          <cell r="H1696">
            <v>0</v>
          </cell>
          <cell r="J1696">
            <v>0</v>
          </cell>
          <cell r="L1696">
            <v>0</v>
          </cell>
          <cell r="N1696">
            <v>0</v>
          </cell>
          <cell r="P1696">
            <v>0</v>
          </cell>
          <cell r="R1696">
            <v>0</v>
          </cell>
          <cell r="T1696">
            <v>0</v>
          </cell>
        </row>
        <row r="1697">
          <cell r="B1697">
            <v>44884</v>
          </cell>
          <cell r="D1697">
            <v>0</v>
          </cell>
          <cell r="F1697">
            <v>0</v>
          </cell>
          <cell r="H1697">
            <v>0</v>
          </cell>
          <cell r="J1697">
            <v>0</v>
          </cell>
          <cell r="L1697">
            <v>0</v>
          </cell>
          <cell r="N1697">
            <v>0</v>
          </cell>
          <cell r="P1697">
            <v>0</v>
          </cell>
          <cell r="R1697">
            <v>0</v>
          </cell>
          <cell r="T1697">
            <v>0</v>
          </cell>
        </row>
        <row r="1698">
          <cell r="B1698">
            <v>44885</v>
          </cell>
          <cell r="D1698">
            <v>0</v>
          </cell>
          <cell r="F1698">
            <v>0</v>
          </cell>
          <cell r="H1698">
            <v>0</v>
          </cell>
          <cell r="J1698">
            <v>0</v>
          </cell>
          <cell r="L1698">
            <v>0</v>
          </cell>
          <cell r="N1698">
            <v>0</v>
          </cell>
          <cell r="P1698">
            <v>0</v>
          </cell>
          <cell r="R1698">
            <v>0</v>
          </cell>
          <cell r="T1698">
            <v>0</v>
          </cell>
        </row>
        <row r="1699">
          <cell r="B1699">
            <v>44886</v>
          </cell>
          <cell r="D1699">
            <v>0</v>
          </cell>
          <cell r="F1699">
            <v>0</v>
          </cell>
          <cell r="H1699">
            <v>0</v>
          </cell>
          <cell r="J1699">
            <v>0</v>
          </cell>
          <cell r="L1699">
            <v>0</v>
          </cell>
          <cell r="N1699">
            <v>0</v>
          </cell>
          <cell r="P1699">
            <v>0</v>
          </cell>
          <cell r="R1699">
            <v>0</v>
          </cell>
          <cell r="T1699">
            <v>0</v>
          </cell>
        </row>
        <row r="1700">
          <cell r="B1700">
            <v>44887</v>
          </cell>
          <cell r="D1700">
            <v>0</v>
          </cell>
          <cell r="F1700">
            <v>0</v>
          </cell>
          <cell r="H1700">
            <v>0</v>
          </cell>
          <cell r="J1700">
            <v>0</v>
          </cell>
          <cell r="L1700">
            <v>0</v>
          </cell>
          <cell r="N1700">
            <v>0</v>
          </cell>
          <cell r="P1700">
            <v>0</v>
          </cell>
          <cell r="R1700">
            <v>0</v>
          </cell>
          <cell r="T1700">
            <v>0</v>
          </cell>
        </row>
        <row r="1701">
          <cell r="B1701">
            <v>44888</v>
          </cell>
          <cell r="D1701">
            <v>0</v>
          </cell>
          <cell r="F1701">
            <v>0</v>
          </cell>
          <cell r="H1701">
            <v>0</v>
          </cell>
          <cell r="J1701">
            <v>0</v>
          </cell>
          <cell r="L1701">
            <v>0</v>
          </cell>
          <cell r="N1701">
            <v>0</v>
          </cell>
          <cell r="P1701">
            <v>0</v>
          </cell>
          <cell r="R1701">
            <v>0</v>
          </cell>
          <cell r="T1701">
            <v>0</v>
          </cell>
        </row>
        <row r="1702">
          <cell r="B1702">
            <v>44889</v>
          </cell>
          <cell r="D1702">
            <v>0</v>
          </cell>
          <cell r="F1702">
            <v>0</v>
          </cell>
          <cell r="H1702">
            <v>0</v>
          </cell>
          <cell r="J1702">
            <v>0</v>
          </cell>
          <cell r="L1702">
            <v>0</v>
          </cell>
          <cell r="N1702">
            <v>0</v>
          </cell>
          <cell r="P1702">
            <v>0</v>
          </cell>
          <cell r="R1702">
            <v>0</v>
          </cell>
          <cell r="T1702">
            <v>0</v>
          </cell>
        </row>
        <row r="1703">
          <cell r="B1703">
            <v>44890</v>
          </cell>
          <cell r="D1703">
            <v>0</v>
          </cell>
          <cell r="F1703">
            <v>0</v>
          </cell>
          <cell r="H1703">
            <v>0</v>
          </cell>
          <cell r="J1703">
            <v>0</v>
          </cell>
          <cell r="L1703">
            <v>0</v>
          </cell>
          <cell r="N1703">
            <v>0</v>
          </cell>
          <cell r="P1703">
            <v>0</v>
          </cell>
          <cell r="R1703">
            <v>0</v>
          </cell>
          <cell r="T1703">
            <v>0</v>
          </cell>
        </row>
        <row r="1704">
          <cell r="B1704">
            <v>44891</v>
          </cell>
          <cell r="D1704">
            <v>0</v>
          </cell>
          <cell r="F1704">
            <v>0</v>
          </cell>
          <cell r="H1704">
            <v>0</v>
          </cell>
          <cell r="J1704">
            <v>0</v>
          </cell>
          <cell r="L1704">
            <v>0</v>
          </cell>
          <cell r="N1704">
            <v>0</v>
          </cell>
          <cell r="P1704">
            <v>0</v>
          </cell>
          <cell r="R1704">
            <v>0</v>
          </cell>
          <cell r="T1704">
            <v>0</v>
          </cell>
        </row>
        <row r="1705">
          <cell r="B1705">
            <v>44892</v>
          </cell>
          <cell r="D1705">
            <v>0</v>
          </cell>
          <cell r="F1705">
            <v>0</v>
          </cell>
          <cell r="H1705">
            <v>0</v>
          </cell>
          <cell r="J1705">
            <v>0</v>
          </cell>
          <cell r="L1705">
            <v>0</v>
          </cell>
          <cell r="N1705">
            <v>0</v>
          </cell>
          <cell r="P1705">
            <v>0</v>
          </cell>
          <cell r="R1705">
            <v>0</v>
          </cell>
          <cell r="T1705">
            <v>0</v>
          </cell>
        </row>
        <row r="1706">
          <cell r="B1706">
            <v>44893</v>
          </cell>
          <cell r="D1706">
            <v>0</v>
          </cell>
          <cell r="F1706">
            <v>0</v>
          </cell>
          <cell r="H1706">
            <v>0</v>
          </cell>
          <cell r="J1706">
            <v>0</v>
          </cell>
          <cell r="L1706">
            <v>0</v>
          </cell>
          <cell r="N1706">
            <v>0</v>
          </cell>
          <cell r="P1706">
            <v>0</v>
          </cell>
          <cell r="R1706">
            <v>0</v>
          </cell>
          <cell r="T1706">
            <v>0</v>
          </cell>
        </row>
        <row r="1707">
          <cell r="B1707">
            <v>44894</v>
          </cell>
          <cell r="D1707">
            <v>0</v>
          </cell>
          <cell r="F1707">
            <v>0</v>
          </cell>
          <cell r="H1707">
            <v>0</v>
          </cell>
          <cell r="J1707">
            <v>0</v>
          </cell>
          <cell r="L1707">
            <v>0</v>
          </cell>
          <cell r="N1707">
            <v>0</v>
          </cell>
          <cell r="P1707">
            <v>0</v>
          </cell>
          <cell r="R1707">
            <v>0</v>
          </cell>
          <cell r="T1707">
            <v>0</v>
          </cell>
        </row>
        <row r="1708">
          <cell r="B1708">
            <v>44895</v>
          </cell>
          <cell r="D1708">
            <v>0</v>
          </cell>
          <cell r="F1708">
            <v>0</v>
          </cell>
          <cell r="H1708">
            <v>0</v>
          </cell>
          <cell r="J1708">
            <v>0</v>
          </cell>
          <cell r="L1708">
            <v>0</v>
          </cell>
          <cell r="N1708">
            <v>0</v>
          </cell>
          <cell r="P1708">
            <v>0</v>
          </cell>
          <cell r="R1708">
            <v>0</v>
          </cell>
          <cell r="T1708">
            <v>0</v>
          </cell>
        </row>
        <row r="1709">
          <cell r="B1709">
            <v>44896</v>
          </cell>
          <cell r="D1709">
            <v>0</v>
          </cell>
          <cell r="F1709">
            <v>0</v>
          </cell>
          <cell r="H1709">
            <v>0</v>
          </cell>
          <cell r="J1709">
            <v>0</v>
          </cell>
          <cell r="L1709">
            <v>0</v>
          </cell>
          <cell r="N1709">
            <v>0</v>
          </cell>
          <cell r="P1709">
            <v>0</v>
          </cell>
          <cell r="R1709">
            <v>0</v>
          </cell>
          <cell r="T1709">
            <v>0</v>
          </cell>
        </row>
        <row r="1710">
          <cell r="B1710">
            <v>44897</v>
          </cell>
          <cell r="D1710">
            <v>0</v>
          </cell>
          <cell r="F1710">
            <v>0</v>
          </cell>
          <cell r="H1710">
            <v>0</v>
          </cell>
          <cell r="J1710">
            <v>0</v>
          </cell>
          <cell r="L1710">
            <v>0</v>
          </cell>
          <cell r="N1710">
            <v>0</v>
          </cell>
          <cell r="P1710">
            <v>0</v>
          </cell>
          <cell r="R1710">
            <v>0</v>
          </cell>
          <cell r="T1710">
            <v>0</v>
          </cell>
        </row>
        <row r="1711">
          <cell r="B1711">
            <v>44898</v>
          </cell>
          <cell r="D1711">
            <v>0</v>
          </cell>
          <cell r="F1711">
            <v>0</v>
          </cell>
          <cell r="H1711">
            <v>0</v>
          </cell>
          <cell r="J1711">
            <v>0</v>
          </cell>
          <cell r="L1711">
            <v>0</v>
          </cell>
          <cell r="N1711">
            <v>0</v>
          </cell>
          <cell r="P1711">
            <v>0</v>
          </cell>
          <cell r="R1711">
            <v>0</v>
          </cell>
          <cell r="T1711">
            <v>0</v>
          </cell>
        </row>
        <row r="1712">
          <cell r="B1712">
            <v>44899</v>
          </cell>
          <cell r="D1712">
            <v>0</v>
          </cell>
          <cell r="F1712">
            <v>0</v>
          </cell>
          <cell r="H1712">
            <v>0</v>
          </cell>
          <cell r="J1712">
            <v>0</v>
          </cell>
          <cell r="L1712">
            <v>0</v>
          </cell>
          <cell r="N1712">
            <v>0</v>
          </cell>
          <cell r="P1712">
            <v>0</v>
          </cell>
          <cell r="R1712">
            <v>0</v>
          </cell>
          <cell r="T1712">
            <v>0</v>
          </cell>
        </row>
        <row r="1713">
          <cell r="B1713">
            <v>44900</v>
          </cell>
          <cell r="D1713">
            <v>0</v>
          </cell>
          <cell r="F1713">
            <v>0</v>
          </cell>
          <cell r="H1713">
            <v>0</v>
          </cell>
          <cell r="J1713">
            <v>0</v>
          </cell>
          <cell r="L1713">
            <v>0</v>
          </cell>
          <cell r="N1713">
            <v>0</v>
          </cell>
          <cell r="P1713">
            <v>0</v>
          </cell>
          <cell r="R1713">
            <v>0</v>
          </cell>
          <cell r="T1713">
            <v>0</v>
          </cell>
        </row>
        <row r="1714">
          <cell r="B1714">
            <v>44901</v>
          </cell>
          <cell r="D1714">
            <v>0</v>
          </cell>
          <cell r="F1714">
            <v>0</v>
          </cell>
          <cell r="H1714">
            <v>0</v>
          </cell>
          <cell r="J1714">
            <v>0</v>
          </cell>
          <cell r="L1714">
            <v>0</v>
          </cell>
          <cell r="N1714">
            <v>0</v>
          </cell>
          <cell r="P1714">
            <v>0</v>
          </cell>
          <cell r="R1714">
            <v>0</v>
          </cell>
          <cell r="T1714">
            <v>0</v>
          </cell>
        </row>
        <row r="1715">
          <cell r="B1715">
            <v>44902</v>
          </cell>
          <cell r="D1715">
            <v>0</v>
          </cell>
          <cell r="F1715">
            <v>0</v>
          </cell>
          <cell r="H1715">
            <v>0</v>
          </cell>
          <cell r="J1715">
            <v>0</v>
          </cell>
          <cell r="L1715">
            <v>0</v>
          </cell>
          <cell r="N1715">
            <v>0</v>
          </cell>
          <cell r="P1715">
            <v>0</v>
          </cell>
          <cell r="R1715">
            <v>0</v>
          </cell>
          <cell r="T1715">
            <v>0</v>
          </cell>
        </row>
        <row r="1716">
          <cell r="B1716">
            <v>44903</v>
          </cell>
          <cell r="D1716">
            <v>0</v>
          </cell>
          <cell r="F1716">
            <v>0</v>
          </cell>
          <cell r="H1716">
            <v>0</v>
          </cell>
          <cell r="J1716">
            <v>0</v>
          </cell>
          <cell r="L1716">
            <v>0</v>
          </cell>
          <cell r="N1716">
            <v>0</v>
          </cell>
          <cell r="P1716">
            <v>0</v>
          </cell>
          <cell r="R1716">
            <v>0</v>
          </cell>
          <cell r="T1716">
            <v>0</v>
          </cell>
        </row>
        <row r="1717">
          <cell r="B1717">
            <v>44904</v>
          </cell>
          <cell r="D1717">
            <v>0</v>
          </cell>
          <cell r="F1717">
            <v>0</v>
          </cell>
          <cell r="H1717">
            <v>0</v>
          </cell>
          <cell r="J1717">
            <v>0</v>
          </cell>
          <cell r="L1717">
            <v>0</v>
          </cell>
          <cell r="N1717">
            <v>0</v>
          </cell>
          <cell r="P1717">
            <v>0</v>
          </cell>
          <cell r="R1717">
            <v>0</v>
          </cell>
          <cell r="T1717">
            <v>0</v>
          </cell>
        </row>
        <row r="1718">
          <cell r="B1718">
            <v>44905</v>
          </cell>
          <cell r="D1718">
            <v>0</v>
          </cell>
          <cell r="F1718">
            <v>0</v>
          </cell>
          <cell r="H1718">
            <v>0</v>
          </cell>
          <cell r="J1718">
            <v>0</v>
          </cell>
          <cell r="L1718">
            <v>0</v>
          </cell>
          <cell r="N1718">
            <v>0</v>
          </cell>
          <cell r="P1718">
            <v>0</v>
          </cell>
          <cell r="R1718">
            <v>0</v>
          </cell>
          <cell r="T1718">
            <v>0</v>
          </cell>
        </row>
        <row r="1719">
          <cell r="B1719">
            <v>44906</v>
          </cell>
          <cell r="D1719">
            <v>0</v>
          </cell>
          <cell r="F1719">
            <v>0</v>
          </cell>
          <cell r="H1719">
            <v>0</v>
          </cell>
          <cell r="J1719">
            <v>0</v>
          </cell>
          <cell r="L1719">
            <v>0</v>
          </cell>
          <cell r="N1719">
            <v>0</v>
          </cell>
          <cell r="P1719">
            <v>0</v>
          </cell>
          <cell r="R1719">
            <v>0</v>
          </cell>
          <cell r="T1719">
            <v>0</v>
          </cell>
        </row>
        <row r="1720">
          <cell r="B1720">
            <v>44907</v>
          </cell>
          <cell r="D1720">
            <v>0</v>
          </cell>
          <cell r="F1720">
            <v>0</v>
          </cell>
          <cell r="H1720">
            <v>0</v>
          </cell>
          <cell r="J1720">
            <v>0</v>
          </cell>
          <cell r="L1720">
            <v>0</v>
          </cell>
          <cell r="N1720">
            <v>0</v>
          </cell>
          <cell r="P1720">
            <v>0</v>
          </cell>
          <cell r="R1720">
            <v>0</v>
          </cell>
          <cell r="T1720">
            <v>0</v>
          </cell>
        </row>
        <row r="1721">
          <cell r="B1721">
            <v>44908</v>
          </cell>
          <cell r="D1721">
            <v>0</v>
          </cell>
          <cell r="F1721">
            <v>0</v>
          </cell>
          <cell r="H1721">
            <v>0</v>
          </cell>
          <cell r="J1721">
            <v>0</v>
          </cell>
          <cell r="L1721">
            <v>0</v>
          </cell>
          <cell r="N1721">
            <v>0</v>
          </cell>
          <cell r="P1721">
            <v>0</v>
          </cell>
          <cell r="R1721">
            <v>0</v>
          </cell>
          <cell r="T1721">
            <v>0</v>
          </cell>
        </row>
        <row r="1722">
          <cell r="B1722">
            <v>44909</v>
          </cell>
          <cell r="D1722">
            <v>0</v>
          </cell>
          <cell r="F1722">
            <v>0</v>
          </cell>
          <cell r="H1722">
            <v>0</v>
          </cell>
          <cell r="J1722">
            <v>0</v>
          </cell>
          <cell r="L1722">
            <v>0</v>
          </cell>
          <cell r="N1722">
            <v>0</v>
          </cell>
          <cell r="P1722">
            <v>0</v>
          </cell>
          <cell r="R1722">
            <v>0</v>
          </cell>
          <cell r="T1722">
            <v>0</v>
          </cell>
        </row>
        <row r="1723">
          <cell r="B1723">
            <v>44910</v>
          </cell>
          <cell r="D1723">
            <v>0</v>
          </cell>
          <cell r="F1723">
            <v>0</v>
          </cell>
          <cell r="H1723">
            <v>0</v>
          </cell>
          <cell r="J1723">
            <v>0</v>
          </cell>
          <cell r="L1723">
            <v>0</v>
          </cell>
          <cell r="N1723">
            <v>0</v>
          </cell>
          <cell r="P1723">
            <v>0</v>
          </cell>
          <cell r="R1723">
            <v>0</v>
          </cell>
          <cell r="T1723">
            <v>0</v>
          </cell>
        </row>
        <row r="1724">
          <cell r="B1724">
            <v>44911</v>
          </cell>
          <cell r="D1724">
            <v>0</v>
          </cell>
          <cell r="F1724">
            <v>0</v>
          </cell>
          <cell r="H1724">
            <v>0</v>
          </cell>
          <cell r="J1724">
            <v>0</v>
          </cell>
          <cell r="L1724">
            <v>0</v>
          </cell>
          <cell r="N1724">
            <v>0</v>
          </cell>
          <cell r="P1724">
            <v>0</v>
          </cell>
          <cell r="R1724">
            <v>0</v>
          </cell>
          <cell r="T1724">
            <v>0</v>
          </cell>
        </row>
        <row r="1725">
          <cell r="B1725">
            <v>44912</v>
          </cell>
          <cell r="D1725">
            <v>0</v>
          </cell>
          <cell r="F1725">
            <v>0</v>
          </cell>
          <cell r="H1725">
            <v>0</v>
          </cell>
          <cell r="J1725">
            <v>0</v>
          </cell>
          <cell r="L1725">
            <v>0</v>
          </cell>
          <cell r="N1725">
            <v>0</v>
          </cell>
          <cell r="P1725">
            <v>0</v>
          </cell>
          <cell r="R1725">
            <v>0</v>
          </cell>
          <cell r="T1725">
            <v>0</v>
          </cell>
        </row>
        <row r="1726">
          <cell r="B1726">
            <v>44913</v>
          </cell>
          <cell r="D1726">
            <v>0</v>
          </cell>
          <cell r="F1726">
            <v>0</v>
          </cell>
          <cell r="H1726">
            <v>0</v>
          </cell>
          <cell r="J1726">
            <v>0</v>
          </cell>
          <cell r="L1726">
            <v>0</v>
          </cell>
          <cell r="N1726">
            <v>0</v>
          </cell>
          <cell r="P1726">
            <v>0</v>
          </cell>
          <cell r="R1726">
            <v>0</v>
          </cell>
          <cell r="T1726">
            <v>0</v>
          </cell>
        </row>
        <row r="1727">
          <cell r="B1727">
            <v>44914</v>
          </cell>
          <cell r="D1727">
            <v>0</v>
          </cell>
          <cell r="F1727">
            <v>0</v>
          </cell>
          <cell r="H1727">
            <v>0</v>
          </cell>
          <cell r="J1727">
            <v>0</v>
          </cell>
          <cell r="L1727">
            <v>0</v>
          </cell>
          <cell r="N1727">
            <v>0</v>
          </cell>
          <cell r="P1727">
            <v>0</v>
          </cell>
          <cell r="R1727">
            <v>0</v>
          </cell>
          <cell r="T1727">
            <v>0</v>
          </cell>
        </row>
        <row r="1728">
          <cell r="B1728">
            <v>44915</v>
          </cell>
          <cell r="D1728">
            <v>0</v>
          </cell>
          <cell r="F1728">
            <v>0</v>
          </cell>
          <cell r="H1728">
            <v>0</v>
          </cell>
          <cell r="J1728">
            <v>0</v>
          </cell>
          <cell r="L1728">
            <v>0</v>
          </cell>
          <cell r="N1728">
            <v>0</v>
          </cell>
          <cell r="P1728">
            <v>0</v>
          </cell>
          <cell r="R1728">
            <v>0</v>
          </cell>
          <cell r="T1728">
            <v>0</v>
          </cell>
        </row>
        <row r="1729">
          <cell r="B1729">
            <v>44916</v>
          </cell>
          <cell r="D1729">
            <v>0</v>
          </cell>
          <cell r="F1729">
            <v>0</v>
          </cell>
          <cell r="H1729">
            <v>0</v>
          </cell>
          <cell r="J1729">
            <v>0</v>
          </cell>
          <cell r="L1729">
            <v>0</v>
          </cell>
          <cell r="N1729">
            <v>0</v>
          </cell>
          <cell r="P1729">
            <v>0</v>
          </cell>
          <cell r="R1729">
            <v>0</v>
          </cell>
          <cell r="T1729">
            <v>0</v>
          </cell>
        </row>
        <row r="1730">
          <cell r="B1730">
            <v>44917</v>
          </cell>
          <cell r="D1730">
            <v>0</v>
          </cell>
          <cell r="F1730">
            <v>0</v>
          </cell>
          <cell r="H1730">
            <v>0</v>
          </cell>
          <cell r="J1730">
            <v>0</v>
          </cell>
          <cell r="L1730">
            <v>0</v>
          </cell>
          <cell r="N1730">
            <v>0</v>
          </cell>
          <cell r="P1730">
            <v>0</v>
          </cell>
          <cell r="R1730">
            <v>0</v>
          </cell>
          <cell r="T1730">
            <v>0</v>
          </cell>
        </row>
        <row r="1731">
          <cell r="B1731">
            <v>44918</v>
          </cell>
          <cell r="D1731">
            <v>0</v>
          </cell>
          <cell r="F1731">
            <v>0</v>
          </cell>
          <cell r="H1731">
            <v>0</v>
          </cell>
          <cell r="J1731">
            <v>0</v>
          </cell>
          <cell r="L1731">
            <v>0</v>
          </cell>
          <cell r="N1731">
            <v>0</v>
          </cell>
          <cell r="P1731">
            <v>0</v>
          </cell>
          <cell r="R1731">
            <v>0</v>
          </cell>
          <cell r="T1731">
            <v>0</v>
          </cell>
        </row>
        <row r="1732">
          <cell r="B1732">
            <v>44919</v>
          </cell>
          <cell r="D1732">
            <v>0</v>
          </cell>
          <cell r="F1732">
            <v>0</v>
          </cell>
          <cell r="H1732">
            <v>0</v>
          </cell>
          <cell r="J1732">
            <v>0</v>
          </cell>
          <cell r="L1732">
            <v>0</v>
          </cell>
          <cell r="N1732">
            <v>0</v>
          </cell>
          <cell r="P1732">
            <v>0</v>
          </cell>
          <cell r="R1732">
            <v>0</v>
          </cell>
          <cell r="T1732">
            <v>0</v>
          </cell>
        </row>
        <row r="1733">
          <cell r="B1733">
            <v>44920</v>
          </cell>
          <cell r="D1733">
            <v>0</v>
          </cell>
          <cell r="F1733">
            <v>0</v>
          </cell>
          <cell r="H1733">
            <v>0</v>
          </cell>
          <cell r="J1733">
            <v>0</v>
          </cell>
          <cell r="L1733">
            <v>0</v>
          </cell>
          <cell r="N1733">
            <v>0</v>
          </cell>
          <cell r="P1733">
            <v>0</v>
          </cell>
          <cell r="R1733">
            <v>0</v>
          </cell>
          <cell r="T1733">
            <v>0</v>
          </cell>
        </row>
        <row r="1734">
          <cell r="B1734">
            <v>44921</v>
          </cell>
          <cell r="D1734">
            <v>0</v>
          </cell>
          <cell r="F1734">
            <v>0</v>
          </cell>
          <cell r="H1734">
            <v>0</v>
          </cell>
          <cell r="J1734">
            <v>0</v>
          </cell>
          <cell r="L1734">
            <v>0</v>
          </cell>
          <cell r="N1734">
            <v>0</v>
          </cell>
          <cell r="P1734">
            <v>0</v>
          </cell>
          <cell r="R1734">
            <v>0</v>
          </cell>
          <cell r="T1734">
            <v>0</v>
          </cell>
        </row>
        <row r="1735">
          <cell r="B1735">
            <v>44922</v>
          </cell>
          <cell r="D1735">
            <v>0</v>
          </cell>
          <cell r="F1735">
            <v>0</v>
          </cell>
          <cell r="H1735">
            <v>0</v>
          </cell>
          <cell r="J1735">
            <v>0</v>
          </cell>
          <cell r="L1735">
            <v>0</v>
          </cell>
          <cell r="N1735">
            <v>0</v>
          </cell>
          <cell r="P1735">
            <v>0</v>
          </cell>
          <cell r="R1735">
            <v>0</v>
          </cell>
          <cell r="T1735">
            <v>0</v>
          </cell>
        </row>
        <row r="1736">
          <cell r="B1736">
            <v>44923</v>
          </cell>
          <cell r="D1736">
            <v>0</v>
          </cell>
          <cell r="F1736">
            <v>0</v>
          </cell>
          <cell r="H1736">
            <v>0</v>
          </cell>
          <cell r="J1736">
            <v>0</v>
          </cell>
          <cell r="L1736">
            <v>0</v>
          </cell>
          <cell r="N1736">
            <v>0</v>
          </cell>
          <cell r="P1736">
            <v>0</v>
          </cell>
          <cell r="R1736">
            <v>0</v>
          </cell>
          <cell r="T1736">
            <v>0</v>
          </cell>
        </row>
        <row r="1737">
          <cell r="B1737">
            <v>44924</v>
          </cell>
          <cell r="D1737">
            <v>0</v>
          </cell>
          <cell r="F1737">
            <v>0</v>
          </cell>
          <cell r="H1737">
            <v>0</v>
          </cell>
          <cell r="J1737">
            <v>0</v>
          </cell>
          <cell r="L1737">
            <v>0</v>
          </cell>
          <cell r="N1737">
            <v>0</v>
          </cell>
          <cell r="P1737">
            <v>0</v>
          </cell>
          <cell r="R1737">
            <v>0</v>
          </cell>
          <cell r="T1737">
            <v>0</v>
          </cell>
        </row>
        <row r="1738">
          <cell r="B1738">
            <v>44925</v>
          </cell>
          <cell r="D1738">
            <v>0</v>
          </cell>
          <cell r="F1738">
            <v>0</v>
          </cell>
          <cell r="H1738">
            <v>0</v>
          </cell>
          <cell r="J1738">
            <v>0</v>
          </cell>
          <cell r="L1738">
            <v>0</v>
          </cell>
          <cell r="N1738">
            <v>0</v>
          </cell>
          <cell r="P1738">
            <v>0</v>
          </cell>
          <cell r="R1738">
            <v>0</v>
          </cell>
          <cell r="T1738">
            <v>0</v>
          </cell>
        </row>
        <row r="1739">
          <cell r="B1739">
            <v>44926</v>
          </cell>
          <cell r="D1739">
            <v>0</v>
          </cell>
          <cell r="F1739">
            <v>0</v>
          </cell>
          <cell r="H1739">
            <v>0</v>
          </cell>
          <cell r="J1739">
            <v>0</v>
          </cell>
          <cell r="L1739">
            <v>0</v>
          </cell>
          <cell r="N1739">
            <v>0</v>
          </cell>
          <cell r="P1739">
            <v>0</v>
          </cell>
          <cell r="R1739">
            <v>0</v>
          </cell>
          <cell r="T1739">
            <v>0</v>
          </cell>
        </row>
        <row r="1740">
          <cell r="B1740">
            <v>44927</v>
          </cell>
          <cell r="D1740">
            <v>0</v>
          </cell>
          <cell r="F1740">
            <v>0</v>
          </cell>
          <cell r="H1740">
            <v>0</v>
          </cell>
          <cell r="J1740">
            <v>0</v>
          </cell>
          <cell r="L1740">
            <v>0</v>
          </cell>
          <cell r="N1740">
            <v>0</v>
          </cell>
          <cell r="P1740">
            <v>0</v>
          </cell>
          <cell r="R1740">
            <v>0</v>
          </cell>
          <cell r="T1740">
            <v>0</v>
          </cell>
        </row>
        <row r="1741">
          <cell r="B1741">
            <v>44928</v>
          </cell>
          <cell r="D1741">
            <v>0</v>
          </cell>
          <cell r="F1741">
            <v>0</v>
          </cell>
          <cell r="H1741">
            <v>0</v>
          </cell>
          <cell r="J1741">
            <v>0</v>
          </cell>
          <cell r="L1741">
            <v>0</v>
          </cell>
          <cell r="N1741">
            <v>0</v>
          </cell>
          <cell r="P1741">
            <v>0</v>
          </cell>
          <cell r="R1741">
            <v>0</v>
          </cell>
          <cell r="T1741">
            <v>0</v>
          </cell>
        </row>
        <row r="1742">
          <cell r="B1742">
            <v>44929</v>
          </cell>
          <cell r="D1742">
            <v>0</v>
          </cell>
          <cell r="F1742">
            <v>0</v>
          </cell>
          <cell r="H1742">
            <v>0</v>
          </cell>
          <cell r="J1742">
            <v>0</v>
          </cell>
          <cell r="L1742">
            <v>0</v>
          </cell>
          <cell r="N1742">
            <v>0</v>
          </cell>
          <cell r="P1742">
            <v>0</v>
          </cell>
          <cell r="R1742">
            <v>0</v>
          </cell>
          <cell r="T1742">
            <v>0</v>
          </cell>
        </row>
        <row r="1743">
          <cell r="B1743">
            <v>44930</v>
          </cell>
          <cell r="D1743">
            <v>0</v>
          </cell>
          <cell r="F1743">
            <v>0</v>
          </cell>
          <cell r="H1743">
            <v>0</v>
          </cell>
          <cell r="J1743">
            <v>0</v>
          </cell>
          <cell r="L1743">
            <v>0</v>
          </cell>
          <cell r="N1743">
            <v>0</v>
          </cell>
          <cell r="P1743">
            <v>0</v>
          </cell>
          <cell r="R1743">
            <v>0</v>
          </cell>
          <cell r="T1743">
            <v>0</v>
          </cell>
        </row>
        <row r="1744">
          <cell r="B1744">
            <v>44931</v>
          </cell>
          <cell r="D1744">
            <v>0</v>
          </cell>
          <cell r="F1744">
            <v>0</v>
          </cell>
          <cell r="H1744">
            <v>0</v>
          </cell>
          <cell r="J1744">
            <v>0</v>
          </cell>
          <cell r="L1744">
            <v>0</v>
          </cell>
          <cell r="N1744">
            <v>0</v>
          </cell>
          <cell r="P1744">
            <v>0</v>
          </cell>
          <cell r="R1744">
            <v>0</v>
          </cell>
          <cell r="T1744">
            <v>0</v>
          </cell>
        </row>
        <row r="1745">
          <cell r="B1745">
            <v>44932</v>
          </cell>
          <cell r="D1745">
            <v>0</v>
          </cell>
          <cell r="F1745">
            <v>0</v>
          </cell>
          <cell r="H1745">
            <v>0</v>
          </cell>
          <cell r="J1745">
            <v>0</v>
          </cell>
          <cell r="L1745">
            <v>0</v>
          </cell>
          <cell r="N1745">
            <v>0</v>
          </cell>
          <cell r="P1745">
            <v>0</v>
          </cell>
          <cell r="R1745">
            <v>0</v>
          </cell>
          <cell r="T1745">
            <v>0</v>
          </cell>
        </row>
        <row r="1746">
          <cell r="B1746">
            <v>44933</v>
          </cell>
          <cell r="D1746">
            <v>0</v>
          </cell>
          <cell r="F1746">
            <v>0</v>
          </cell>
          <cell r="H1746">
            <v>0</v>
          </cell>
          <cell r="J1746">
            <v>0</v>
          </cell>
          <cell r="L1746">
            <v>0</v>
          </cell>
          <cell r="N1746">
            <v>0</v>
          </cell>
          <cell r="P1746">
            <v>0</v>
          </cell>
          <cell r="R1746">
            <v>0</v>
          </cell>
          <cell r="T1746">
            <v>0</v>
          </cell>
        </row>
        <row r="1747">
          <cell r="B1747">
            <v>44934</v>
          </cell>
          <cell r="D1747">
            <v>0</v>
          </cell>
          <cell r="F1747">
            <v>0</v>
          </cell>
          <cell r="H1747">
            <v>0</v>
          </cell>
          <cell r="J1747">
            <v>0</v>
          </cell>
          <cell r="L1747">
            <v>0</v>
          </cell>
          <cell r="N1747">
            <v>0</v>
          </cell>
          <cell r="P1747">
            <v>0</v>
          </cell>
          <cell r="R1747">
            <v>0</v>
          </cell>
          <cell r="T1747">
            <v>0</v>
          </cell>
        </row>
        <row r="1748">
          <cell r="B1748">
            <v>44935</v>
          </cell>
          <cell r="D1748">
            <v>0</v>
          </cell>
          <cell r="F1748">
            <v>0</v>
          </cell>
          <cell r="H1748">
            <v>0</v>
          </cell>
          <cell r="J1748">
            <v>0</v>
          </cell>
          <cell r="L1748">
            <v>0</v>
          </cell>
          <cell r="N1748">
            <v>0</v>
          </cell>
          <cell r="P1748">
            <v>0</v>
          </cell>
          <cell r="R1748">
            <v>0</v>
          </cell>
          <cell r="T1748">
            <v>0</v>
          </cell>
        </row>
        <row r="1749">
          <cell r="B1749">
            <v>44936</v>
          </cell>
          <cell r="D1749">
            <v>0</v>
          </cell>
          <cell r="F1749">
            <v>0</v>
          </cell>
          <cell r="H1749">
            <v>0</v>
          </cell>
          <cell r="J1749">
            <v>0</v>
          </cell>
          <cell r="L1749">
            <v>0</v>
          </cell>
          <cell r="N1749">
            <v>0</v>
          </cell>
          <cell r="P1749">
            <v>0</v>
          </cell>
          <cell r="R1749">
            <v>0</v>
          </cell>
          <cell r="T1749">
            <v>0</v>
          </cell>
        </row>
        <row r="1750">
          <cell r="B1750">
            <v>44937</v>
          </cell>
          <cell r="D1750">
            <v>0</v>
          </cell>
          <cell r="F1750">
            <v>0</v>
          </cell>
          <cell r="H1750">
            <v>0</v>
          </cell>
          <cell r="J1750">
            <v>0</v>
          </cell>
          <cell r="L1750">
            <v>0</v>
          </cell>
          <cell r="N1750">
            <v>0</v>
          </cell>
          <cell r="P1750">
            <v>0</v>
          </cell>
          <cell r="R1750">
            <v>0</v>
          </cell>
          <cell r="T1750">
            <v>0</v>
          </cell>
        </row>
        <row r="1751">
          <cell r="B1751">
            <v>44938</v>
          </cell>
          <cell r="D1751">
            <v>0</v>
          </cell>
          <cell r="F1751">
            <v>0</v>
          </cell>
          <cell r="H1751">
            <v>0</v>
          </cell>
          <cell r="J1751">
            <v>0</v>
          </cell>
          <cell r="L1751">
            <v>0</v>
          </cell>
          <cell r="N1751">
            <v>0</v>
          </cell>
          <cell r="P1751">
            <v>0</v>
          </cell>
          <cell r="R1751">
            <v>0</v>
          </cell>
          <cell r="T1751">
            <v>0</v>
          </cell>
        </row>
        <row r="1752">
          <cell r="B1752">
            <v>44939</v>
          </cell>
          <cell r="D1752">
            <v>0</v>
          </cell>
          <cell r="F1752">
            <v>0</v>
          </cell>
          <cell r="H1752">
            <v>0</v>
          </cell>
          <cell r="J1752">
            <v>0</v>
          </cell>
          <cell r="L1752">
            <v>0</v>
          </cell>
          <cell r="N1752">
            <v>0</v>
          </cell>
          <cell r="P1752">
            <v>0</v>
          </cell>
          <cell r="R1752">
            <v>0</v>
          </cell>
          <cell r="T1752">
            <v>0</v>
          </cell>
        </row>
        <row r="1753">
          <cell r="B1753">
            <v>44940</v>
          </cell>
          <cell r="D1753">
            <v>0</v>
          </cell>
          <cell r="F1753">
            <v>0</v>
          </cell>
          <cell r="H1753">
            <v>0</v>
          </cell>
          <cell r="J1753">
            <v>0</v>
          </cell>
          <cell r="L1753">
            <v>0</v>
          </cell>
          <cell r="N1753">
            <v>0</v>
          </cell>
          <cell r="P1753">
            <v>0</v>
          </cell>
          <cell r="R1753">
            <v>0</v>
          </cell>
          <cell r="T1753">
            <v>0</v>
          </cell>
        </row>
        <row r="1754">
          <cell r="B1754">
            <v>44941</v>
          </cell>
          <cell r="D1754">
            <v>0</v>
          </cell>
          <cell r="F1754">
            <v>0</v>
          </cell>
          <cell r="H1754">
            <v>0</v>
          </cell>
          <cell r="J1754">
            <v>0</v>
          </cell>
          <cell r="L1754">
            <v>0</v>
          </cell>
          <cell r="N1754">
            <v>0</v>
          </cell>
          <cell r="P1754">
            <v>0</v>
          </cell>
          <cell r="R1754">
            <v>0</v>
          </cell>
          <cell r="T1754">
            <v>0</v>
          </cell>
        </row>
        <row r="1755">
          <cell r="B1755">
            <v>44942</v>
          </cell>
          <cell r="D1755">
            <v>0</v>
          </cell>
          <cell r="F1755">
            <v>0</v>
          </cell>
          <cell r="H1755">
            <v>0</v>
          </cell>
          <cell r="J1755">
            <v>0</v>
          </cell>
          <cell r="L1755">
            <v>0</v>
          </cell>
          <cell r="N1755">
            <v>0</v>
          </cell>
          <cell r="P1755">
            <v>0</v>
          </cell>
          <cell r="R1755">
            <v>0</v>
          </cell>
          <cell r="T1755">
            <v>0</v>
          </cell>
        </row>
        <row r="1756">
          <cell r="B1756">
            <v>44943</v>
          </cell>
          <cell r="D1756">
            <v>0</v>
          </cell>
          <cell r="F1756">
            <v>0</v>
          </cell>
          <cell r="H1756">
            <v>0</v>
          </cell>
          <cell r="J1756">
            <v>0</v>
          </cell>
          <cell r="L1756">
            <v>0</v>
          </cell>
          <cell r="N1756">
            <v>0</v>
          </cell>
          <cell r="P1756">
            <v>0</v>
          </cell>
          <cell r="R1756">
            <v>0</v>
          </cell>
          <cell r="T1756">
            <v>0</v>
          </cell>
        </row>
        <row r="1757">
          <cell r="B1757">
            <v>44944</v>
          </cell>
          <cell r="D1757">
            <v>0</v>
          </cell>
          <cell r="F1757">
            <v>0</v>
          </cell>
          <cell r="H1757">
            <v>0</v>
          </cell>
          <cell r="J1757">
            <v>0</v>
          </cell>
          <cell r="L1757">
            <v>0</v>
          </cell>
          <cell r="N1757">
            <v>0</v>
          </cell>
          <cell r="P1757">
            <v>0</v>
          </cell>
          <cell r="R1757">
            <v>0</v>
          </cell>
          <cell r="T1757">
            <v>0</v>
          </cell>
        </row>
        <row r="1758">
          <cell r="B1758">
            <v>44945</v>
          </cell>
          <cell r="D1758">
            <v>0</v>
          </cell>
          <cell r="F1758">
            <v>0</v>
          </cell>
          <cell r="H1758">
            <v>0</v>
          </cell>
          <cell r="J1758">
            <v>0</v>
          </cell>
          <cell r="L1758">
            <v>0</v>
          </cell>
          <cell r="N1758">
            <v>0</v>
          </cell>
          <cell r="P1758">
            <v>0</v>
          </cell>
          <cell r="R1758">
            <v>0</v>
          </cell>
          <cell r="T1758">
            <v>0</v>
          </cell>
        </row>
        <row r="1759">
          <cell r="B1759">
            <v>44946</v>
          </cell>
          <cell r="D1759">
            <v>0</v>
          </cell>
          <cell r="F1759">
            <v>0</v>
          </cell>
          <cell r="H1759">
            <v>0</v>
          </cell>
          <cell r="J1759">
            <v>0</v>
          </cell>
          <cell r="L1759">
            <v>0</v>
          </cell>
          <cell r="N1759">
            <v>0</v>
          </cell>
          <cell r="P1759">
            <v>0</v>
          </cell>
          <cell r="R1759">
            <v>0</v>
          </cell>
          <cell r="T1759">
            <v>0</v>
          </cell>
        </row>
        <row r="1760">
          <cell r="B1760">
            <v>44947</v>
          </cell>
          <cell r="D1760">
            <v>0</v>
          </cell>
          <cell r="F1760">
            <v>0</v>
          </cell>
          <cell r="H1760">
            <v>0</v>
          </cell>
          <cell r="J1760">
            <v>0</v>
          </cell>
          <cell r="L1760">
            <v>0</v>
          </cell>
          <cell r="N1760">
            <v>0</v>
          </cell>
          <cell r="P1760">
            <v>0</v>
          </cell>
          <cell r="R1760">
            <v>0</v>
          </cell>
          <cell r="T1760">
            <v>0</v>
          </cell>
        </row>
        <row r="1761">
          <cell r="B1761">
            <v>44948</v>
          </cell>
          <cell r="D1761">
            <v>0</v>
          </cell>
          <cell r="F1761">
            <v>0</v>
          </cell>
          <cell r="H1761">
            <v>0</v>
          </cell>
          <cell r="J1761">
            <v>0</v>
          </cell>
          <cell r="L1761">
            <v>0</v>
          </cell>
          <cell r="N1761">
            <v>0</v>
          </cell>
          <cell r="P1761">
            <v>0</v>
          </cell>
          <cell r="R1761">
            <v>0</v>
          </cell>
          <cell r="T1761">
            <v>0</v>
          </cell>
        </row>
        <row r="1762">
          <cell r="B1762">
            <v>44949</v>
          </cell>
          <cell r="D1762">
            <v>0</v>
          </cell>
          <cell r="F1762">
            <v>0</v>
          </cell>
          <cell r="H1762">
            <v>0</v>
          </cell>
          <cell r="J1762">
            <v>0</v>
          </cell>
          <cell r="L1762">
            <v>0</v>
          </cell>
          <cell r="N1762">
            <v>0</v>
          </cell>
          <cell r="P1762">
            <v>0</v>
          </cell>
          <cell r="R1762">
            <v>0</v>
          </cell>
          <cell r="T1762">
            <v>0</v>
          </cell>
        </row>
        <row r="1763">
          <cell r="B1763">
            <v>44950</v>
          </cell>
          <cell r="D1763">
            <v>0</v>
          </cell>
          <cell r="F1763">
            <v>0</v>
          </cell>
          <cell r="H1763">
            <v>0</v>
          </cell>
          <cell r="J1763">
            <v>0</v>
          </cell>
          <cell r="L1763">
            <v>0</v>
          </cell>
          <cell r="N1763">
            <v>0</v>
          </cell>
          <cell r="P1763">
            <v>0</v>
          </cell>
          <cell r="R1763">
            <v>0</v>
          </cell>
          <cell r="T1763">
            <v>0</v>
          </cell>
        </row>
        <row r="1764">
          <cell r="B1764">
            <v>44951</v>
          </cell>
          <cell r="D1764">
            <v>0</v>
          </cell>
          <cell r="F1764">
            <v>0</v>
          </cell>
          <cell r="H1764">
            <v>0</v>
          </cell>
          <cell r="J1764">
            <v>0</v>
          </cell>
          <cell r="L1764">
            <v>0</v>
          </cell>
          <cell r="N1764">
            <v>0</v>
          </cell>
          <cell r="P1764">
            <v>0</v>
          </cell>
          <cell r="R1764">
            <v>0</v>
          </cell>
          <cell r="T1764">
            <v>0</v>
          </cell>
        </row>
        <row r="1765">
          <cell r="B1765">
            <v>44952</v>
          </cell>
          <cell r="D1765">
            <v>0</v>
          </cell>
          <cell r="F1765">
            <v>0</v>
          </cell>
          <cell r="H1765">
            <v>0</v>
          </cell>
          <cell r="J1765">
            <v>0</v>
          </cell>
          <cell r="L1765">
            <v>0</v>
          </cell>
          <cell r="N1765">
            <v>0</v>
          </cell>
          <cell r="P1765">
            <v>0</v>
          </cell>
          <cell r="R1765">
            <v>0</v>
          </cell>
          <cell r="T1765">
            <v>0</v>
          </cell>
        </row>
        <row r="1766">
          <cell r="B1766">
            <v>44953</v>
          </cell>
          <cell r="D1766">
            <v>0</v>
          </cell>
          <cell r="F1766">
            <v>0</v>
          </cell>
          <cell r="H1766">
            <v>0</v>
          </cell>
          <cell r="J1766">
            <v>0</v>
          </cell>
          <cell r="L1766">
            <v>0</v>
          </cell>
          <cell r="N1766">
            <v>0</v>
          </cell>
          <cell r="P1766">
            <v>0</v>
          </cell>
          <cell r="R1766">
            <v>0</v>
          </cell>
          <cell r="T1766">
            <v>0</v>
          </cell>
        </row>
        <row r="1767">
          <cell r="B1767">
            <v>44954</v>
          </cell>
          <cell r="D1767">
            <v>0</v>
          </cell>
          <cell r="F1767">
            <v>0</v>
          </cell>
          <cell r="H1767">
            <v>0</v>
          </cell>
          <cell r="J1767">
            <v>0</v>
          </cell>
          <cell r="L1767">
            <v>0</v>
          </cell>
          <cell r="N1767">
            <v>0</v>
          </cell>
          <cell r="P1767">
            <v>0</v>
          </cell>
          <cell r="R1767">
            <v>0</v>
          </cell>
          <cell r="T1767">
            <v>0</v>
          </cell>
        </row>
        <row r="1768">
          <cell r="B1768">
            <v>44955</v>
          </cell>
          <cell r="D1768">
            <v>0</v>
          </cell>
          <cell r="F1768">
            <v>0</v>
          </cell>
          <cell r="H1768">
            <v>0</v>
          </cell>
          <cell r="J1768">
            <v>0</v>
          </cell>
          <cell r="L1768">
            <v>0</v>
          </cell>
          <cell r="N1768">
            <v>0</v>
          </cell>
          <cell r="P1768">
            <v>0</v>
          </cell>
          <cell r="R1768">
            <v>0</v>
          </cell>
          <cell r="T1768">
            <v>0</v>
          </cell>
        </row>
        <row r="1769">
          <cell r="B1769">
            <v>44956</v>
          </cell>
          <cell r="D1769">
            <v>0</v>
          </cell>
          <cell r="F1769">
            <v>0</v>
          </cell>
          <cell r="H1769">
            <v>0</v>
          </cell>
          <cell r="J1769">
            <v>0</v>
          </cell>
          <cell r="L1769">
            <v>0</v>
          </cell>
          <cell r="N1769">
            <v>0</v>
          </cell>
          <cell r="P1769">
            <v>0</v>
          </cell>
          <cell r="R1769">
            <v>0</v>
          </cell>
          <cell r="T1769">
            <v>0</v>
          </cell>
        </row>
        <row r="1770">
          <cell r="B1770">
            <v>44957</v>
          </cell>
          <cell r="D1770">
            <v>0</v>
          </cell>
          <cell r="F1770">
            <v>0</v>
          </cell>
          <cell r="H1770">
            <v>0</v>
          </cell>
          <cell r="J1770">
            <v>0</v>
          </cell>
          <cell r="L1770">
            <v>0</v>
          </cell>
          <cell r="N1770">
            <v>0</v>
          </cell>
          <cell r="P1770">
            <v>0</v>
          </cell>
          <cell r="R1770">
            <v>0</v>
          </cell>
          <cell r="T1770">
            <v>0</v>
          </cell>
        </row>
        <row r="1771">
          <cell r="B1771">
            <v>44958</v>
          </cell>
          <cell r="D1771">
            <v>0</v>
          </cell>
          <cell r="F1771">
            <v>0</v>
          </cell>
          <cell r="H1771">
            <v>0</v>
          </cell>
          <cell r="J1771">
            <v>0</v>
          </cell>
          <cell r="L1771">
            <v>0</v>
          </cell>
          <cell r="N1771">
            <v>0</v>
          </cell>
          <cell r="P1771">
            <v>0</v>
          </cell>
          <cell r="R1771">
            <v>0</v>
          </cell>
          <cell r="T1771">
            <v>0</v>
          </cell>
        </row>
        <row r="1772">
          <cell r="B1772">
            <v>44959</v>
          </cell>
          <cell r="D1772">
            <v>0</v>
          </cell>
          <cell r="F1772">
            <v>0</v>
          </cell>
          <cell r="H1772">
            <v>0</v>
          </cell>
          <cell r="J1772">
            <v>0</v>
          </cell>
          <cell r="L1772">
            <v>0</v>
          </cell>
          <cell r="N1772">
            <v>0</v>
          </cell>
          <cell r="P1772">
            <v>0</v>
          </cell>
          <cell r="R1772">
            <v>0</v>
          </cell>
          <cell r="T1772">
            <v>0</v>
          </cell>
        </row>
        <row r="1773">
          <cell r="B1773">
            <v>44960</v>
          </cell>
          <cell r="D1773">
            <v>0</v>
          </cell>
          <cell r="F1773">
            <v>0</v>
          </cell>
          <cell r="H1773">
            <v>0</v>
          </cell>
          <cell r="J1773">
            <v>0</v>
          </cell>
          <cell r="L1773">
            <v>0</v>
          </cell>
          <cell r="N1773">
            <v>0</v>
          </cell>
          <cell r="P1773">
            <v>0</v>
          </cell>
          <cell r="R1773">
            <v>0</v>
          </cell>
          <cell r="T1773">
            <v>0</v>
          </cell>
        </row>
        <row r="1774">
          <cell r="B1774">
            <v>44961</v>
          </cell>
          <cell r="D1774">
            <v>0</v>
          </cell>
          <cell r="F1774">
            <v>0</v>
          </cell>
          <cell r="H1774">
            <v>0</v>
          </cell>
          <cell r="J1774">
            <v>0</v>
          </cell>
          <cell r="L1774">
            <v>0</v>
          </cell>
          <cell r="N1774">
            <v>0</v>
          </cell>
          <cell r="P1774">
            <v>0</v>
          </cell>
          <cell r="R1774">
            <v>0</v>
          </cell>
          <cell r="T1774">
            <v>0</v>
          </cell>
        </row>
        <row r="1775">
          <cell r="B1775">
            <v>44962</v>
          </cell>
          <cell r="D1775">
            <v>0</v>
          </cell>
          <cell r="F1775">
            <v>0</v>
          </cell>
          <cell r="H1775">
            <v>0</v>
          </cell>
          <cell r="J1775">
            <v>0</v>
          </cell>
          <cell r="L1775">
            <v>0</v>
          </cell>
          <cell r="N1775">
            <v>0</v>
          </cell>
          <cell r="P1775">
            <v>0</v>
          </cell>
          <cell r="R1775">
            <v>0</v>
          </cell>
          <cell r="T1775">
            <v>0</v>
          </cell>
        </row>
        <row r="1776">
          <cell r="B1776">
            <v>44963</v>
          </cell>
          <cell r="D1776">
            <v>0</v>
          </cell>
          <cell r="F1776">
            <v>0</v>
          </cell>
          <cell r="H1776">
            <v>0</v>
          </cell>
          <cell r="J1776">
            <v>0</v>
          </cell>
          <cell r="L1776">
            <v>0</v>
          </cell>
          <cell r="N1776">
            <v>0</v>
          </cell>
          <cell r="P1776">
            <v>0</v>
          </cell>
          <cell r="R1776">
            <v>0</v>
          </cell>
          <cell r="T1776">
            <v>0</v>
          </cell>
        </row>
        <row r="1777">
          <cell r="B1777">
            <v>44964</v>
          </cell>
          <cell r="D1777">
            <v>0</v>
          </cell>
          <cell r="F1777">
            <v>0</v>
          </cell>
          <cell r="H1777">
            <v>0</v>
          </cell>
          <cell r="J1777">
            <v>0</v>
          </cell>
          <cell r="L1777">
            <v>0</v>
          </cell>
          <cell r="N1777">
            <v>0</v>
          </cell>
          <cell r="P1777">
            <v>0</v>
          </cell>
          <cell r="R1777">
            <v>0</v>
          </cell>
          <cell r="T1777">
            <v>0</v>
          </cell>
        </row>
        <row r="1778">
          <cell r="B1778">
            <v>44965</v>
          </cell>
          <cell r="D1778">
            <v>0</v>
          </cell>
          <cell r="F1778">
            <v>0</v>
          </cell>
          <cell r="H1778">
            <v>0</v>
          </cell>
          <cell r="J1778">
            <v>0</v>
          </cell>
          <cell r="L1778">
            <v>0</v>
          </cell>
          <cell r="N1778">
            <v>0</v>
          </cell>
          <cell r="P1778">
            <v>0</v>
          </cell>
          <cell r="R1778">
            <v>0</v>
          </cell>
          <cell r="T1778">
            <v>0</v>
          </cell>
        </row>
        <row r="1779">
          <cell r="B1779">
            <v>44966</v>
          </cell>
          <cell r="D1779">
            <v>0</v>
          </cell>
          <cell r="F1779">
            <v>0</v>
          </cell>
          <cell r="H1779">
            <v>0</v>
          </cell>
          <cell r="J1779">
            <v>0</v>
          </cell>
          <cell r="L1779">
            <v>0</v>
          </cell>
          <cell r="N1779">
            <v>0</v>
          </cell>
          <cell r="P1779">
            <v>0</v>
          </cell>
          <cell r="R1779">
            <v>0</v>
          </cell>
          <cell r="T1779">
            <v>0</v>
          </cell>
        </row>
        <row r="1780">
          <cell r="B1780">
            <v>44967</v>
          </cell>
          <cell r="D1780">
            <v>0</v>
          </cell>
          <cell r="F1780">
            <v>0</v>
          </cell>
          <cell r="H1780">
            <v>0</v>
          </cell>
          <cell r="J1780">
            <v>0</v>
          </cell>
          <cell r="L1780">
            <v>0</v>
          </cell>
          <cell r="N1780">
            <v>0</v>
          </cell>
          <cell r="P1780">
            <v>0</v>
          </cell>
          <cell r="R1780">
            <v>0</v>
          </cell>
          <cell r="T1780">
            <v>0</v>
          </cell>
        </row>
        <row r="1781">
          <cell r="B1781">
            <v>44968</v>
          </cell>
          <cell r="D1781">
            <v>0</v>
          </cell>
          <cell r="F1781">
            <v>0</v>
          </cell>
          <cell r="H1781">
            <v>0</v>
          </cell>
          <cell r="J1781">
            <v>0</v>
          </cell>
          <cell r="L1781">
            <v>0</v>
          </cell>
          <cell r="N1781">
            <v>0</v>
          </cell>
          <cell r="P1781">
            <v>0</v>
          </cell>
          <cell r="R1781">
            <v>0</v>
          </cell>
          <cell r="T1781">
            <v>0</v>
          </cell>
        </row>
        <row r="1782">
          <cell r="B1782">
            <v>44969</v>
          </cell>
          <cell r="D1782">
            <v>0</v>
          </cell>
          <cell r="F1782">
            <v>0</v>
          </cell>
          <cell r="H1782">
            <v>0</v>
          </cell>
          <cell r="J1782">
            <v>0</v>
          </cell>
          <cell r="L1782">
            <v>0</v>
          </cell>
          <cell r="N1782">
            <v>0</v>
          </cell>
          <cell r="P1782">
            <v>0</v>
          </cell>
          <cell r="R1782">
            <v>0</v>
          </cell>
          <cell r="T1782">
            <v>0</v>
          </cell>
        </row>
        <row r="1783">
          <cell r="B1783">
            <v>44970</v>
          </cell>
          <cell r="D1783">
            <v>0</v>
          </cell>
          <cell r="F1783">
            <v>0</v>
          </cell>
          <cell r="H1783">
            <v>0</v>
          </cell>
          <cell r="J1783">
            <v>0</v>
          </cell>
          <cell r="L1783">
            <v>0</v>
          </cell>
          <cell r="N1783">
            <v>0</v>
          </cell>
          <cell r="P1783">
            <v>0</v>
          </cell>
          <cell r="R1783">
            <v>0</v>
          </cell>
          <cell r="T1783">
            <v>0</v>
          </cell>
        </row>
        <row r="1784">
          <cell r="B1784">
            <v>44971</v>
          </cell>
          <cell r="D1784">
            <v>0</v>
          </cell>
          <cell r="F1784">
            <v>0</v>
          </cell>
          <cell r="H1784">
            <v>0</v>
          </cell>
          <cell r="J1784">
            <v>0</v>
          </cell>
          <cell r="L1784">
            <v>0</v>
          </cell>
          <cell r="N1784">
            <v>0</v>
          </cell>
          <cell r="P1784">
            <v>0</v>
          </cell>
          <cell r="R1784">
            <v>0</v>
          </cell>
          <cell r="T1784">
            <v>0</v>
          </cell>
        </row>
        <row r="1785">
          <cell r="B1785">
            <v>44972</v>
          </cell>
          <cell r="D1785">
            <v>0</v>
          </cell>
          <cell r="F1785">
            <v>0</v>
          </cell>
          <cell r="H1785">
            <v>0</v>
          </cell>
          <cell r="J1785">
            <v>0</v>
          </cell>
          <cell r="L1785">
            <v>0</v>
          </cell>
          <cell r="N1785">
            <v>0</v>
          </cell>
          <cell r="P1785">
            <v>0</v>
          </cell>
          <cell r="R1785">
            <v>0</v>
          </cell>
          <cell r="T1785">
            <v>0</v>
          </cell>
        </row>
        <row r="1786">
          <cell r="B1786">
            <v>44973</v>
          </cell>
          <cell r="D1786">
            <v>0</v>
          </cell>
          <cell r="F1786">
            <v>0</v>
          </cell>
          <cell r="H1786">
            <v>0</v>
          </cell>
          <cell r="J1786">
            <v>0</v>
          </cell>
          <cell r="L1786">
            <v>0</v>
          </cell>
          <cell r="N1786">
            <v>0</v>
          </cell>
          <cell r="P1786">
            <v>0</v>
          </cell>
          <cell r="R1786">
            <v>0</v>
          </cell>
          <cell r="T1786">
            <v>0</v>
          </cell>
        </row>
        <row r="1787">
          <cell r="B1787">
            <v>44974</v>
          </cell>
          <cell r="D1787">
            <v>0</v>
          </cell>
          <cell r="F1787">
            <v>0</v>
          </cell>
          <cell r="H1787">
            <v>0</v>
          </cell>
          <cell r="J1787">
            <v>0</v>
          </cell>
          <cell r="L1787">
            <v>0</v>
          </cell>
          <cell r="N1787">
            <v>0</v>
          </cell>
          <cell r="P1787">
            <v>0</v>
          </cell>
          <cell r="R1787">
            <v>0</v>
          </cell>
          <cell r="T1787">
            <v>0</v>
          </cell>
        </row>
        <row r="1788">
          <cell r="B1788">
            <v>44975</v>
          </cell>
          <cell r="D1788">
            <v>0</v>
          </cell>
          <cell r="F1788">
            <v>0</v>
          </cell>
          <cell r="H1788">
            <v>0</v>
          </cell>
          <cell r="J1788">
            <v>0</v>
          </cell>
          <cell r="L1788">
            <v>0</v>
          </cell>
          <cell r="N1788">
            <v>0</v>
          </cell>
          <cell r="P1788">
            <v>0</v>
          </cell>
          <cell r="R1788">
            <v>0</v>
          </cell>
          <cell r="T1788">
            <v>0</v>
          </cell>
        </row>
        <row r="1789">
          <cell r="B1789">
            <v>44976</v>
          </cell>
          <cell r="D1789">
            <v>0</v>
          </cell>
          <cell r="F1789">
            <v>0</v>
          </cell>
          <cell r="H1789">
            <v>0</v>
          </cell>
          <cell r="J1789">
            <v>0</v>
          </cell>
          <cell r="L1789">
            <v>0</v>
          </cell>
          <cell r="N1789">
            <v>0</v>
          </cell>
          <cell r="P1789">
            <v>0</v>
          </cell>
          <cell r="R1789">
            <v>0</v>
          </cell>
          <cell r="T1789">
            <v>0</v>
          </cell>
        </row>
        <row r="1790">
          <cell r="B1790">
            <v>44977</v>
          </cell>
          <cell r="D1790">
            <v>0</v>
          </cell>
          <cell r="F1790">
            <v>0</v>
          </cell>
          <cell r="H1790">
            <v>0</v>
          </cell>
          <cell r="J1790">
            <v>0</v>
          </cell>
          <cell r="L1790">
            <v>0</v>
          </cell>
          <cell r="N1790">
            <v>0</v>
          </cell>
          <cell r="P1790">
            <v>0</v>
          </cell>
          <cell r="R1790">
            <v>0</v>
          </cell>
          <cell r="T1790">
            <v>0</v>
          </cell>
        </row>
        <row r="1791">
          <cell r="B1791">
            <v>44978</v>
          </cell>
          <cell r="D1791">
            <v>0</v>
          </cell>
          <cell r="F1791">
            <v>0</v>
          </cell>
          <cell r="H1791">
            <v>0</v>
          </cell>
          <cell r="J1791">
            <v>0</v>
          </cell>
          <cell r="L1791">
            <v>0</v>
          </cell>
          <cell r="N1791">
            <v>0</v>
          </cell>
          <cell r="P1791">
            <v>0</v>
          </cell>
          <cell r="R1791">
            <v>0</v>
          </cell>
          <cell r="T1791">
            <v>0</v>
          </cell>
        </row>
        <row r="1792">
          <cell r="B1792">
            <v>44979</v>
          </cell>
          <cell r="D1792">
            <v>0</v>
          </cell>
          <cell r="F1792">
            <v>0</v>
          </cell>
          <cell r="H1792">
            <v>0</v>
          </cell>
          <cell r="J1792">
            <v>0</v>
          </cell>
          <cell r="L1792">
            <v>0</v>
          </cell>
          <cell r="N1792">
            <v>0</v>
          </cell>
          <cell r="P1792">
            <v>0</v>
          </cell>
          <cell r="R1792">
            <v>0</v>
          </cell>
          <cell r="T1792">
            <v>0</v>
          </cell>
        </row>
        <row r="1793">
          <cell r="B1793">
            <v>44980</v>
          </cell>
          <cell r="D1793">
            <v>0</v>
          </cell>
          <cell r="F1793">
            <v>0</v>
          </cell>
          <cell r="H1793">
            <v>0</v>
          </cell>
          <cell r="J1793">
            <v>0</v>
          </cell>
          <cell r="L1793">
            <v>0</v>
          </cell>
          <cell r="N1793">
            <v>0</v>
          </cell>
          <cell r="P1793">
            <v>0</v>
          </cell>
          <cell r="R1793">
            <v>0</v>
          </cell>
          <cell r="T1793">
            <v>0</v>
          </cell>
        </row>
        <row r="1794">
          <cell r="B1794">
            <v>44981</v>
          </cell>
          <cell r="D1794">
            <v>0</v>
          </cell>
          <cell r="F1794">
            <v>0</v>
          </cell>
          <cell r="H1794">
            <v>0</v>
          </cell>
          <cell r="J1794">
            <v>0</v>
          </cell>
          <cell r="L1794">
            <v>0</v>
          </cell>
          <cell r="N1794">
            <v>0</v>
          </cell>
          <cell r="P1794">
            <v>0</v>
          </cell>
          <cell r="R1794">
            <v>0</v>
          </cell>
          <cell r="T1794">
            <v>0</v>
          </cell>
        </row>
        <row r="1795">
          <cell r="B1795">
            <v>44982</v>
          </cell>
          <cell r="D1795">
            <v>0</v>
          </cell>
          <cell r="F1795">
            <v>0</v>
          </cell>
          <cell r="H1795">
            <v>0</v>
          </cell>
          <cell r="J1795">
            <v>0</v>
          </cell>
          <cell r="L1795">
            <v>0</v>
          </cell>
          <cell r="N1795">
            <v>0</v>
          </cell>
          <cell r="P1795">
            <v>0</v>
          </cell>
          <cell r="R1795">
            <v>0</v>
          </cell>
          <cell r="T1795">
            <v>0</v>
          </cell>
        </row>
        <row r="1796">
          <cell r="B1796">
            <v>44983</v>
          </cell>
          <cell r="D1796">
            <v>0</v>
          </cell>
          <cell r="F1796">
            <v>0</v>
          </cell>
          <cell r="H1796">
            <v>0</v>
          </cell>
          <cell r="J1796">
            <v>0</v>
          </cell>
          <cell r="L1796">
            <v>0</v>
          </cell>
          <cell r="N1796">
            <v>0</v>
          </cell>
          <cell r="P1796">
            <v>0</v>
          </cell>
          <cell r="R1796">
            <v>0</v>
          </cell>
          <cell r="T1796">
            <v>0</v>
          </cell>
        </row>
        <row r="1797">
          <cell r="B1797">
            <v>44984</v>
          </cell>
          <cell r="D1797">
            <v>0</v>
          </cell>
          <cell r="F1797">
            <v>0</v>
          </cell>
          <cell r="H1797">
            <v>0</v>
          </cell>
          <cell r="J1797">
            <v>0</v>
          </cell>
          <cell r="L1797">
            <v>0</v>
          </cell>
          <cell r="N1797">
            <v>0</v>
          </cell>
          <cell r="P1797">
            <v>0</v>
          </cell>
          <cell r="R1797">
            <v>0</v>
          </cell>
          <cell r="T1797">
            <v>0</v>
          </cell>
        </row>
        <row r="1798">
          <cell r="B1798">
            <v>44985</v>
          </cell>
          <cell r="D1798">
            <v>0</v>
          </cell>
          <cell r="F1798">
            <v>0</v>
          </cell>
          <cell r="H1798">
            <v>0</v>
          </cell>
          <cell r="J1798">
            <v>0</v>
          </cell>
          <cell r="L1798">
            <v>0</v>
          </cell>
          <cell r="N1798">
            <v>0</v>
          </cell>
          <cell r="P1798">
            <v>0</v>
          </cell>
          <cell r="R1798">
            <v>0</v>
          </cell>
          <cell r="T1798">
            <v>0</v>
          </cell>
        </row>
        <row r="1799">
          <cell r="B1799">
            <v>44986</v>
          </cell>
          <cell r="D1799">
            <v>0</v>
          </cell>
          <cell r="F1799">
            <v>0</v>
          </cell>
          <cell r="H1799">
            <v>0</v>
          </cell>
          <cell r="J1799">
            <v>0</v>
          </cell>
          <cell r="L1799">
            <v>0</v>
          </cell>
          <cell r="N1799">
            <v>0</v>
          </cell>
          <cell r="P1799">
            <v>0</v>
          </cell>
          <cell r="R1799">
            <v>0</v>
          </cell>
          <cell r="T1799">
            <v>0</v>
          </cell>
        </row>
        <row r="1800">
          <cell r="B1800">
            <v>44987</v>
          </cell>
          <cell r="D1800">
            <v>0</v>
          </cell>
          <cell r="F1800">
            <v>0</v>
          </cell>
          <cell r="H1800">
            <v>0</v>
          </cell>
          <cell r="J1800">
            <v>0</v>
          </cell>
          <cell r="L1800">
            <v>0</v>
          </cell>
          <cell r="N1800">
            <v>0</v>
          </cell>
          <cell r="P1800">
            <v>0</v>
          </cell>
          <cell r="R1800">
            <v>0</v>
          </cell>
          <cell r="T1800">
            <v>0</v>
          </cell>
        </row>
        <row r="1801">
          <cell r="B1801">
            <v>44988</v>
          </cell>
          <cell r="D1801">
            <v>0</v>
          </cell>
          <cell r="F1801">
            <v>0</v>
          </cell>
          <cell r="H1801">
            <v>0</v>
          </cell>
          <cell r="J1801">
            <v>0</v>
          </cell>
          <cell r="L1801">
            <v>0</v>
          </cell>
          <cell r="N1801">
            <v>0</v>
          </cell>
          <cell r="P1801">
            <v>0</v>
          </cell>
          <cell r="R1801">
            <v>0</v>
          </cell>
          <cell r="T1801">
            <v>0</v>
          </cell>
        </row>
        <row r="1802">
          <cell r="B1802">
            <v>44989</v>
          </cell>
          <cell r="D1802">
            <v>0</v>
          </cell>
          <cell r="F1802">
            <v>0</v>
          </cell>
          <cell r="H1802">
            <v>0</v>
          </cell>
          <cell r="J1802">
            <v>0</v>
          </cell>
          <cell r="L1802">
            <v>0</v>
          </cell>
          <cell r="N1802">
            <v>0</v>
          </cell>
          <cell r="P1802">
            <v>0</v>
          </cell>
          <cell r="R1802">
            <v>0</v>
          </cell>
          <cell r="T1802">
            <v>0</v>
          </cell>
        </row>
        <row r="1803">
          <cell r="B1803">
            <v>44990</v>
          </cell>
          <cell r="D1803">
            <v>0</v>
          </cell>
          <cell r="F1803">
            <v>0</v>
          </cell>
          <cell r="H1803">
            <v>0</v>
          </cell>
          <cell r="J1803">
            <v>0</v>
          </cell>
          <cell r="L1803">
            <v>0</v>
          </cell>
          <cell r="N1803">
            <v>0</v>
          </cell>
          <cell r="P1803">
            <v>0</v>
          </cell>
          <cell r="R1803">
            <v>0</v>
          </cell>
          <cell r="T1803">
            <v>0</v>
          </cell>
        </row>
        <row r="1804">
          <cell r="B1804">
            <v>44991</v>
          </cell>
          <cell r="D1804">
            <v>0</v>
          </cell>
          <cell r="F1804">
            <v>0</v>
          </cell>
          <cell r="H1804">
            <v>0</v>
          </cell>
          <cell r="J1804">
            <v>0</v>
          </cell>
          <cell r="L1804">
            <v>0</v>
          </cell>
          <cell r="N1804">
            <v>0</v>
          </cell>
          <cell r="P1804">
            <v>0</v>
          </cell>
          <cell r="R1804">
            <v>0</v>
          </cell>
          <cell r="T1804">
            <v>0</v>
          </cell>
        </row>
        <row r="1805">
          <cell r="B1805">
            <v>44992</v>
          </cell>
          <cell r="D1805">
            <v>0</v>
          </cell>
          <cell r="F1805">
            <v>0</v>
          </cell>
          <cell r="H1805">
            <v>0</v>
          </cell>
          <cell r="J1805">
            <v>0</v>
          </cell>
          <cell r="L1805">
            <v>0</v>
          </cell>
          <cell r="N1805">
            <v>0</v>
          </cell>
          <cell r="P1805">
            <v>0</v>
          </cell>
          <cell r="R1805">
            <v>0</v>
          </cell>
          <cell r="T1805">
            <v>0</v>
          </cell>
        </row>
        <row r="1806">
          <cell r="B1806">
            <v>44993</v>
          </cell>
          <cell r="D1806">
            <v>0</v>
          </cell>
          <cell r="F1806">
            <v>0</v>
          </cell>
          <cell r="H1806">
            <v>0</v>
          </cell>
          <cell r="J1806">
            <v>0</v>
          </cell>
          <cell r="L1806">
            <v>0</v>
          </cell>
          <cell r="N1806">
            <v>0</v>
          </cell>
          <cell r="P1806">
            <v>0</v>
          </cell>
          <cell r="R1806">
            <v>0</v>
          </cell>
          <cell r="T1806">
            <v>0</v>
          </cell>
        </row>
        <row r="1807">
          <cell r="B1807">
            <v>44994</v>
          </cell>
          <cell r="D1807">
            <v>0</v>
          </cell>
          <cell r="F1807">
            <v>0</v>
          </cell>
          <cell r="H1807">
            <v>0</v>
          </cell>
          <cell r="J1807">
            <v>0</v>
          </cell>
          <cell r="L1807">
            <v>0</v>
          </cell>
          <cell r="N1807">
            <v>0</v>
          </cell>
          <cell r="P1807">
            <v>0</v>
          </cell>
          <cell r="R1807">
            <v>0</v>
          </cell>
          <cell r="T1807">
            <v>0</v>
          </cell>
        </row>
        <row r="1808">
          <cell r="B1808">
            <v>44995</v>
          </cell>
          <cell r="D1808">
            <v>0</v>
          </cell>
          <cell r="F1808">
            <v>0</v>
          </cell>
          <cell r="H1808">
            <v>0</v>
          </cell>
          <cell r="J1808">
            <v>0</v>
          </cell>
          <cell r="L1808">
            <v>0</v>
          </cell>
          <cell r="N1808">
            <v>0</v>
          </cell>
          <cell r="P1808">
            <v>0</v>
          </cell>
          <cell r="R1808">
            <v>0</v>
          </cell>
          <cell r="T1808">
            <v>0</v>
          </cell>
        </row>
        <row r="1809">
          <cell r="B1809">
            <v>44996</v>
          </cell>
          <cell r="D1809">
            <v>0</v>
          </cell>
          <cell r="F1809">
            <v>0</v>
          </cell>
          <cell r="H1809">
            <v>0</v>
          </cell>
          <cell r="J1809">
            <v>0</v>
          </cell>
          <cell r="L1809">
            <v>0</v>
          </cell>
          <cell r="N1809">
            <v>0</v>
          </cell>
          <cell r="P1809">
            <v>0</v>
          </cell>
          <cell r="R1809">
            <v>0</v>
          </cell>
          <cell r="T1809">
            <v>0</v>
          </cell>
        </row>
        <row r="1810">
          <cell r="B1810">
            <v>44997</v>
          </cell>
          <cell r="D1810">
            <v>0</v>
          </cell>
          <cell r="F1810">
            <v>0</v>
          </cell>
          <cell r="H1810">
            <v>0</v>
          </cell>
          <cell r="J1810">
            <v>0</v>
          </cell>
          <cell r="L1810">
            <v>0</v>
          </cell>
          <cell r="N1810">
            <v>0</v>
          </cell>
          <cell r="P1810">
            <v>0</v>
          </cell>
          <cell r="R1810">
            <v>0</v>
          </cell>
          <cell r="T1810">
            <v>0</v>
          </cell>
        </row>
        <row r="1811">
          <cell r="B1811">
            <v>44998</v>
          </cell>
          <cell r="D1811">
            <v>0</v>
          </cell>
          <cell r="F1811">
            <v>0</v>
          </cell>
          <cell r="H1811">
            <v>0</v>
          </cell>
          <cell r="J1811">
            <v>0</v>
          </cell>
          <cell r="L1811">
            <v>0</v>
          </cell>
          <cell r="N1811">
            <v>0</v>
          </cell>
          <cell r="P1811">
            <v>0</v>
          </cell>
          <cell r="R1811">
            <v>0</v>
          </cell>
          <cell r="T1811">
            <v>0</v>
          </cell>
        </row>
        <row r="1812">
          <cell r="B1812">
            <v>44999</v>
          </cell>
          <cell r="D1812">
            <v>0</v>
          </cell>
          <cell r="F1812">
            <v>0</v>
          </cell>
          <cell r="H1812">
            <v>0</v>
          </cell>
          <cell r="J1812">
            <v>0</v>
          </cell>
          <cell r="L1812">
            <v>0</v>
          </cell>
          <cell r="N1812">
            <v>0</v>
          </cell>
          <cell r="P1812">
            <v>0</v>
          </cell>
          <cell r="R1812">
            <v>0</v>
          </cell>
          <cell r="T1812">
            <v>0</v>
          </cell>
        </row>
        <row r="1813">
          <cell r="B1813">
            <v>45000</v>
          </cell>
          <cell r="D1813">
            <v>0</v>
          </cell>
          <cell r="F1813">
            <v>0</v>
          </cell>
          <cell r="H1813">
            <v>0</v>
          </cell>
          <cell r="J1813">
            <v>0</v>
          </cell>
          <cell r="L1813">
            <v>0</v>
          </cell>
          <cell r="N1813">
            <v>0</v>
          </cell>
          <cell r="P1813">
            <v>0</v>
          </cell>
          <cell r="R1813">
            <v>0</v>
          </cell>
          <cell r="T1813">
            <v>0</v>
          </cell>
        </row>
        <row r="1814">
          <cell r="B1814">
            <v>45001</v>
          </cell>
          <cell r="D1814">
            <v>0</v>
          </cell>
          <cell r="F1814">
            <v>0</v>
          </cell>
          <cell r="H1814">
            <v>0</v>
          </cell>
          <cell r="J1814">
            <v>0</v>
          </cell>
          <cell r="L1814">
            <v>0</v>
          </cell>
          <cell r="N1814">
            <v>0</v>
          </cell>
          <cell r="P1814">
            <v>0</v>
          </cell>
          <cell r="R1814">
            <v>0</v>
          </cell>
          <cell r="T1814">
            <v>0</v>
          </cell>
        </row>
        <row r="1815">
          <cell r="B1815">
            <v>45002</v>
          </cell>
          <cell r="D1815">
            <v>0</v>
          </cell>
          <cell r="F1815">
            <v>0</v>
          </cell>
          <cell r="H1815">
            <v>0</v>
          </cell>
          <cell r="J1815">
            <v>0</v>
          </cell>
          <cell r="L1815">
            <v>0</v>
          </cell>
          <cell r="N1815">
            <v>0</v>
          </cell>
          <cell r="P1815">
            <v>0</v>
          </cell>
          <cell r="R1815">
            <v>0</v>
          </cell>
          <cell r="T1815">
            <v>0</v>
          </cell>
        </row>
        <row r="1816">
          <cell r="B1816">
            <v>45003</v>
          </cell>
          <cell r="D1816">
            <v>0</v>
          </cell>
          <cell r="F1816">
            <v>0</v>
          </cell>
          <cell r="H1816">
            <v>0</v>
          </cell>
          <cell r="J1816">
            <v>0</v>
          </cell>
          <cell r="L1816">
            <v>0</v>
          </cell>
          <cell r="N1816">
            <v>0</v>
          </cell>
          <cell r="P1816">
            <v>0</v>
          </cell>
          <cell r="R1816">
            <v>0</v>
          </cell>
          <cell r="T1816">
            <v>0</v>
          </cell>
        </row>
        <row r="1817">
          <cell r="B1817">
            <v>45004</v>
          </cell>
          <cell r="D1817">
            <v>0</v>
          </cell>
          <cell r="F1817">
            <v>0</v>
          </cell>
          <cell r="H1817">
            <v>0</v>
          </cell>
          <cell r="J1817">
            <v>0</v>
          </cell>
          <cell r="L1817">
            <v>0</v>
          </cell>
          <cell r="N1817">
            <v>0</v>
          </cell>
          <cell r="P1817">
            <v>0</v>
          </cell>
          <cell r="R1817">
            <v>0</v>
          </cell>
          <cell r="T1817">
            <v>0</v>
          </cell>
        </row>
        <row r="1818">
          <cell r="B1818">
            <v>45005</v>
          </cell>
          <cell r="D1818">
            <v>0</v>
          </cell>
          <cell r="F1818">
            <v>0</v>
          </cell>
          <cell r="H1818">
            <v>0</v>
          </cell>
          <cell r="J1818">
            <v>0</v>
          </cell>
          <cell r="L1818">
            <v>0</v>
          </cell>
          <cell r="N1818">
            <v>0</v>
          </cell>
          <cell r="P1818">
            <v>0</v>
          </cell>
          <cell r="R1818">
            <v>0</v>
          </cell>
          <cell r="T1818">
            <v>0</v>
          </cell>
        </row>
        <row r="1819">
          <cell r="B1819">
            <v>45006</v>
          </cell>
          <cell r="D1819">
            <v>0</v>
          </cell>
          <cell r="F1819">
            <v>0</v>
          </cell>
          <cell r="H1819">
            <v>0</v>
          </cell>
          <cell r="J1819">
            <v>0</v>
          </cell>
          <cell r="L1819">
            <v>0</v>
          </cell>
          <cell r="N1819">
            <v>0</v>
          </cell>
          <cell r="P1819">
            <v>0</v>
          </cell>
          <cell r="R1819">
            <v>0</v>
          </cell>
          <cell r="T1819">
            <v>0</v>
          </cell>
        </row>
        <row r="1820">
          <cell r="B1820">
            <v>45007</v>
          </cell>
          <cell r="D1820">
            <v>0</v>
          </cell>
          <cell r="F1820">
            <v>0</v>
          </cell>
          <cell r="H1820">
            <v>0</v>
          </cell>
          <cell r="J1820">
            <v>0</v>
          </cell>
          <cell r="L1820">
            <v>0</v>
          </cell>
          <cell r="N1820">
            <v>0</v>
          </cell>
          <cell r="P1820">
            <v>0</v>
          </cell>
          <cell r="R1820">
            <v>0</v>
          </cell>
          <cell r="T1820">
            <v>0</v>
          </cell>
        </row>
        <row r="1821">
          <cell r="B1821">
            <v>45008</v>
          </cell>
          <cell r="D1821">
            <v>0</v>
          </cell>
          <cell r="F1821">
            <v>0</v>
          </cell>
          <cell r="H1821">
            <v>0</v>
          </cell>
          <cell r="J1821">
            <v>0</v>
          </cell>
          <cell r="L1821">
            <v>0</v>
          </cell>
          <cell r="N1821">
            <v>0</v>
          </cell>
          <cell r="P1821">
            <v>0</v>
          </cell>
          <cell r="R1821">
            <v>0</v>
          </cell>
          <cell r="T1821">
            <v>0</v>
          </cell>
        </row>
        <row r="1822">
          <cell r="B1822">
            <v>45009</v>
          </cell>
          <cell r="D1822">
            <v>0</v>
          </cell>
          <cell r="F1822">
            <v>0</v>
          </cell>
          <cell r="H1822">
            <v>0</v>
          </cell>
          <cell r="J1822">
            <v>0</v>
          </cell>
          <cell r="L1822">
            <v>0</v>
          </cell>
          <cell r="N1822">
            <v>0</v>
          </cell>
          <cell r="P1822">
            <v>0</v>
          </cell>
          <cell r="R1822">
            <v>0</v>
          </cell>
          <cell r="T1822">
            <v>0</v>
          </cell>
        </row>
        <row r="1823">
          <cell r="B1823">
            <v>45010</v>
          </cell>
          <cell r="D1823">
            <v>0</v>
          </cell>
          <cell r="F1823">
            <v>0</v>
          </cell>
          <cell r="H1823">
            <v>0</v>
          </cell>
          <cell r="J1823">
            <v>0</v>
          </cell>
          <cell r="L1823">
            <v>0</v>
          </cell>
          <cell r="N1823">
            <v>0</v>
          </cell>
          <cell r="P1823">
            <v>0</v>
          </cell>
          <cell r="R1823">
            <v>0</v>
          </cell>
          <cell r="T1823">
            <v>0</v>
          </cell>
        </row>
        <row r="1824">
          <cell r="B1824">
            <v>45011</v>
          </cell>
          <cell r="D1824">
            <v>0</v>
          </cell>
          <cell r="F1824">
            <v>0</v>
          </cell>
          <cell r="H1824">
            <v>0</v>
          </cell>
          <cell r="J1824">
            <v>0</v>
          </cell>
          <cell r="L1824">
            <v>0</v>
          </cell>
          <cell r="N1824">
            <v>0</v>
          </cell>
          <cell r="P1824">
            <v>0</v>
          </cell>
          <cell r="R1824">
            <v>0</v>
          </cell>
          <cell r="T1824">
            <v>0</v>
          </cell>
        </row>
        <row r="1825">
          <cell r="B1825">
            <v>45012</v>
          </cell>
          <cell r="D1825">
            <v>0</v>
          </cell>
          <cell r="F1825">
            <v>0</v>
          </cell>
          <cell r="H1825">
            <v>0</v>
          </cell>
          <cell r="J1825">
            <v>0</v>
          </cell>
          <cell r="L1825">
            <v>0</v>
          </cell>
          <cell r="N1825">
            <v>0</v>
          </cell>
          <cell r="P1825">
            <v>0</v>
          </cell>
          <cell r="R1825">
            <v>0</v>
          </cell>
          <cell r="T1825">
            <v>0</v>
          </cell>
        </row>
        <row r="1826">
          <cell r="B1826">
            <v>45013</v>
          </cell>
          <cell r="D1826">
            <v>0</v>
          </cell>
          <cell r="F1826">
            <v>0</v>
          </cell>
          <cell r="H1826">
            <v>0</v>
          </cell>
          <cell r="J1826">
            <v>0</v>
          </cell>
          <cell r="L1826">
            <v>0</v>
          </cell>
          <cell r="N1826">
            <v>0</v>
          </cell>
          <cell r="P1826">
            <v>0</v>
          </cell>
          <cell r="R1826">
            <v>0</v>
          </cell>
          <cell r="T1826">
            <v>0</v>
          </cell>
        </row>
        <row r="1827">
          <cell r="B1827">
            <v>45014</v>
          </cell>
          <cell r="D1827">
            <v>0</v>
          </cell>
          <cell r="F1827">
            <v>0</v>
          </cell>
          <cell r="H1827">
            <v>0</v>
          </cell>
          <cell r="J1827">
            <v>0</v>
          </cell>
          <cell r="L1827">
            <v>0</v>
          </cell>
          <cell r="N1827">
            <v>0</v>
          </cell>
          <cell r="P1827">
            <v>0</v>
          </cell>
          <cell r="R1827">
            <v>0</v>
          </cell>
          <cell r="T1827">
            <v>0</v>
          </cell>
        </row>
        <row r="1828">
          <cell r="B1828">
            <v>45015</v>
          </cell>
          <cell r="D1828">
            <v>0</v>
          </cell>
          <cell r="F1828">
            <v>0</v>
          </cell>
          <cell r="H1828">
            <v>0</v>
          </cell>
          <cell r="J1828">
            <v>0</v>
          </cell>
          <cell r="L1828">
            <v>0</v>
          </cell>
          <cell r="N1828">
            <v>0</v>
          </cell>
          <cell r="P1828">
            <v>0</v>
          </cell>
          <cell r="R1828">
            <v>0</v>
          </cell>
          <cell r="T1828">
            <v>0</v>
          </cell>
        </row>
        <row r="1829">
          <cell r="B1829">
            <v>45016</v>
          </cell>
          <cell r="D1829">
            <v>0</v>
          </cell>
          <cell r="F1829">
            <v>0</v>
          </cell>
          <cell r="H1829">
            <v>0</v>
          </cell>
          <cell r="J1829">
            <v>0</v>
          </cell>
          <cell r="L1829">
            <v>0</v>
          </cell>
          <cell r="N1829">
            <v>0</v>
          </cell>
          <cell r="P1829">
            <v>0</v>
          </cell>
          <cell r="R1829">
            <v>0</v>
          </cell>
          <cell r="T1829">
            <v>0</v>
          </cell>
        </row>
        <row r="1830">
          <cell r="B1830">
            <v>45017</v>
          </cell>
          <cell r="D1830">
            <v>0</v>
          </cell>
          <cell r="F1830">
            <v>0</v>
          </cell>
          <cell r="H1830">
            <v>0</v>
          </cell>
          <cell r="J1830">
            <v>0</v>
          </cell>
          <cell r="L1830">
            <v>0</v>
          </cell>
          <cell r="N1830">
            <v>0</v>
          </cell>
          <cell r="P1830">
            <v>0</v>
          </cell>
          <cell r="R1830">
            <v>0</v>
          </cell>
          <cell r="T1830">
            <v>0</v>
          </cell>
        </row>
        <row r="1831">
          <cell r="B1831">
            <v>45018</v>
          </cell>
          <cell r="D1831">
            <v>0</v>
          </cell>
          <cell r="F1831">
            <v>0</v>
          </cell>
          <cell r="H1831">
            <v>0</v>
          </cell>
          <cell r="J1831">
            <v>0</v>
          </cell>
          <cell r="L1831">
            <v>0</v>
          </cell>
          <cell r="N1831">
            <v>0</v>
          </cell>
          <cell r="P1831">
            <v>0</v>
          </cell>
          <cell r="R1831">
            <v>0</v>
          </cell>
          <cell r="T1831">
            <v>0</v>
          </cell>
        </row>
        <row r="1832">
          <cell r="B1832">
            <v>45019</v>
          </cell>
          <cell r="D1832">
            <v>0</v>
          </cell>
          <cell r="F1832">
            <v>0</v>
          </cell>
          <cell r="H1832">
            <v>0</v>
          </cell>
          <cell r="J1832">
            <v>0</v>
          </cell>
          <cell r="L1832">
            <v>0</v>
          </cell>
          <cell r="N1832">
            <v>0</v>
          </cell>
          <cell r="P1832">
            <v>0</v>
          </cell>
          <cell r="R1832">
            <v>0</v>
          </cell>
          <cell r="T1832">
            <v>0</v>
          </cell>
        </row>
        <row r="1833">
          <cell r="B1833">
            <v>45020</v>
          </cell>
          <cell r="D1833">
            <v>0</v>
          </cell>
          <cell r="F1833">
            <v>0</v>
          </cell>
          <cell r="H1833">
            <v>0</v>
          </cell>
          <cell r="J1833">
            <v>0</v>
          </cell>
          <cell r="L1833">
            <v>0</v>
          </cell>
          <cell r="N1833">
            <v>0</v>
          </cell>
          <cell r="P1833">
            <v>0</v>
          </cell>
          <cell r="R1833">
            <v>0</v>
          </cell>
          <cell r="T1833">
            <v>0</v>
          </cell>
        </row>
        <row r="1834">
          <cell r="B1834">
            <v>45021</v>
          </cell>
          <cell r="D1834">
            <v>0</v>
          </cell>
          <cell r="F1834">
            <v>0</v>
          </cell>
          <cell r="H1834">
            <v>0</v>
          </cell>
          <cell r="J1834">
            <v>0</v>
          </cell>
          <cell r="L1834">
            <v>0</v>
          </cell>
          <cell r="N1834">
            <v>0</v>
          </cell>
          <cell r="P1834">
            <v>0</v>
          </cell>
          <cell r="R1834">
            <v>0</v>
          </cell>
          <cell r="T1834">
            <v>0</v>
          </cell>
        </row>
        <row r="1835">
          <cell r="B1835">
            <v>45022</v>
          </cell>
          <cell r="D1835">
            <v>0</v>
          </cell>
          <cell r="F1835">
            <v>0</v>
          </cell>
          <cell r="H1835">
            <v>0</v>
          </cell>
          <cell r="J1835">
            <v>0</v>
          </cell>
          <cell r="L1835">
            <v>0</v>
          </cell>
          <cell r="N1835">
            <v>0</v>
          </cell>
          <cell r="P1835">
            <v>0</v>
          </cell>
          <cell r="R1835">
            <v>0</v>
          </cell>
          <cell r="T1835">
            <v>0</v>
          </cell>
        </row>
        <row r="1836">
          <cell r="B1836">
            <v>45023</v>
          </cell>
          <cell r="D1836">
            <v>0</v>
          </cell>
          <cell r="F1836">
            <v>0</v>
          </cell>
          <cell r="H1836">
            <v>0</v>
          </cell>
          <cell r="J1836">
            <v>0</v>
          </cell>
          <cell r="L1836">
            <v>0</v>
          </cell>
          <cell r="N1836">
            <v>0</v>
          </cell>
          <cell r="P1836">
            <v>0</v>
          </cell>
          <cell r="R1836">
            <v>0</v>
          </cell>
          <cell r="T1836">
            <v>0</v>
          </cell>
        </row>
        <row r="1837">
          <cell r="B1837">
            <v>45024</v>
          </cell>
          <cell r="D1837">
            <v>0</v>
          </cell>
          <cell r="F1837">
            <v>0</v>
          </cell>
          <cell r="H1837">
            <v>0</v>
          </cell>
          <cell r="J1837">
            <v>0</v>
          </cell>
          <cell r="L1837">
            <v>0</v>
          </cell>
          <cell r="N1837">
            <v>0</v>
          </cell>
          <cell r="P1837">
            <v>0</v>
          </cell>
          <cell r="R1837">
            <v>0</v>
          </cell>
          <cell r="T1837">
            <v>0</v>
          </cell>
        </row>
        <row r="1838">
          <cell r="B1838">
            <v>45025</v>
          </cell>
          <cell r="D1838">
            <v>0</v>
          </cell>
          <cell r="F1838">
            <v>0</v>
          </cell>
          <cell r="H1838">
            <v>0</v>
          </cell>
          <cell r="J1838">
            <v>0</v>
          </cell>
          <cell r="L1838">
            <v>0</v>
          </cell>
          <cell r="N1838">
            <v>0</v>
          </cell>
          <cell r="P1838">
            <v>0</v>
          </cell>
          <cell r="R1838">
            <v>0</v>
          </cell>
          <cell r="T1838">
            <v>0</v>
          </cell>
        </row>
        <row r="1839">
          <cell r="B1839">
            <v>45026</v>
          </cell>
          <cell r="D1839">
            <v>0</v>
          </cell>
          <cell r="F1839">
            <v>0</v>
          </cell>
          <cell r="H1839">
            <v>0</v>
          </cell>
          <cell r="J1839">
            <v>0</v>
          </cell>
          <cell r="L1839">
            <v>0</v>
          </cell>
          <cell r="N1839">
            <v>0</v>
          </cell>
          <cell r="P1839">
            <v>0</v>
          </cell>
          <cell r="R1839">
            <v>0</v>
          </cell>
          <cell r="T1839">
            <v>0</v>
          </cell>
        </row>
        <row r="1840">
          <cell r="B1840">
            <v>45027</v>
          </cell>
          <cell r="D1840">
            <v>0</v>
          </cell>
          <cell r="F1840">
            <v>0</v>
          </cell>
          <cell r="H1840">
            <v>0</v>
          </cell>
          <cell r="J1840">
            <v>0</v>
          </cell>
          <cell r="L1840">
            <v>0</v>
          </cell>
          <cell r="N1840">
            <v>0</v>
          </cell>
          <cell r="P1840">
            <v>0</v>
          </cell>
          <cell r="R1840">
            <v>0</v>
          </cell>
          <cell r="T1840">
            <v>0</v>
          </cell>
        </row>
        <row r="1841">
          <cell r="B1841">
            <v>45028</v>
          </cell>
          <cell r="D1841">
            <v>0</v>
          </cell>
          <cell r="F1841">
            <v>0</v>
          </cell>
          <cell r="H1841">
            <v>0</v>
          </cell>
          <cell r="J1841">
            <v>0</v>
          </cell>
          <cell r="L1841">
            <v>0</v>
          </cell>
          <cell r="N1841">
            <v>0</v>
          </cell>
          <cell r="P1841">
            <v>0</v>
          </cell>
          <cell r="R1841">
            <v>0</v>
          </cell>
          <cell r="T1841">
            <v>0</v>
          </cell>
        </row>
        <row r="1842">
          <cell r="B1842">
            <v>45029</v>
          </cell>
          <cell r="D1842">
            <v>0</v>
          </cell>
          <cell r="F1842">
            <v>0</v>
          </cell>
          <cell r="H1842">
            <v>0</v>
          </cell>
          <cell r="J1842">
            <v>0</v>
          </cell>
          <cell r="L1842">
            <v>0</v>
          </cell>
          <cell r="N1842">
            <v>0</v>
          </cell>
          <cell r="P1842">
            <v>0</v>
          </cell>
          <cell r="R1842">
            <v>0</v>
          </cell>
          <cell r="T1842">
            <v>0</v>
          </cell>
        </row>
        <row r="1843">
          <cell r="B1843">
            <v>45030</v>
          </cell>
          <cell r="D1843">
            <v>0</v>
          </cell>
          <cell r="F1843">
            <v>0</v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P1843">
            <v>0</v>
          </cell>
          <cell r="R1843">
            <v>0</v>
          </cell>
          <cell r="T1843">
            <v>0</v>
          </cell>
        </row>
        <row r="1844">
          <cell r="B1844">
            <v>45031</v>
          </cell>
          <cell r="D1844">
            <v>0</v>
          </cell>
          <cell r="F1844">
            <v>0</v>
          </cell>
          <cell r="H1844">
            <v>0</v>
          </cell>
          <cell r="J1844">
            <v>0</v>
          </cell>
          <cell r="L1844">
            <v>0</v>
          </cell>
          <cell r="N1844">
            <v>0</v>
          </cell>
          <cell r="P1844">
            <v>0</v>
          </cell>
          <cell r="R1844">
            <v>0</v>
          </cell>
          <cell r="T1844">
            <v>0</v>
          </cell>
        </row>
        <row r="1845">
          <cell r="B1845">
            <v>45032</v>
          </cell>
          <cell r="D1845">
            <v>0</v>
          </cell>
          <cell r="F1845">
            <v>0</v>
          </cell>
          <cell r="H1845">
            <v>0</v>
          </cell>
          <cell r="J1845">
            <v>0</v>
          </cell>
          <cell r="L1845">
            <v>0</v>
          </cell>
          <cell r="N1845">
            <v>0</v>
          </cell>
          <cell r="P1845">
            <v>0</v>
          </cell>
          <cell r="R1845">
            <v>0</v>
          </cell>
          <cell r="T1845">
            <v>0</v>
          </cell>
        </row>
        <row r="1846">
          <cell r="B1846">
            <v>45033</v>
          </cell>
          <cell r="D1846">
            <v>0</v>
          </cell>
          <cell r="F1846">
            <v>0</v>
          </cell>
          <cell r="H1846">
            <v>0</v>
          </cell>
          <cell r="J1846">
            <v>0</v>
          </cell>
          <cell r="L1846">
            <v>0</v>
          </cell>
          <cell r="N1846">
            <v>0</v>
          </cell>
          <cell r="P1846">
            <v>0</v>
          </cell>
          <cell r="R1846">
            <v>0</v>
          </cell>
          <cell r="T1846">
            <v>0</v>
          </cell>
        </row>
        <row r="1847">
          <cell r="B1847">
            <v>45034</v>
          </cell>
          <cell r="D1847">
            <v>0</v>
          </cell>
          <cell r="F1847">
            <v>0</v>
          </cell>
          <cell r="H1847">
            <v>0</v>
          </cell>
          <cell r="J1847">
            <v>0</v>
          </cell>
          <cell r="L1847">
            <v>0</v>
          </cell>
          <cell r="N1847">
            <v>0</v>
          </cell>
          <cell r="P1847">
            <v>0</v>
          </cell>
          <cell r="R1847">
            <v>0</v>
          </cell>
          <cell r="T1847">
            <v>0</v>
          </cell>
        </row>
        <row r="1848">
          <cell r="B1848">
            <v>45035</v>
          </cell>
          <cell r="D1848">
            <v>0</v>
          </cell>
          <cell r="F1848">
            <v>0</v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P1848">
            <v>0</v>
          </cell>
          <cell r="R1848">
            <v>0</v>
          </cell>
          <cell r="T1848">
            <v>0</v>
          </cell>
        </row>
        <row r="1849">
          <cell r="B1849">
            <v>45036</v>
          </cell>
          <cell r="D1849">
            <v>0</v>
          </cell>
          <cell r="F1849">
            <v>0</v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P1849">
            <v>0</v>
          </cell>
          <cell r="R1849">
            <v>0</v>
          </cell>
          <cell r="T1849">
            <v>0</v>
          </cell>
        </row>
        <row r="1850">
          <cell r="B1850">
            <v>45037</v>
          </cell>
          <cell r="D1850">
            <v>0</v>
          </cell>
          <cell r="F1850">
            <v>0</v>
          </cell>
          <cell r="H1850">
            <v>0</v>
          </cell>
          <cell r="J1850">
            <v>0</v>
          </cell>
          <cell r="L1850">
            <v>0</v>
          </cell>
          <cell r="N1850">
            <v>0</v>
          </cell>
          <cell r="P1850">
            <v>0</v>
          </cell>
          <cell r="R1850">
            <v>0</v>
          </cell>
          <cell r="T1850">
            <v>0</v>
          </cell>
        </row>
        <row r="1851">
          <cell r="B1851">
            <v>45038</v>
          </cell>
          <cell r="D1851">
            <v>0</v>
          </cell>
          <cell r="F1851">
            <v>0</v>
          </cell>
          <cell r="H1851">
            <v>0</v>
          </cell>
          <cell r="J1851">
            <v>0</v>
          </cell>
          <cell r="L1851">
            <v>0</v>
          </cell>
          <cell r="N1851">
            <v>0</v>
          </cell>
          <cell r="P1851">
            <v>0</v>
          </cell>
          <cell r="R1851">
            <v>0</v>
          </cell>
          <cell r="T1851">
            <v>0</v>
          </cell>
        </row>
        <row r="1852">
          <cell r="B1852">
            <v>45039</v>
          </cell>
          <cell r="D1852">
            <v>0</v>
          </cell>
          <cell r="F1852">
            <v>0</v>
          </cell>
          <cell r="H1852">
            <v>0</v>
          </cell>
          <cell r="J1852">
            <v>0</v>
          </cell>
          <cell r="L1852">
            <v>0</v>
          </cell>
          <cell r="N1852">
            <v>0</v>
          </cell>
          <cell r="P1852">
            <v>0</v>
          </cell>
          <cell r="R1852">
            <v>0</v>
          </cell>
          <cell r="T1852">
            <v>0</v>
          </cell>
        </row>
        <row r="1853">
          <cell r="B1853">
            <v>45040</v>
          </cell>
          <cell r="D1853">
            <v>0</v>
          </cell>
          <cell r="F1853">
            <v>0</v>
          </cell>
          <cell r="H1853">
            <v>0</v>
          </cell>
          <cell r="J1853">
            <v>0</v>
          </cell>
          <cell r="L1853">
            <v>0</v>
          </cell>
          <cell r="N1853">
            <v>0</v>
          </cell>
          <cell r="P1853">
            <v>0</v>
          </cell>
          <cell r="R1853">
            <v>0</v>
          </cell>
          <cell r="T1853">
            <v>0</v>
          </cell>
        </row>
        <row r="1854">
          <cell r="B1854">
            <v>45041</v>
          </cell>
          <cell r="D1854">
            <v>0</v>
          </cell>
          <cell r="F1854">
            <v>0</v>
          </cell>
          <cell r="H1854">
            <v>0</v>
          </cell>
          <cell r="J1854">
            <v>0</v>
          </cell>
          <cell r="L1854">
            <v>0</v>
          </cell>
          <cell r="N1854">
            <v>0</v>
          </cell>
          <cell r="P1854">
            <v>0</v>
          </cell>
          <cell r="R1854">
            <v>0</v>
          </cell>
          <cell r="T1854">
            <v>0</v>
          </cell>
        </row>
        <row r="1855">
          <cell r="B1855">
            <v>45042</v>
          </cell>
          <cell r="D1855">
            <v>0</v>
          </cell>
          <cell r="F1855">
            <v>0</v>
          </cell>
          <cell r="H1855">
            <v>0</v>
          </cell>
          <cell r="J1855">
            <v>0</v>
          </cell>
          <cell r="L1855">
            <v>0</v>
          </cell>
          <cell r="N1855">
            <v>0</v>
          </cell>
          <cell r="P1855">
            <v>0</v>
          </cell>
          <cell r="R1855">
            <v>0</v>
          </cell>
          <cell r="T1855">
            <v>0</v>
          </cell>
        </row>
        <row r="1856">
          <cell r="B1856">
            <v>45043</v>
          </cell>
          <cell r="D1856">
            <v>0</v>
          </cell>
          <cell r="F1856">
            <v>0</v>
          </cell>
          <cell r="H1856">
            <v>0</v>
          </cell>
          <cell r="J1856">
            <v>0</v>
          </cell>
          <cell r="L1856">
            <v>0</v>
          </cell>
          <cell r="N1856">
            <v>0</v>
          </cell>
          <cell r="P1856">
            <v>0</v>
          </cell>
          <cell r="R1856">
            <v>0</v>
          </cell>
          <cell r="T1856">
            <v>0</v>
          </cell>
        </row>
        <row r="1857">
          <cell r="B1857">
            <v>45044</v>
          </cell>
          <cell r="D1857">
            <v>0</v>
          </cell>
          <cell r="F1857">
            <v>0</v>
          </cell>
          <cell r="H1857">
            <v>0</v>
          </cell>
          <cell r="J1857">
            <v>0</v>
          </cell>
          <cell r="L1857">
            <v>0</v>
          </cell>
          <cell r="N1857">
            <v>0</v>
          </cell>
          <cell r="P1857">
            <v>0</v>
          </cell>
          <cell r="R1857">
            <v>0</v>
          </cell>
          <cell r="T1857">
            <v>0</v>
          </cell>
        </row>
        <row r="1858">
          <cell r="B1858">
            <v>45045</v>
          </cell>
          <cell r="D1858">
            <v>0</v>
          </cell>
          <cell r="F1858">
            <v>0</v>
          </cell>
          <cell r="H1858">
            <v>0</v>
          </cell>
          <cell r="J1858">
            <v>0</v>
          </cell>
          <cell r="L1858">
            <v>0</v>
          </cell>
          <cell r="N1858">
            <v>0</v>
          </cell>
          <cell r="P1858">
            <v>0</v>
          </cell>
          <cell r="R1858">
            <v>0</v>
          </cell>
          <cell r="T1858">
            <v>0</v>
          </cell>
        </row>
        <row r="1859">
          <cell r="B1859">
            <v>45046</v>
          </cell>
          <cell r="D1859">
            <v>0</v>
          </cell>
          <cell r="F1859">
            <v>0</v>
          </cell>
          <cell r="H1859">
            <v>0</v>
          </cell>
          <cell r="J1859">
            <v>0</v>
          </cell>
          <cell r="L1859">
            <v>0</v>
          </cell>
          <cell r="N1859">
            <v>0</v>
          </cell>
          <cell r="P1859">
            <v>0</v>
          </cell>
          <cell r="R1859">
            <v>0</v>
          </cell>
          <cell r="T1859">
            <v>0</v>
          </cell>
        </row>
        <row r="1860">
          <cell r="B1860">
            <v>45047</v>
          </cell>
          <cell r="D1860">
            <v>0</v>
          </cell>
          <cell r="F1860">
            <v>0</v>
          </cell>
          <cell r="H1860">
            <v>0</v>
          </cell>
          <cell r="J1860">
            <v>0</v>
          </cell>
          <cell r="L1860">
            <v>0</v>
          </cell>
          <cell r="N1860">
            <v>0</v>
          </cell>
          <cell r="P1860">
            <v>0</v>
          </cell>
          <cell r="R1860">
            <v>0</v>
          </cell>
          <cell r="T1860">
            <v>0</v>
          </cell>
        </row>
        <row r="1861">
          <cell r="B1861">
            <v>45048</v>
          </cell>
          <cell r="D1861">
            <v>0</v>
          </cell>
          <cell r="F1861">
            <v>0</v>
          </cell>
          <cell r="H1861">
            <v>0</v>
          </cell>
          <cell r="J1861">
            <v>0</v>
          </cell>
          <cell r="L1861">
            <v>0</v>
          </cell>
          <cell r="N1861">
            <v>0</v>
          </cell>
          <cell r="P1861">
            <v>0</v>
          </cell>
          <cell r="R1861">
            <v>0</v>
          </cell>
          <cell r="T1861">
            <v>0</v>
          </cell>
        </row>
        <row r="1862">
          <cell r="B1862">
            <v>45049</v>
          </cell>
          <cell r="D1862">
            <v>0</v>
          </cell>
          <cell r="F1862">
            <v>0</v>
          </cell>
          <cell r="H1862">
            <v>0</v>
          </cell>
          <cell r="J1862">
            <v>0</v>
          </cell>
          <cell r="L1862">
            <v>0</v>
          </cell>
          <cell r="N1862">
            <v>0</v>
          </cell>
          <cell r="P1862">
            <v>0</v>
          </cell>
          <cell r="R1862">
            <v>0</v>
          </cell>
          <cell r="T1862">
            <v>0</v>
          </cell>
        </row>
        <row r="1863">
          <cell r="B1863">
            <v>45050</v>
          </cell>
          <cell r="D1863">
            <v>0</v>
          </cell>
          <cell r="F1863">
            <v>0</v>
          </cell>
          <cell r="H1863">
            <v>0</v>
          </cell>
          <cell r="J1863">
            <v>0</v>
          </cell>
          <cell r="L1863">
            <v>0</v>
          </cell>
          <cell r="N1863">
            <v>0</v>
          </cell>
          <cell r="P1863">
            <v>0</v>
          </cell>
          <cell r="R1863">
            <v>0</v>
          </cell>
          <cell r="T1863">
            <v>0</v>
          </cell>
        </row>
        <row r="1864">
          <cell r="B1864">
            <v>45051</v>
          </cell>
          <cell r="D1864">
            <v>0</v>
          </cell>
          <cell r="F1864">
            <v>0</v>
          </cell>
          <cell r="H1864">
            <v>0</v>
          </cell>
          <cell r="J1864">
            <v>0</v>
          </cell>
          <cell r="L1864">
            <v>0</v>
          </cell>
          <cell r="N1864">
            <v>0</v>
          </cell>
          <cell r="P1864">
            <v>0</v>
          </cell>
          <cell r="R1864">
            <v>0</v>
          </cell>
          <cell r="T1864">
            <v>0</v>
          </cell>
        </row>
        <row r="1865">
          <cell r="B1865">
            <v>45052</v>
          </cell>
          <cell r="D1865">
            <v>0</v>
          </cell>
          <cell r="F1865">
            <v>0</v>
          </cell>
          <cell r="H1865">
            <v>0</v>
          </cell>
          <cell r="J1865">
            <v>0</v>
          </cell>
          <cell r="L1865">
            <v>0</v>
          </cell>
          <cell r="N1865">
            <v>0</v>
          </cell>
          <cell r="P1865">
            <v>0</v>
          </cell>
          <cell r="R1865">
            <v>0</v>
          </cell>
          <cell r="T1865">
            <v>0</v>
          </cell>
        </row>
        <row r="1866">
          <cell r="B1866">
            <v>45053</v>
          </cell>
          <cell r="D1866">
            <v>0</v>
          </cell>
          <cell r="F1866">
            <v>0</v>
          </cell>
          <cell r="H1866">
            <v>0</v>
          </cell>
          <cell r="J1866">
            <v>0</v>
          </cell>
          <cell r="L1866">
            <v>0</v>
          </cell>
          <cell r="N1866">
            <v>0</v>
          </cell>
          <cell r="P1866">
            <v>0</v>
          </cell>
          <cell r="R1866">
            <v>0</v>
          </cell>
          <cell r="T1866">
            <v>0</v>
          </cell>
        </row>
        <row r="1867">
          <cell r="B1867">
            <v>45054</v>
          </cell>
          <cell r="D1867">
            <v>0</v>
          </cell>
          <cell r="F1867">
            <v>0</v>
          </cell>
          <cell r="H1867">
            <v>0</v>
          </cell>
          <cell r="J1867">
            <v>0</v>
          </cell>
          <cell r="L1867">
            <v>0</v>
          </cell>
          <cell r="N1867">
            <v>0</v>
          </cell>
          <cell r="P1867">
            <v>0</v>
          </cell>
          <cell r="R1867">
            <v>0</v>
          </cell>
          <cell r="T1867">
            <v>0</v>
          </cell>
        </row>
        <row r="1868">
          <cell r="B1868">
            <v>45055</v>
          </cell>
          <cell r="D1868">
            <v>0</v>
          </cell>
          <cell r="F1868">
            <v>0</v>
          </cell>
          <cell r="H1868">
            <v>0</v>
          </cell>
          <cell r="J1868">
            <v>0</v>
          </cell>
          <cell r="L1868">
            <v>0</v>
          </cell>
          <cell r="N1868">
            <v>0</v>
          </cell>
          <cell r="P1868">
            <v>0</v>
          </cell>
          <cell r="R1868">
            <v>0</v>
          </cell>
          <cell r="T1868">
            <v>0</v>
          </cell>
        </row>
        <row r="1869">
          <cell r="B1869">
            <v>45056</v>
          </cell>
          <cell r="D1869">
            <v>0</v>
          </cell>
          <cell r="F1869">
            <v>0</v>
          </cell>
          <cell r="H1869">
            <v>0</v>
          </cell>
          <cell r="J1869">
            <v>0</v>
          </cell>
          <cell r="L1869">
            <v>0</v>
          </cell>
          <cell r="N1869">
            <v>0</v>
          </cell>
          <cell r="P1869">
            <v>0</v>
          </cell>
          <cell r="R1869">
            <v>0</v>
          </cell>
          <cell r="T1869">
            <v>0</v>
          </cell>
        </row>
        <row r="1870">
          <cell r="B1870">
            <v>45057</v>
          </cell>
          <cell r="D1870">
            <v>0</v>
          </cell>
          <cell r="F1870">
            <v>0</v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P1870">
            <v>0</v>
          </cell>
          <cell r="R1870">
            <v>0</v>
          </cell>
          <cell r="T1870">
            <v>0</v>
          </cell>
        </row>
        <row r="1871">
          <cell r="B1871">
            <v>45058</v>
          </cell>
          <cell r="D1871">
            <v>0</v>
          </cell>
          <cell r="F1871">
            <v>0</v>
          </cell>
          <cell r="H1871">
            <v>0</v>
          </cell>
          <cell r="J1871">
            <v>0</v>
          </cell>
          <cell r="L1871">
            <v>0</v>
          </cell>
          <cell r="N1871">
            <v>0</v>
          </cell>
          <cell r="P1871">
            <v>0</v>
          </cell>
          <cell r="R1871">
            <v>0</v>
          </cell>
          <cell r="T1871">
            <v>0</v>
          </cell>
        </row>
        <row r="1872">
          <cell r="B1872">
            <v>45059</v>
          </cell>
          <cell r="D1872">
            <v>0</v>
          </cell>
          <cell r="F1872">
            <v>0</v>
          </cell>
          <cell r="H1872">
            <v>0</v>
          </cell>
          <cell r="J1872">
            <v>0</v>
          </cell>
          <cell r="L1872">
            <v>0</v>
          </cell>
          <cell r="N1872">
            <v>0</v>
          </cell>
          <cell r="P1872">
            <v>0</v>
          </cell>
          <cell r="R1872">
            <v>0</v>
          </cell>
          <cell r="T1872">
            <v>0</v>
          </cell>
        </row>
        <row r="1873">
          <cell r="B1873">
            <v>45060</v>
          </cell>
          <cell r="D1873">
            <v>0</v>
          </cell>
          <cell r="F1873">
            <v>0</v>
          </cell>
          <cell r="H1873">
            <v>0</v>
          </cell>
          <cell r="J1873">
            <v>0</v>
          </cell>
          <cell r="L1873">
            <v>0</v>
          </cell>
          <cell r="N1873">
            <v>0</v>
          </cell>
          <cell r="P1873">
            <v>0</v>
          </cell>
          <cell r="R1873">
            <v>0</v>
          </cell>
          <cell r="T1873">
            <v>0</v>
          </cell>
        </row>
        <row r="1874">
          <cell r="B1874">
            <v>45061</v>
          </cell>
          <cell r="D1874">
            <v>0</v>
          </cell>
          <cell r="F1874">
            <v>0</v>
          </cell>
          <cell r="H1874">
            <v>0</v>
          </cell>
          <cell r="J1874">
            <v>0</v>
          </cell>
          <cell r="L1874">
            <v>0</v>
          </cell>
          <cell r="N1874">
            <v>0</v>
          </cell>
          <cell r="P1874">
            <v>0</v>
          </cell>
          <cell r="R1874">
            <v>0</v>
          </cell>
          <cell r="T1874">
            <v>0</v>
          </cell>
        </row>
        <row r="1875">
          <cell r="B1875">
            <v>45062</v>
          </cell>
          <cell r="D1875">
            <v>0</v>
          </cell>
          <cell r="F1875">
            <v>0</v>
          </cell>
          <cell r="H1875">
            <v>0</v>
          </cell>
          <cell r="J1875">
            <v>0</v>
          </cell>
          <cell r="L1875">
            <v>0</v>
          </cell>
          <cell r="N1875">
            <v>0</v>
          </cell>
          <cell r="P1875">
            <v>0</v>
          </cell>
          <cell r="R1875">
            <v>0</v>
          </cell>
          <cell r="T1875">
            <v>0</v>
          </cell>
        </row>
        <row r="1876">
          <cell r="B1876">
            <v>45063</v>
          </cell>
          <cell r="D1876">
            <v>0</v>
          </cell>
          <cell r="F1876">
            <v>0</v>
          </cell>
          <cell r="H1876">
            <v>0</v>
          </cell>
          <cell r="J1876">
            <v>0</v>
          </cell>
          <cell r="L1876">
            <v>0</v>
          </cell>
          <cell r="N1876">
            <v>0</v>
          </cell>
          <cell r="P1876">
            <v>0</v>
          </cell>
          <cell r="R1876">
            <v>0</v>
          </cell>
          <cell r="T1876">
            <v>0</v>
          </cell>
        </row>
        <row r="1877">
          <cell r="B1877">
            <v>45064</v>
          </cell>
          <cell r="D1877">
            <v>0</v>
          </cell>
          <cell r="F1877">
            <v>0</v>
          </cell>
          <cell r="H1877">
            <v>0</v>
          </cell>
          <cell r="J1877">
            <v>0</v>
          </cell>
          <cell r="L1877">
            <v>0</v>
          </cell>
          <cell r="N1877">
            <v>0</v>
          </cell>
          <cell r="P1877">
            <v>0</v>
          </cell>
          <cell r="R1877">
            <v>0</v>
          </cell>
          <cell r="T1877">
            <v>0</v>
          </cell>
        </row>
        <row r="1878">
          <cell r="B1878">
            <v>45065</v>
          </cell>
          <cell r="D1878">
            <v>0</v>
          </cell>
          <cell r="F1878">
            <v>0</v>
          </cell>
          <cell r="H1878">
            <v>0</v>
          </cell>
          <cell r="J1878">
            <v>0</v>
          </cell>
          <cell r="L1878">
            <v>0</v>
          </cell>
          <cell r="N1878">
            <v>0</v>
          </cell>
          <cell r="P1878">
            <v>0</v>
          </cell>
          <cell r="R1878">
            <v>0</v>
          </cell>
          <cell r="T1878">
            <v>0</v>
          </cell>
        </row>
        <row r="1879">
          <cell r="B1879">
            <v>45066</v>
          </cell>
          <cell r="D1879">
            <v>0</v>
          </cell>
          <cell r="F1879">
            <v>0</v>
          </cell>
          <cell r="H1879">
            <v>0</v>
          </cell>
          <cell r="J1879">
            <v>0</v>
          </cell>
          <cell r="L1879">
            <v>0</v>
          </cell>
          <cell r="N1879">
            <v>0</v>
          </cell>
          <cell r="P1879">
            <v>0</v>
          </cell>
          <cell r="R1879">
            <v>0</v>
          </cell>
          <cell r="T1879">
            <v>0</v>
          </cell>
        </row>
        <row r="1880">
          <cell r="B1880">
            <v>45067</v>
          </cell>
          <cell r="D1880">
            <v>0</v>
          </cell>
          <cell r="F1880">
            <v>0</v>
          </cell>
          <cell r="H1880">
            <v>0</v>
          </cell>
          <cell r="J1880">
            <v>0</v>
          </cell>
          <cell r="L1880">
            <v>0</v>
          </cell>
          <cell r="N1880">
            <v>0</v>
          </cell>
          <cell r="P1880">
            <v>0</v>
          </cell>
          <cell r="R1880">
            <v>0</v>
          </cell>
          <cell r="T1880">
            <v>0</v>
          </cell>
        </row>
        <row r="1881">
          <cell r="B1881">
            <v>45068</v>
          </cell>
          <cell r="D1881">
            <v>0</v>
          </cell>
          <cell r="F1881">
            <v>0</v>
          </cell>
          <cell r="H1881">
            <v>0</v>
          </cell>
          <cell r="J1881">
            <v>0</v>
          </cell>
          <cell r="L1881">
            <v>0</v>
          </cell>
          <cell r="N1881">
            <v>0</v>
          </cell>
          <cell r="P1881">
            <v>0</v>
          </cell>
          <cell r="R1881">
            <v>0</v>
          </cell>
          <cell r="T1881">
            <v>0</v>
          </cell>
        </row>
        <row r="1882">
          <cell r="B1882">
            <v>45069</v>
          </cell>
          <cell r="D1882">
            <v>0</v>
          </cell>
          <cell r="F1882">
            <v>0</v>
          </cell>
          <cell r="H1882">
            <v>0</v>
          </cell>
          <cell r="J1882">
            <v>0</v>
          </cell>
          <cell r="L1882">
            <v>0</v>
          </cell>
          <cell r="N1882">
            <v>0</v>
          </cell>
          <cell r="P1882">
            <v>0</v>
          </cell>
          <cell r="R1882">
            <v>0</v>
          </cell>
          <cell r="T1882">
            <v>0</v>
          </cell>
        </row>
        <row r="1883">
          <cell r="B1883">
            <v>45070</v>
          </cell>
          <cell r="D1883">
            <v>0</v>
          </cell>
          <cell r="F1883">
            <v>0</v>
          </cell>
          <cell r="H1883">
            <v>0</v>
          </cell>
          <cell r="J1883">
            <v>0</v>
          </cell>
          <cell r="L1883">
            <v>0</v>
          </cell>
          <cell r="N1883">
            <v>0</v>
          </cell>
          <cell r="P1883">
            <v>0</v>
          </cell>
          <cell r="R1883">
            <v>0</v>
          </cell>
          <cell r="T1883">
            <v>0</v>
          </cell>
        </row>
        <row r="1884">
          <cell r="B1884">
            <v>45071</v>
          </cell>
          <cell r="D1884">
            <v>0</v>
          </cell>
          <cell r="F1884">
            <v>0</v>
          </cell>
          <cell r="H1884">
            <v>0</v>
          </cell>
          <cell r="J1884">
            <v>0</v>
          </cell>
          <cell r="L1884">
            <v>0</v>
          </cell>
          <cell r="N1884">
            <v>0</v>
          </cell>
          <cell r="P1884">
            <v>0</v>
          </cell>
          <cell r="R1884">
            <v>0</v>
          </cell>
          <cell r="T1884">
            <v>0</v>
          </cell>
        </row>
        <row r="1885">
          <cell r="B1885">
            <v>45072</v>
          </cell>
          <cell r="D1885">
            <v>0</v>
          </cell>
          <cell r="F1885">
            <v>0</v>
          </cell>
          <cell r="H1885">
            <v>0</v>
          </cell>
          <cell r="J1885">
            <v>0</v>
          </cell>
          <cell r="L1885">
            <v>0</v>
          </cell>
          <cell r="N1885">
            <v>0</v>
          </cell>
          <cell r="P1885">
            <v>0</v>
          </cell>
          <cell r="R1885">
            <v>0</v>
          </cell>
          <cell r="T1885">
            <v>0</v>
          </cell>
        </row>
        <row r="1886">
          <cell r="B1886">
            <v>45073</v>
          </cell>
          <cell r="D1886">
            <v>0</v>
          </cell>
          <cell r="F1886">
            <v>0</v>
          </cell>
          <cell r="H1886">
            <v>0</v>
          </cell>
          <cell r="J1886">
            <v>0</v>
          </cell>
          <cell r="L1886">
            <v>0</v>
          </cell>
          <cell r="N1886">
            <v>0</v>
          </cell>
          <cell r="P1886">
            <v>0</v>
          </cell>
          <cell r="R1886">
            <v>0</v>
          </cell>
          <cell r="T1886">
            <v>0</v>
          </cell>
        </row>
        <row r="1887">
          <cell r="B1887">
            <v>45074</v>
          </cell>
          <cell r="D1887">
            <v>0</v>
          </cell>
          <cell r="F1887">
            <v>0</v>
          </cell>
          <cell r="H1887">
            <v>0</v>
          </cell>
          <cell r="J1887">
            <v>0</v>
          </cell>
          <cell r="L1887">
            <v>0</v>
          </cell>
          <cell r="N1887">
            <v>0</v>
          </cell>
          <cell r="P1887">
            <v>0</v>
          </cell>
          <cell r="R1887">
            <v>0</v>
          </cell>
          <cell r="T1887">
            <v>0</v>
          </cell>
        </row>
        <row r="1888">
          <cell r="B1888">
            <v>45075</v>
          </cell>
          <cell r="D1888">
            <v>0</v>
          </cell>
          <cell r="F1888">
            <v>0</v>
          </cell>
          <cell r="H1888">
            <v>0</v>
          </cell>
          <cell r="J1888">
            <v>0</v>
          </cell>
          <cell r="L1888">
            <v>0</v>
          </cell>
          <cell r="N1888">
            <v>0</v>
          </cell>
          <cell r="P1888">
            <v>0</v>
          </cell>
          <cell r="R1888">
            <v>0</v>
          </cell>
          <cell r="T1888">
            <v>0</v>
          </cell>
        </row>
        <row r="1889">
          <cell r="B1889">
            <v>45076</v>
          </cell>
          <cell r="D1889">
            <v>0</v>
          </cell>
          <cell r="F1889">
            <v>0</v>
          </cell>
          <cell r="H1889">
            <v>0</v>
          </cell>
          <cell r="J1889">
            <v>0</v>
          </cell>
          <cell r="L1889">
            <v>0</v>
          </cell>
          <cell r="N1889">
            <v>0</v>
          </cell>
          <cell r="P1889">
            <v>0</v>
          </cell>
          <cell r="R1889">
            <v>0</v>
          </cell>
          <cell r="T1889">
            <v>0</v>
          </cell>
        </row>
        <row r="1890">
          <cell r="B1890">
            <v>45077</v>
          </cell>
          <cell r="D1890">
            <v>0</v>
          </cell>
          <cell r="F1890">
            <v>0</v>
          </cell>
          <cell r="H1890">
            <v>0</v>
          </cell>
          <cell r="J1890">
            <v>0</v>
          </cell>
          <cell r="L1890">
            <v>0</v>
          </cell>
          <cell r="N1890">
            <v>0</v>
          </cell>
          <cell r="P1890">
            <v>0</v>
          </cell>
          <cell r="R1890">
            <v>0</v>
          </cell>
          <cell r="T1890">
            <v>0</v>
          </cell>
        </row>
        <row r="1891">
          <cell r="B1891">
            <v>45078</v>
          </cell>
          <cell r="D1891">
            <v>0</v>
          </cell>
          <cell r="F1891">
            <v>0</v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P1891">
            <v>0</v>
          </cell>
          <cell r="R1891">
            <v>0</v>
          </cell>
          <cell r="T1891">
            <v>0</v>
          </cell>
        </row>
        <row r="1892">
          <cell r="B1892">
            <v>45079</v>
          </cell>
          <cell r="D1892">
            <v>0</v>
          </cell>
          <cell r="F1892">
            <v>0</v>
          </cell>
          <cell r="H1892">
            <v>0</v>
          </cell>
          <cell r="J1892">
            <v>0</v>
          </cell>
          <cell r="L1892">
            <v>0</v>
          </cell>
          <cell r="N1892">
            <v>0</v>
          </cell>
          <cell r="P1892">
            <v>0</v>
          </cell>
          <cell r="R1892">
            <v>0</v>
          </cell>
          <cell r="T1892">
            <v>0</v>
          </cell>
        </row>
        <row r="1893">
          <cell r="B1893">
            <v>45080</v>
          </cell>
          <cell r="D1893">
            <v>0</v>
          </cell>
          <cell r="F1893">
            <v>0</v>
          </cell>
          <cell r="H1893">
            <v>0</v>
          </cell>
          <cell r="J1893">
            <v>0</v>
          </cell>
          <cell r="L1893">
            <v>0</v>
          </cell>
          <cell r="N1893">
            <v>0</v>
          </cell>
          <cell r="P1893">
            <v>0</v>
          </cell>
          <cell r="R1893">
            <v>0</v>
          </cell>
          <cell r="T1893">
            <v>0</v>
          </cell>
        </row>
        <row r="1894">
          <cell r="B1894">
            <v>45081</v>
          </cell>
          <cell r="D1894">
            <v>0</v>
          </cell>
          <cell r="F1894">
            <v>0</v>
          </cell>
          <cell r="H1894">
            <v>0</v>
          </cell>
          <cell r="J1894">
            <v>0</v>
          </cell>
          <cell r="L1894">
            <v>0</v>
          </cell>
          <cell r="N1894">
            <v>0</v>
          </cell>
          <cell r="P1894">
            <v>0</v>
          </cell>
          <cell r="R1894">
            <v>0</v>
          </cell>
          <cell r="T1894">
            <v>0</v>
          </cell>
        </row>
        <row r="1895">
          <cell r="B1895">
            <v>45082</v>
          </cell>
          <cell r="D1895">
            <v>0</v>
          </cell>
          <cell r="F1895">
            <v>0</v>
          </cell>
          <cell r="H1895">
            <v>0</v>
          </cell>
          <cell r="J1895">
            <v>0</v>
          </cell>
          <cell r="L1895">
            <v>0</v>
          </cell>
          <cell r="N1895">
            <v>0</v>
          </cell>
          <cell r="P1895">
            <v>0</v>
          </cell>
          <cell r="R1895">
            <v>0</v>
          </cell>
          <cell r="T1895">
            <v>0</v>
          </cell>
        </row>
        <row r="1896">
          <cell r="B1896">
            <v>45083</v>
          </cell>
          <cell r="D1896">
            <v>0</v>
          </cell>
          <cell r="F1896">
            <v>0</v>
          </cell>
          <cell r="H1896">
            <v>0</v>
          </cell>
          <cell r="J1896">
            <v>0</v>
          </cell>
          <cell r="L1896">
            <v>0</v>
          </cell>
          <cell r="N1896">
            <v>0</v>
          </cell>
          <cell r="P1896">
            <v>0</v>
          </cell>
          <cell r="R1896">
            <v>0</v>
          </cell>
          <cell r="T1896">
            <v>0</v>
          </cell>
        </row>
        <row r="1897">
          <cell r="B1897">
            <v>45084</v>
          </cell>
          <cell r="D1897">
            <v>0</v>
          </cell>
          <cell r="F1897">
            <v>0</v>
          </cell>
          <cell r="H1897">
            <v>0</v>
          </cell>
          <cell r="J1897">
            <v>0</v>
          </cell>
          <cell r="L1897">
            <v>0</v>
          </cell>
          <cell r="N1897">
            <v>0</v>
          </cell>
          <cell r="P1897">
            <v>0</v>
          </cell>
          <cell r="R1897">
            <v>0</v>
          </cell>
          <cell r="T1897">
            <v>0</v>
          </cell>
        </row>
        <row r="1898">
          <cell r="B1898">
            <v>45085</v>
          </cell>
          <cell r="D1898">
            <v>0</v>
          </cell>
          <cell r="F1898">
            <v>0</v>
          </cell>
          <cell r="H1898">
            <v>0</v>
          </cell>
          <cell r="J1898">
            <v>0</v>
          </cell>
          <cell r="L1898">
            <v>0</v>
          </cell>
          <cell r="N1898">
            <v>0</v>
          </cell>
          <cell r="P1898">
            <v>0</v>
          </cell>
          <cell r="R1898">
            <v>0</v>
          </cell>
          <cell r="T1898">
            <v>0</v>
          </cell>
        </row>
        <row r="1899">
          <cell r="B1899">
            <v>45086</v>
          </cell>
          <cell r="D1899">
            <v>0</v>
          </cell>
          <cell r="F1899">
            <v>0</v>
          </cell>
          <cell r="H1899">
            <v>0</v>
          </cell>
          <cell r="J1899">
            <v>0</v>
          </cell>
          <cell r="L1899">
            <v>0</v>
          </cell>
          <cell r="N1899">
            <v>0</v>
          </cell>
          <cell r="P1899">
            <v>0</v>
          </cell>
          <cell r="R1899">
            <v>0</v>
          </cell>
          <cell r="T1899">
            <v>0</v>
          </cell>
        </row>
        <row r="1900">
          <cell r="B1900">
            <v>45087</v>
          </cell>
          <cell r="D1900">
            <v>0</v>
          </cell>
          <cell r="F1900">
            <v>0</v>
          </cell>
          <cell r="H1900">
            <v>0</v>
          </cell>
          <cell r="J1900">
            <v>0</v>
          </cell>
          <cell r="L1900">
            <v>0</v>
          </cell>
          <cell r="N1900">
            <v>0</v>
          </cell>
          <cell r="P1900">
            <v>0</v>
          </cell>
          <cell r="R1900">
            <v>0</v>
          </cell>
          <cell r="T1900">
            <v>0</v>
          </cell>
        </row>
        <row r="1901">
          <cell r="B1901">
            <v>45088</v>
          </cell>
          <cell r="D1901">
            <v>0</v>
          </cell>
          <cell r="F1901">
            <v>0</v>
          </cell>
          <cell r="H1901">
            <v>0</v>
          </cell>
          <cell r="J1901">
            <v>0</v>
          </cell>
          <cell r="L1901">
            <v>0</v>
          </cell>
          <cell r="N1901">
            <v>0</v>
          </cell>
          <cell r="P1901">
            <v>0</v>
          </cell>
          <cell r="R1901">
            <v>0</v>
          </cell>
          <cell r="T1901">
            <v>0</v>
          </cell>
        </row>
        <row r="1902">
          <cell r="B1902">
            <v>45089</v>
          </cell>
          <cell r="D1902">
            <v>0</v>
          </cell>
          <cell r="F1902">
            <v>0</v>
          </cell>
          <cell r="H1902">
            <v>0</v>
          </cell>
          <cell r="J1902">
            <v>0</v>
          </cell>
          <cell r="L1902">
            <v>0</v>
          </cell>
          <cell r="N1902">
            <v>0</v>
          </cell>
          <cell r="P1902">
            <v>0</v>
          </cell>
          <cell r="R1902">
            <v>0</v>
          </cell>
          <cell r="T1902">
            <v>0</v>
          </cell>
        </row>
        <row r="1903">
          <cell r="B1903">
            <v>45090</v>
          </cell>
          <cell r="D1903">
            <v>0</v>
          </cell>
          <cell r="F1903">
            <v>0</v>
          </cell>
          <cell r="H1903">
            <v>0</v>
          </cell>
          <cell r="J1903">
            <v>0</v>
          </cell>
          <cell r="L1903">
            <v>0</v>
          </cell>
          <cell r="N1903">
            <v>0</v>
          </cell>
          <cell r="P1903">
            <v>0</v>
          </cell>
          <cell r="R1903">
            <v>0</v>
          </cell>
          <cell r="T1903">
            <v>0</v>
          </cell>
        </row>
        <row r="1904">
          <cell r="B1904">
            <v>45091</v>
          </cell>
          <cell r="D1904">
            <v>0</v>
          </cell>
          <cell r="F1904">
            <v>0</v>
          </cell>
          <cell r="H1904">
            <v>0</v>
          </cell>
          <cell r="J1904">
            <v>0</v>
          </cell>
          <cell r="L1904">
            <v>0</v>
          </cell>
          <cell r="N1904">
            <v>0</v>
          </cell>
          <cell r="P1904">
            <v>0</v>
          </cell>
          <cell r="R1904">
            <v>0</v>
          </cell>
          <cell r="T1904">
            <v>0</v>
          </cell>
        </row>
        <row r="1905">
          <cell r="B1905">
            <v>45092</v>
          </cell>
          <cell r="D1905">
            <v>0</v>
          </cell>
          <cell r="F1905">
            <v>0</v>
          </cell>
          <cell r="H1905">
            <v>0</v>
          </cell>
          <cell r="J1905">
            <v>0</v>
          </cell>
          <cell r="L1905">
            <v>0</v>
          </cell>
          <cell r="N1905">
            <v>0</v>
          </cell>
          <cell r="P1905">
            <v>0</v>
          </cell>
          <cell r="R1905">
            <v>0</v>
          </cell>
          <cell r="T1905">
            <v>0</v>
          </cell>
        </row>
        <row r="1906">
          <cell r="B1906">
            <v>45093</v>
          </cell>
          <cell r="D1906">
            <v>0</v>
          </cell>
          <cell r="F1906">
            <v>0</v>
          </cell>
          <cell r="H1906">
            <v>0</v>
          </cell>
          <cell r="J1906">
            <v>0</v>
          </cell>
          <cell r="L1906">
            <v>0</v>
          </cell>
          <cell r="N1906">
            <v>0</v>
          </cell>
          <cell r="P1906">
            <v>0</v>
          </cell>
          <cell r="R1906">
            <v>0</v>
          </cell>
          <cell r="T1906">
            <v>0</v>
          </cell>
        </row>
        <row r="1907">
          <cell r="B1907">
            <v>45094</v>
          </cell>
          <cell r="D1907">
            <v>0</v>
          </cell>
          <cell r="F1907">
            <v>0</v>
          </cell>
          <cell r="H1907">
            <v>0</v>
          </cell>
          <cell r="J1907">
            <v>0</v>
          </cell>
          <cell r="L1907">
            <v>0</v>
          </cell>
          <cell r="N1907">
            <v>0</v>
          </cell>
          <cell r="P1907">
            <v>0</v>
          </cell>
          <cell r="R1907">
            <v>0</v>
          </cell>
          <cell r="T1907">
            <v>0</v>
          </cell>
        </row>
        <row r="1908">
          <cell r="B1908">
            <v>45095</v>
          </cell>
          <cell r="D1908">
            <v>0</v>
          </cell>
          <cell r="F1908">
            <v>0</v>
          </cell>
          <cell r="H1908">
            <v>0</v>
          </cell>
          <cell r="J1908">
            <v>0</v>
          </cell>
          <cell r="L1908">
            <v>0</v>
          </cell>
          <cell r="N1908">
            <v>0</v>
          </cell>
          <cell r="P1908">
            <v>0</v>
          </cell>
          <cell r="R1908">
            <v>0</v>
          </cell>
          <cell r="T1908">
            <v>0</v>
          </cell>
        </row>
        <row r="1909">
          <cell r="B1909">
            <v>45096</v>
          </cell>
          <cell r="D1909">
            <v>0</v>
          </cell>
          <cell r="F1909">
            <v>0</v>
          </cell>
          <cell r="H1909">
            <v>0</v>
          </cell>
          <cell r="J1909">
            <v>0</v>
          </cell>
          <cell r="L1909">
            <v>0</v>
          </cell>
          <cell r="N1909">
            <v>0</v>
          </cell>
          <cell r="P1909">
            <v>0</v>
          </cell>
          <cell r="R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24</v>
          </cell>
          <cell r="J3">
            <v>24</v>
          </cell>
          <cell r="K3">
            <v>3500</v>
          </cell>
          <cell r="L3">
            <v>4500</v>
          </cell>
          <cell r="M3">
            <v>4500</v>
          </cell>
          <cell r="N3">
            <v>12</v>
          </cell>
          <cell r="O3">
            <v>15</v>
          </cell>
          <cell r="P3">
            <v>2000</v>
          </cell>
          <cell r="Q3">
            <v>1500</v>
          </cell>
          <cell r="R3">
            <v>10</v>
          </cell>
          <cell r="S3">
            <v>1000</v>
          </cell>
          <cell r="T3">
            <v>4</v>
          </cell>
          <cell r="U3">
            <v>5</v>
          </cell>
          <cell r="V3">
            <v>0</v>
          </cell>
          <cell r="W3">
            <v>0</v>
          </cell>
          <cell r="X3">
            <v>1200</v>
          </cell>
          <cell r="Y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J4">
            <v>60.5</v>
          </cell>
          <cell r="K4">
            <v>5311</v>
          </cell>
          <cell r="L4">
            <v>7017</v>
          </cell>
          <cell r="M4">
            <v>7017</v>
          </cell>
          <cell r="N4">
            <v>16</v>
          </cell>
          <cell r="O4">
            <v>30</v>
          </cell>
          <cell r="P4">
            <v>2154</v>
          </cell>
          <cell r="Q4">
            <v>2100</v>
          </cell>
          <cell r="R4">
            <v>12.69</v>
          </cell>
          <cell r="S4">
            <v>2375</v>
          </cell>
          <cell r="T4">
            <v>20</v>
          </cell>
          <cell r="U4">
            <v>10.01</v>
          </cell>
          <cell r="V4">
            <v>0</v>
          </cell>
          <cell r="W4">
            <v>850</v>
          </cell>
          <cell r="X4">
            <v>2000</v>
          </cell>
          <cell r="Y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J5">
            <v>60.5</v>
          </cell>
          <cell r="K5">
            <v>5311</v>
          </cell>
          <cell r="L5">
            <v>6959</v>
          </cell>
          <cell r="M5">
            <v>6959</v>
          </cell>
          <cell r="N5">
            <v>14</v>
          </cell>
          <cell r="O5">
            <v>29</v>
          </cell>
          <cell r="P5">
            <v>2143</v>
          </cell>
          <cell r="Q5">
            <v>2100</v>
          </cell>
          <cell r="R5">
            <v>10.58</v>
          </cell>
          <cell r="S5">
            <v>2359</v>
          </cell>
          <cell r="T5">
            <v>18</v>
          </cell>
          <cell r="U5">
            <v>9.68</v>
          </cell>
          <cell r="V5">
            <v>0</v>
          </cell>
          <cell r="W5">
            <v>682</v>
          </cell>
          <cell r="X5">
            <v>1900</v>
          </cell>
          <cell r="Y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J6">
            <v>60.5</v>
          </cell>
          <cell r="K6">
            <v>5311</v>
          </cell>
          <cell r="L6">
            <v>6899</v>
          </cell>
          <cell r="M6">
            <v>6899</v>
          </cell>
          <cell r="N6">
            <v>18.5</v>
          </cell>
          <cell r="O6">
            <v>40</v>
          </cell>
          <cell r="P6">
            <v>2053</v>
          </cell>
          <cell r="Q6">
            <v>1700</v>
          </cell>
          <cell r="R6">
            <v>17</v>
          </cell>
          <cell r="S6">
            <v>2372</v>
          </cell>
          <cell r="T6">
            <v>18</v>
          </cell>
          <cell r="U6">
            <v>9.42</v>
          </cell>
          <cell r="V6">
            <v>0</v>
          </cell>
          <cell r="W6">
            <v>856</v>
          </cell>
          <cell r="X6">
            <v>1900</v>
          </cell>
          <cell r="Y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J7">
            <v>60.6</v>
          </cell>
          <cell r="K7">
            <v>5166</v>
          </cell>
          <cell r="L7">
            <v>6840</v>
          </cell>
          <cell r="M7">
            <v>6840</v>
          </cell>
          <cell r="N7">
            <v>16</v>
          </cell>
          <cell r="O7">
            <v>37.5</v>
          </cell>
          <cell r="P7">
            <v>2011</v>
          </cell>
          <cell r="Q7">
            <v>1700</v>
          </cell>
          <cell r="R7">
            <v>14.2</v>
          </cell>
          <cell r="S7">
            <v>2382</v>
          </cell>
          <cell r="T7">
            <v>18</v>
          </cell>
          <cell r="U7">
            <v>9.1</v>
          </cell>
          <cell r="V7">
            <v>0</v>
          </cell>
          <cell r="W7">
            <v>856</v>
          </cell>
          <cell r="X7">
            <v>1900</v>
          </cell>
          <cell r="Y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J8">
            <v>60.5</v>
          </cell>
          <cell r="K8">
            <v>4908</v>
          </cell>
          <cell r="L8">
            <v>6778</v>
          </cell>
          <cell r="M8">
            <v>6778</v>
          </cell>
          <cell r="N8">
            <v>16</v>
          </cell>
          <cell r="O8">
            <v>35.5</v>
          </cell>
          <cell r="P8">
            <v>1937</v>
          </cell>
          <cell r="Q8">
            <v>1600</v>
          </cell>
          <cell r="R8">
            <v>12.27</v>
          </cell>
          <cell r="S8">
            <v>2381</v>
          </cell>
          <cell r="T8">
            <v>18</v>
          </cell>
          <cell r="U8">
            <v>8.86</v>
          </cell>
          <cell r="V8">
            <v>0</v>
          </cell>
          <cell r="W8">
            <v>856</v>
          </cell>
          <cell r="X8">
            <v>1900</v>
          </cell>
          <cell r="Y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J9">
            <v>60.5</v>
          </cell>
          <cell r="K9">
            <v>4754</v>
          </cell>
          <cell r="L9">
            <v>6743</v>
          </cell>
          <cell r="M9">
            <v>6743</v>
          </cell>
          <cell r="N9">
            <v>13.5</v>
          </cell>
          <cell r="O9">
            <v>33</v>
          </cell>
          <cell r="P9">
            <v>1895</v>
          </cell>
          <cell r="Q9">
            <v>1550</v>
          </cell>
          <cell r="R9">
            <v>10.29</v>
          </cell>
          <cell r="S9">
            <v>2379</v>
          </cell>
          <cell r="T9">
            <v>18</v>
          </cell>
          <cell r="U9">
            <v>8.6199999999999992</v>
          </cell>
          <cell r="V9">
            <v>0</v>
          </cell>
          <cell r="W9">
            <v>856</v>
          </cell>
          <cell r="X9">
            <v>1900</v>
          </cell>
          <cell r="Y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J10">
            <v>60.5</v>
          </cell>
          <cell r="K10">
            <v>4512</v>
          </cell>
          <cell r="L10">
            <v>6742</v>
          </cell>
          <cell r="M10">
            <v>6742</v>
          </cell>
          <cell r="N10">
            <v>12</v>
          </cell>
          <cell r="O10">
            <v>39</v>
          </cell>
          <cell r="P10">
            <v>1886</v>
          </cell>
          <cell r="Q10">
            <v>1550</v>
          </cell>
          <cell r="R10">
            <v>8.32</v>
          </cell>
          <cell r="S10">
            <v>2402</v>
          </cell>
          <cell r="T10">
            <v>18</v>
          </cell>
          <cell r="U10">
            <v>8.41</v>
          </cell>
          <cell r="V10">
            <v>0</v>
          </cell>
          <cell r="W10">
            <v>856</v>
          </cell>
          <cell r="X10">
            <v>1900</v>
          </cell>
          <cell r="Y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J11">
            <v>60.5</v>
          </cell>
          <cell r="K11">
            <v>4369</v>
          </cell>
          <cell r="L11">
            <v>6675</v>
          </cell>
          <cell r="M11">
            <v>6675</v>
          </cell>
          <cell r="N11">
            <v>17</v>
          </cell>
          <cell r="O11">
            <v>33</v>
          </cell>
          <cell r="P11">
            <v>1814</v>
          </cell>
          <cell r="Q11">
            <v>1300</v>
          </cell>
          <cell r="R11">
            <v>6.49</v>
          </cell>
          <cell r="S11">
            <v>2406</v>
          </cell>
          <cell r="T11">
            <v>18</v>
          </cell>
          <cell r="U11">
            <v>8.2100000000000009</v>
          </cell>
          <cell r="V11">
            <v>0</v>
          </cell>
          <cell r="W11">
            <v>856</v>
          </cell>
          <cell r="X11">
            <v>1850</v>
          </cell>
          <cell r="Y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J12">
            <v>60.5</v>
          </cell>
          <cell r="K12">
            <v>4253</v>
          </cell>
          <cell r="L12">
            <v>6609</v>
          </cell>
          <cell r="M12">
            <v>6609</v>
          </cell>
          <cell r="N12">
            <v>16</v>
          </cell>
          <cell r="O12">
            <v>30</v>
          </cell>
          <cell r="P12">
            <v>1802</v>
          </cell>
          <cell r="Q12">
            <v>1300</v>
          </cell>
          <cell r="R12">
            <v>12.21</v>
          </cell>
          <cell r="S12">
            <v>2392</v>
          </cell>
          <cell r="T12">
            <v>18</v>
          </cell>
          <cell r="U12">
            <v>7.99</v>
          </cell>
          <cell r="V12">
            <v>0</v>
          </cell>
          <cell r="W12">
            <v>850</v>
          </cell>
          <cell r="X12">
            <v>1850</v>
          </cell>
          <cell r="Y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J13">
            <v>60.5</v>
          </cell>
          <cell r="K13">
            <v>4020</v>
          </cell>
          <cell r="L13">
            <v>6553</v>
          </cell>
          <cell r="M13">
            <v>6553</v>
          </cell>
          <cell r="N13">
            <v>16</v>
          </cell>
          <cell r="O13">
            <v>39</v>
          </cell>
          <cell r="P13">
            <v>1680</v>
          </cell>
          <cell r="Q13">
            <v>1250</v>
          </cell>
          <cell r="R13">
            <v>10.3</v>
          </cell>
          <cell r="S13">
            <v>2376</v>
          </cell>
          <cell r="T13">
            <v>18</v>
          </cell>
          <cell r="U13">
            <v>7.77</v>
          </cell>
          <cell r="V13">
            <v>0</v>
          </cell>
          <cell r="W13">
            <v>850</v>
          </cell>
          <cell r="X13">
            <v>1850</v>
          </cell>
          <cell r="Y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J14">
            <v>60.5</v>
          </cell>
          <cell r="K14">
            <v>3856</v>
          </cell>
          <cell r="L14">
            <v>6650</v>
          </cell>
          <cell r="M14">
            <v>6650</v>
          </cell>
          <cell r="N14">
            <v>19</v>
          </cell>
          <cell r="O14">
            <v>34</v>
          </cell>
          <cell r="P14">
            <v>1655</v>
          </cell>
          <cell r="Q14">
            <v>1250</v>
          </cell>
          <cell r="R14">
            <v>8.8000000000000007</v>
          </cell>
          <cell r="S14">
            <v>2365</v>
          </cell>
          <cell r="T14">
            <v>18</v>
          </cell>
          <cell r="U14">
            <v>7.57</v>
          </cell>
          <cell r="V14">
            <v>0</v>
          </cell>
          <cell r="W14">
            <v>745</v>
          </cell>
          <cell r="X14">
            <v>1800</v>
          </cell>
          <cell r="Y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J15">
            <v>60.5</v>
          </cell>
          <cell r="K15">
            <v>3704</v>
          </cell>
          <cell r="L15">
            <v>6491</v>
          </cell>
          <cell r="M15">
            <v>6491</v>
          </cell>
          <cell r="N15">
            <v>17</v>
          </cell>
          <cell r="O15">
            <v>32</v>
          </cell>
          <cell r="P15">
            <v>1637</v>
          </cell>
          <cell r="Q15">
            <v>5650</v>
          </cell>
          <cell r="R15">
            <v>15.25</v>
          </cell>
          <cell r="S15">
            <v>2365</v>
          </cell>
          <cell r="T15">
            <v>18</v>
          </cell>
          <cell r="U15">
            <v>7.32</v>
          </cell>
          <cell r="V15">
            <v>0</v>
          </cell>
          <cell r="W15">
            <v>660</v>
          </cell>
          <cell r="X15">
            <v>1800</v>
          </cell>
          <cell r="Y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J16">
            <v>60.5</v>
          </cell>
          <cell r="K16">
            <v>3581</v>
          </cell>
          <cell r="L16">
            <v>6500</v>
          </cell>
          <cell r="M16">
            <v>6500</v>
          </cell>
          <cell r="N16">
            <v>21</v>
          </cell>
          <cell r="O16">
            <v>36</v>
          </cell>
          <cell r="P16">
            <v>1651</v>
          </cell>
          <cell r="Q16">
            <v>5650</v>
          </cell>
          <cell r="R16">
            <v>13.95</v>
          </cell>
          <cell r="S16">
            <v>2365</v>
          </cell>
          <cell r="T16">
            <v>18</v>
          </cell>
          <cell r="U16">
            <v>7.1</v>
          </cell>
          <cell r="V16">
            <v>0</v>
          </cell>
          <cell r="W16">
            <v>700</v>
          </cell>
          <cell r="X16">
            <v>1750</v>
          </cell>
          <cell r="Y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J17">
            <v>60.5</v>
          </cell>
          <cell r="K17">
            <v>3443</v>
          </cell>
          <cell r="L17">
            <v>6425</v>
          </cell>
          <cell r="M17">
            <v>6425</v>
          </cell>
          <cell r="N17">
            <v>19</v>
          </cell>
          <cell r="O17">
            <v>34</v>
          </cell>
          <cell r="P17">
            <v>1556</v>
          </cell>
          <cell r="Q17">
            <v>5650</v>
          </cell>
          <cell r="R17">
            <v>12.75</v>
          </cell>
          <cell r="S17">
            <v>2365</v>
          </cell>
          <cell r="T17">
            <v>18</v>
          </cell>
          <cell r="U17">
            <v>6.82</v>
          </cell>
          <cell r="V17">
            <v>0</v>
          </cell>
          <cell r="W17">
            <v>680</v>
          </cell>
          <cell r="X17">
            <v>1700</v>
          </cell>
          <cell r="Y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J18">
            <v>60.5</v>
          </cell>
          <cell r="K18">
            <v>3308</v>
          </cell>
          <cell r="L18">
            <v>6387</v>
          </cell>
          <cell r="M18">
            <v>6387</v>
          </cell>
          <cell r="N18">
            <v>17</v>
          </cell>
          <cell r="O18">
            <v>33</v>
          </cell>
          <cell r="P18">
            <v>1465</v>
          </cell>
          <cell r="Q18">
            <v>5650</v>
          </cell>
          <cell r="R18">
            <v>11.75</v>
          </cell>
          <cell r="S18">
            <v>2365</v>
          </cell>
          <cell r="T18">
            <v>18</v>
          </cell>
          <cell r="U18">
            <v>6.67</v>
          </cell>
          <cell r="V18">
            <v>0</v>
          </cell>
          <cell r="W18">
            <v>730</v>
          </cell>
          <cell r="X18">
            <v>1700</v>
          </cell>
          <cell r="Y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J19">
            <v>60.5</v>
          </cell>
          <cell r="K19">
            <v>3164</v>
          </cell>
          <cell r="L19">
            <v>6387</v>
          </cell>
          <cell r="M19">
            <v>6387</v>
          </cell>
          <cell r="N19">
            <v>19</v>
          </cell>
          <cell r="O19">
            <v>27</v>
          </cell>
          <cell r="P19">
            <v>1465</v>
          </cell>
          <cell r="Q19">
            <v>5250</v>
          </cell>
          <cell r="R19">
            <v>11.13</v>
          </cell>
          <cell r="S19">
            <v>2365</v>
          </cell>
          <cell r="T19">
            <v>17</v>
          </cell>
          <cell r="U19">
            <v>6.44</v>
          </cell>
          <cell r="V19">
            <v>0</v>
          </cell>
          <cell r="W19">
            <v>800</v>
          </cell>
          <cell r="X19">
            <v>1700</v>
          </cell>
          <cell r="Y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J20">
            <v>69.5</v>
          </cell>
          <cell r="K20">
            <v>3006</v>
          </cell>
          <cell r="L20">
            <v>6330</v>
          </cell>
          <cell r="M20">
            <v>6330</v>
          </cell>
          <cell r="O20">
            <v>25</v>
          </cell>
          <cell r="Q20">
            <v>5250</v>
          </cell>
          <cell r="R20">
            <v>11.29</v>
          </cell>
          <cell r="S20">
            <v>2365</v>
          </cell>
          <cell r="T20">
            <v>17</v>
          </cell>
          <cell r="U20">
            <v>6.26</v>
          </cell>
          <cell r="V20">
            <v>0</v>
          </cell>
          <cell r="W20">
            <v>680</v>
          </cell>
          <cell r="X20">
            <v>1650</v>
          </cell>
          <cell r="Y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J21">
            <v>69.7</v>
          </cell>
          <cell r="K21">
            <v>6541</v>
          </cell>
          <cell r="L21">
            <v>6280</v>
          </cell>
          <cell r="M21">
            <v>6280</v>
          </cell>
          <cell r="O21">
            <v>34.5</v>
          </cell>
          <cell r="Q21">
            <v>5250</v>
          </cell>
          <cell r="R21">
            <v>11.37</v>
          </cell>
          <cell r="S21">
            <v>2365</v>
          </cell>
          <cell r="T21">
            <v>17</v>
          </cell>
          <cell r="U21">
            <v>6.09</v>
          </cell>
          <cell r="V21">
            <v>0</v>
          </cell>
          <cell r="W21">
            <v>789</v>
          </cell>
          <cell r="X21">
            <v>1650</v>
          </cell>
          <cell r="Y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J22">
            <v>69.5</v>
          </cell>
          <cell r="K22">
            <v>6373</v>
          </cell>
          <cell r="L22">
            <v>6277</v>
          </cell>
          <cell r="M22">
            <v>6277</v>
          </cell>
          <cell r="N22">
            <v>16</v>
          </cell>
          <cell r="O22">
            <v>30</v>
          </cell>
          <cell r="P22">
            <v>1328</v>
          </cell>
          <cell r="Q22">
            <v>5250</v>
          </cell>
          <cell r="R22">
            <v>11.52</v>
          </cell>
          <cell r="S22">
            <v>2365</v>
          </cell>
          <cell r="T22">
            <v>16</v>
          </cell>
          <cell r="U22">
            <v>5.91</v>
          </cell>
          <cell r="V22">
            <v>0</v>
          </cell>
          <cell r="W22">
            <v>790</v>
          </cell>
          <cell r="X22">
            <v>1650</v>
          </cell>
          <cell r="Y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J23">
            <v>69.7</v>
          </cell>
          <cell r="K23">
            <v>6270</v>
          </cell>
          <cell r="L23">
            <v>6227</v>
          </cell>
          <cell r="M23">
            <v>6227</v>
          </cell>
          <cell r="N23">
            <v>19.5</v>
          </cell>
          <cell r="O23">
            <v>35.5</v>
          </cell>
          <cell r="P23">
            <v>1289</v>
          </cell>
          <cell r="Q23">
            <v>5250</v>
          </cell>
          <cell r="R23">
            <v>10.99</v>
          </cell>
          <cell r="S23">
            <v>2365</v>
          </cell>
          <cell r="T23">
            <v>16</v>
          </cell>
          <cell r="U23">
            <v>5.73</v>
          </cell>
          <cell r="V23">
            <v>0</v>
          </cell>
          <cell r="W23">
            <v>812</v>
          </cell>
          <cell r="X23">
            <v>1625</v>
          </cell>
          <cell r="Y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J24">
            <v>69.7</v>
          </cell>
          <cell r="K24">
            <v>6092</v>
          </cell>
          <cell r="L24">
            <v>6160</v>
          </cell>
          <cell r="M24">
            <v>6160</v>
          </cell>
          <cell r="N24">
            <v>18</v>
          </cell>
          <cell r="O24">
            <v>34</v>
          </cell>
          <cell r="P24">
            <v>1209</v>
          </cell>
          <cell r="Q24">
            <v>5225</v>
          </cell>
          <cell r="R24">
            <v>10.4</v>
          </cell>
          <cell r="S24">
            <v>2364</v>
          </cell>
          <cell r="T24">
            <v>16</v>
          </cell>
          <cell r="U24">
            <v>5.54</v>
          </cell>
          <cell r="V24">
            <v>0</v>
          </cell>
          <cell r="W24">
            <v>818</v>
          </cell>
          <cell r="X24">
            <v>1625</v>
          </cell>
          <cell r="Y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J25">
            <v>69.7</v>
          </cell>
          <cell r="K25">
            <v>5990</v>
          </cell>
          <cell r="L25">
            <v>6167</v>
          </cell>
          <cell r="M25">
            <v>6167</v>
          </cell>
          <cell r="N25">
            <v>16</v>
          </cell>
          <cell r="O25">
            <v>32.5</v>
          </cell>
          <cell r="P25">
            <v>1199</v>
          </cell>
          <cell r="Q25">
            <v>5225</v>
          </cell>
          <cell r="R25">
            <v>9.81</v>
          </cell>
          <cell r="S25">
            <v>2361</v>
          </cell>
          <cell r="T25">
            <v>16</v>
          </cell>
          <cell r="U25">
            <v>5.39</v>
          </cell>
          <cell r="V25">
            <v>0</v>
          </cell>
          <cell r="W25">
            <v>801</v>
          </cell>
          <cell r="X25">
            <v>1625</v>
          </cell>
          <cell r="Y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J26">
            <v>69.7</v>
          </cell>
          <cell r="K26">
            <v>5753</v>
          </cell>
          <cell r="L26">
            <v>6128</v>
          </cell>
          <cell r="R26">
            <v>8.2899999999999991</v>
          </cell>
          <cell r="S26">
            <v>2378</v>
          </cell>
          <cell r="T26">
            <v>16</v>
          </cell>
          <cell r="U26">
            <v>5.18</v>
          </cell>
          <cell r="V26">
            <v>0</v>
          </cell>
          <cell r="W26">
            <v>799</v>
          </cell>
          <cell r="X26">
            <v>1600</v>
          </cell>
          <cell r="Y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J27">
            <v>96.7</v>
          </cell>
          <cell r="K27">
            <v>5711</v>
          </cell>
          <cell r="L27">
            <v>6125</v>
          </cell>
          <cell r="M27">
            <v>6125</v>
          </cell>
          <cell r="R27">
            <v>7.21</v>
          </cell>
          <cell r="S27">
            <v>2383</v>
          </cell>
          <cell r="T27">
            <v>16</v>
          </cell>
          <cell r="U27">
            <v>12.04</v>
          </cell>
          <cell r="V27">
            <v>0</v>
          </cell>
          <cell r="W27">
            <v>800</v>
          </cell>
          <cell r="X27">
            <v>1600</v>
          </cell>
          <cell r="Y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J28">
            <v>69.5</v>
          </cell>
          <cell r="K28">
            <v>5551</v>
          </cell>
          <cell r="L28">
            <v>6084</v>
          </cell>
          <cell r="M28">
            <v>6084</v>
          </cell>
          <cell r="N28">
            <v>15</v>
          </cell>
          <cell r="O28">
            <v>33</v>
          </cell>
          <cell r="P28">
            <v>1122</v>
          </cell>
          <cell r="Q28">
            <v>5225</v>
          </cell>
          <cell r="R28">
            <v>14.04</v>
          </cell>
          <cell r="S28">
            <v>2411</v>
          </cell>
          <cell r="T28">
            <v>16</v>
          </cell>
          <cell r="U28">
            <v>11.17</v>
          </cell>
          <cell r="V28">
            <v>0</v>
          </cell>
          <cell r="W28">
            <v>820</v>
          </cell>
          <cell r="X28">
            <v>1600</v>
          </cell>
          <cell r="Y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J29">
            <v>69.5</v>
          </cell>
          <cell r="K29">
            <v>5428</v>
          </cell>
          <cell r="L29">
            <v>6058</v>
          </cell>
          <cell r="M29">
            <v>6058</v>
          </cell>
          <cell r="R29">
            <v>12.53</v>
          </cell>
          <cell r="S29">
            <v>1979</v>
          </cell>
          <cell r="T29">
            <v>16</v>
          </cell>
          <cell r="U29">
            <v>11.01</v>
          </cell>
          <cell r="V29">
            <v>0</v>
          </cell>
          <cell r="W29">
            <v>801</v>
          </cell>
          <cell r="X29">
            <v>1550</v>
          </cell>
          <cell r="Y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J30">
            <v>69.5</v>
          </cell>
          <cell r="K30">
            <v>5293</v>
          </cell>
          <cell r="L30">
            <v>7985</v>
          </cell>
          <cell r="M30">
            <v>7985</v>
          </cell>
          <cell r="R30">
            <v>10.58</v>
          </cell>
          <cell r="S30">
            <v>1971</v>
          </cell>
          <cell r="T30">
            <v>16</v>
          </cell>
          <cell r="U30">
            <v>10.83</v>
          </cell>
          <cell r="V30">
            <v>0</v>
          </cell>
          <cell r="W30">
            <v>790</v>
          </cell>
          <cell r="X30">
            <v>1550</v>
          </cell>
          <cell r="Y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J31">
            <v>69.5</v>
          </cell>
          <cell r="K31">
            <v>5142</v>
          </cell>
          <cell r="L31">
            <v>7924</v>
          </cell>
          <cell r="M31">
            <v>7924</v>
          </cell>
          <cell r="R31">
            <v>8.77</v>
          </cell>
          <cell r="S31">
            <v>1950</v>
          </cell>
          <cell r="T31">
            <v>16</v>
          </cell>
          <cell r="U31">
            <v>10.67</v>
          </cell>
          <cell r="V31">
            <v>0</v>
          </cell>
          <cell r="W31">
            <v>799</v>
          </cell>
          <cell r="X31">
            <v>1550</v>
          </cell>
          <cell r="Y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J32">
            <v>69.5</v>
          </cell>
          <cell r="K32">
            <v>5000</v>
          </cell>
          <cell r="L32">
            <v>7920</v>
          </cell>
          <cell r="M32">
            <v>7920</v>
          </cell>
          <cell r="R32">
            <v>7.71</v>
          </cell>
          <cell r="S32">
            <v>1979</v>
          </cell>
          <cell r="T32">
            <v>16</v>
          </cell>
          <cell r="U32">
            <v>10.47</v>
          </cell>
          <cell r="V32">
            <v>0</v>
          </cell>
          <cell r="W32">
            <v>805</v>
          </cell>
          <cell r="X32">
            <v>1550</v>
          </cell>
          <cell r="Y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J33">
            <v>40.799999999999997</v>
          </cell>
          <cell r="K33">
            <v>4837</v>
          </cell>
          <cell r="L33">
            <v>7862</v>
          </cell>
          <cell r="M33">
            <v>7862</v>
          </cell>
          <cell r="N33">
            <v>16</v>
          </cell>
          <cell r="O33">
            <v>30</v>
          </cell>
          <cell r="P33">
            <v>900</v>
          </cell>
          <cell r="Q33">
            <v>5200</v>
          </cell>
          <cell r="R33">
            <v>14.45</v>
          </cell>
          <cell r="S33">
            <v>1979</v>
          </cell>
          <cell r="T33">
            <v>16</v>
          </cell>
          <cell r="U33">
            <v>10.29</v>
          </cell>
          <cell r="V33">
            <v>0</v>
          </cell>
          <cell r="W33">
            <v>778</v>
          </cell>
          <cell r="X33">
            <v>1525</v>
          </cell>
          <cell r="Y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J34">
            <v>40.799999999999997</v>
          </cell>
          <cell r="K34">
            <v>4739</v>
          </cell>
          <cell r="L34">
            <v>7845</v>
          </cell>
          <cell r="M34">
            <v>7845</v>
          </cell>
          <cell r="R34">
            <v>13.15</v>
          </cell>
          <cell r="S34">
            <v>1958</v>
          </cell>
          <cell r="T34">
            <v>16</v>
          </cell>
          <cell r="U34">
            <v>9.36</v>
          </cell>
          <cell r="V34">
            <v>0</v>
          </cell>
          <cell r="W34">
            <v>810</v>
          </cell>
          <cell r="X34">
            <v>1525</v>
          </cell>
          <cell r="Y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J35">
            <v>40.799999999999997</v>
          </cell>
          <cell r="K35">
            <v>4644</v>
          </cell>
          <cell r="L35">
            <v>7798</v>
          </cell>
          <cell r="M35">
            <v>7798</v>
          </cell>
          <cell r="R35">
            <v>12.8</v>
          </cell>
          <cell r="S35">
            <v>1973</v>
          </cell>
          <cell r="T35">
            <v>16</v>
          </cell>
          <cell r="U35">
            <v>9.18</v>
          </cell>
          <cell r="V35">
            <v>0</v>
          </cell>
          <cell r="W35">
            <v>800</v>
          </cell>
          <cell r="X35">
            <v>1700</v>
          </cell>
          <cell r="Y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J36">
            <v>40.9</v>
          </cell>
          <cell r="K36">
            <v>4586</v>
          </cell>
          <cell r="L36">
            <v>7793</v>
          </cell>
          <cell r="M36">
            <v>7793</v>
          </cell>
          <cell r="R36">
            <v>11.98</v>
          </cell>
          <cell r="S36">
            <v>1988</v>
          </cell>
          <cell r="T36">
            <v>16</v>
          </cell>
          <cell r="U36">
            <v>9.0399999999999991</v>
          </cell>
          <cell r="V36">
            <v>0</v>
          </cell>
          <cell r="W36">
            <v>539</v>
          </cell>
          <cell r="X36">
            <v>1700</v>
          </cell>
          <cell r="Y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J37">
            <v>40.9</v>
          </cell>
          <cell r="K37">
            <v>4462</v>
          </cell>
          <cell r="L37">
            <v>7792</v>
          </cell>
          <cell r="M37">
            <v>7792</v>
          </cell>
          <cell r="N37">
            <v>18</v>
          </cell>
          <cell r="O37">
            <v>30</v>
          </cell>
          <cell r="R37">
            <v>10.48</v>
          </cell>
          <cell r="S37">
            <v>1987</v>
          </cell>
          <cell r="T37">
            <v>15</v>
          </cell>
          <cell r="U37">
            <v>8.8699999999999992</v>
          </cell>
          <cell r="V37">
            <v>0</v>
          </cell>
          <cell r="W37">
            <v>520</v>
          </cell>
          <cell r="X37">
            <v>1700</v>
          </cell>
          <cell r="Y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J38">
            <v>40.9</v>
          </cell>
          <cell r="K38">
            <v>4391</v>
          </cell>
          <cell r="L38">
            <v>7794</v>
          </cell>
          <cell r="M38">
            <v>7794</v>
          </cell>
          <cell r="R38">
            <v>8.76</v>
          </cell>
          <cell r="S38">
            <v>1976</v>
          </cell>
          <cell r="T38">
            <v>15</v>
          </cell>
          <cell r="U38">
            <v>8.7100000000000009</v>
          </cell>
          <cell r="V38">
            <v>0</v>
          </cell>
          <cell r="W38">
            <v>520</v>
          </cell>
          <cell r="X38">
            <v>1700</v>
          </cell>
          <cell r="Y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J39">
            <v>40.9</v>
          </cell>
          <cell r="K39">
            <v>4302</v>
          </cell>
          <cell r="L39">
            <v>7740</v>
          </cell>
          <cell r="M39">
            <v>7740</v>
          </cell>
          <cell r="R39">
            <v>6.67</v>
          </cell>
          <cell r="S39">
            <v>1943</v>
          </cell>
          <cell r="T39">
            <v>15</v>
          </cell>
          <cell r="U39">
            <v>8.58</v>
          </cell>
          <cell r="V39">
            <v>0</v>
          </cell>
          <cell r="W39">
            <v>520</v>
          </cell>
          <cell r="X39">
            <v>1700</v>
          </cell>
          <cell r="Y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J40">
            <v>50</v>
          </cell>
          <cell r="K40">
            <v>4126</v>
          </cell>
          <cell r="L40">
            <v>7735</v>
          </cell>
          <cell r="M40">
            <v>7735</v>
          </cell>
          <cell r="R40">
            <v>4.9000000000000004</v>
          </cell>
          <cell r="S40">
            <v>1937</v>
          </cell>
          <cell r="T40">
            <v>15</v>
          </cell>
          <cell r="U40">
            <v>8.42</v>
          </cell>
          <cell r="V40">
            <v>0</v>
          </cell>
          <cell r="W40">
            <v>520</v>
          </cell>
          <cell r="X40">
            <v>1700</v>
          </cell>
          <cell r="Y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J41">
            <v>50</v>
          </cell>
          <cell r="K41">
            <v>4021</v>
          </cell>
          <cell r="L41">
            <v>7683</v>
          </cell>
          <cell r="M41">
            <v>7683</v>
          </cell>
          <cell r="O41">
            <v>31</v>
          </cell>
          <cell r="P41">
            <v>613</v>
          </cell>
          <cell r="R41">
            <v>11.86</v>
          </cell>
          <cell r="S41">
            <v>1934</v>
          </cell>
          <cell r="T41">
            <v>15</v>
          </cell>
          <cell r="U41">
            <v>8.2799999999999994</v>
          </cell>
          <cell r="V41">
            <v>0</v>
          </cell>
          <cell r="W41">
            <v>520</v>
          </cell>
          <cell r="X41">
            <v>1700</v>
          </cell>
          <cell r="Y41">
            <v>3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J42">
            <v>50.1</v>
          </cell>
          <cell r="K42">
            <v>3824</v>
          </cell>
          <cell r="L42">
            <v>7681</v>
          </cell>
          <cell r="M42">
            <v>7681</v>
          </cell>
          <cell r="N42">
            <v>16</v>
          </cell>
          <cell r="O42">
            <v>42</v>
          </cell>
          <cell r="P42">
            <v>559</v>
          </cell>
          <cell r="R42">
            <v>9.9</v>
          </cell>
          <cell r="S42">
            <v>1914</v>
          </cell>
          <cell r="T42">
            <v>15</v>
          </cell>
          <cell r="U42">
            <v>8.0500000000000007</v>
          </cell>
          <cell r="V42">
            <v>0</v>
          </cell>
          <cell r="W42">
            <v>640</v>
          </cell>
          <cell r="X42">
            <v>1650</v>
          </cell>
          <cell r="Y42">
            <v>3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J43">
            <v>50.1</v>
          </cell>
          <cell r="K43">
            <v>3724</v>
          </cell>
          <cell r="L43">
            <v>7603</v>
          </cell>
          <cell r="M43">
            <v>7603</v>
          </cell>
          <cell r="N43">
            <v>13</v>
          </cell>
          <cell r="O43">
            <v>40</v>
          </cell>
          <cell r="P43">
            <v>520</v>
          </cell>
          <cell r="Q43">
            <v>4200</v>
          </cell>
          <cell r="R43">
            <v>8.65</v>
          </cell>
          <cell r="S43">
            <v>1914</v>
          </cell>
          <cell r="T43">
            <v>15</v>
          </cell>
          <cell r="U43">
            <v>7.89</v>
          </cell>
          <cell r="V43">
            <v>0</v>
          </cell>
          <cell r="W43">
            <v>540</v>
          </cell>
          <cell r="X43">
            <v>1650</v>
          </cell>
          <cell r="Y43">
            <v>3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J44">
            <v>50.1</v>
          </cell>
          <cell r="K44">
            <v>7359</v>
          </cell>
          <cell r="L44">
            <v>7606</v>
          </cell>
          <cell r="M44">
            <v>7606</v>
          </cell>
          <cell r="N44">
            <v>20</v>
          </cell>
          <cell r="O44">
            <v>25</v>
          </cell>
          <cell r="P44">
            <v>474</v>
          </cell>
          <cell r="Q44">
            <v>4200</v>
          </cell>
          <cell r="R44">
            <v>15.6</v>
          </cell>
          <cell r="S44">
            <v>1914</v>
          </cell>
          <cell r="T44">
            <v>15</v>
          </cell>
          <cell r="U44">
            <v>7.69</v>
          </cell>
          <cell r="V44">
            <v>0</v>
          </cell>
          <cell r="W44">
            <v>800</v>
          </cell>
          <cell r="X44">
            <v>1650</v>
          </cell>
          <cell r="Y44">
            <v>3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J45">
            <v>50.1</v>
          </cell>
          <cell r="K45">
            <v>7225</v>
          </cell>
          <cell r="L45">
            <v>7543</v>
          </cell>
          <cell r="M45">
            <v>7543</v>
          </cell>
          <cell r="N45">
            <v>18</v>
          </cell>
          <cell r="O45">
            <v>20</v>
          </cell>
          <cell r="P45">
            <v>447</v>
          </cell>
          <cell r="Q45">
            <v>4200</v>
          </cell>
          <cell r="R45">
            <v>14</v>
          </cell>
          <cell r="S45">
            <v>1914</v>
          </cell>
          <cell r="T45">
            <v>15</v>
          </cell>
          <cell r="U45">
            <v>7.47</v>
          </cell>
          <cell r="V45">
            <v>0</v>
          </cell>
          <cell r="W45">
            <v>600</v>
          </cell>
          <cell r="X45">
            <v>1600</v>
          </cell>
          <cell r="Y45">
            <v>3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J46">
            <v>50.1</v>
          </cell>
          <cell r="K46">
            <v>7125</v>
          </cell>
          <cell r="L46">
            <v>7538</v>
          </cell>
          <cell r="M46">
            <v>7538</v>
          </cell>
          <cell r="N46">
            <v>16</v>
          </cell>
          <cell r="O46">
            <v>28</v>
          </cell>
          <cell r="P46">
            <v>413</v>
          </cell>
          <cell r="Q46">
            <v>4200</v>
          </cell>
          <cell r="R46">
            <v>12.68</v>
          </cell>
          <cell r="S46">
            <v>1914</v>
          </cell>
          <cell r="T46">
            <v>14</v>
          </cell>
          <cell r="U46">
            <v>7.25</v>
          </cell>
          <cell r="V46">
            <v>0</v>
          </cell>
          <cell r="W46">
            <v>650</v>
          </cell>
          <cell r="X46">
            <v>1600</v>
          </cell>
          <cell r="Y46">
            <v>3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J47">
            <v>50.1</v>
          </cell>
          <cell r="K47">
            <v>6974</v>
          </cell>
          <cell r="L47">
            <v>7493</v>
          </cell>
          <cell r="M47">
            <v>7493</v>
          </cell>
          <cell r="N47">
            <v>19</v>
          </cell>
          <cell r="O47">
            <v>39</v>
          </cell>
          <cell r="P47">
            <v>391</v>
          </cell>
          <cell r="Q47">
            <v>4200</v>
          </cell>
          <cell r="R47">
            <v>11.2</v>
          </cell>
          <cell r="S47">
            <v>1914</v>
          </cell>
          <cell r="T47">
            <v>14</v>
          </cell>
          <cell r="U47">
            <v>7.03</v>
          </cell>
          <cell r="V47">
            <v>0</v>
          </cell>
          <cell r="W47">
            <v>600</v>
          </cell>
          <cell r="X47">
            <v>1600</v>
          </cell>
          <cell r="Y47">
            <v>3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J48">
            <v>50.1</v>
          </cell>
          <cell r="K48">
            <v>6918</v>
          </cell>
          <cell r="L48">
            <v>7440</v>
          </cell>
          <cell r="M48">
            <v>7440</v>
          </cell>
          <cell r="N48">
            <v>18</v>
          </cell>
          <cell r="O48">
            <v>38</v>
          </cell>
          <cell r="P48">
            <v>390</v>
          </cell>
          <cell r="Q48">
            <v>4000</v>
          </cell>
          <cell r="R48">
            <v>9.8000000000000007</v>
          </cell>
          <cell r="S48">
            <v>1914</v>
          </cell>
          <cell r="T48">
            <v>14</v>
          </cell>
          <cell r="U48">
            <v>6.84</v>
          </cell>
          <cell r="V48">
            <v>0</v>
          </cell>
          <cell r="W48">
            <v>560</v>
          </cell>
          <cell r="X48">
            <v>1600</v>
          </cell>
          <cell r="Y48">
            <v>1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J49">
            <v>50.1</v>
          </cell>
          <cell r="K49">
            <v>6821</v>
          </cell>
          <cell r="L49">
            <v>7449</v>
          </cell>
          <cell r="M49">
            <v>7449</v>
          </cell>
          <cell r="N49">
            <v>18</v>
          </cell>
          <cell r="O49">
            <v>30.5</v>
          </cell>
          <cell r="P49">
            <v>363</v>
          </cell>
          <cell r="Q49">
            <v>3950</v>
          </cell>
          <cell r="R49">
            <v>9.51</v>
          </cell>
          <cell r="S49">
            <v>1992</v>
          </cell>
          <cell r="T49">
            <v>14</v>
          </cell>
          <cell r="U49">
            <v>6.79</v>
          </cell>
          <cell r="V49">
            <v>0</v>
          </cell>
          <cell r="W49">
            <v>560</v>
          </cell>
          <cell r="X49">
            <v>1650</v>
          </cell>
          <cell r="Y49">
            <v>1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J50">
            <v>50</v>
          </cell>
          <cell r="K50">
            <v>6607</v>
          </cell>
          <cell r="L50">
            <v>7378</v>
          </cell>
          <cell r="M50">
            <v>7378</v>
          </cell>
          <cell r="N50">
            <v>15</v>
          </cell>
          <cell r="O50">
            <v>38.5</v>
          </cell>
          <cell r="P50">
            <v>256</v>
          </cell>
          <cell r="Q50">
            <v>3753</v>
          </cell>
          <cell r="R50">
            <v>14.9</v>
          </cell>
          <cell r="S50">
            <v>1934</v>
          </cell>
          <cell r="T50">
            <v>14</v>
          </cell>
          <cell r="U50">
            <v>6.48</v>
          </cell>
          <cell r="V50">
            <v>0</v>
          </cell>
          <cell r="W50">
            <v>619</v>
          </cell>
          <cell r="X50">
            <v>1650</v>
          </cell>
          <cell r="Y50">
            <v>1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J51">
            <v>50</v>
          </cell>
          <cell r="K51">
            <v>6444</v>
          </cell>
          <cell r="L51">
            <v>7316</v>
          </cell>
          <cell r="M51">
            <v>7316</v>
          </cell>
          <cell r="N51">
            <v>18.5</v>
          </cell>
          <cell r="O51">
            <v>37</v>
          </cell>
          <cell r="P51">
            <v>215</v>
          </cell>
          <cell r="Q51">
            <v>3753</v>
          </cell>
          <cell r="R51">
            <v>12.98</v>
          </cell>
          <cell r="S51">
            <v>1934</v>
          </cell>
          <cell r="T51">
            <v>14</v>
          </cell>
          <cell r="U51">
            <v>13.29</v>
          </cell>
          <cell r="V51">
            <v>0</v>
          </cell>
          <cell r="W51">
            <v>809</v>
          </cell>
          <cell r="X51">
            <v>1600</v>
          </cell>
          <cell r="Y51">
            <v>1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J52">
            <v>50</v>
          </cell>
          <cell r="K52">
            <v>6256</v>
          </cell>
          <cell r="L52">
            <v>7319</v>
          </cell>
          <cell r="M52">
            <v>7319</v>
          </cell>
          <cell r="N52">
            <v>18</v>
          </cell>
          <cell r="O52">
            <v>40.25</v>
          </cell>
          <cell r="P52">
            <v>183</v>
          </cell>
          <cell r="Q52">
            <v>3753</v>
          </cell>
          <cell r="R52">
            <v>11.3</v>
          </cell>
          <cell r="S52">
            <v>1945</v>
          </cell>
          <cell r="T52">
            <v>14</v>
          </cell>
          <cell r="U52">
            <v>12.94</v>
          </cell>
          <cell r="V52">
            <v>0</v>
          </cell>
          <cell r="W52">
            <v>555</v>
          </cell>
          <cell r="X52">
            <v>1600</v>
          </cell>
          <cell r="Y52">
            <v>1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J53">
            <v>50</v>
          </cell>
          <cell r="K53">
            <v>6080</v>
          </cell>
          <cell r="L53">
            <v>7234</v>
          </cell>
          <cell r="M53">
            <v>7234</v>
          </cell>
          <cell r="N53">
            <v>16.25</v>
          </cell>
          <cell r="O53">
            <v>38</v>
          </cell>
          <cell r="P53">
            <v>112</v>
          </cell>
          <cell r="Q53">
            <v>3725</v>
          </cell>
          <cell r="R53">
            <v>8.9700000000000006</v>
          </cell>
          <cell r="S53">
            <v>1949</v>
          </cell>
          <cell r="T53">
            <v>14</v>
          </cell>
          <cell r="U53">
            <v>12.74</v>
          </cell>
          <cell r="V53">
            <v>0</v>
          </cell>
          <cell r="W53">
            <v>205</v>
          </cell>
          <cell r="X53">
            <v>1600</v>
          </cell>
          <cell r="Y53">
            <v>1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J54">
            <v>50</v>
          </cell>
          <cell r="K54">
            <v>5753</v>
          </cell>
          <cell r="L54">
            <v>7129</v>
          </cell>
          <cell r="M54">
            <v>7129</v>
          </cell>
          <cell r="N54">
            <v>14</v>
          </cell>
          <cell r="O54">
            <v>36</v>
          </cell>
          <cell r="P54">
            <v>51</v>
          </cell>
          <cell r="Q54">
            <v>5155</v>
          </cell>
          <cell r="R54">
            <v>14.24</v>
          </cell>
          <cell r="S54">
            <v>1936</v>
          </cell>
          <cell r="T54">
            <v>14</v>
          </cell>
          <cell r="U54">
            <v>12.48</v>
          </cell>
          <cell r="V54">
            <v>0</v>
          </cell>
          <cell r="W54">
            <v>824</v>
          </cell>
          <cell r="X54">
            <v>1560</v>
          </cell>
          <cell r="Y54">
            <v>1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J55">
            <v>50</v>
          </cell>
          <cell r="K55">
            <v>5426</v>
          </cell>
          <cell r="L55">
            <v>7086</v>
          </cell>
          <cell r="M55">
            <v>7086</v>
          </cell>
          <cell r="N55">
            <v>18</v>
          </cell>
          <cell r="O55">
            <v>27</v>
          </cell>
          <cell r="P55">
            <v>29</v>
          </cell>
          <cell r="Q55">
            <v>4610</v>
          </cell>
          <cell r="R55">
            <v>12.5</v>
          </cell>
          <cell r="S55">
            <v>1949</v>
          </cell>
          <cell r="T55">
            <v>14</v>
          </cell>
          <cell r="U55">
            <v>11.49</v>
          </cell>
          <cell r="V55">
            <v>0</v>
          </cell>
          <cell r="W55">
            <v>663</v>
          </cell>
          <cell r="X55">
            <v>1560</v>
          </cell>
          <cell r="Y55">
            <v>1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J56">
            <v>50</v>
          </cell>
          <cell r="K56">
            <v>5203</v>
          </cell>
          <cell r="L56">
            <v>7045</v>
          </cell>
          <cell r="M56">
            <v>7045</v>
          </cell>
          <cell r="N56">
            <v>15.5</v>
          </cell>
          <cell r="O56">
            <v>39</v>
          </cell>
          <cell r="P56">
            <v>2</v>
          </cell>
          <cell r="Q56">
            <v>3750</v>
          </cell>
          <cell r="R56">
            <v>11.36</v>
          </cell>
          <cell r="S56">
            <v>1953</v>
          </cell>
          <cell r="T56">
            <v>13</v>
          </cell>
          <cell r="U56">
            <v>11.25</v>
          </cell>
          <cell r="V56">
            <v>0</v>
          </cell>
          <cell r="W56">
            <v>748</v>
          </cell>
          <cell r="X56">
            <v>1600</v>
          </cell>
          <cell r="Y56">
            <v>1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J57">
            <v>50</v>
          </cell>
          <cell r="K57">
            <v>5010</v>
          </cell>
          <cell r="L57">
            <v>8893</v>
          </cell>
          <cell r="M57">
            <v>8893</v>
          </cell>
          <cell r="N57">
            <v>14</v>
          </cell>
          <cell r="O57">
            <v>37</v>
          </cell>
          <cell r="P57">
            <v>2955</v>
          </cell>
          <cell r="Q57">
            <v>3750</v>
          </cell>
          <cell r="R57">
            <v>8.94</v>
          </cell>
          <cell r="S57">
            <v>1966</v>
          </cell>
          <cell r="T57">
            <v>17</v>
          </cell>
          <cell r="U57">
            <v>10.97</v>
          </cell>
          <cell r="V57">
            <v>0</v>
          </cell>
          <cell r="W57">
            <v>742</v>
          </cell>
          <cell r="X57">
            <v>1600</v>
          </cell>
          <cell r="Y57">
            <v>1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J58">
            <v>50</v>
          </cell>
          <cell r="K58">
            <v>4824</v>
          </cell>
          <cell r="L58">
            <v>8842</v>
          </cell>
          <cell r="M58">
            <v>8842</v>
          </cell>
          <cell r="N58">
            <v>11</v>
          </cell>
          <cell r="O58">
            <v>35.5</v>
          </cell>
          <cell r="P58">
            <v>2971</v>
          </cell>
          <cell r="Q58">
            <v>3750</v>
          </cell>
          <cell r="R58">
            <v>15.6</v>
          </cell>
          <cell r="S58">
            <v>1969</v>
          </cell>
          <cell r="T58">
            <v>17</v>
          </cell>
          <cell r="U58">
            <v>10.7</v>
          </cell>
          <cell r="V58">
            <v>0</v>
          </cell>
          <cell r="W58">
            <v>610</v>
          </cell>
          <cell r="X58">
            <v>1550</v>
          </cell>
          <cell r="Y58">
            <v>1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J59">
            <v>50</v>
          </cell>
          <cell r="K59">
            <v>4644</v>
          </cell>
          <cell r="L59">
            <v>8782</v>
          </cell>
          <cell r="M59">
            <v>8782</v>
          </cell>
          <cell r="N59">
            <v>17</v>
          </cell>
          <cell r="O59">
            <v>37</v>
          </cell>
          <cell r="P59">
            <v>2879</v>
          </cell>
          <cell r="Q59">
            <v>3750</v>
          </cell>
          <cell r="R59">
            <v>14.46</v>
          </cell>
          <cell r="S59">
            <v>1961</v>
          </cell>
          <cell r="T59">
            <v>17</v>
          </cell>
          <cell r="U59">
            <v>10.45</v>
          </cell>
          <cell r="V59">
            <v>0</v>
          </cell>
          <cell r="W59">
            <v>680</v>
          </cell>
          <cell r="X59">
            <v>1550</v>
          </cell>
          <cell r="Y59">
            <v>1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J60">
            <v>50</v>
          </cell>
          <cell r="K60">
            <v>4514</v>
          </cell>
          <cell r="L60">
            <v>8716</v>
          </cell>
          <cell r="M60">
            <v>8716</v>
          </cell>
          <cell r="N60">
            <v>15</v>
          </cell>
          <cell r="O60">
            <v>35</v>
          </cell>
          <cell r="P60">
            <v>2869</v>
          </cell>
          <cell r="Q60">
            <v>3750</v>
          </cell>
          <cell r="R60">
            <v>13.46</v>
          </cell>
          <cell r="S60">
            <v>1950</v>
          </cell>
          <cell r="T60">
            <v>16</v>
          </cell>
          <cell r="U60">
            <v>10.19</v>
          </cell>
          <cell r="V60">
            <v>0</v>
          </cell>
          <cell r="W60">
            <v>700</v>
          </cell>
          <cell r="X60">
            <v>1550</v>
          </cell>
          <cell r="Y60">
            <v>1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J61">
            <v>50</v>
          </cell>
          <cell r="K61">
            <v>4366</v>
          </cell>
          <cell r="L61">
            <v>8716</v>
          </cell>
          <cell r="M61">
            <v>8716</v>
          </cell>
          <cell r="N61">
            <v>12.5</v>
          </cell>
          <cell r="O61">
            <v>33.5</v>
          </cell>
          <cell r="P61">
            <v>2791</v>
          </cell>
          <cell r="Q61">
            <v>3300</v>
          </cell>
          <cell r="R61">
            <v>12.36</v>
          </cell>
          <cell r="S61">
            <v>1943</v>
          </cell>
          <cell r="T61">
            <v>16</v>
          </cell>
          <cell r="U61">
            <v>9.9</v>
          </cell>
          <cell r="V61">
            <v>0</v>
          </cell>
          <cell r="W61">
            <v>890</v>
          </cell>
          <cell r="X61">
            <v>1550</v>
          </cell>
          <cell r="Y61">
            <v>1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J62">
            <v>50</v>
          </cell>
          <cell r="K62">
            <v>4235</v>
          </cell>
          <cell r="L62">
            <v>8661</v>
          </cell>
          <cell r="M62">
            <v>8661</v>
          </cell>
          <cell r="N62">
            <v>11</v>
          </cell>
          <cell r="O62">
            <v>32</v>
          </cell>
          <cell r="P62">
            <v>2731</v>
          </cell>
          <cell r="Q62">
            <v>3300</v>
          </cell>
          <cell r="R62">
            <v>11.4</v>
          </cell>
          <cell r="S62">
            <v>1956</v>
          </cell>
          <cell r="T62">
            <v>16</v>
          </cell>
          <cell r="U62">
            <v>9.66</v>
          </cell>
          <cell r="V62">
            <v>0</v>
          </cell>
          <cell r="W62">
            <v>700</v>
          </cell>
          <cell r="X62">
            <v>1550</v>
          </cell>
          <cell r="Y62">
            <v>1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J63">
            <v>50</v>
          </cell>
          <cell r="K63">
            <v>4084</v>
          </cell>
          <cell r="L63">
            <v>0</v>
          </cell>
          <cell r="M63">
            <v>8597</v>
          </cell>
          <cell r="N63">
            <v>16</v>
          </cell>
          <cell r="O63">
            <v>22</v>
          </cell>
          <cell r="P63">
            <v>2665</v>
          </cell>
          <cell r="Q63">
            <v>3300</v>
          </cell>
          <cell r="R63">
            <v>17.260000000000002</v>
          </cell>
          <cell r="S63">
            <v>1944</v>
          </cell>
          <cell r="T63">
            <v>16</v>
          </cell>
          <cell r="U63">
            <v>9.43</v>
          </cell>
          <cell r="V63">
            <v>0</v>
          </cell>
          <cell r="W63">
            <v>660</v>
          </cell>
          <cell r="X63">
            <v>1520</v>
          </cell>
          <cell r="Y63">
            <v>1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J64">
            <v>50</v>
          </cell>
          <cell r="K64">
            <v>3976</v>
          </cell>
          <cell r="L64">
            <v>0</v>
          </cell>
          <cell r="M64">
            <v>8545</v>
          </cell>
          <cell r="N64">
            <v>18</v>
          </cell>
          <cell r="O64">
            <v>15</v>
          </cell>
          <cell r="P64">
            <v>2612</v>
          </cell>
          <cell r="Q64">
            <v>3100</v>
          </cell>
          <cell r="R64">
            <v>15.94</v>
          </cell>
          <cell r="S64">
            <v>1942</v>
          </cell>
          <cell r="T64">
            <v>16</v>
          </cell>
          <cell r="U64">
            <v>9.2100000000000009</v>
          </cell>
          <cell r="V64">
            <v>0</v>
          </cell>
          <cell r="W64">
            <v>660</v>
          </cell>
          <cell r="X64">
            <v>1500</v>
          </cell>
          <cell r="Y64">
            <v>1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J65">
            <v>50</v>
          </cell>
          <cell r="K65">
            <v>3804</v>
          </cell>
          <cell r="L65">
            <v>0</v>
          </cell>
          <cell r="M65">
            <v>8541</v>
          </cell>
          <cell r="N65">
            <v>16</v>
          </cell>
          <cell r="O65">
            <v>12</v>
          </cell>
          <cell r="P65">
            <v>2555</v>
          </cell>
          <cell r="Q65">
            <v>3100</v>
          </cell>
          <cell r="R65">
            <v>14.74</v>
          </cell>
          <cell r="S65">
            <v>1947</v>
          </cell>
          <cell r="T65">
            <v>16</v>
          </cell>
          <cell r="U65">
            <v>8.99</v>
          </cell>
          <cell r="V65">
            <v>0</v>
          </cell>
          <cell r="W65">
            <v>660</v>
          </cell>
          <cell r="X65">
            <v>1500</v>
          </cell>
          <cell r="Y65">
            <v>1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J66">
            <v>50</v>
          </cell>
          <cell r="K66">
            <v>3644</v>
          </cell>
          <cell r="L66">
            <v>0</v>
          </cell>
          <cell r="M66">
            <v>8493</v>
          </cell>
          <cell r="N66">
            <v>18</v>
          </cell>
          <cell r="O66">
            <v>6</v>
          </cell>
          <cell r="P66">
            <v>2514</v>
          </cell>
          <cell r="Q66">
            <v>2950</v>
          </cell>
          <cell r="R66">
            <v>13.24</v>
          </cell>
          <cell r="S66">
            <v>1945</v>
          </cell>
          <cell r="T66">
            <v>16</v>
          </cell>
          <cell r="U66">
            <v>8.75</v>
          </cell>
          <cell r="V66">
            <v>0</v>
          </cell>
          <cell r="W66">
            <v>660</v>
          </cell>
          <cell r="X66">
            <v>1495</v>
          </cell>
          <cell r="Y66">
            <v>1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J67">
            <v>50</v>
          </cell>
          <cell r="K67">
            <v>3503</v>
          </cell>
          <cell r="L67">
            <v>0</v>
          </cell>
          <cell r="M67">
            <v>8429</v>
          </cell>
          <cell r="N67">
            <v>17</v>
          </cell>
          <cell r="O67">
            <v>5</v>
          </cell>
          <cell r="P67">
            <v>2486</v>
          </cell>
          <cell r="Q67">
            <v>2950</v>
          </cell>
          <cell r="R67">
            <v>11.64</v>
          </cell>
          <cell r="S67">
            <v>1954</v>
          </cell>
          <cell r="T67">
            <v>16</v>
          </cell>
          <cell r="U67">
            <v>8.51</v>
          </cell>
          <cell r="V67">
            <v>0</v>
          </cell>
          <cell r="W67">
            <v>660</v>
          </cell>
          <cell r="X67">
            <v>1490</v>
          </cell>
          <cell r="Y67">
            <v>1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J68">
            <v>50</v>
          </cell>
          <cell r="K68">
            <v>3353</v>
          </cell>
          <cell r="L68">
            <v>0</v>
          </cell>
          <cell r="M68">
            <v>8389</v>
          </cell>
          <cell r="N68">
            <v>15</v>
          </cell>
          <cell r="O68">
            <v>15</v>
          </cell>
          <cell r="P68">
            <v>2442</v>
          </cell>
          <cell r="Q68">
            <v>2950</v>
          </cell>
          <cell r="R68">
            <v>9.94</v>
          </cell>
          <cell r="S68">
            <v>1963</v>
          </cell>
          <cell r="T68">
            <v>16</v>
          </cell>
          <cell r="U68">
            <v>8.2799999999999994</v>
          </cell>
          <cell r="V68">
            <v>0</v>
          </cell>
          <cell r="W68">
            <v>660</v>
          </cell>
          <cell r="X68">
            <v>1480</v>
          </cell>
          <cell r="Y68">
            <v>1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J69">
            <v>50</v>
          </cell>
          <cell r="K69">
            <v>3198</v>
          </cell>
          <cell r="L69">
            <v>0</v>
          </cell>
          <cell r="M69">
            <v>8360</v>
          </cell>
          <cell r="N69">
            <v>13</v>
          </cell>
          <cell r="O69">
            <v>12</v>
          </cell>
          <cell r="P69">
            <v>2383</v>
          </cell>
          <cell r="Q69">
            <v>2750</v>
          </cell>
          <cell r="R69">
            <v>8.1199999999999992</v>
          </cell>
          <cell r="S69">
            <v>1956</v>
          </cell>
          <cell r="T69">
            <v>16</v>
          </cell>
          <cell r="U69">
            <v>7.12</v>
          </cell>
          <cell r="V69">
            <v>0</v>
          </cell>
          <cell r="W69">
            <v>660</v>
          </cell>
          <cell r="X69">
            <v>1385</v>
          </cell>
          <cell r="Y69">
            <v>1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J70">
            <v>50</v>
          </cell>
          <cell r="K70">
            <v>3045</v>
          </cell>
          <cell r="L70">
            <v>8295</v>
          </cell>
          <cell r="M70">
            <v>8295</v>
          </cell>
          <cell r="N70">
            <v>8.5</v>
          </cell>
          <cell r="O70">
            <v>23</v>
          </cell>
          <cell r="P70">
            <v>2322</v>
          </cell>
          <cell r="Q70">
            <v>2750</v>
          </cell>
          <cell r="R70">
            <v>14.72</v>
          </cell>
          <cell r="S70">
            <v>1941</v>
          </cell>
          <cell r="T70">
            <v>15</v>
          </cell>
          <cell r="U70">
            <v>7</v>
          </cell>
          <cell r="V70">
            <v>0</v>
          </cell>
          <cell r="W70">
            <v>0</v>
          </cell>
          <cell r="X70">
            <v>1400</v>
          </cell>
          <cell r="Y70">
            <v>1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J71">
            <v>50</v>
          </cell>
          <cell r="K71">
            <v>6568</v>
          </cell>
          <cell r="L71">
            <v>8237</v>
          </cell>
          <cell r="M71">
            <v>8237</v>
          </cell>
          <cell r="N71">
            <v>15</v>
          </cell>
          <cell r="O71">
            <v>14.5</v>
          </cell>
          <cell r="P71">
            <v>2259</v>
          </cell>
          <cell r="Q71">
            <v>2600</v>
          </cell>
          <cell r="R71">
            <v>13.93</v>
          </cell>
          <cell r="S71">
            <v>1941</v>
          </cell>
          <cell r="T71">
            <v>15</v>
          </cell>
          <cell r="U71">
            <v>6.77</v>
          </cell>
          <cell r="V71">
            <v>0</v>
          </cell>
          <cell r="W71">
            <v>700</v>
          </cell>
          <cell r="X71">
            <v>1400</v>
          </cell>
          <cell r="Y71">
            <v>1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J72">
            <v>50</v>
          </cell>
          <cell r="K72">
            <v>6480</v>
          </cell>
          <cell r="L72">
            <v>8185</v>
          </cell>
          <cell r="M72">
            <v>8185</v>
          </cell>
          <cell r="N72">
            <v>13</v>
          </cell>
          <cell r="O72">
            <v>24</v>
          </cell>
          <cell r="P72">
            <v>2259</v>
          </cell>
          <cell r="Q72">
            <v>2600</v>
          </cell>
          <cell r="R72">
            <v>13.72</v>
          </cell>
          <cell r="S72">
            <v>1941</v>
          </cell>
          <cell r="T72">
            <v>15</v>
          </cell>
          <cell r="U72">
            <v>6.48</v>
          </cell>
          <cell r="V72">
            <v>0</v>
          </cell>
          <cell r="W72">
            <v>780</v>
          </cell>
          <cell r="X72">
            <v>1400</v>
          </cell>
          <cell r="Y72">
            <v>1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J73">
            <v>50</v>
          </cell>
          <cell r="K73">
            <v>6224</v>
          </cell>
          <cell r="L73">
            <v>8135</v>
          </cell>
          <cell r="M73">
            <v>8135</v>
          </cell>
          <cell r="N73">
            <v>18</v>
          </cell>
          <cell r="O73">
            <v>17</v>
          </cell>
          <cell r="P73">
            <v>2151</v>
          </cell>
          <cell r="Q73">
            <v>2600</v>
          </cell>
          <cell r="R73">
            <v>13.72</v>
          </cell>
          <cell r="S73">
            <v>1941</v>
          </cell>
          <cell r="T73">
            <v>19</v>
          </cell>
          <cell r="U73">
            <v>6.24</v>
          </cell>
          <cell r="V73">
            <v>0</v>
          </cell>
          <cell r="W73">
            <v>700</v>
          </cell>
          <cell r="X73">
            <v>1350</v>
          </cell>
          <cell r="Y73">
            <v>1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J74">
            <v>50</v>
          </cell>
          <cell r="K74">
            <v>6036</v>
          </cell>
          <cell r="L74">
            <v>8078</v>
          </cell>
          <cell r="M74">
            <v>8078</v>
          </cell>
          <cell r="N74">
            <v>15.5</v>
          </cell>
          <cell r="O74">
            <v>15</v>
          </cell>
          <cell r="P74">
            <v>2147</v>
          </cell>
          <cell r="Q74">
            <v>2600</v>
          </cell>
          <cell r="R74">
            <v>13.72</v>
          </cell>
          <cell r="S74">
            <v>1941</v>
          </cell>
          <cell r="T74">
            <v>18</v>
          </cell>
          <cell r="U74">
            <v>5.98</v>
          </cell>
          <cell r="V74">
            <v>0</v>
          </cell>
          <cell r="W74">
            <v>780</v>
          </cell>
          <cell r="X74">
            <v>1350</v>
          </cell>
          <cell r="Y74">
            <v>1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J75">
            <v>50</v>
          </cell>
          <cell r="K75">
            <v>5853</v>
          </cell>
          <cell r="L75">
            <v>8083</v>
          </cell>
          <cell r="M75">
            <v>8083</v>
          </cell>
          <cell r="N75">
            <v>14</v>
          </cell>
          <cell r="O75">
            <v>35</v>
          </cell>
          <cell r="P75">
            <v>2076</v>
          </cell>
          <cell r="Q75">
            <v>2600</v>
          </cell>
          <cell r="R75">
            <v>13.72</v>
          </cell>
          <cell r="S75">
            <v>1941</v>
          </cell>
          <cell r="T75">
            <v>18</v>
          </cell>
          <cell r="U75">
            <v>5.0999999999999996</v>
          </cell>
          <cell r="V75">
            <v>0</v>
          </cell>
          <cell r="W75">
            <v>642</v>
          </cell>
          <cell r="X75">
            <v>1300</v>
          </cell>
          <cell r="Y75">
            <v>1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J76">
            <v>50</v>
          </cell>
          <cell r="K76">
            <v>8898</v>
          </cell>
          <cell r="L76">
            <v>8232</v>
          </cell>
          <cell r="M76">
            <v>8232</v>
          </cell>
          <cell r="N76">
            <v>19</v>
          </cell>
          <cell r="O76">
            <v>26</v>
          </cell>
          <cell r="P76">
            <v>2012</v>
          </cell>
          <cell r="Q76">
            <v>2350</v>
          </cell>
          <cell r="R76">
            <v>13.72</v>
          </cell>
          <cell r="S76">
            <v>1941</v>
          </cell>
          <cell r="T76">
            <v>18</v>
          </cell>
          <cell r="U76">
            <v>4.9000000000000004</v>
          </cell>
          <cell r="V76">
            <v>0</v>
          </cell>
          <cell r="W76">
            <v>600</v>
          </cell>
          <cell r="X76">
            <v>1300</v>
          </cell>
          <cell r="Y76">
            <v>1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J77">
            <v>50</v>
          </cell>
          <cell r="K77">
            <v>8849</v>
          </cell>
          <cell r="L77">
            <v>8180</v>
          </cell>
          <cell r="M77">
            <v>8180</v>
          </cell>
          <cell r="N77">
            <v>19</v>
          </cell>
          <cell r="O77">
            <v>35.5</v>
          </cell>
          <cell r="P77">
            <v>2010</v>
          </cell>
          <cell r="Q77">
            <v>2300</v>
          </cell>
          <cell r="R77">
            <v>13.72</v>
          </cell>
          <cell r="S77">
            <v>1951</v>
          </cell>
          <cell r="T77">
            <v>18</v>
          </cell>
          <cell r="U77">
            <v>12</v>
          </cell>
          <cell r="V77">
            <v>0</v>
          </cell>
          <cell r="W77">
            <v>600</v>
          </cell>
          <cell r="X77">
            <v>1250</v>
          </cell>
          <cell r="Y77">
            <v>1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J78">
            <v>50</v>
          </cell>
          <cell r="K78">
            <v>8827</v>
          </cell>
          <cell r="L78">
            <v>8215</v>
          </cell>
          <cell r="M78">
            <v>8215</v>
          </cell>
          <cell r="N78">
            <v>18</v>
          </cell>
          <cell r="O78">
            <v>34</v>
          </cell>
          <cell r="P78">
            <v>1971</v>
          </cell>
          <cell r="Q78">
            <v>2250</v>
          </cell>
          <cell r="R78">
            <v>13.72</v>
          </cell>
          <cell r="S78">
            <v>1951</v>
          </cell>
          <cell r="T78">
            <v>18</v>
          </cell>
          <cell r="U78">
            <v>11.87</v>
          </cell>
          <cell r="V78">
            <v>0</v>
          </cell>
          <cell r="W78">
            <v>507</v>
          </cell>
          <cell r="X78">
            <v>1240</v>
          </cell>
          <cell r="Y78">
            <v>1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J79">
            <v>50</v>
          </cell>
          <cell r="K79">
            <v>8575</v>
          </cell>
          <cell r="L79">
            <v>8211</v>
          </cell>
          <cell r="M79">
            <v>8211</v>
          </cell>
          <cell r="N79">
            <v>16</v>
          </cell>
          <cell r="O79">
            <v>31</v>
          </cell>
          <cell r="P79">
            <v>1963</v>
          </cell>
          <cell r="Q79">
            <v>2100</v>
          </cell>
          <cell r="R79">
            <v>13.72</v>
          </cell>
          <cell r="S79">
            <v>1951</v>
          </cell>
          <cell r="T79">
            <v>18</v>
          </cell>
          <cell r="U79">
            <v>11.79</v>
          </cell>
          <cell r="V79">
            <v>0</v>
          </cell>
          <cell r="W79">
            <v>0</v>
          </cell>
          <cell r="X79">
            <v>1240</v>
          </cell>
          <cell r="Y79">
            <v>1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J80">
            <v>50</v>
          </cell>
          <cell r="K80">
            <v>8571</v>
          </cell>
          <cell r="L80">
            <v>8153</v>
          </cell>
          <cell r="M80">
            <v>8153</v>
          </cell>
          <cell r="N80">
            <v>15</v>
          </cell>
          <cell r="O80">
            <v>30</v>
          </cell>
          <cell r="P80">
            <v>1968</v>
          </cell>
          <cell r="Q80">
            <v>2000</v>
          </cell>
          <cell r="R80">
            <v>13.75</v>
          </cell>
          <cell r="S80">
            <v>1951</v>
          </cell>
          <cell r="T80">
            <v>18</v>
          </cell>
          <cell r="U80">
            <v>11.76</v>
          </cell>
          <cell r="V80">
            <v>0</v>
          </cell>
          <cell r="W80">
            <v>0</v>
          </cell>
          <cell r="X80">
            <v>1235</v>
          </cell>
          <cell r="Y80">
            <v>1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J81">
            <v>50</v>
          </cell>
          <cell r="K81">
            <v>8569</v>
          </cell>
          <cell r="L81">
            <v>8153</v>
          </cell>
          <cell r="M81">
            <v>8153</v>
          </cell>
          <cell r="N81">
            <v>14</v>
          </cell>
          <cell r="O81">
            <v>30</v>
          </cell>
          <cell r="P81">
            <v>1900</v>
          </cell>
          <cell r="Q81">
            <v>2000</v>
          </cell>
          <cell r="R81">
            <v>13.75</v>
          </cell>
          <cell r="S81">
            <v>1951</v>
          </cell>
          <cell r="T81">
            <v>18</v>
          </cell>
          <cell r="U81">
            <v>11.47</v>
          </cell>
          <cell r="V81">
            <v>0</v>
          </cell>
          <cell r="W81">
            <v>0</v>
          </cell>
          <cell r="X81">
            <v>1235</v>
          </cell>
          <cell r="Y81">
            <v>1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J82">
            <v>59</v>
          </cell>
          <cell r="K82">
            <v>8510</v>
          </cell>
          <cell r="L82">
            <v>8154</v>
          </cell>
          <cell r="M82">
            <v>8154</v>
          </cell>
          <cell r="N82">
            <v>13</v>
          </cell>
          <cell r="O82">
            <v>30</v>
          </cell>
          <cell r="P82">
            <v>1836</v>
          </cell>
          <cell r="Q82">
            <v>1850</v>
          </cell>
          <cell r="R82">
            <v>11.61</v>
          </cell>
          <cell r="S82">
            <v>1949</v>
          </cell>
          <cell r="T82">
            <v>18</v>
          </cell>
          <cell r="U82">
            <v>11.61</v>
          </cell>
          <cell r="V82">
            <v>0</v>
          </cell>
          <cell r="W82">
            <v>0</v>
          </cell>
          <cell r="X82">
            <v>1235</v>
          </cell>
          <cell r="Y82">
            <v>1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J83">
            <v>59</v>
          </cell>
          <cell r="K83">
            <v>8073</v>
          </cell>
          <cell r="L83">
            <v>8068</v>
          </cell>
          <cell r="M83">
            <v>8068</v>
          </cell>
          <cell r="N83">
            <v>11</v>
          </cell>
          <cell r="O83">
            <v>27</v>
          </cell>
          <cell r="P83">
            <v>1783</v>
          </cell>
          <cell r="Q83">
            <v>1850</v>
          </cell>
          <cell r="R83">
            <v>12.54</v>
          </cell>
          <cell r="S83">
            <v>1949</v>
          </cell>
          <cell r="T83">
            <v>17</v>
          </cell>
          <cell r="U83">
            <v>11.04</v>
          </cell>
          <cell r="V83">
            <v>0</v>
          </cell>
          <cell r="W83">
            <v>0</v>
          </cell>
          <cell r="X83">
            <v>1130</v>
          </cell>
          <cell r="Y83">
            <v>1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J84">
            <v>59</v>
          </cell>
          <cell r="K84">
            <v>7822</v>
          </cell>
          <cell r="L84">
            <v>7964</v>
          </cell>
          <cell r="M84">
            <v>7964</v>
          </cell>
          <cell r="N84">
            <v>14</v>
          </cell>
          <cell r="O84">
            <v>15</v>
          </cell>
          <cell r="P84">
            <v>1748</v>
          </cell>
          <cell r="Q84">
            <v>1750</v>
          </cell>
          <cell r="R84">
            <v>15.66</v>
          </cell>
          <cell r="S84">
            <v>1951</v>
          </cell>
          <cell r="T84">
            <v>18</v>
          </cell>
          <cell r="U84">
            <v>10.86</v>
          </cell>
          <cell r="V84">
            <v>0</v>
          </cell>
          <cell r="W84">
            <v>0</v>
          </cell>
          <cell r="X84">
            <v>1130</v>
          </cell>
          <cell r="Y84">
            <v>1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J85">
            <v>61</v>
          </cell>
          <cell r="K85">
            <v>7477</v>
          </cell>
          <cell r="L85">
            <v>7888</v>
          </cell>
          <cell r="M85">
            <v>7888</v>
          </cell>
          <cell r="N85">
            <v>14</v>
          </cell>
          <cell r="O85">
            <v>36</v>
          </cell>
          <cell r="P85">
            <v>1699</v>
          </cell>
          <cell r="Q85">
            <v>1750</v>
          </cell>
          <cell r="R85">
            <v>13.41</v>
          </cell>
          <cell r="S85">
            <v>1959</v>
          </cell>
          <cell r="T85">
            <v>17</v>
          </cell>
          <cell r="U85">
            <v>10.66</v>
          </cell>
          <cell r="V85">
            <v>0</v>
          </cell>
          <cell r="W85">
            <v>0</v>
          </cell>
          <cell r="X85">
            <v>1130</v>
          </cell>
          <cell r="Y85">
            <v>1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J86">
            <v>61</v>
          </cell>
          <cell r="K86">
            <v>6951</v>
          </cell>
          <cell r="L86">
            <v>7764</v>
          </cell>
          <cell r="M86">
            <v>7764</v>
          </cell>
          <cell r="N86">
            <v>18</v>
          </cell>
          <cell r="O86">
            <v>48</v>
          </cell>
          <cell r="P86">
            <v>4834</v>
          </cell>
          <cell r="Q86">
            <v>1750</v>
          </cell>
          <cell r="R86">
            <v>11.11</v>
          </cell>
          <cell r="S86">
            <v>1964</v>
          </cell>
          <cell r="T86">
            <v>16</v>
          </cell>
          <cell r="U86">
            <v>10.43</v>
          </cell>
          <cell r="V86">
            <v>0</v>
          </cell>
          <cell r="W86">
            <v>0</v>
          </cell>
          <cell r="X86">
            <v>1130</v>
          </cell>
          <cell r="Y86">
            <v>1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J87">
            <v>61</v>
          </cell>
          <cell r="K87">
            <v>6232</v>
          </cell>
          <cell r="L87">
            <v>7579</v>
          </cell>
          <cell r="M87">
            <v>7579</v>
          </cell>
          <cell r="N87">
            <v>13</v>
          </cell>
          <cell r="O87">
            <v>40</v>
          </cell>
          <cell r="P87">
            <v>4786</v>
          </cell>
          <cell r="Q87">
            <v>1750</v>
          </cell>
          <cell r="R87">
            <v>8.51</v>
          </cell>
          <cell r="S87">
            <v>1959</v>
          </cell>
          <cell r="T87">
            <v>16</v>
          </cell>
          <cell r="U87">
            <v>10</v>
          </cell>
          <cell r="V87">
            <v>0</v>
          </cell>
          <cell r="W87">
            <v>0</v>
          </cell>
          <cell r="X87">
            <v>1130</v>
          </cell>
          <cell r="Y87">
            <v>1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J88">
            <v>56</v>
          </cell>
          <cell r="K88">
            <v>5220</v>
          </cell>
          <cell r="L88">
            <v>7154</v>
          </cell>
          <cell r="M88">
            <v>7154</v>
          </cell>
          <cell r="N88">
            <v>18</v>
          </cell>
          <cell r="O88">
            <v>52</v>
          </cell>
          <cell r="P88">
            <v>4792</v>
          </cell>
          <cell r="Q88">
            <v>1750</v>
          </cell>
          <cell r="R88">
            <v>14.06</v>
          </cell>
          <cell r="S88">
            <v>1975</v>
          </cell>
          <cell r="T88">
            <v>15</v>
          </cell>
          <cell r="U88">
            <v>9.9600000000000009</v>
          </cell>
          <cell r="V88">
            <v>0</v>
          </cell>
          <cell r="W88">
            <v>0</v>
          </cell>
          <cell r="X88">
            <v>1130</v>
          </cell>
          <cell r="Y88">
            <v>1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J89">
            <v>57</v>
          </cell>
          <cell r="K89">
            <v>8908</v>
          </cell>
          <cell r="L89">
            <v>6808</v>
          </cell>
          <cell r="M89">
            <v>6808</v>
          </cell>
          <cell r="N89">
            <v>16.5</v>
          </cell>
          <cell r="O89">
            <v>51</v>
          </cell>
          <cell r="P89">
            <v>4792</v>
          </cell>
          <cell r="Q89">
            <v>1500</v>
          </cell>
          <cell r="R89">
            <v>17.52</v>
          </cell>
          <cell r="S89">
            <v>1975</v>
          </cell>
          <cell r="T89">
            <v>15</v>
          </cell>
          <cell r="U89">
            <v>9.83</v>
          </cell>
          <cell r="V89">
            <v>0</v>
          </cell>
          <cell r="W89">
            <v>0</v>
          </cell>
          <cell r="X89">
            <v>1130</v>
          </cell>
          <cell r="Y89">
            <v>1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J90">
            <v>57</v>
          </cell>
          <cell r="K90">
            <v>8295</v>
          </cell>
          <cell r="L90">
            <v>6283</v>
          </cell>
          <cell r="M90">
            <v>6283</v>
          </cell>
          <cell r="N90">
            <v>15.5</v>
          </cell>
          <cell r="O90">
            <v>50</v>
          </cell>
          <cell r="P90">
            <v>4730</v>
          </cell>
          <cell r="Q90">
            <v>1500</v>
          </cell>
          <cell r="R90">
            <v>15.21</v>
          </cell>
          <cell r="S90">
            <v>1971</v>
          </cell>
          <cell r="T90">
            <v>14</v>
          </cell>
          <cell r="U90">
            <v>9.6999999999999993</v>
          </cell>
          <cell r="V90">
            <v>0</v>
          </cell>
          <cell r="W90">
            <v>0</v>
          </cell>
          <cell r="X90">
            <v>1130</v>
          </cell>
          <cell r="Y90">
            <v>1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J91">
            <v>56</v>
          </cell>
          <cell r="K91">
            <v>8031</v>
          </cell>
          <cell r="L91">
            <v>5750</v>
          </cell>
          <cell r="M91">
            <v>5750</v>
          </cell>
          <cell r="N91">
            <v>14</v>
          </cell>
          <cell r="O91">
            <v>49</v>
          </cell>
          <cell r="P91">
            <v>4696</v>
          </cell>
          <cell r="Q91">
            <v>1500</v>
          </cell>
          <cell r="R91">
            <v>15.27</v>
          </cell>
          <cell r="S91">
            <v>1947</v>
          </cell>
          <cell r="T91">
            <v>13</v>
          </cell>
          <cell r="U91">
            <v>9.57</v>
          </cell>
          <cell r="V91">
            <v>0</v>
          </cell>
          <cell r="W91">
            <v>0</v>
          </cell>
          <cell r="X91">
            <v>1100</v>
          </cell>
          <cell r="Y91">
            <v>1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J92">
            <v>56</v>
          </cell>
          <cell r="K92">
            <v>7474</v>
          </cell>
          <cell r="L92">
            <v>4950</v>
          </cell>
          <cell r="M92">
            <v>4950</v>
          </cell>
          <cell r="N92">
            <v>18</v>
          </cell>
          <cell r="O92">
            <v>41</v>
          </cell>
          <cell r="P92">
            <v>4657</v>
          </cell>
          <cell r="Q92">
            <v>1245</v>
          </cell>
          <cell r="R92">
            <v>12.92</v>
          </cell>
          <cell r="S92">
            <v>1946</v>
          </cell>
          <cell r="T92">
            <v>12</v>
          </cell>
          <cell r="U92">
            <v>9.44</v>
          </cell>
          <cell r="V92">
            <v>0</v>
          </cell>
          <cell r="W92">
            <v>760</v>
          </cell>
          <cell r="X92">
            <v>1100</v>
          </cell>
          <cell r="Y92">
            <v>1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J93">
            <v>35</v>
          </cell>
          <cell r="K93">
            <v>7044</v>
          </cell>
          <cell r="L93">
            <v>4097</v>
          </cell>
          <cell r="M93">
            <v>4097</v>
          </cell>
          <cell r="N93">
            <v>17</v>
          </cell>
          <cell r="O93">
            <v>39</v>
          </cell>
          <cell r="P93">
            <v>4615</v>
          </cell>
          <cell r="Q93">
            <v>1230</v>
          </cell>
          <cell r="R93">
            <v>11.33</v>
          </cell>
          <cell r="S93">
            <v>1946</v>
          </cell>
          <cell r="T93">
            <v>11</v>
          </cell>
          <cell r="U93">
            <v>9.3000000000000007</v>
          </cell>
          <cell r="V93">
            <v>0</v>
          </cell>
          <cell r="W93">
            <v>761</v>
          </cell>
          <cell r="X93">
            <v>1100</v>
          </cell>
          <cell r="Y93">
            <v>1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J94">
            <v>29.6</v>
          </cell>
          <cell r="K94">
            <v>6551</v>
          </cell>
          <cell r="L94">
            <v>3221</v>
          </cell>
          <cell r="M94">
            <v>3211</v>
          </cell>
          <cell r="N94">
            <v>15</v>
          </cell>
          <cell r="O94">
            <v>38</v>
          </cell>
          <cell r="P94">
            <v>4591</v>
          </cell>
          <cell r="Q94">
            <v>1225</v>
          </cell>
          <cell r="R94">
            <v>9.4600000000000009</v>
          </cell>
          <cell r="S94">
            <v>1946</v>
          </cell>
          <cell r="T94">
            <v>11</v>
          </cell>
          <cell r="U94">
            <v>9.14</v>
          </cell>
          <cell r="V94">
            <v>0</v>
          </cell>
          <cell r="W94">
            <v>634</v>
          </cell>
          <cell r="X94">
            <v>1090</v>
          </cell>
          <cell r="Y94">
            <v>1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J95">
            <v>2.2999999999999998</v>
          </cell>
          <cell r="K95">
            <v>6226</v>
          </cell>
          <cell r="L95">
            <v>2445</v>
          </cell>
          <cell r="M95">
            <v>2445</v>
          </cell>
          <cell r="N95">
            <v>14</v>
          </cell>
          <cell r="O95">
            <v>37</v>
          </cell>
          <cell r="P95">
            <v>4557</v>
          </cell>
          <cell r="Q95">
            <v>1225</v>
          </cell>
          <cell r="R95">
            <v>7.75</v>
          </cell>
          <cell r="S95">
            <v>1946</v>
          </cell>
          <cell r="T95">
            <v>10</v>
          </cell>
          <cell r="U95">
            <v>8.99</v>
          </cell>
          <cell r="V95">
            <v>0</v>
          </cell>
          <cell r="W95">
            <v>634</v>
          </cell>
          <cell r="X95">
            <v>1058</v>
          </cell>
          <cell r="Y95">
            <v>1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J96">
            <v>2.2999999999999998</v>
          </cell>
          <cell r="K96">
            <v>4671</v>
          </cell>
          <cell r="L96">
            <v>3685</v>
          </cell>
          <cell r="M96">
            <v>3685</v>
          </cell>
          <cell r="N96">
            <v>11</v>
          </cell>
          <cell r="O96">
            <v>36.5</v>
          </cell>
          <cell r="P96">
            <v>4532</v>
          </cell>
          <cell r="Q96">
            <v>1092</v>
          </cell>
          <cell r="R96">
            <v>5.8</v>
          </cell>
          <cell r="S96">
            <v>1946</v>
          </cell>
          <cell r="T96">
            <v>17</v>
          </cell>
          <cell r="U96">
            <v>8.8000000000000007</v>
          </cell>
          <cell r="V96">
            <v>0</v>
          </cell>
          <cell r="W96">
            <v>723</v>
          </cell>
          <cell r="X96">
            <v>1050</v>
          </cell>
          <cell r="Y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J97">
            <v>29.9</v>
          </cell>
          <cell r="K97">
            <v>3274</v>
          </cell>
          <cell r="L97">
            <v>4797</v>
          </cell>
          <cell r="M97">
            <v>4797</v>
          </cell>
          <cell r="N97">
            <v>17.5</v>
          </cell>
          <cell r="O97">
            <v>25.5</v>
          </cell>
          <cell r="P97">
            <v>4486</v>
          </cell>
          <cell r="Q97">
            <v>953</v>
          </cell>
          <cell r="R97">
            <v>12.67</v>
          </cell>
          <cell r="S97">
            <v>1946</v>
          </cell>
          <cell r="T97">
            <v>15</v>
          </cell>
          <cell r="U97">
            <v>8.67</v>
          </cell>
          <cell r="V97">
            <v>0</v>
          </cell>
          <cell r="W97">
            <v>723</v>
          </cell>
          <cell r="X97">
            <v>1050</v>
          </cell>
          <cell r="Y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J98">
            <v>29.9</v>
          </cell>
          <cell r="K98">
            <v>2761</v>
          </cell>
          <cell r="L98">
            <v>5944</v>
          </cell>
          <cell r="M98">
            <v>5944</v>
          </cell>
          <cell r="N98">
            <v>10</v>
          </cell>
          <cell r="O98">
            <v>13.5</v>
          </cell>
          <cell r="P98">
            <v>4434</v>
          </cell>
          <cell r="Q98">
            <v>5800</v>
          </cell>
          <cell r="R98">
            <v>16.940000000000001</v>
          </cell>
          <cell r="S98">
            <v>1961</v>
          </cell>
          <cell r="T98">
            <v>15</v>
          </cell>
          <cell r="U98">
            <v>8.51</v>
          </cell>
          <cell r="V98">
            <v>0</v>
          </cell>
          <cell r="W98">
            <v>761</v>
          </cell>
          <cell r="X98">
            <v>1050</v>
          </cell>
          <cell r="Y98">
            <v>2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J99">
            <v>29.9</v>
          </cell>
          <cell r="K99">
            <v>5590</v>
          </cell>
          <cell r="L99">
            <v>4969</v>
          </cell>
          <cell r="M99">
            <v>4969</v>
          </cell>
          <cell r="N99">
            <v>14</v>
          </cell>
          <cell r="O99">
            <v>15</v>
          </cell>
          <cell r="P99">
            <v>4379</v>
          </cell>
          <cell r="Q99">
            <v>5750</v>
          </cell>
          <cell r="R99">
            <v>13.3</v>
          </cell>
          <cell r="S99">
            <v>1959</v>
          </cell>
          <cell r="T99">
            <v>14</v>
          </cell>
          <cell r="U99">
            <v>8</v>
          </cell>
          <cell r="V99">
            <v>0</v>
          </cell>
          <cell r="W99">
            <v>879</v>
          </cell>
          <cell r="X99">
            <v>1200</v>
          </cell>
          <cell r="Y99">
            <v>2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J100">
            <v>29.9</v>
          </cell>
          <cell r="K100">
            <v>5060</v>
          </cell>
          <cell r="L100">
            <v>7536</v>
          </cell>
          <cell r="M100">
            <v>7536</v>
          </cell>
          <cell r="N100">
            <v>11</v>
          </cell>
          <cell r="O100">
            <v>15.5</v>
          </cell>
          <cell r="P100">
            <v>4318</v>
          </cell>
          <cell r="Q100">
            <v>5750</v>
          </cell>
          <cell r="R100">
            <v>9.4600000000000009</v>
          </cell>
          <cell r="S100">
            <v>1945</v>
          </cell>
          <cell r="T100">
            <v>14</v>
          </cell>
          <cell r="U100">
            <v>8</v>
          </cell>
          <cell r="V100">
            <v>0</v>
          </cell>
          <cell r="W100">
            <v>1030</v>
          </cell>
          <cell r="X100">
            <v>1200</v>
          </cell>
          <cell r="Y100">
            <v>2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J101">
            <v>29.9</v>
          </cell>
          <cell r="K101">
            <v>4362</v>
          </cell>
          <cell r="L101">
            <v>6562</v>
          </cell>
          <cell r="M101">
            <v>6562</v>
          </cell>
          <cell r="N101">
            <v>9</v>
          </cell>
          <cell r="O101">
            <v>21</v>
          </cell>
          <cell r="P101">
            <v>4272</v>
          </cell>
          <cell r="Q101">
            <v>5750</v>
          </cell>
          <cell r="R101">
            <v>14.32</v>
          </cell>
          <cell r="S101">
            <v>1961</v>
          </cell>
          <cell r="T101">
            <v>12</v>
          </cell>
          <cell r="U101">
            <v>8</v>
          </cell>
          <cell r="V101">
            <v>0</v>
          </cell>
          <cell r="W101">
            <v>1000</v>
          </cell>
          <cell r="X101">
            <v>1200</v>
          </cell>
          <cell r="Y101">
            <v>2</v>
          </cell>
        </row>
        <row r="102">
          <cell r="C102">
            <v>43380</v>
          </cell>
          <cell r="D102">
            <v>308</v>
          </cell>
          <cell r="E102">
            <v>6178</v>
          </cell>
          <cell r="F102">
            <v>6178</v>
          </cell>
          <cell r="G102">
            <v>6689</v>
          </cell>
          <cell r="H102">
            <v>6689</v>
          </cell>
          <cell r="J102">
            <v>29.9</v>
          </cell>
          <cell r="K102">
            <v>3875</v>
          </cell>
          <cell r="L102">
            <v>5278</v>
          </cell>
          <cell r="M102">
            <v>5278</v>
          </cell>
          <cell r="N102">
            <v>12</v>
          </cell>
          <cell r="O102">
            <v>20</v>
          </cell>
          <cell r="P102">
            <v>4281</v>
          </cell>
          <cell r="Q102">
            <v>5750</v>
          </cell>
          <cell r="R102">
            <v>10.8</v>
          </cell>
          <cell r="S102">
            <v>1976</v>
          </cell>
          <cell r="T102">
            <v>11</v>
          </cell>
          <cell r="U102">
            <v>7.69</v>
          </cell>
          <cell r="V102">
            <v>0</v>
          </cell>
          <cell r="W102">
            <v>904</v>
          </cell>
          <cell r="X102">
            <v>1150</v>
          </cell>
          <cell r="Y102">
            <v>2</v>
          </cell>
        </row>
        <row r="103">
          <cell r="C103">
            <v>43381</v>
          </cell>
          <cell r="D103">
            <v>339</v>
          </cell>
          <cell r="E103">
            <v>5116</v>
          </cell>
          <cell r="F103">
            <v>5116</v>
          </cell>
          <cell r="G103">
            <v>3747</v>
          </cell>
          <cell r="H103">
            <v>3747</v>
          </cell>
          <cell r="J103">
            <v>29.9</v>
          </cell>
          <cell r="K103">
            <v>6920</v>
          </cell>
          <cell r="L103">
            <v>4155</v>
          </cell>
          <cell r="M103">
            <v>4155</v>
          </cell>
          <cell r="N103">
            <v>9</v>
          </cell>
          <cell r="O103">
            <v>19.5</v>
          </cell>
          <cell r="P103">
            <v>4210</v>
          </cell>
          <cell r="Q103">
            <v>5250</v>
          </cell>
          <cell r="R103">
            <v>7</v>
          </cell>
          <cell r="S103">
            <v>1980</v>
          </cell>
          <cell r="T103">
            <v>26</v>
          </cell>
          <cell r="U103">
            <v>7</v>
          </cell>
          <cell r="V103">
            <v>0</v>
          </cell>
          <cell r="W103">
            <v>936</v>
          </cell>
          <cell r="X103">
            <v>1150</v>
          </cell>
          <cell r="Y103">
            <v>2</v>
          </cell>
        </row>
        <row r="104">
          <cell r="C104">
            <v>43382</v>
          </cell>
          <cell r="D104">
            <v>332</v>
          </cell>
          <cell r="E104">
            <v>7060</v>
          </cell>
          <cell r="F104">
            <v>7060</v>
          </cell>
          <cell r="G104">
            <v>8527</v>
          </cell>
          <cell r="H104">
            <v>8527</v>
          </cell>
          <cell r="J104">
            <v>29.9</v>
          </cell>
          <cell r="K104">
            <v>6568</v>
          </cell>
          <cell r="L104">
            <v>5230</v>
          </cell>
          <cell r="M104">
            <v>5230</v>
          </cell>
          <cell r="N104">
            <v>13</v>
          </cell>
          <cell r="O104">
            <v>19.5</v>
          </cell>
          <cell r="P104">
            <v>4170</v>
          </cell>
          <cell r="Q104">
            <v>5250</v>
          </cell>
          <cell r="R104">
            <v>11.87</v>
          </cell>
          <cell r="S104">
            <v>1986</v>
          </cell>
          <cell r="T104">
            <v>24</v>
          </cell>
          <cell r="U104">
            <v>7.3</v>
          </cell>
          <cell r="V104">
            <v>0</v>
          </cell>
          <cell r="W104">
            <v>936</v>
          </cell>
          <cell r="X104">
            <v>1150</v>
          </cell>
          <cell r="Y104">
            <v>1</v>
          </cell>
        </row>
        <row r="105">
          <cell r="C105">
            <v>43383</v>
          </cell>
          <cell r="D105">
            <v>339</v>
          </cell>
          <cell r="E105">
            <v>8481</v>
          </cell>
          <cell r="F105">
            <v>8481</v>
          </cell>
          <cell r="G105">
            <v>9537</v>
          </cell>
          <cell r="H105">
            <v>9537</v>
          </cell>
          <cell r="J105">
            <v>29.9</v>
          </cell>
          <cell r="K105">
            <v>5970</v>
          </cell>
          <cell r="L105">
            <v>5983</v>
          </cell>
          <cell r="M105">
            <v>5983</v>
          </cell>
          <cell r="N105">
            <v>16.5</v>
          </cell>
          <cell r="O105">
            <v>38</v>
          </cell>
          <cell r="P105">
            <v>4127</v>
          </cell>
          <cell r="Q105">
            <v>5250</v>
          </cell>
          <cell r="R105">
            <v>8.57</v>
          </cell>
          <cell r="S105">
            <v>1990</v>
          </cell>
          <cell r="T105">
            <v>24</v>
          </cell>
          <cell r="U105">
            <v>14</v>
          </cell>
          <cell r="V105">
            <v>0</v>
          </cell>
          <cell r="W105">
            <v>930</v>
          </cell>
          <cell r="X105">
            <v>1150</v>
          </cell>
          <cell r="Y105">
            <v>1</v>
          </cell>
        </row>
        <row r="106">
          <cell r="C106">
            <v>43384</v>
          </cell>
          <cell r="D106">
            <v>9293</v>
          </cell>
          <cell r="E106">
            <v>10282</v>
          </cell>
          <cell r="F106">
            <v>10282</v>
          </cell>
          <cell r="G106">
            <v>9967</v>
          </cell>
          <cell r="H106">
            <v>9967</v>
          </cell>
          <cell r="J106">
            <v>29.9</v>
          </cell>
          <cell r="K106">
            <v>5658</v>
          </cell>
          <cell r="L106">
            <v>8957</v>
          </cell>
          <cell r="M106">
            <v>8957</v>
          </cell>
          <cell r="N106">
            <v>14</v>
          </cell>
          <cell r="O106">
            <v>37.5</v>
          </cell>
          <cell r="P106">
            <v>4071</v>
          </cell>
          <cell r="Q106">
            <v>5250</v>
          </cell>
          <cell r="R106">
            <v>13.36</v>
          </cell>
          <cell r="S106">
            <v>1731</v>
          </cell>
          <cell r="T106">
            <v>38</v>
          </cell>
          <cell r="U106">
            <v>13.82</v>
          </cell>
          <cell r="V106">
            <v>0</v>
          </cell>
          <cell r="W106">
            <v>930</v>
          </cell>
          <cell r="X106">
            <v>1125</v>
          </cell>
          <cell r="Y106">
            <v>1</v>
          </cell>
        </row>
        <row r="107">
          <cell r="C107">
            <v>43385</v>
          </cell>
          <cell r="D107">
            <v>9293</v>
          </cell>
          <cell r="E107">
            <v>9545</v>
          </cell>
          <cell r="F107">
            <v>9545</v>
          </cell>
          <cell r="G107">
            <v>9430</v>
          </cell>
          <cell r="H107">
            <v>9430</v>
          </cell>
          <cell r="J107">
            <v>38.5</v>
          </cell>
          <cell r="K107">
            <v>5067</v>
          </cell>
          <cell r="L107">
            <v>7935</v>
          </cell>
          <cell r="M107">
            <v>7935</v>
          </cell>
          <cell r="N107">
            <v>18.5</v>
          </cell>
          <cell r="O107">
            <v>31.5</v>
          </cell>
          <cell r="P107">
            <v>4010</v>
          </cell>
          <cell r="Q107">
            <v>5220</v>
          </cell>
          <cell r="R107">
            <v>10.23</v>
          </cell>
          <cell r="S107">
            <v>1717</v>
          </cell>
          <cell r="T107">
            <v>38</v>
          </cell>
          <cell r="U107">
            <v>13.58</v>
          </cell>
          <cell r="V107">
            <v>0</v>
          </cell>
          <cell r="W107">
            <v>1170</v>
          </cell>
          <cell r="X107">
            <v>1125</v>
          </cell>
          <cell r="Y107">
            <v>1</v>
          </cell>
        </row>
        <row r="108">
          <cell r="C108">
            <v>43386</v>
          </cell>
          <cell r="D108">
            <v>9279</v>
          </cell>
          <cell r="E108">
            <v>6751</v>
          </cell>
          <cell r="F108">
            <v>6751</v>
          </cell>
          <cell r="G108">
            <v>7265</v>
          </cell>
          <cell r="H108">
            <v>7265</v>
          </cell>
          <cell r="J108">
            <v>38.5</v>
          </cell>
          <cell r="K108">
            <v>4686</v>
          </cell>
          <cell r="L108">
            <v>7046</v>
          </cell>
          <cell r="M108">
            <v>7046</v>
          </cell>
          <cell r="N108">
            <v>16</v>
          </cell>
          <cell r="O108">
            <v>39.5</v>
          </cell>
          <cell r="P108">
            <v>4003</v>
          </cell>
          <cell r="Q108">
            <v>5000</v>
          </cell>
          <cell r="R108">
            <v>14.75</v>
          </cell>
          <cell r="S108">
            <v>1717</v>
          </cell>
          <cell r="T108">
            <v>36</v>
          </cell>
          <cell r="U108">
            <v>13.33</v>
          </cell>
          <cell r="V108">
            <v>0</v>
          </cell>
          <cell r="W108">
            <v>888</v>
          </cell>
          <cell r="X108">
            <v>1100</v>
          </cell>
          <cell r="Y108">
            <v>1</v>
          </cell>
        </row>
        <row r="109">
          <cell r="C109">
            <v>43387</v>
          </cell>
          <cell r="D109">
            <v>8292</v>
          </cell>
          <cell r="E109">
            <v>7050</v>
          </cell>
          <cell r="F109">
            <v>7050</v>
          </cell>
          <cell r="G109">
            <v>8060</v>
          </cell>
          <cell r="H109">
            <v>8060</v>
          </cell>
          <cell r="J109">
            <v>38.6</v>
          </cell>
          <cell r="K109">
            <v>4620</v>
          </cell>
          <cell r="L109">
            <v>6290</v>
          </cell>
          <cell r="M109">
            <v>6290</v>
          </cell>
          <cell r="N109">
            <v>13.5</v>
          </cell>
          <cell r="O109">
            <v>41.5</v>
          </cell>
          <cell r="P109">
            <v>4000</v>
          </cell>
          <cell r="Q109">
            <v>4800</v>
          </cell>
          <cell r="R109">
            <v>11.92</v>
          </cell>
          <cell r="S109">
            <v>1720</v>
          </cell>
          <cell r="T109">
            <v>36</v>
          </cell>
          <cell r="U109">
            <v>13.11</v>
          </cell>
          <cell r="V109">
            <v>0</v>
          </cell>
          <cell r="W109">
            <v>900</v>
          </cell>
          <cell r="X109">
            <v>1100</v>
          </cell>
          <cell r="Y109">
            <v>1</v>
          </cell>
        </row>
        <row r="110">
          <cell r="C110">
            <v>43388</v>
          </cell>
          <cell r="D110">
            <v>1814</v>
          </cell>
          <cell r="E110">
            <v>8612</v>
          </cell>
          <cell r="F110">
            <v>8612</v>
          </cell>
          <cell r="G110">
            <v>9763</v>
          </cell>
          <cell r="H110">
            <v>9763</v>
          </cell>
          <cell r="J110">
            <v>38.5</v>
          </cell>
          <cell r="K110">
            <v>4192</v>
          </cell>
          <cell r="L110">
            <v>7336</v>
          </cell>
          <cell r="M110">
            <v>7336</v>
          </cell>
          <cell r="N110">
            <v>18.5</v>
          </cell>
          <cell r="O110">
            <v>31</v>
          </cell>
          <cell r="P110">
            <v>3817</v>
          </cell>
          <cell r="Q110">
            <v>4880</v>
          </cell>
          <cell r="R110">
            <v>8.77</v>
          </cell>
          <cell r="S110">
            <v>1712</v>
          </cell>
          <cell r="T110">
            <v>34</v>
          </cell>
          <cell r="U110">
            <v>12.86</v>
          </cell>
          <cell r="V110">
            <v>0</v>
          </cell>
          <cell r="W110">
            <v>1136</v>
          </cell>
          <cell r="X110">
            <v>1100</v>
          </cell>
          <cell r="Y110">
            <v>1</v>
          </cell>
        </row>
        <row r="111">
          <cell r="C111">
            <v>43389</v>
          </cell>
          <cell r="D111">
            <v>555</v>
          </cell>
          <cell r="E111">
            <v>10800</v>
          </cell>
          <cell r="F111">
            <v>10800</v>
          </cell>
          <cell r="G111">
            <v>9489</v>
          </cell>
          <cell r="H111">
            <v>9489</v>
          </cell>
          <cell r="J111">
            <v>38.6</v>
          </cell>
          <cell r="K111">
            <v>4137</v>
          </cell>
          <cell r="L111">
            <v>7066</v>
          </cell>
          <cell r="M111">
            <v>7066</v>
          </cell>
          <cell r="N111">
            <v>16.5</v>
          </cell>
          <cell r="O111">
            <v>39</v>
          </cell>
          <cell r="P111">
            <v>3778</v>
          </cell>
          <cell r="Q111">
            <v>4600</v>
          </cell>
          <cell r="R111">
            <v>14.32</v>
          </cell>
          <cell r="S111">
            <v>1740</v>
          </cell>
          <cell r="T111">
            <v>34</v>
          </cell>
          <cell r="U111">
            <v>12.65</v>
          </cell>
          <cell r="V111">
            <v>0</v>
          </cell>
          <cell r="W111">
            <v>880</v>
          </cell>
          <cell r="X111">
            <v>1050</v>
          </cell>
          <cell r="Y111">
            <v>1</v>
          </cell>
        </row>
        <row r="112">
          <cell r="C112">
            <v>43390</v>
          </cell>
          <cell r="D112">
            <v>9348</v>
          </cell>
          <cell r="E112">
            <v>10100</v>
          </cell>
          <cell r="F112">
            <v>10100</v>
          </cell>
          <cell r="G112">
            <v>10800</v>
          </cell>
          <cell r="H112">
            <v>10800</v>
          </cell>
          <cell r="J112">
            <v>38.6</v>
          </cell>
          <cell r="K112">
            <v>3842</v>
          </cell>
          <cell r="L112">
            <v>7892</v>
          </cell>
          <cell r="M112">
            <v>7892</v>
          </cell>
          <cell r="N112">
            <v>14</v>
          </cell>
          <cell r="O112">
            <v>38</v>
          </cell>
          <cell r="P112">
            <v>3736</v>
          </cell>
          <cell r="Q112">
            <v>4550</v>
          </cell>
          <cell r="R112">
            <v>11.65</v>
          </cell>
          <cell r="S112">
            <v>1717</v>
          </cell>
          <cell r="T112">
            <v>34</v>
          </cell>
          <cell r="U112">
            <v>12.41</v>
          </cell>
          <cell r="V112">
            <v>0</v>
          </cell>
          <cell r="W112">
            <v>1000</v>
          </cell>
          <cell r="X112">
            <v>1100</v>
          </cell>
          <cell r="Y112">
            <v>1</v>
          </cell>
        </row>
        <row r="113">
          <cell r="C113">
            <v>43391</v>
          </cell>
          <cell r="D113">
            <v>9354</v>
          </cell>
          <cell r="E113">
            <v>8531</v>
          </cell>
          <cell r="F113">
            <v>8531</v>
          </cell>
          <cell r="G113">
            <v>9537</v>
          </cell>
          <cell r="H113">
            <v>9537</v>
          </cell>
          <cell r="J113">
            <v>38.6</v>
          </cell>
          <cell r="K113">
            <v>3044</v>
          </cell>
          <cell r="L113">
            <v>3698</v>
          </cell>
          <cell r="M113">
            <v>3698</v>
          </cell>
          <cell r="N113">
            <v>19</v>
          </cell>
          <cell r="O113">
            <v>28</v>
          </cell>
          <cell r="P113">
            <v>3712</v>
          </cell>
          <cell r="Q113">
            <v>4750</v>
          </cell>
          <cell r="R113">
            <v>8.94</v>
          </cell>
          <cell r="S113">
            <v>1753</v>
          </cell>
          <cell r="T113">
            <v>15</v>
          </cell>
          <cell r="U113">
            <v>12.16</v>
          </cell>
          <cell r="V113">
            <v>0</v>
          </cell>
          <cell r="W113">
            <v>1000</v>
          </cell>
          <cell r="X113">
            <v>1100</v>
          </cell>
          <cell r="Y113">
            <v>1</v>
          </cell>
        </row>
        <row r="114">
          <cell r="C114">
            <v>43392</v>
          </cell>
          <cell r="D114">
            <v>9352</v>
          </cell>
          <cell r="E114">
            <v>8780</v>
          </cell>
          <cell r="F114">
            <v>8780</v>
          </cell>
          <cell r="G114">
            <v>10000</v>
          </cell>
          <cell r="H114">
            <v>10000</v>
          </cell>
          <cell r="J114">
            <v>38.6</v>
          </cell>
          <cell r="K114">
            <v>5983</v>
          </cell>
          <cell r="L114">
            <v>7504</v>
          </cell>
          <cell r="M114">
            <v>7504</v>
          </cell>
          <cell r="N114">
            <v>17</v>
          </cell>
          <cell r="O114">
            <v>39</v>
          </cell>
          <cell r="P114">
            <v>3669</v>
          </cell>
          <cell r="Q114">
            <v>4750</v>
          </cell>
          <cell r="R114">
            <v>14.24</v>
          </cell>
          <cell r="S114">
            <v>1750</v>
          </cell>
          <cell r="T114">
            <v>32</v>
          </cell>
          <cell r="U114">
            <v>11.09</v>
          </cell>
          <cell r="V114">
            <v>0</v>
          </cell>
          <cell r="W114">
            <v>1050</v>
          </cell>
          <cell r="X114">
            <v>1100</v>
          </cell>
          <cell r="Y114">
            <v>1</v>
          </cell>
        </row>
        <row r="115">
          <cell r="C115">
            <v>43393</v>
          </cell>
          <cell r="D115">
            <v>9351</v>
          </cell>
          <cell r="E115">
            <v>7380</v>
          </cell>
          <cell r="F115">
            <v>7380</v>
          </cell>
          <cell r="G115">
            <v>8797</v>
          </cell>
          <cell r="H115">
            <v>8797</v>
          </cell>
          <cell r="J115">
            <v>38.6</v>
          </cell>
          <cell r="K115">
            <v>5188</v>
          </cell>
          <cell r="L115">
            <v>7266</v>
          </cell>
          <cell r="M115">
            <v>7266</v>
          </cell>
          <cell r="N115">
            <v>15</v>
          </cell>
          <cell r="O115">
            <v>37</v>
          </cell>
          <cell r="P115">
            <v>3608</v>
          </cell>
          <cell r="Q115">
            <v>3900</v>
          </cell>
          <cell r="R115">
            <v>11.5</v>
          </cell>
          <cell r="S115">
            <v>1495</v>
          </cell>
          <cell r="T115">
            <v>31</v>
          </cell>
          <cell r="U115">
            <v>11</v>
          </cell>
          <cell r="V115">
            <v>0</v>
          </cell>
          <cell r="W115">
            <v>1000</v>
          </cell>
          <cell r="X115">
            <v>1100</v>
          </cell>
          <cell r="Y115">
            <v>1</v>
          </cell>
        </row>
        <row r="116">
          <cell r="C116">
            <v>43394</v>
          </cell>
          <cell r="D116">
            <v>9351</v>
          </cell>
          <cell r="E116">
            <v>5730</v>
          </cell>
          <cell r="F116">
            <v>5730</v>
          </cell>
          <cell r="G116">
            <v>7320</v>
          </cell>
          <cell r="H116">
            <v>7320</v>
          </cell>
          <cell r="J116">
            <v>38.6</v>
          </cell>
          <cell r="K116">
            <v>4372</v>
          </cell>
          <cell r="L116">
            <v>7073</v>
          </cell>
          <cell r="M116">
            <v>7073</v>
          </cell>
          <cell r="N116">
            <v>21</v>
          </cell>
          <cell r="O116">
            <v>27</v>
          </cell>
          <cell r="P116">
            <v>3585</v>
          </cell>
          <cell r="Q116">
            <v>4400</v>
          </cell>
          <cell r="R116">
            <v>9</v>
          </cell>
          <cell r="S116">
            <v>1495</v>
          </cell>
          <cell r="T116">
            <v>30</v>
          </cell>
          <cell r="U116">
            <v>10.6</v>
          </cell>
          <cell r="V116">
            <v>0</v>
          </cell>
          <cell r="W116">
            <v>1000</v>
          </cell>
          <cell r="X116">
            <v>1100</v>
          </cell>
          <cell r="Y116">
            <v>1</v>
          </cell>
        </row>
        <row r="117">
          <cell r="C117">
            <v>43395</v>
          </cell>
          <cell r="D117">
            <v>9351</v>
          </cell>
          <cell r="E117">
            <v>5936</v>
          </cell>
          <cell r="F117">
            <v>5936</v>
          </cell>
          <cell r="G117">
            <v>7780</v>
          </cell>
          <cell r="H117">
            <v>7780</v>
          </cell>
          <cell r="J117">
            <v>38.6</v>
          </cell>
          <cell r="K117">
            <v>3466</v>
          </cell>
          <cell r="L117">
            <v>6785</v>
          </cell>
          <cell r="M117">
            <v>6785</v>
          </cell>
          <cell r="N117">
            <v>17</v>
          </cell>
          <cell r="O117">
            <v>37</v>
          </cell>
          <cell r="P117">
            <v>3493</v>
          </cell>
          <cell r="Q117">
            <v>4400</v>
          </cell>
          <cell r="R117">
            <v>14.4</v>
          </cell>
          <cell r="S117">
            <v>1495</v>
          </cell>
          <cell r="T117">
            <v>29</v>
          </cell>
          <cell r="U117">
            <v>10.28</v>
          </cell>
          <cell r="V117">
            <v>0</v>
          </cell>
          <cell r="W117">
            <v>1000</v>
          </cell>
          <cell r="X117">
            <v>1100</v>
          </cell>
          <cell r="Y117">
            <v>1</v>
          </cell>
        </row>
        <row r="118">
          <cell r="C118">
            <v>43396</v>
          </cell>
          <cell r="D118">
            <v>9351</v>
          </cell>
          <cell r="E118">
            <v>6525</v>
          </cell>
          <cell r="F118">
            <v>6525</v>
          </cell>
          <cell r="G118">
            <v>8420</v>
          </cell>
          <cell r="H118">
            <v>8420</v>
          </cell>
          <cell r="J118">
            <v>38.6</v>
          </cell>
          <cell r="K118">
            <v>2623</v>
          </cell>
          <cell r="L118">
            <v>6600</v>
          </cell>
          <cell r="M118">
            <v>6600</v>
          </cell>
          <cell r="N118">
            <v>15</v>
          </cell>
          <cell r="O118">
            <v>36</v>
          </cell>
          <cell r="P118">
            <v>3431</v>
          </cell>
          <cell r="Q118">
            <v>4250</v>
          </cell>
          <cell r="R118">
            <v>11.25</v>
          </cell>
          <cell r="S118">
            <v>1485</v>
          </cell>
          <cell r="T118">
            <v>28</v>
          </cell>
          <cell r="U118">
            <v>9.98</v>
          </cell>
          <cell r="V118">
            <v>0</v>
          </cell>
          <cell r="W118">
            <v>1000</v>
          </cell>
          <cell r="X118">
            <v>1100</v>
          </cell>
          <cell r="Y118">
            <v>1</v>
          </cell>
        </row>
        <row r="119">
          <cell r="C119">
            <v>43397</v>
          </cell>
          <cell r="D119">
            <v>9276</v>
          </cell>
          <cell r="E119">
            <v>7177</v>
          </cell>
          <cell r="F119">
            <v>7177</v>
          </cell>
          <cell r="G119">
            <v>9195</v>
          </cell>
          <cell r="H119">
            <v>9195</v>
          </cell>
          <cell r="J119">
            <v>38.6</v>
          </cell>
          <cell r="K119">
            <v>5711</v>
          </cell>
          <cell r="L119">
            <v>6437</v>
          </cell>
          <cell r="M119">
            <v>6437</v>
          </cell>
          <cell r="N119">
            <v>11</v>
          </cell>
          <cell r="O119">
            <v>36</v>
          </cell>
          <cell r="P119">
            <v>3370</v>
          </cell>
          <cell r="Q119">
            <v>4250</v>
          </cell>
          <cell r="R119">
            <v>15.84</v>
          </cell>
          <cell r="S119">
            <v>1485</v>
          </cell>
          <cell r="T119">
            <v>28</v>
          </cell>
          <cell r="U119">
            <v>9.68</v>
          </cell>
          <cell r="V119">
            <v>0</v>
          </cell>
          <cell r="W119">
            <v>800</v>
          </cell>
          <cell r="X119">
            <v>1100</v>
          </cell>
          <cell r="Y119">
            <v>0</v>
          </cell>
        </row>
        <row r="120">
          <cell r="C120">
            <v>43398</v>
          </cell>
          <cell r="D120">
            <v>9353</v>
          </cell>
          <cell r="E120">
            <v>8331</v>
          </cell>
          <cell r="F120">
            <v>8331</v>
          </cell>
          <cell r="G120">
            <v>10500</v>
          </cell>
          <cell r="H120">
            <v>10500</v>
          </cell>
          <cell r="J120">
            <v>38.6</v>
          </cell>
          <cell r="K120">
            <v>5289</v>
          </cell>
          <cell r="L120">
            <v>6336</v>
          </cell>
          <cell r="M120">
            <v>5289</v>
          </cell>
          <cell r="N120">
            <v>12</v>
          </cell>
          <cell r="O120">
            <v>21</v>
          </cell>
          <cell r="P120">
            <v>3337</v>
          </cell>
          <cell r="Q120">
            <v>4250</v>
          </cell>
          <cell r="R120">
            <v>13.5</v>
          </cell>
          <cell r="S120">
            <v>1508</v>
          </cell>
          <cell r="T120">
            <v>27</v>
          </cell>
          <cell r="U120">
            <v>9.4600000000000009</v>
          </cell>
          <cell r="V120">
            <v>0</v>
          </cell>
          <cell r="W120">
            <v>888</v>
          </cell>
          <cell r="X120">
            <v>1000</v>
          </cell>
          <cell r="Y120">
            <v>0</v>
          </cell>
        </row>
        <row r="121">
          <cell r="C121">
            <v>43399</v>
          </cell>
          <cell r="D121">
            <v>9350</v>
          </cell>
          <cell r="E121">
            <v>9025</v>
          </cell>
          <cell r="F121">
            <v>9025</v>
          </cell>
          <cell r="G121">
            <v>11500</v>
          </cell>
          <cell r="H121">
            <v>11500</v>
          </cell>
          <cell r="J121">
            <v>38.6</v>
          </cell>
          <cell r="K121">
            <v>4722</v>
          </cell>
          <cell r="L121">
            <v>8156</v>
          </cell>
          <cell r="M121">
            <v>8156</v>
          </cell>
          <cell r="N121">
            <v>16</v>
          </cell>
          <cell r="O121">
            <v>24</v>
          </cell>
          <cell r="P121">
            <v>3286</v>
          </cell>
          <cell r="Q121">
            <v>4000</v>
          </cell>
          <cell r="R121">
            <v>9.7200000000000006</v>
          </cell>
          <cell r="S121">
            <v>1500</v>
          </cell>
          <cell r="T121">
            <v>27</v>
          </cell>
          <cell r="U121">
            <v>9.1999999999999993</v>
          </cell>
          <cell r="V121">
            <v>0</v>
          </cell>
          <cell r="W121">
            <v>880</v>
          </cell>
          <cell r="X121">
            <v>1000</v>
          </cell>
          <cell r="Y121">
            <v>0</v>
          </cell>
        </row>
        <row r="122">
          <cell r="C122">
            <v>43400</v>
          </cell>
          <cell r="D122">
            <v>9347</v>
          </cell>
          <cell r="E122">
            <v>7525</v>
          </cell>
          <cell r="F122">
            <v>7525</v>
          </cell>
          <cell r="G122">
            <v>9141</v>
          </cell>
          <cell r="H122">
            <v>9141</v>
          </cell>
          <cell r="J122">
            <v>38.6</v>
          </cell>
          <cell r="K122">
            <v>4126</v>
          </cell>
          <cell r="L122">
            <v>7952</v>
          </cell>
          <cell r="M122">
            <v>7952</v>
          </cell>
          <cell r="N122">
            <v>14</v>
          </cell>
          <cell r="O122">
            <v>35</v>
          </cell>
          <cell r="P122">
            <v>3246</v>
          </cell>
          <cell r="Q122">
            <v>4000</v>
          </cell>
          <cell r="R122">
            <v>13.71</v>
          </cell>
          <cell r="S122">
            <v>1500</v>
          </cell>
          <cell r="T122">
            <v>26</v>
          </cell>
          <cell r="U122">
            <v>8.9700000000000006</v>
          </cell>
          <cell r="V122">
            <v>0</v>
          </cell>
          <cell r="W122">
            <v>880</v>
          </cell>
          <cell r="X122">
            <v>1000</v>
          </cell>
          <cell r="Y122">
            <v>0</v>
          </cell>
        </row>
        <row r="123">
          <cell r="C123">
            <v>43401</v>
          </cell>
          <cell r="D123">
            <v>9345</v>
          </cell>
          <cell r="E123">
            <v>6234</v>
          </cell>
          <cell r="F123">
            <v>6234</v>
          </cell>
          <cell r="G123">
            <v>7178</v>
          </cell>
          <cell r="H123">
            <v>7178</v>
          </cell>
          <cell r="J123">
            <v>38.5</v>
          </cell>
          <cell r="K123">
            <v>3455</v>
          </cell>
          <cell r="L123">
            <v>7805</v>
          </cell>
          <cell r="M123">
            <v>7805</v>
          </cell>
          <cell r="N123">
            <v>12</v>
          </cell>
          <cell r="O123">
            <v>34</v>
          </cell>
          <cell r="P123">
            <v>3178</v>
          </cell>
          <cell r="Q123">
            <v>3950</v>
          </cell>
          <cell r="R123">
            <v>9.5500000000000007</v>
          </cell>
          <cell r="S123">
            <v>1492</v>
          </cell>
          <cell r="T123">
            <v>26</v>
          </cell>
          <cell r="U123">
            <v>8.74</v>
          </cell>
          <cell r="V123">
            <v>0</v>
          </cell>
          <cell r="W123">
            <v>880</v>
          </cell>
          <cell r="X123">
            <v>990</v>
          </cell>
          <cell r="Y123">
            <v>0</v>
          </cell>
        </row>
        <row r="124">
          <cell r="C124">
            <v>43402</v>
          </cell>
          <cell r="D124">
            <v>9342</v>
          </cell>
          <cell r="E124">
            <v>7062</v>
          </cell>
          <cell r="F124">
            <v>7062</v>
          </cell>
          <cell r="G124">
            <v>7434</v>
          </cell>
          <cell r="H124">
            <v>7434</v>
          </cell>
          <cell r="J124">
            <v>38.6</v>
          </cell>
          <cell r="K124">
            <v>2897</v>
          </cell>
          <cell r="L124">
            <v>7645</v>
          </cell>
          <cell r="M124">
            <v>7645</v>
          </cell>
          <cell r="N124">
            <v>17</v>
          </cell>
          <cell r="O124">
            <v>38.5</v>
          </cell>
          <cell r="P124">
            <v>3019</v>
          </cell>
          <cell r="Q124">
            <v>3800</v>
          </cell>
          <cell r="R124">
            <v>5.31</v>
          </cell>
          <cell r="S124">
            <v>1472</v>
          </cell>
          <cell r="T124">
            <v>26</v>
          </cell>
          <cell r="U124">
            <v>8.51</v>
          </cell>
          <cell r="V124">
            <v>0</v>
          </cell>
          <cell r="W124">
            <v>880</v>
          </cell>
          <cell r="X124">
            <v>900</v>
          </cell>
          <cell r="Y124">
            <v>0</v>
          </cell>
        </row>
        <row r="125">
          <cell r="C125">
            <v>43403</v>
          </cell>
          <cell r="D125">
            <v>9342</v>
          </cell>
          <cell r="E125">
            <v>7196</v>
          </cell>
          <cell r="F125">
            <v>7196</v>
          </cell>
          <cell r="G125">
            <v>8896</v>
          </cell>
          <cell r="H125">
            <v>8896</v>
          </cell>
          <cell r="J125">
            <v>38.4</v>
          </cell>
          <cell r="K125">
            <v>5959</v>
          </cell>
          <cell r="L125">
            <v>7475</v>
          </cell>
          <cell r="M125">
            <v>7475</v>
          </cell>
          <cell r="N125">
            <v>16</v>
          </cell>
          <cell r="O125">
            <v>36</v>
          </cell>
          <cell r="P125">
            <v>3023</v>
          </cell>
          <cell r="Q125">
            <v>3800</v>
          </cell>
          <cell r="R125">
            <v>9.59</v>
          </cell>
          <cell r="S125">
            <v>1475</v>
          </cell>
          <cell r="T125">
            <v>26</v>
          </cell>
          <cell r="U125">
            <v>8.2799999999999994</v>
          </cell>
          <cell r="V125">
            <v>0</v>
          </cell>
          <cell r="W125">
            <v>880</v>
          </cell>
          <cell r="X125">
            <v>850</v>
          </cell>
          <cell r="Y125">
            <v>0</v>
          </cell>
        </row>
        <row r="126">
          <cell r="C126">
            <v>43404</v>
          </cell>
          <cell r="D126">
            <v>939</v>
          </cell>
          <cell r="E126">
            <v>8375</v>
          </cell>
          <cell r="F126">
            <v>8375</v>
          </cell>
          <cell r="G126">
            <v>9553</v>
          </cell>
          <cell r="H126">
            <v>9553</v>
          </cell>
          <cell r="J126">
            <v>38.4</v>
          </cell>
          <cell r="K126">
            <v>5387</v>
          </cell>
          <cell r="L126">
            <v>7335</v>
          </cell>
          <cell r="M126">
            <v>7335</v>
          </cell>
          <cell r="N126">
            <v>9</v>
          </cell>
          <cell r="O126">
            <v>27</v>
          </cell>
          <cell r="P126">
            <v>3009</v>
          </cell>
          <cell r="Q126">
            <v>3750</v>
          </cell>
          <cell r="R126">
            <v>6.7</v>
          </cell>
          <cell r="S126">
            <v>1470</v>
          </cell>
          <cell r="T126">
            <v>24</v>
          </cell>
          <cell r="U126">
            <v>8.0500000000000007</v>
          </cell>
          <cell r="V126">
            <v>0</v>
          </cell>
          <cell r="W126">
            <v>888</v>
          </cell>
          <cell r="X126">
            <v>900</v>
          </cell>
          <cell r="Y126">
            <v>0</v>
          </cell>
        </row>
        <row r="127">
          <cell r="C127">
            <v>43405</v>
          </cell>
          <cell r="D127">
            <v>9338</v>
          </cell>
          <cell r="E127">
            <v>9442</v>
          </cell>
          <cell r="F127">
            <v>9442</v>
          </cell>
          <cell r="G127">
            <v>8411</v>
          </cell>
          <cell r="H127">
            <v>8411</v>
          </cell>
          <cell r="J127">
            <v>38.5</v>
          </cell>
          <cell r="K127">
            <v>8743</v>
          </cell>
          <cell r="L127">
            <v>7220</v>
          </cell>
          <cell r="M127">
            <v>7220</v>
          </cell>
          <cell r="N127">
            <v>13</v>
          </cell>
          <cell r="O127">
            <v>18</v>
          </cell>
          <cell r="P127">
            <v>2922</v>
          </cell>
          <cell r="Q127">
            <v>3750</v>
          </cell>
          <cell r="R127">
            <v>12.75</v>
          </cell>
          <cell r="S127">
            <v>1461</v>
          </cell>
          <cell r="T127">
            <v>23</v>
          </cell>
          <cell r="U127">
            <v>8</v>
          </cell>
          <cell r="V127">
            <v>0</v>
          </cell>
          <cell r="W127">
            <v>888</v>
          </cell>
          <cell r="X127">
            <v>900</v>
          </cell>
          <cell r="Y127">
            <v>2</v>
          </cell>
        </row>
        <row r="128">
          <cell r="C128">
            <v>43406</v>
          </cell>
          <cell r="D128">
            <v>9336</v>
          </cell>
          <cell r="E128">
            <v>10140</v>
          </cell>
          <cell r="F128">
            <v>10140</v>
          </cell>
          <cell r="G128">
            <v>9838</v>
          </cell>
          <cell r="H128">
            <v>9838</v>
          </cell>
          <cell r="J128">
            <v>47.6</v>
          </cell>
          <cell r="K128">
            <v>8162</v>
          </cell>
          <cell r="L128">
            <v>7108</v>
          </cell>
          <cell r="M128">
            <v>7108</v>
          </cell>
          <cell r="N128">
            <v>12</v>
          </cell>
          <cell r="O128">
            <v>27</v>
          </cell>
          <cell r="P128">
            <v>2877</v>
          </cell>
          <cell r="Q128">
            <v>3650</v>
          </cell>
          <cell r="R128">
            <v>10.09</v>
          </cell>
          <cell r="S128">
            <v>1474</v>
          </cell>
          <cell r="T128">
            <v>22</v>
          </cell>
          <cell r="U128">
            <v>7.63</v>
          </cell>
          <cell r="V128">
            <v>0</v>
          </cell>
          <cell r="W128">
            <v>841</v>
          </cell>
          <cell r="X128">
            <v>900</v>
          </cell>
          <cell r="Y128">
            <v>2</v>
          </cell>
        </row>
        <row r="129">
          <cell r="C129">
            <v>43407</v>
          </cell>
          <cell r="D129">
            <v>9334</v>
          </cell>
          <cell r="E129">
            <v>9024</v>
          </cell>
          <cell r="F129">
            <v>9024</v>
          </cell>
          <cell r="G129">
            <v>8882</v>
          </cell>
          <cell r="H129">
            <v>8882</v>
          </cell>
          <cell r="J129">
            <v>47.5</v>
          </cell>
          <cell r="K129">
            <v>7983</v>
          </cell>
          <cell r="L129">
            <v>7012</v>
          </cell>
          <cell r="M129">
            <v>7012</v>
          </cell>
          <cell r="N129">
            <v>9</v>
          </cell>
          <cell r="O129">
            <v>27</v>
          </cell>
          <cell r="P129">
            <v>2816</v>
          </cell>
          <cell r="Q129">
            <v>3650</v>
          </cell>
          <cell r="R129">
            <v>16</v>
          </cell>
          <cell r="S129">
            <v>1480</v>
          </cell>
          <cell r="T129">
            <v>22</v>
          </cell>
          <cell r="U129">
            <v>7.39</v>
          </cell>
          <cell r="V129">
            <v>0</v>
          </cell>
          <cell r="W129">
            <v>841</v>
          </cell>
          <cell r="X129">
            <v>900</v>
          </cell>
          <cell r="Y129">
            <v>2</v>
          </cell>
        </row>
        <row r="130">
          <cell r="C130">
            <v>43408</v>
          </cell>
          <cell r="D130">
            <v>9333</v>
          </cell>
          <cell r="E130">
            <v>7929</v>
          </cell>
          <cell r="F130">
            <v>7929</v>
          </cell>
          <cell r="G130">
            <v>7960</v>
          </cell>
          <cell r="H130">
            <v>7960</v>
          </cell>
          <cell r="J130">
            <v>47.5</v>
          </cell>
          <cell r="K130">
            <v>7696</v>
          </cell>
          <cell r="L130">
            <v>6967</v>
          </cell>
          <cell r="M130">
            <v>6967</v>
          </cell>
          <cell r="N130">
            <v>8</v>
          </cell>
          <cell r="O130">
            <v>27</v>
          </cell>
          <cell r="P130">
            <v>2817</v>
          </cell>
          <cell r="Q130">
            <v>3650</v>
          </cell>
          <cell r="R130">
            <v>13.41</v>
          </cell>
          <cell r="S130">
            <v>1484</v>
          </cell>
          <cell r="T130">
            <v>22</v>
          </cell>
          <cell r="U130">
            <v>7.13</v>
          </cell>
          <cell r="V130">
            <v>0</v>
          </cell>
          <cell r="W130">
            <v>841</v>
          </cell>
          <cell r="X130">
            <v>850</v>
          </cell>
          <cell r="Y130">
            <v>2</v>
          </cell>
        </row>
        <row r="131">
          <cell r="C131">
            <v>43409</v>
          </cell>
          <cell r="D131">
            <v>9328</v>
          </cell>
          <cell r="E131">
            <v>8932</v>
          </cell>
          <cell r="F131">
            <v>8932</v>
          </cell>
          <cell r="G131">
            <v>9159</v>
          </cell>
          <cell r="H131">
            <v>9159</v>
          </cell>
          <cell r="J131">
            <v>47.5</v>
          </cell>
          <cell r="K131">
            <v>7381</v>
          </cell>
          <cell r="L131">
            <v>6859</v>
          </cell>
          <cell r="M131">
            <v>6859</v>
          </cell>
          <cell r="N131">
            <v>11</v>
          </cell>
          <cell r="O131">
            <v>27</v>
          </cell>
          <cell r="P131">
            <v>2725</v>
          </cell>
          <cell r="Q131">
            <v>3250</v>
          </cell>
          <cell r="R131">
            <v>17</v>
          </cell>
          <cell r="S131">
            <v>1470</v>
          </cell>
          <cell r="T131">
            <v>22</v>
          </cell>
          <cell r="U131">
            <v>6.89</v>
          </cell>
          <cell r="V131">
            <v>0</v>
          </cell>
          <cell r="W131">
            <v>841</v>
          </cell>
          <cell r="X131">
            <v>850</v>
          </cell>
          <cell r="Y131">
            <v>2</v>
          </cell>
        </row>
        <row r="132">
          <cell r="C132">
            <v>43410</v>
          </cell>
          <cell r="D132">
            <v>9322</v>
          </cell>
          <cell r="E132">
            <v>9963</v>
          </cell>
          <cell r="F132">
            <v>9963</v>
          </cell>
          <cell r="G132">
            <v>10448</v>
          </cell>
          <cell r="H132">
            <v>10448</v>
          </cell>
          <cell r="J132">
            <v>47.5</v>
          </cell>
          <cell r="K132">
            <v>7081</v>
          </cell>
          <cell r="L132">
            <v>6807</v>
          </cell>
          <cell r="M132">
            <v>6807</v>
          </cell>
          <cell r="N132">
            <v>10</v>
          </cell>
          <cell r="O132">
            <v>25.5</v>
          </cell>
          <cell r="P132">
            <v>2636</v>
          </cell>
          <cell r="Q132">
            <v>3250</v>
          </cell>
          <cell r="R132">
            <v>14.4</v>
          </cell>
          <cell r="S132">
            <v>1440</v>
          </cell>
          <cell r="T132">
            <v>21</v>
          </cell>
          <cell r="U132">
            <v>6.7</v>
          </cell>
          <cell r="V132">
            <v>0</v>
          </cell>
          <cell r="W132">
            <v>841</v>
          </cell>
          <cell r="X132">
            <v>850</v>
          </cell>
          <cell r="Y132">
            <v>2</v>
          </cell>
        </row>
        <row r="133">
          <cell r="C133">
            <v>43411</v>
          </cell>
          <cell r="D133">
            <v>9252</v>
          </cell>
          <cell r="E133">
            <v>8938</v>
          </cell>
          <cell r="F133">
            <v>8938</v>
          </cell>
          <cell r="G133">
            <v>9555</v>
          </cell>
          <cell r="H133">
            <v>9555</v>
          </cell>
          <cell r="J133">
            <v>47.6</v>
          </cell>
          <cell r="K133">
            <v>6761</v>
          </cell>
          <cell r="L133">
            <v>8628</v>
          </cell>
          <cell r="M133">
            <v>8628</v>
          </cell>
          <cell r="N133">
            <v>14</v>
          </cell>
          <cell r="O133">
            <v>34</v>
          </cell>
          <cell r="P133">
            <v>2615</v>
          </cell>
          <cell r="Q133">
            <v>2931</v>
          </cell>
          <cell r="R133">
            <v>11.8</v>
          </cell>
          <cell r="S133">
            <v>1465</v>
          </cell>
          <cell r="T133">
            <v>21</v>
          </cell>
          <cell r="U133">
            <v>6.49</v>
          </cell>
          <cell r="V133">
            <v>0</v>
          </cell>
          <cell r="W133">
            <v>841</v>
          </cell>
          <cell r="X133">
            <v>800</v>
          </cell>
          <cell r="Y133">
            <v>2</v>
          </cell>
        </row>
        <row r="134">
          <cell r="C134">
            <v>43412</v>
          </cell>
          <cell r="D134">
            <v>9329</v>
          </cell>
          <cell r="E134">
            <v>8806</v>
          </cell>
          <cell r="F134">
            <v>8806</v>
          </cell>
          <cell r="G134">
            <v>9096</v>
          </cell>
          <cell r="H134">
            <v>9096</v>
          </cell>
          <cell r="J134">
            <v>41.1</v>
          </cell>
          <cell r="K134">
            <v>6422</v>
          </cell>
          <cell r="L134">
            <v>8537</v>
          </cell>
          <cell r="M134">
            <v>8537</v>
          </cell>
          <cell r="N134">
            <v>15</v>
          </cell>
          <cell r="O134">
            <v>32</v>
          </cell>
          <cell r="P134">
            <v>2564</v>
          </cell>
          <cell r="Q134">
            <v>3050</v>
          </cell>
          <cell r="R134">
            <v>9.33</v>
          </cell>
          <cell r="S134">
            <v>1482</v>
          </cell>
          <cell r="T134">
            <v>20</v>
          </cell>
          <cell r="U134">
            <v>12.68</v>
          </cell>
          <cell r="V134">
            <v>0</v>
          </cell>
          <cell r="W134">
            <v>940</v>
          </cell>
          <cell r="X134">
            <v>800</v>
          </cell>
          <cell r="Y134">
            <v>2</v>
          </cell>
        </row>
        <row r="135">
          <cell r="C135">
            <v>43413</v>
          </cell>
          <cell r="D135">
            <v>9262</v>
          </cell>
          <cell r="E135">
            <v>8673</v>
          </cell>
          <cell r="F135">
            <v>8673</v>
          </cell>
          <cell r="G135">
            <v>8954</v>
          </cell>
          <cell r="H135">
            <v>8954</v>
          </cell>
          <cell r="J135">
            <v>34.299999999999997</v>
          </cell>
          <cell r="K135">
            <v>6058</v>
          </cell>
          <cell r="L135">
            <v>8447</v>
          </cell>
          <cell r="M135">
            <v>8447</v>
          </cell>
          <cell r="N135">
            <v>19.5</v>
          </cell>
          <cell r="O135">
            <v>46</v>
          </cell>
          <cell r="P135">
            <v>2540</v>
          </cell>
          <cell r="Q135">
            <v>2936</v>
          </cell>
          <cell r="R135">
            <v>7.16</v>
          </cell>
          <cell r="S135">
            <v>1475</v>
          </cell>
          <cell r="T135">
            <v>20</v>
          </cell>
          <cell r="U135">
            <v>12.45</v>
          </cell>
          <cell r="V135">
            <v>0</v>
          </cell>
          <cell r="W135">
            <v>980</v>
          </cell>
          <cell r="X135">
            <v>800</v>
          </cell>
          <cell r="Y135">
            <v>2</v>
          </cell>
        </row>
        <row r="136">
          <cell r="C136">
            <v>43414</v>
          </cell>
          <cell r="D136">
            <v>9266</v>
          </cell>
          <cell r="E136">
            <v>9389</v>
          </cell>
          <cell r="F136">
            <v>9389</v>
          </cell>
          <cell r="G136">
            <v>9488</v>
          </cell>
          <cell r="H136">
            <v>9488</v>
          </cell>
          <cell r="J136">
            <v>20.399999999999999</v>
          </cell>
          <cell r="K136">
            <v>5672</v>
          </cell>
          <cell r="L136">
            <v>8342</v>
          </cell>
          <cell r="M136">
            <v>8342</v>
          </cell>
          <cell r="N136">
            <v>16.8</v>
          </cell>
          <cell r="O136">
            <v>44.5</v>
          </cell>
          <cell r="P136">
            <v>2493</v>
          </cell>
          <cell r="Q136">
            <v>2936</v>
          </cell>
          <cell r="R136">
            <v>12.87</v>
          </cell>
          <cell r="S136">
            <v>1482</v>
          </cell>
          <cell r="T136">
            <v>20</v>
          </cell>
          <cell r="U136">
            <v>12.22</v>
          </cell>
          <cell r="V136">
            <v>0</v>
          </cell>
          <cell r="W136">
            <v>856</v>
          </cell>
          <cell r="X136">
            <v>775</v>
          </cell>
          <cell r="Y136">
            <v>2</v>
          </cell>
        </row>
        <row r="137">
          <cell r="C137">
            <v>43415</v>
          </cell>
          <cell r="D137">
            <v>9327</v>
          </cell>
          <cell r="E137">
            <v>8483</v>
          </cell>
          <cell r="F137">
            <v>8483</v>
          </cell>
          <cell r="G137">
            <v>8113</v>
          </cell>
          <cell r="H137">
            <v>8113</v>
          </cell>
          <cell r="J137">
            <v>20.399999999999999</v>
          </cell>
          <cell r="K137">
            <v>5418</v>
          </cell>
          <cell r="L137">
            <v>8380</v>
          </cell>
          <cell r="M137">
            <v>8380</v>
          </cell>
          <cell r="N137">
            <v>15</v>
          </cell>
          <cell r="O137">
            <v>42</v>
          </cell>
          <cell r="P137">
            <v>2374</v>
          </cell>
          <cell r="Q137">
            <v>2835</v>
          </cell>
          <cell r="R137">
            <v>9.86</v>
          </cell>
          <cell r="S137">
            <v>1472</v>
          </cell>
          <cell r="T137">
            <v>20</v>
          </cell>
          <cell r="U137">
            <v>11.97</v>
          </cell>
          <cell r="V137">
            <v>0</v>
          </cell>
          <cell r="W137">
            <v>970</v>
          </cell>
          <cell r="X137">
            <v>750</v>
          </cell>
          <cell r="Y137">
            <v>2</v>
          </cell>
        </row>
        <row r="138">
          <cell r="C138">
            <v>43416</v>
          </cell>
          <cell r="D138">
            <v>9324</v>
          </cell>
          <cell r="E138">
            <v>10476</v>
          </cell>
          <cell r="F138">
            <v>10476</v>
          </cell>
          <cell r="G138">
            <v>9807</v>
          </cell>
          <cell r="H138">
            <v>9807</v>
          </cell>
          <cell r="J138">
            <v>1.1000000000000001</v>
          </cell>
          <cell r="K138">
            <v>5164</v>
          </cell>
          <cell r="L138">
            <v>8240</v>
          </cell>
          <cell r="M138">
            <v>8240</v>
          </cell>
          <cell r="N138">
            <v>13</v>
          </cell>
          <cell r="O138">
            <v>40.5</v>
          </cell>
          <cell r="P138">
            <v>2339</v>
          </cell>
          <cell r="Q138">
            <v>3914</v>
          </cell>
          <cell r="R138">
            <v>6.85</v>
          </cell>
          <cell r="S138">
            <v>1460</v>
          </cell>
          <cell r="T138">
            <v>20</v>
          </cell>
          <cell r="U138">
            <v>11.73</v>
          </cell>
          <cell r="V138">
            <v>0</v>
          </cell>
          <cell r="W138">
            <v>831</v>
          </cell>
          <cell r="X138">
            <v>750</v>
          </cell>
          <cell r="Y138">
            <v>2</v>
          </cell>
        </row>
        <row r="139">
          <cell r="C139">
            <v>43417</v>
          </cell>
          <cell r="D139">
            <v>9321</v>
          </cell>
          <cell r="E139">
            <v>9084</v>
          </cell>
          <cell r="F139">
            <v>9084</v>
          </cell>
          <cell r="G139">
            <v>9290</v>
          </cell>
          <cell r="H139">
            <v>9290</v>
          </cell>
          <cell r="J139">
            <v>0.9</v>
          </cell>
          <cell r="K139">
            <v>4959</v>
          </cell>
          <cell r="L139">
            <v>8190</v>
          </cell>
          <cell r="M139">
            <v>8190</v>
          </cell>
          <cell r="N139">
            <v>18.5</v>
          </cell>
          <cell r="O139">
            <v>32</v>
          </cell>
          <cell r="P139">
            <v>2325</v>
          </cell>
          <cell r="Q139">
            <v>2500</v>
          </cell>
          <cell r="R139">
            <v>11.89</v>
          </cell>
          <cell r="S139">
            <v>1470</v>
          </cell>
          <cell r="T139">
            <v>19</v>
          </cell>
          <cell r="U139">
            <v>11.51</v>
          </cell>
          <cell r="V139">
            <v>0</v>
          </cell>
          <cell r="W139">
            <v>698</v>
          </cell>
          <cell r="X139">
            <v>770</v>
          </cell>
          <cell r="Y139">
            <v>2</v>
          </cell>
        </row>
        <row r="140">
          <cell r="C140">
            <v>43418</v>
          </cell>
          <cell r="D140">
            <v>9321</v>
          </cell>
          <cell r="E140">
            <v>8279</v>
          </cell>
          <cell r="F140">
            <v>8279</v>
          </cell>
          <cell r="G140">
            <v>8585</v>
          </cell>
          <cell r="H140">
            <v>8585</v>
          </cell>
          <cell r="J140">
            <v>0.9</v>
          </cell>
          <cell r="K140">
            <v>4852</v>
          </cell>
          <cell r="L140">
            <v>8144</v>
          </cell>
          <cell r="M140">
            <v>8144</v>
          </cell>
          <cell r="N140">
            <v>17</v>
          </cell>
          <cell r="O140">
            <v>31</v>
          </cell>
          <cell r="P140">
            <v>2227</v>
          </cell>
          <cell r="Q140">
            <v>2750</v>
          </cell>
          <cell r="R140">
            <v>8.92</v>
          </cell>
          <cell r="S140">
            <v>1464</v>
          </cell>
          <cell r="T140">
            <v>18</v>
          </cell>
          <cell r="U140">
            <v>11.32</v>
          </cell>
          <cell r="V140">
            <v>0</v>
          </cell>
          <cell r="W140">
            <v>0</v>
          </cell>
          <cell r="X140">
            <v>770</v>
          </cell>
          <cell r="Y140">
            <v>2</v>
          </cell>
        </row>
        <row r="141">
          <cell r="C141">
            <v>43419</v>
          </cell>
          <cell r="D141">
            <v>9321</v>
          </cell>
          <cell r="E141">
            <v>9085</v>
          </cell>
          <cell r="F141">
            <v>9085</v>
          </cell>
          <cell r="G141">
            <v>7600</v>
          </cell>
          <cell r="H141">
            <v>7600</v>
          </cell>
          <cell r="J141">
            <v>0.9</v>
          </cell>
          <cell r="K141">
            <v>4746</v>
          </cell>
          <cell r="L141">
            <v>8092</v>
          </cell>
          <cell r="M141">
            <v>8092</v>
          </cell>
          <cell r="N141">
            <v>16</v>
          </cell>
          <cell r="O141">
            <v>42</v>
          </cell>
          <cell r="P141">
            <v>2226</v>
          </cell>
          <cell r="Q141">
            <v>2750</v>
          </cell>
          <cell r="R141">
            <v>6.08</v>
          </cell>
          <cell r="S141">
            <v>1398</v>
          </cell>
          <cell r="T141">
            <v>18</v>
          </cell>
          <cell r="U141">
            <v>11.1</v>
          </cell>
          <cell r="V141">
            <v>0</v>
          </cell>
          <cell r="W141">
            <v>0</v>
          </cell>
          <cell r="X141">
            <v>770</v>
          </cell>
          <cell r="Y141">
            <v>2</v>
          </cell>
        </row>
        <row r="142">
          <cell r="C142">
            <v>43420</v>
          </cell>
          <cell r="D142">
            <v>9249</v>
          </cell>
          <cell r="E142">
            <v>10679</v>
          </cell>
          <cell r="F142">
            <v>10679</v>
          </cell>
          <cell r="G142">
            <v>9406</v>
          </cell>
          <cell r="H142">
            <v>9406</v>
          </cell>
          <cell r="J142">
            <v>0.9</v>
          </cell>
          <cell r="K142">
            <v>4542</v>
          </cell>
          <cell r="L142">
            <v>8090</v>
          </cell>
          <cell r="M142">
            <v>8090</v>
          </cell>
          <cell r="N142">
            <v>21</v>
          </cell>
          <cell r="O142">
            <v>33</v>
          </cell>
          <cell r="P142">
            <v>2137</v>
          </cell>
          <cell r="Q142">
            <v>2750</v>
          </cell>
          <cell r="R142">
            <v>10.83</v>
          </cell>
          <cell r="S142">
            <v>1398</v>
          </cell>
          <cell r="T142">
            <v>18</v>
          </cell>
          <cell r="U142">
            <v>11</v>
          </cell>
          <cell r="V142">
            <v>0</v>
          </cell>
          <cell r="W142">
            <v>0</v>
          </cell>
          <cell r="X142">
            <v>770</v>
          </cell>
          <cell r="Y142">
            <v>2</v>
          </cell>
        </row>
        <row r="143">
          <cell r="C143">
            <v>43421</v>
          </cell>
          <cell r="D143">
            <v>9312</v>
          </cell>
          <cell r="E143">
            <v>9245</v>
          </cell>
          <cell r="F143">
            <v>9245</v>
          </cell>
          <cell r="G143">
            <v>8150</v>
          </cell>
          <cell r="H143">
            <v>8150</v>
          </cell>
          <cell r="J143">
            <v>0.9</v>
          </cell>
          <cell r="K143">
            <v>4411</v>
          </cell>
          <cell r="L143">
            <v>8034</v>
          </cell>
          <cell r="M143">
            <v>8034</v>
          </cell>
          <cell r="N143">
            <v>19</v>
          </cell>
          <cell r="O143">
            <v>42</v>
          </cell>
          <cell r="P143">
            <v>2092</v>
          </cell>
          <cell r="Q143">
            <v>2750</v>
          </cell>
          <cell r="R143">
            <v>7.25</v>
          </cell>
          <cell r="S143">
            <v>1390</v>
          </cell>
          <cell r="T143">
            <v>18</v>
          </cell>
          <cell r="U143">
            <v>11</v>
          </cell>
          <cell r="V143">
            <v>0</v>
          </cell>
          <cell r="W143">
            <v>0</v>
          </cell>
          <cell r="X143">
            <v>750</v>
          </cell>
          <cell r="Y143">
            <v>2</v>
          </cell>
        </row>
        <row r="144">
          <cell r="C144">
            <v>43422</v>
          </cell>
          <cell r="D144">
            <v>9314</v>
          </cell>
          <cell r="E144">
            <v>8250</v>
          </cell>
          <cell r="F144">
            <v>8250</v>
          </cell>
          <cell r="G144">
            <v>7345</v>
          </cell>
          <cell r="H144">
            <v>7345</v>
          </cell>
          <cell r="J144">
            <v>0.9</v>
          </cell>
          <cell r="K144">
            <v>4280</v>
          </cell>
          <cell r="L144">
            <v>7983</v>
          </cell>
          <cell r="M144">
            <v>7983</v>
          </cell>
          <cell r="N144">
            <v>18</v>
          </cell>
          <cell r="O144">
            <v>42</v>
          </cell>
          <cell r="P144">
            <v>2054</v>
          </cell>
          <cell r="Q144">
            <v>2500</v>
          </cell>
          <cell r="R144">
            <v>12.5</v>
          </cell>
          <cell r="S144">
            <v>1448</v>
          </cell>
          <cell r="T144">
            <v>18</v>
          </cell>
          <cell r="U144">
            <v>10</v>
          </cell>
          <cell r="V144">
            <v>0</v>
          </cell>
          <cell r="W144">
            <v>0</v>
          </cell>
          <cell r="X144">
            <v>750</v>
          </cell>
          <cell r="Y144">
            <v>2</v>
          </cell>
        </row>
        <row r="145">
          <cell r="C145">
            <v>43423</v>
          </cell>
          <cell r="D145">
            <v>9249</v>
          </cell>
          <cell r="E145">
            <v>9768</v>
          </cell>
          <cell r="F145">
            <v>9768</v>
          </cell>
          <cell r="G145">
            <v>9064</v>
          </cell>
          <cell r="H145">
            <v>9064</v>
          </cell>
          <cell r="J145">
            <v>0.9</v>
          </cell>
          <cell r="K145">
            <v>4112</v>
          </cell>
          <cell r="L145">
            <v>7980</v>
          </cell>
          <cell r="M145">
            <v>7980</v>
          </cell>
          <cell r="N145">
            <v>16</v>
          </cell>
          <cell r="O145">
            <v>39</v>
          </cell>
          <cell r="P145">
            <v>2010</v>
          </cell>
          <cell r="Q145">
            <v>2400</v>
          </cell>
          <cell r="R145">
            <v>8.6999999999999993</v>
          </cell>
          <cell r="S145">
            <v>1460</v>
          </cell>
          <cell r="T145">
            <v>18</v>
          </cell>
          <cell r="U145">
            <v>10</v>
          </cell>
          <cell r="V145">
            <v>0</v>
          </cell>
          <cell r="W145">
            <v>0</v>
          </cell>
          <cell r="X145">
            <v>750</v>
          </cell>
          <cell r="Y145">
            <v>2</v>
          </cell>
        </row>
        <row r="146">
          <cell r="C146">
            <v>43424</v>
          </cell>
          <cell r="D146">
            <v>9242</v>
          </cell>
          <cell r="E146">
            <v>8658</v>
          </cell>
          <cell r="F146">
            <v>8658</v>
          </cell>
          <cell r="G146">
            <v>8124</v>
          </cell>
          <cell r="H146">
            <v>8124</v>
          </cell>
          <cell r="J146">
            <v>0.9</v>
          </cell>
          <cell r="K146">
            <v>7652</v>
          </cell>
          <cell r="L146">
            <v>7930</v>
          </cell>
          <cell r="M146">
            <v>7930</v>
          </cell>
          <cell r="N146">
            <v>20</v>
          </cell>
          <cell r="O146">
            <v>44</v>
          </cell>
          <cell r="P146">
            <v>1939</v>
          </cell>
          <cell r="Q146">
            <v>2400</v>
          </cell>
          <cell r="R146">
            <v>13.2</v>
          </cell>
          <cell r="S146">
            <v>1065</v>
          </cell>
          <cell r="T146">
            <v>26</v>
          </cell>
          <cell r="U146">
            <v>9.8699999999999992</v>
          </cell>
          <cell r="V146">
            <v>0</v>
          </cell>
          <cell r="W146">
            <v>0</v>
          </cell>
          <cell r="X146">
            <v>750</v>
          </cell>
          <cell r="Y146">
            <v>2</v>
          </cell>
        </row>
        <row r="147">
          <cell r="C147">
            <v>43425</v>
          </cell>
          <cell r="D147">
            <v>9308</v>
          </cell>
          <cell r="E147">
            <v>7597</v>
          </cell>
          <cell r="F147">
            <v>7597</v>
          </cell>
          <cell r="G147">
            <v>9585</v>
          </cell>
          <cell r="H147">
            <v>9585</v>
          </cell>
          <cell r="J147">
            <v>0.9</v>
          </cell>
          <cell r="K147">
            <v>7569</v>
          </cell>
          <cell r="L147">
            <v>7867</v>
          </cell>
          <cell r="M147">
            <v>7867</v>
          </cell>
          <cell r="N147">
            <v>17</v>
          </cell>
          <cell r="O147">
            <v>41</v>
          </cell>
          <cell r="P147">
            <v>1889</v>
          </cell>
          <cell r="Q147">
            <v>2400</v>
          </cell>
          <cell r="R147">
            <v>8.9700000000000006</v>
          </cell>
          <cell r="S147">
            <v>1198</v>
          </cell>
          <cell r="T147">
            <v>26</v>
          </cell>
          <cell r="U147">
            <v>9.65</v>
          </cell>
          <cell r="V147">
            <v>0</v>
          </cell>
          <cell r="W147">
            <v>0</v>
          </cell>
          <cell r="X147">
            <v>700</v>
          </cell>
          <cell r="Y147">
            <v>2</v>
          </cell>
        </row>
        <row r="148">
          <cell r="C148">
            <v>43426</v>
          </cell>
          <cell r="D148">
            <v>9304</v>
          </cell>
          <cell r="E148">
            <v>8627</v>
          </cell>
          <cell r="F148">
            <v>8627</v>
          </cell>
          <cell r="G148">
            <v>10170</v>
          </cell>
          <cell r="H148">
            <v>10170</v>
          </cell>
          <cell r="J148">
            <v>0.9</v>
          </cell>
          <cell r="K148">
            <v>7093</v>
          </cell>
          <cell r="L148">
            <v>7770</v>
          </cell>
          <cell r="M148">
            <v>7770</v>
          </cell>
          <cell r="N148">
            <v>16</v>
          </cell>
          <cell r="O148">
            <v>40</v>
          </cell>
          <cell r="P148">
            <v>1851</v>
          </cell>
          <cell r="Q148">
            <v>2200</v>
          </cell>
          <cell r="R148">
            <v>5.44</v>
          </cell>
          <cell r="S148">
            <v>1184</v>
          </cell>
          <cell r="T148">
            <v>26</v>
          </cell>
          <cell r="U148">
            <v>9.44</v>
          </cell>
          <cell r="V148">
            <v>0</v>
          </cell>
          <cell r="W148">
            <v>0</v>
          </cell>
          <cell r="X148">
            <v>650</v>
          </cell>
          <cell r="Y148">
            <v>2</v>
          </cell>
        </row>
        <row r="149">
          <cell r="C149">
            <v>43427</v>
          </cell>
          <cell r="D149">
            <v>9312</v>
          </cell>
          <cell r="E149">
            <v>10180</v>
          </cell>
          <cell r="F149">
            <v>10180</v>
          </cell>
          <cell r="G149">
            <v>11200</v>
          </cell>
          <cell r="H149">
            <v>11200</v>
          </cell>
          <cell r="J149">
            <v>0.9</v>
          </cell>
          <cell r="K149">
            <v>6723</v>
          </cell>
          <cell r="L149">
            <v>7653</v>
          </cell>
          <cell r="M149">
            <v>7653</v>
          </cell>
          <cell r="N149">
            <v>14</v>
          </cell>
          <cell r="O149">
            <v>38</v>
          </cell>
          <cell r="P149">
            <v>1820</v>
          </cell>
          <cell r="Q149">
            <v>2200</v>
          </cell>
          <cell r="R149">
            <v>11.16</v>
          </cell>
          <cell r="S149">
            <v>1063</v>
          </cell>
          <cell r="T149">
            <v>26</v>
          </cell>
          <cell r="U149">
            <v>9.23</v>
          </cell>
          <cell r="V149">
            <v>0</v>
          </cell>
          <cell r="W149">
            <v>0</v>
          </cell>
          <cell r="X149">
            <v>650</v>
          </cell>
          <cell r="Y149">
            <v>2</v>
          </cell>
        </row>
        <row r="150">
          <cell r="C150">
            <v>43428</v>
          </cell>
          <cell r="D150">
            <v>9307</v>
          </cell>
          <cell r="E150">
            <v>8890</v>
          </cell>
          <cell r="F150">
            <v>8890</v>
          </cell>
          <cell r="G150">
            <v>9603</v>
          </cell>
          <cell r="H150">
            <v>9603</v>
          </cell>
          <cell r="J150">
            <v>0.9</v>
          </cell>
          <cell r="K150">
            <v>5948</v>
          </cell>
          <cell r="L150">
            <v>7515</v>
          </cell>
          <cell r="M150">
            <v>7515</v>
          </cell>
          <cell r="N150">
            <v>18</v>
          </cell>
          <cell r="O150">
            <v>45</v>
          </cell>
          <cell r="P150">
            <v>1762</v>
          </cell>
          <cell r="Q150">
            <v>2200</v>
          </cell>
          <cell r="R150">
            <v>8.69</v>
          </cell>
          <cell r="S150">
            <v>1068</v>
          </cell>
          <cell r="T150">
            <v>26</v>
          </cell>
          <cell r="U150">
            <v>9</v>
          </cell>
          <cell r="V150">
            <v>0</v>
          </cell>
          <cell r="W150">
            <v>0</v>
          </cell>
          <cell r="X150">
            <v>650</v>
          </cell>
          <cell r="Y150">
            <v>2</v>
          </cell>
        </row>
        <row r="151">
          <cell r="C151">
            <v>43429</v>
          </cell>
          <cell r="D151">
            <v>9305</v>
          </cell>
          <cell r="E151">
            <v>9794</v>
          </cell>
          <cell r="F151">
            <v>9794</v>
          </cell>
          <cell r="G151">
            <v>8297</v>
          </cell>
          <cell r="H151">
            <v>8297</v>
          </cell>
          <cell r="J151">
            <v>0.8</v>
          </cell>
          <cell r="K151">
            <v>5316</v>
          </cell>
          <cell r="L151">
            <v>7304</v>
          </cell>
          <cell r="M151">
            <v>7304</v>
          </cell>
          <cell r="N151">
            <v>15</v>
          </cell>
          <cell r="O151">
            <v>41</v>
          </cell>
          <cell r="P151">
            <v>1697</v>
          </cell>
          <cell r="Q151">
            <v>2000</v>
          </cell>
          <cell r="R151">
            <v>14.57</v>
          </cell>
          <cell r="S151">
            <v>1154</v>
          </cell>
          <cell r="T151">
            <v>26</v>
          </cell>
          <cell r="U151">
            <v>8.7799999999999994</v>
          </cell>
          <cell r="V151">
            <v>0</v>
          </cell>
          <cell r="W151">
            <v>0</v>
          </cell>
          <cell r="X151">
            <v>650</v>
          </cell>
          <cell r="Y151">
            <v>2</v>
          </cell>
        </row>
        <row r="152">
          <cell r="C152">
            <v>43430</v>
          </cell>
          <cell r="D152">
            <v>7226</v>
          </cell>
          <cell r="E152">
            <v>8635</v>
          </cell>
          <cell r="F152">
            <v>8635</v>
          </cell>
          <cell r="G152">
            <v>7762</v>
          </cell>
          <cell r="H152">
            <v>7762</v>
          </cell>
          <cell r="J152">
            <v>0</v>
          </cell>
          <cell r="K152">
            <v>4631</v>
          </cell>
          <cell r="L152">
            <v>7174</v>
          </cell>
          <cell r="M152">
            <v>7174</v>
          </cell>
          <cell r="N152">
            <v>14</v>
          </cell>
          <cell r="O152">
            <v>41</v>
          </cell>
          <cell r="P152">
            <v>1650</v>
          </cell>
          <cell r="Q152">
            <v>2000</v>
          </cell>
          <cell r="R152">
            <v>12.43</v>
          </cell>
          <cell r="S152">
            <v>1093</v>
          </cell>
          <cell r="T152">
            <v>25</v>
          </cell>
          <cell r="U152">
            <v>8.59</v>
          </cell>
          <cell r="V152">
            <v>0</v>
          </cell>
          <cell r="W152">
            <v>810</v>
          </cell>
          <cell r="X152">
            <v>600</v>
          </cell>
          <cell r="Y152">
            <v>2</v>
          </cell>
        </row>
        <row r="153">
          <cell r="C153">
            <v>43431</v>
          </cell>
          <cell r="D153">
            <v>2268</v>
          </cell>
          <cell r="E153">
            <v>11000</v>
          </cell>
          <cell r="F153">
            <v>11000</v>
          </cell>
          <cell r="G153">
            <v>7562</v>
          </cell>
          <cell r="H153">
            <v>7562</v>
          </cell>
          <cell r="J153">
            <v>0</v>
          </cell>
          <cell r="K153">
            <v>3855</v>
          </cell>
          <cell r="L153">
            <v>7014</v>
          </cell>
          <cell r="M153">
            <v>7014</v>
          </cell>
          <cell r="N153">
            <v>18.5</v>
          </cell>
          <cell r="O153">
            <v>43</v>
          </cell>
          <cell r="P153">
            <v>1621</v>
          </cell>
          <cell r="Q153">
            <v>1750</v>
          </cell>
          <cell r="R153">
            <v>9.23</v>
          </cell>
          <cell r="S153">
            <v>1094</v>
          </cell>
          <cell r="T153">
            <v>7</v>
          </cell>
          <cell r="U153">
            <v>8.35</v>
          </cell>
          <cell r="V153">
            <v>0</v>
          </cell>
          <cell r="W153">
            <v>817</v>
          </cell>
          <cell r="X153">
            <v>600</v>
          </cell>
          <cell r="Y153">
            <v>2</v>
          </cell>
        </row>
        <row r="154">
          <cell r="C154">
            <v>43432</v>
          </cell>
          <cell r="D154">
            <v>4929</v>
          </cell>
          <cell r="E154">
            <v>9846</v>
          </cell>
          <cell r="F154">
            <v>9846</v>
          </cell>
          <cell r="G154">
            <v>9192</v>
          </cell>
          <cell r="H154">
            <v>9192</v>
          </cell>
          <cell r="J154">
            <v>0</v>
          </cell>
          <cell r="K154">
            <v>7004</v>
          </cell>
          <cell r="L154">
            <v>6850</v>
          </cell>
          <cell r="M154">
            <v>6850</v>
          </cell>
          <cell r="N154">
            <v>11.5</v>
          </cell>
          <cell r="O154">
            <v>30</v>
          </cell>
          <cell r="P154">
            <v>1515</v>
          </cell>
          <cell r="Q154">
            <v>1750</v>
          </cell>
          <cell r="R154">
            <v>13.54</v>
          </cell>
          <cell r="S154">
            <v>1052</v>
          </cell>
          <cell r="T154">
            <v>6</v>
          </cell>
          <cell r="U154">
            <v>8.11</v>
          </cell>
          <cell r="V154">
            <v>0</v>
          </cell>
          <cell r="W154">
            <v>825</v>
          </cell>
          <cell r="X154">
            <v>1650</v>
          </cell>
          <cell r="Y154">
            <v>2</v>
          </cell>
        </row>
        <row r="155">
          <cell r="C155">
            <v>43433</v>
          </cell>
          <cell r="D155">
            <v>345</v>
          </cell>
          <cell r="E155">
            <v>8023</v>
          </cell>
          <cell r="F155">
            <v>8023</v>
          </cell>
          <cell r="G155">
            <v>7679</v>
          </cell>
          <cell r="H155">
            <v>7679</v>
          </cell>
          <cell r="J155">
            <v>0</v>
          </cell>
          <cell r="K155">
            <v>6630</v>
          </cell>
          <cell r="L155">
            <v>6753</v>
          </cell>
          <cell r="M155">
            <v>6753</v>
          </cell>
          <cell r="N155">
            <v>12</v>
          </cell>
          <cell r="O155">
            <v>24</v>
          </cell>
          <cell r="P155">
            <v>1473</v>
          </cell>
          <cell r="Q155">
            <v>1750</v>
          </cell>
          <cell r="R155">
            <v>9.41</v>
          </cell>
          <cell r="S155">
            <v>1058</v>
          </cell>
          <cell r="T155">
            <v>7</v>
          </cell>
          <cell r="U155">
            <v>7.88</v>
          </cell>
          <cell r="V155">
            <v>0</v>
          </cell>
          <cell r="W155">
            <v>809</v>
          </cell>
          <cell r="X155">
            <v>1650</v>
          </cell>
          <cell r="Y155">
            <v>2</v>
          </cell>
        </row>
        <row r="156">
          <cell r="C156">
            <v>43434</v>
          </cell>
          <cell r="D156">
            <v>4949</v>
          </cell>
          <cell r="E156">
            <v>8612</v>
          </cell>
          <cell r="F156">
            <v>8612</v>
          </cell>
          <cell r="G156">
            <v>9161</v>
          </cell>
          <cell r="H156">
            <v>9161</v>
          </cell>
          <cell r="J156">
            <v>0</v>
          </cell>
          <cell r="K156">
            <v>6286</v>
          </cell>
          <cell r="L156">
            <v>6666</v>
          </cell>
          <cell r="M156">
            <v>6666</v>
          </cell>
          <cell r="N156">
            <v>11.5</v>
          </cell>
          <cell r="O156">
            <v>33</v>
          </cell>
          <cell r="P156">
            <v>1439</v>
          </cell>
          <cell r="Q156">
            <v>1500</v>
          </cell>
          <cell r="R156">
            <v>13.4</v>
          </cell>
          <cell r="S156">
            <v>1069</v>
          </cell>
          <cell r="T156">
            <v>14</v>
          </cell>
          <cell r="U156">
            <v>7.63</v>
          </cell>
          <cell r="V156">
            <v>0</v>
          </cell>
          <cell r="W156">
            <v>844</v>
          </cell>
          <cell r="X156">
            <v>1650</v>
          </cell>
          <cell r="Y156">
            <v>2</v>
          </cell>
        </row>
        <row r="157">
          <cell r="C157">
            <v>4921</v>
          </cell>
          <cell r="D157">
            <v>4927</v>
          </cell>
          <cell r="E157">
            <v>6735</v>
          </cell>
          <cell r="F157">
            <v>6735</v>
          </cell>
          <cell r="G157">
            <v>7559</v>
          </cell>
          <cell r="H157">
            <v>7559</v>
          </cell>
          <cell r="J157">
            <v>0</v>
          </cell>
          <cell r="K157">
            <v>5764</v>
          </cell>
          <cell r="L157">
            <v>6549</v>
          </cell>
          <cell r="M157">
            <v>6549</v>
          </cell>
          <cell r="N157">
            <v>10</v>
          </cell>
          <cell r="O157">
            <v>33</v>
          </cell>
          <cell r="P157">
            <v>1366</v>
          </cell>
          <cell r="Q157">
            <v>1550</v>
          </cell>
          <cell r="R157">
            <v>9.11</v>
          </cell>
          <cell r="S157">
            <v>1053</v>
          </cell>
          <cell r="T157">
            <v>14</v>
          </cell>
          <cell r="U157">
            <v>7.41</v>
          </cell>
          <cell r="V157">
            <v>0</v>
          </cell>
          <cell r="W157">
            <v>844</v>
          </cell>
          <cell r="X157">
            <v>1600</v>
          </cell>
          <cell r="Y157">
            <v>2</v>
          </cell>
        </row>
        <row r="158">
          <cell r="C158">
            <v>43436</v>
          </cell>
          <cell r="D158">
            <v>4929</v>
          </cell>
          <cell r="E158">
            <v>5012</v>
          </cell>
          <cell r="F158">
            <v>5012</v>
          </cell>
          <cell r="G158">
            <v>6063</v>
          </cell>
          <cell r="H158">
            <v>6063</v>
          </cell>
          <cell r="J158">
            <v>0</v>
          </cell>
          <cell r="K158">
            <v>5343</v>
          </cell>
          <cell r="L158">
            <v>6434</v>
          </cell>
          <cell r="M158">
            <v>6434</v>
          </cell>
          <cell r="N158">
            <v>9.5</v>
          </cell>
          <cell r="O158">
            <v>30</v>
          </cell>
          <cell r="P158">
            <v>1350</v>
          </cell>
          <cell r="Q158">
            <v>1550</v>
          </cell>
          <cell r="R158">
            <v>4.7300000000000004</v>
          </cell>
          <cell r="S158">
            <v>1092</v>
          </cell>
          <cell r="T158">
            <v>13</v>
          </cell>
          <cell r="U158">
            <v>7.23</v>
          </cell>
          <cell r="V158">
            <v>0</v>
          </cell>
          <cell r="W158">
            <v>793</v>
          </cell>
          <cell r="X158">
            <v>1600</v>
          </cell>
          <cell r="Y158">
            <v>1</v>
          </cell>
        </row>
        <row r="159">
          <cell r="C159">
            <v>43437</v>
          </cell>
          <cell r="D159">
            <v>4921</v>
          </cell>
          <cell r="E159">
            <v>3563</v>
          </cell>
          <cell r="F159">
            <v>3563</v>
          </cell>
          <cell r="G159">
            <v>4808</v>
          </cell>
          <cell r="H159">
            <v>4808</v>
          </cell>
          <cell r="J159">
            <v>0</v>
          </cell>
          <cell r="K159">
            <v>4801</v>
          </cell>
          <cell r="L159">
            <v>6317</v>
          </cell>
          <cell r="M159">
            <v>6317</v>
          </cell>
          <cell r="N159">
            <v>5.5</v>
          </cell>
          <cell r="O159">
            <v>28.5</v>
          </cell>
          <cell r="P159">
            <v>1309</v>
          </cell>
          <cell r="Q159">
            <v>1550</v>
          </cell>
          <cell r="R159">
            <v>9.2799999999999994</v>
          </cell>
          <cell r="S159">
            <v>1088</v>
          </cell>
          <cell r="T159">
            <v>12</v>
          </cell>
          <cell r="U159">
            <v>7.02</v>
          </cell>
          <cell r="V159">
            <v>0</v>
          </cell>
          <cell r="W159">
            <v>841</v>
          </cell>
          <cell r="X159">
            <v>1600</v>
          </cell>
          <cell r="Y159">
            <v>1</v>
          </cell>
        </row>
        <row r="160">
          <cell r="C160">
            <v>43438</v>
          </cell>
          <cell r="D160">
            <v>4987</v>
          </cell>
          <cell r="E160">
            <v>4535</v>
          </cell>
          <cell r="F160">
            <v>4535</v>
          </cell>
          <cell r="G160">
            <v>5919</v>
          </cell>
          <cell r="H160">
            <v>5919</v>
          </cell>
          <cell r="J160">
            <v>0</v>
          </cell>
          <cell r="K160">
            <v>4424</v>
          </cell>
          <cell r="L160">
            <v>6224</v>
          </cell>
          <cell r="M160">
            <v>6224</v>
          </cell>
          <cell r="N160">
            <v>12</v>
          </cell>
          <cell r="O160">
            <v>21</v>
          </cell>
          <cell r="P160">
            <v>1225</v>
          </cell>
          <cell r="Q160">
            <v>1250</v>
          </cell>
          <cell r="R160">
            <v>14</v>
          </cell>
          <cell r="S160">
            <v>1053</v>
          </cell>
          <cell r="T160">
            <v>13</v>
          </cell>
          <cell r="U160">
            <v>6.81</v>
          </cell>
          <cell r="V160">
            <v>0</v>
          </cell>
          <cell r="W160">
            <v>777</v>
          </cell>
          <cell r="X160">
            <v>1600</v>
          </cell>
          <cell r="Y160">
            <v>1</v>
          </cell>
        </row>
        <row r="161">
          <cell r="C161">
            <v>43439</v>
          </cell>
          <cell r="D161">
            <v>4905</v>
          </cell>
          <cell r="E161">
            <v>5498</v>
          </cell>
          <cell r="F161">
            <v>5469</v>
          </cell>
          <cell r="G161">
            <v>4285</v>
          </cell>
          <cell r="H161">
            <v>4285</v>
          </cell>
          <cell r="J161">
            <v>0</v>
          </cell>
          <cell r="K161">
            <v>4133</v>
          </cell>
          <cell r="L161">
            <v>6175</v>
          </cell>
          <cell r="M161">
            <v>6175</v>
          </cell>
          <cell r="N161">
            <v>16</v>
          </cell>
          <cell r="O161">
            <v>42</v>
          </cell>
          <cell r="P161">
            <v>1174</v>
          </cell>
          <cell r="Q161">
            <v>5700</v>
          </cell>
          <cell r="R161">
            <v>9.94</v>
          </cell>
          <cell r="S161">
            <v>1075</v>
          </cell>
          <cell r="T161">
            <v>8</v>
          </cell>
          <cell r="U161">
            <v>6.58</v>
          </cell>
          <cell r="V161">
            <v>0</v>
          </cell>
          <cell r="W161">
            <v>824</v>
          </cell>
          <cell r="X161">
            <v>1600</v>
          </cell>
          <cell r="Y161">
            <v>1</v>
          </cell>
        </row>
        <row r="162">
          <cell r="C162">
            <v>43440</v>
          </cell>
          <cell r="D162">
            <v>4900</v>
          </cell>
          <cell r="E162">
            <v>8835</v>
          </cell>
          <cell r="F162">
            <v>8835</v>
          </cell>
          <cell r="G162">
            <v>8139</v>
          </cell>
          <cell r="H162">
            <v>8139</v>
          </cell>
          <cell r="J162">
            <v>0</v>
          </cell>
          <cell r="K162">
            <v>3764</v>
          </cell>
          <cell r="L162">
            <v>6073</v>
          </cell>
          <cell r="M162">
            <v>6073</v>
          </cell>
          <cell r="N162">
            <v>15</v>
          </cell>
          <cell r="O162">
            <v>40</v>
          </cell>
          <cell r="P162">
            <v>1011</v>
          </cell>
          <cell r="Q162">
            <v>5700</v>
          </cell>
          <cell r="R162">
            <v>13.84</v>
          </cell>
          <cell r="S162">
            <v>1077</v>
          </cell>
          <cell r="T162">
            <v>8</v>
          </cell>
          <cell r="U162">
            <v>13.44</v>
          </cell>
          <cell r="V162">
            <v>0</v>
          </cell>
          <cell r="W162">
            <v>820</v>
          </cell>
          <cell r="X162">
            <v>1600</v>
          </cell>
          <cell r="Y162">
            <v>1</v>
          </cell>
        </row>
        <row r="163">
          <cell r="C163">
            <v>43441</v>
          </cell>
          <cell r="D163">
            <v>4890</v>
          </cell>
          <cell r="E163">
            <v>9738</v>
          </cell>
          <cell r="F163">
            <v>9738</v>
          </cell>
          <cell r="G163">
            <v>9256</v>
          </cell>
          <cell r="H163">
            <v>9256</v>
          </cell>
          <cell r="J163">
            <v>0</v>
          </cell>
          <cell r="K163">
            <v>7141</v>
          </cell>
          <cell r="L163">
            <v>7890</v>
          </cell>
          <cell r="M163">
            <v>7890</v>
          </cell>
          <cell r="N163">
            <v>13</v>
          </cell>
          <cell r="O163">
            <v>38</v>
          </cell>
          <cell r="P163">
            <v>994</v>
          </cell>
          <cell r="Q163">
            <v>5700</v>
          </cell>
          <cell r="R163">
            <v>10.65</v>
          </cell>
          <cell r="S163">
            <v>1073</v>
          </cell>
          <cell r="T163">
            <v>8</v>
          </cell>
          <cell r="U163">
            <v>13.25</v>
          </cell>
          <cell r="V163">
            <v>0</v>
          </cell>
          <cell r="W163">
            <v>842</v>
          </cell>
          <cell r="X163">
            <v>1550</v>
          </cell>
          <cell r="Y163">
            <v>1</v>
          </cell>
        </row>
        <row r="164">
          <cell r="C164">
            <v>43442</v>
          </cell>
          <cell r="D164">
            <v>4894</v>
          </cell>
          <cell r="E164">
            <v>7571</v>
          </cell>
          <cell r="F164">
            <v>7571</v>
          </cell>
          <cell r="G164">
            <v>8403</v>
          </cell>
          <cell r="H164">
            <v>8403</v>
          </cell>
          <cell r="J164">
            <v>0</v>
          </cell>
          <cell r="K164">
            <v>6867</v>
          </cell>
          <cell r="L164">
            <v>7843</v>
          </cell>
          <cell r="M164">
            <v>7843</v>
          </cell>
          <cell r="N164">
            <v>20</v>
          </cell>
          <cell r="O164">
            <v>30</v>
          </cell>
          <cell r="P164">
            <v>1007</v>
          </cell>
          <cell r="Q164">
            <v>5200</v>
          </cell>
          <cell r="R164">
            <v>14.66</v>
          </cell>
          <cell r="S164">
            <v>1091</v>
          </cell>
          <cell r="T164">
            <v>7</v>
          </cell>
          <cell r="U164">
            <v>13</v>
          </cell>
          <cell r="V164">
            <v>0</v>
          </cell>
          <cell r="W164">
            <v>820</v>
          </cell>
          <cell r="X164">
            <v>1550</v>
          </cell>
          <cell r="Y164">
            <v>1</v>
          </cell>
        </row>
        <row r="165">
          <cell r="C165">
            <v>43443</v>
          </cell>
          <cell r="D165">
            <v>4894</v>
          </cell>
          <cell r="E165">
            <v>6801</v>
          </cell>
          <cell r="F165">
            <v>6801</v>
          </cell>
          <cell r="G165">
            <v>7262</v>
          </cell>
          <cell r="H165">
            <v>7262</v>
          </cell>
          <cell r="J165">
            <v>0</v>
          </cell>
          <cell r="K165">
            <v>6601</v>
          </cell>
          <cell r="L165">
            <v>7771</v>
          </cell>
          <cell r="M165">
            <v>7771</v>
          </cell>
          <cell r="N165">
            <v>18</v>
          </cell>
          <cell r="O165">
            <v>29</v>
          </cell>
          <cell r="P165">
            <v>977</v>
          </cell>
          <cell r="Q165">
            <v>5200</v>
          </cell>
          <cell r="R165">
            <v>11.79</v>
          </cell>
          <cell r="S165">
            <v>1234</v>
          </cell>
          <cell r="T165">
            <v>7</v>
          </cell>
          <cell r="U165">
            <v>12.83</v>
          </cell>
          <cell r="V165">
            <v>0</v>
          </cell>
          <cell r="W165">
            <v>742</v>
          </cell>
          <cell r="X165">
            <v>1500</v>
          </cell>
          <cell r="Y165">
            <v>1</v>
          </cell>
        </row>
        <row r="166">
          <cell r="C166">
            <v>43444</v>
          </cell>
          <cell r="D166">
            <v>4879</v>
          </cell>
          <cell r="E166">
            <v>7832</v>
          </cell>
          <cell r="F166">
            <v>7832</v>
          </cell>
          <cell r="G166">
            <v>6127</v>
          </cell>
          <cell r="H166">
            <v>6127</v>
          </cell>
          <cell r="J166">
            <v>0</v>
          </cell>
          <cell r="K166">
            <v>6342</v>
          </cell>
          <cell r="L166">
            <v>7712</v>
          </cell>
          <cell r="M166">
            <v>7712</v>
          </cell>
          <cell r="N166">
            <v>16</v>
          </cell>
          <cell r="O166">
            <v>38</v>
          </cell>
          <cell r="P166">
            <v>868</v>
          </cell>
          <cell r="Q166">
            <v>4900</v>
          </cell>
          <cell r="R166">
            <v>12.5</v>
          </cell>
          <cell r="S166">
            <v>1084</v>
          </cell>
          <cell r="T166">
            <v>7</v>
          </cell>
          <cell r="U166">
            <v>12.5</v>
          </cell>
          <cell r="V166">
            <v>0</v>
          </cell>
          <cell r="W166">
            <v>844</v>
          </cell>
          <cell r="X166">
            <v>1500</v>
          </cell>
          <cell r="Y166">
            <v>0</v>
          </cell>
        </row>
        <row r="167">
          <cell r="C167">
            <v>43445</v>
          </cell>
          <cell r="D167">
            <v>4854</v>
          </cell>
          <cell r="E167">
            <v>6561</v>
          </cell>
          <cell r="F167">
            <v>6561</v>
          </cell>
          <cell r="G167">
            <v>7816</v>
          </cell>
          <cell r="H167">
            <v>7816</v>
          </cell>
          <cell r="J167">
            <v>0</v>
          </cell>
          <cell r="K167">
            <v>6149</v>
          </cell>
          <cell r="L167">
            <v>7655</v>
          </cell>
          <cell r="M167">
            <v>7655</v>
          </cell>
          <cell r="N167">
            <v>21</v>
          </cell>
          <cell r="O167">
            <v>30</v>
          </cell>
          <cell r="P167">
            <v>764</v>
          </cell>
          <cell r="Q167">
            <v>4800</v>
          </cell>
          <cell r="R167">
            <v>13.39</v>
          </cell>
          <cell r="S167">
            <v>1051</v>
          </cell>
          <cell r="T167">
            <v>10</v>
          </cell>
          <cell r="U167">
            <v>12.36</v>
          </cell>
          <cell r="V167">
            <v>0</v>
          </cell>
          <cell r="W167">
            <v>787</v>
          </cell>
          <cell r="X167">
            <v>1525</v>
          </cell>
          <cell r="Y167">
            <v>0</v>
          </cell>
        </row>
        <row r="168">
          <cell r="C168">
            <v>43446</v>
          </cell>
          <cell r="D168">
            <v>4841</v>
          </cell>
          <cell r="E168">
            <v>5220</v>
          </cell>
          <cell r="F168">
            <v>5220</v>
          </cell>
          <cell r="G168">
            <v>6600</v>
          </cell>
          <cell r="H168">
            <v>6600</v>
          </cell>
          <cell r="J168">
            <v>0</v>
          </cell>
          <cell r="K168">
            <v>5868</v>
          </cell>
          <cell r="L168">
            <v>7620</v>
          </cell>
          <cell r="M168">
            <v>7620</v>
          </cell>
          <cell r="N168">
            <v>18</v>
          </cell>
          <cell r="O168">
            <v>30</v>
          </cell>
          <cell r="P168">
            <v>3681</v>
          </cell>
          <cell r="Q168">
            <v>5400</v>
          </cell>
          <cell r="R168">
            <v>10.25</v>
          </cell>
          <cell r="S168">
            <v>1050</v>
          </cell>
          <cell r="T168">
            <v>10</v>
          </cell>
          <cell r="U168">
            <v>12.11</v>
          </cell>
          <cell r="V168">
            <v>0</v>
          </cell>
          <cell r="W168">
            <v>825</v>
          </cell>
          <cell r="X168">
            <v>1550</v>
          </cell>
          <cell r="Y168">
            <v>0</v>
          </cell>
        </row>
        <row r="169">
          <cell r="C169">
            <v>43447</v>
          </cell>
          <cell r="D169">
            <v>4831</v>
          </cell>
          <cell r="E169">
            <v>9092</v>
          </cell>
          <cell r="F169">
            <v>9092</v>
          </cell>
          <cell r="G169">
            <v>8350</v>
          </cell>
          <cell r="H169">
            <v>8350</v>
          </cell>
          <cell r="J169">
            <v>0</v>
          </cell>
          <cell r="K169">
            <v>5700</v>
          </cell>
          <cell r="L169">
            <v>7560</v>
          </cell>
          <cell r="M169">
            <v>7560</v>
          </cell>
          <cell r="N169">
            <v>17</v>
          </cell>
          <cell r="O169">
            <v>40</v>
          </cell>
          <cell r="P169">
            <v>3704</v>
          </cell>
          <cell r="Q169">
            <v>5400</v>
          </cell>
          <cell r="R169">
            <v>15.25</v>
          </cell>
          <cell r="S169">
            <v>1058</v>
          </cell>
          <cell r="T169">
            <v>19</v>
          </cell>
          <cell r="U169">
            <v>12</v>
          </cell>
          <cell r="V169">
            <v>0</v>
          </cell>
          <cell r="W169">
            <v>825</v>
          </cell>
          <cell r="X169">
            <v>1550</v>
          </cell>
          <cell r="Y169">
            <v>0</v>
          </cell>
        </row>
        <row r="170">
          <cell r="C170">
            <v>43448</v>
          </cell>
          <cell r="D170">
            <v>4759</v>
          </cell>
          <cell r="E170">
            <v>10624</v>
          </cell>
          <cell r="F170">
            <v>10624</v>
          </cell>
          <cell r="G170">
            <v>11885</v>
          </cell>
          <cell r="H170">
            <v>11885</v>
          </cell>
          <cell r="J170">
            <v>0</v>
          </cell>
          <cell r="K170">
            <v>5511</v>
          </cell>
          <cell r="L170">
            <v>7500</v>
          </cell>
          <cell r="M170">
            <v>7500</v>
          </cell>
          <cell r="N170">
            <v>15</v>
          </cell>
          <cell r="O170">
            <v>40</v>
          </cell>
          <cell r="P170">
            <v>3612</v>
          </cell>
          <cell r="Q170">
            <v>5400</v>
          </cell>
          <cell r="R170">
            <v>12</v>
          </cell>
          <cell r="S170">
            <v>1053</v>
          </cell>
          <cell r="T170">
            <v>18</v>
          </cell>
          <cell r="U170">
            <v>12</v>
          </cell>
          <cell r="V170">
            <v>0</v>
          </cell>
          <cell r="W170">
            <v>777</v>
          </cell>
          <cell r="X170">
            <v>1550</v>
          </cell>
          <cell r="Y170">
            <v>0</v>
          </cell>
        </row>
        <row r="171">
          <cell r="C171">
            <v>43449</v>
          </cell>
          <cell r="D171">
            <v>4759</v>
          </cell>
          <cell r="E171">
            <v>9378</v>
          </cell>
          <cell r="F171">
            <v>9378</v>
          </cell>
          <cell r="G171">
            <v>10800</v>
          </cell>
          <cell r="H171">
            <v>10800</v>
          </cell>
          <cell r="J171">
            <v>0</v>
          </cell>
          <cell r="K171">
            <v>5318</v>
          </cell>
          <cell r="L171">
            <v>7455</v>
          </cell>
          <cell r="M171">
            <v>7455</v>
          </cell>
          <cell r="N171">
            <v>13</v>
          </cell>
          <cell r="O171">
            <v>37</v>
          </cell>
          <cell r="P171">
            <v>3587</v>
          </cell>
          <cell r="Q171">
            <v>5100</v>
          </cell>
          <cell r="R171">
            <v>8.5</v>
          </cell>
          <cell r="S171">
            <v>1162</v>
          </cell>
          <cell r="T171">
            <v>18</v>
          </cell>
          <cell r="U171">
            <v>11</v>
          </cell>
          <cell r="V171">
            <v>0</v>
          </cell>
          <cell r="W171">
            <v>825</v>
          </cell>
          <cell r="X171">
            <v>1500</v>
          </cell>
          <cell r="Y171">
            <v>0</v>
          </cell>
        </row>
        <row r="172">
          <cell r="C172">
            <v>43450</v>
          </cell>
          <cell r="D172">
            <v>4800</v>
          </cell>
          <cell r="E172">
            <v>8770</v>
          </cell>
          <cell r="F172">
            <v>8770</v>
          </cell>
          <cell r="G172">
            <v>9543</v>
          </cell>
          <cell r="H172">
            <v>9543</v>
          </cell>
          <cell r="J172">
            <v>0</v>
          </cell>
          <cell r="K172">
            <v>5180</v>
          </cell>
          <cell r="L172">
            <v>7400</v>
          </cell>
          <cell r="M172">
            <v>7400</v>
          </cell>
          <cell r="N172">
            <v>19</v>
          </cell>
          <cell r="O172">
            <v>30</v>
          </cell>
          <cell r="P172">
            <v>3550</v>
          </cell>
          <cell r="Q172">
            <v>5100</v>
          </cell>
          <cell r="R172">
            <v>13.5</v>
          </cell>
          <cell r="S172">
            <v>939</v>
          </cell>
          <cell r="T172">
            <v>16</v>
          </cell>
          <cell r="U172">
            <v>11</v>
          </cell>
          <cell r="V172">
            <v>0</v>
          </cell>
          <cell r="W172">
            <v>825</v>
          </cell>
          <cell r="X172">
            <v>1500</v>
          </cell>
          <cell r="Y172">
            <v>0</v>
          </cell>
        </row>
        <row r="173">
          <cell r="C173">
            <v>43451</v>
          </cell>
          <cell r="D173">
            <v>4747</v>
          </cell>
          <cell r="E173">
            <v>7920</v>
          </cell>
          <cell r="F173">
            <v>7920</v>
          </cell>
          <cell r="G173">
            <v>8115</v>
          </cell>
          <cell r="H173">
            <v>8115</v>
          </cell>
          <cell r="J173">
            <v>0</v>
          </cell>
          <cell r="K173">
            <v>4980</v>
          </cell>
          <cell r="L173">
            <v>7410</v>
          </cell>
          <cell r="M173">
            <v>7410</v>
          </cell>
          <cell r="N173">
            <v>16</v>
          </cell>
          <cell r="O173">
            <v>38</v>
          </cell>
          <cell r="P173">
            <v>3453</v>
          </cell>
          <cell r="Q173">
            <v>5100</v>
          </cell>
          <cell r="R173">
            <v>9.6999999999999993</v>
          </cell>
          <cell r="S173">
            <v>918</v>
          </cell>
          <cell r="T173">
            <v>24</v>
          </cell>
          <cell r="U173">
            <v>11</v>
          </cell>
          <cell r="V173">
            <v>0</v>
          </cell>
          <cell r="W173">
            <v>825</v>
          </cell>
          <cell r="X173">
            <v>1450</v>
          </cell>
          <cell r="Y173">
            <v>0</v>
          </cell>
        </row>
        <row r="174">
          <cell r="C174">
            <v>43452</v>
          </cell>
          <cell r="D174">
            <v>4789</v>
          </cell>
          <cell r="E174">
            <v>8770</v>
          </cell>
          <cell r="F174">
            <v>8770</v>
          </cell>
          <cell r="G174">
            <v>9215</v>
          </cell>
          <cell r="H174">
            <v>9215</v>
          </cell>
          <cell r="J174">
            <v>0</v>
          </cell>
          <cell r="K174">
            <v>4886</v>
          </cell>
          <cell r="L174">
            <v>7360</v>
          </cell>
          <cell r="M174">
            <v>7360</v>
          </cell>
          <cell r="N174">
            <v>15</v>
          </cell>
          <cell r="O174">
            <v>37</v>
          </cell>
          <cell r="P174">
            <v>3396</v>
          </cell>
          <cell r="Q174">
            <v>5000</v>
          </cell>
          <cell r="R174">
            <v>13.5</v>
          </cell>
          <cell r="S174">
            <v>918</v>
          </cell>
          <cell r="T174">
            <v>24</v>
          </cell>
          <cell r="U174">
            <v>11</v>
          </cell>
          <cell r="V174">
            <v>0</v>
          </cell>
          <cell r="W174">
            <v>825</v>
          </cell>
          <cell r="X174">
            <v>1450</v>
          </cell>
          <cell r="Y174">
            <v>0</v>
          </cell>
        </row>
        <row r="175">
          <cell r="C175">
            <v>43453</v>
          </cell>
          <cell r="D175">
            <v>3918</v>
          </cell>
          <cell r="E175">
            <v>10400</v>
          </cell>
          <cell r="F175">
            <v>10400</v>
          </cell>
          <cell r="G175">
            <v>8687</v>
          </cell>
          <cell r="H175">
            <v>8687</v>
          </cell>
          <cell r="J175">
            <v>0</v>
          </cell>
          <cell r="K175">
            <v>8468</v>
          </cell>
          <cell r="L175">
            <v>7319</v>
          </cell>
          <cell r="M175">
            <v>7319</v>
          </cell>
          <cell r="N175">
            <v>17</v>
          </cell>
          <cell r="O175">
            <v>28.5</v>
          </cell>
          <cell r="P175">
            <v>3291</v>
          </cell>
          <cell r="Q175">
            <v>4800</v>
          </cell>
          <cell r="R175">
            <v>9.1199999999999992</v>
          </cell>
          <cell r="S175">
            <v>925</v>
          </cell>
          <cell r="T175">
            <v>24</v>
          </cell>
          <cell r="U175">
            <v>10.41</v>
          </cell>
          <cell r="V175">
            <v>0</v>
          </cell>
          <cell r="W175">
            <v>790</v>
          </cell>
          <cell r="X175">
            <v>1400</v>
          </cell>
          <cell r="Y175">
            <v>0</v>
          </cell>
        </row>
        <row r="176">
          <cell r="C176">
            <v>43454</v>
          </cell>
          <cell r="D176">
            <v>3916</v>
          </cell>
          <cell r="E176">
            <v>8781</v>
          </cell>
          <cell r="F176">
            <v>8781</v>
          </cell>
          <cell r="G176">
            <v>10400</v>
          </cell>
          <cell r="H176">
            <v>10400</v>
          </cell>
          <cell r="J176">
            <v>0</v>
          </cell>
          <cell r="K176">
            <v>8466</v>
          </cell>
          <cell r="L176">
            <v>7293</v>
          </cell>
          <cell r="M176">
            <v>7293</v>
          </cell>
          <cell r="N176">
            <v>16</v>
          </cell>
          <cell r="O176">
            <v>39</v>
          </cell>
          <cell r="P176">
            <v>3295</v>
          </cell>
          <cell r="Q176">
            <v>4800</v>
          </cell>
          <cell r="R176">
            <v>13.03</v>
          </cell>
          <cell r="S176">
            <v>923</v>
          </cell>
          <cell r="T176">
            <v>24</v>
          </cell>
          <cell r="U176">
            <v>10.220000000000001</v>
          </cell>
          <cell r="V176">
            <v>0</v>
          </cell>
          <cell r="W176">
            <v>850</v>
          </cell>
          <cell r="X176">
            <v>1400</v>
          </cell>
          <cell r="Y176">
            <v>0</v>
          </cell>
        </row>
        <row r="177">
          <cell r="C177">
            <v>43455</v>
          </cell>
          <cell r="D177">
            <v>3056</v>
          </cell>
          <cell r="E177">
            <v>9580</v>
          </cell>
          <cell r="F177">
            <v>9580</v>
          </cell>
          <cell r="G177">
            <v>9876</v>
          </cell>
          <cell r="H177">
            <v>8976</v>
          </cell>
          <cell r="J177">
            <v>0</v>
          </cell>
          <cell r="K177">
            <v>8208</v>
          </cell>
          <cell r="L177">
            <v>7262</v>
          </cell>
          <cell r="M177">
            <v>7261</v>
          </cell>
          <cell r="N177">
            <v>18</v>
          </cell>
          <cell r="O177">
            <v>33</v>
          </cell>
          <cell r="P177">
            <v>3240</v>
          </cell>
          <cell r="Q177">
            <v>4500</v>
          </cell>
          <cell r="R177">
            <v>8.44</v>
          </cell>
          <cell r="S177">
            <v>868</v>
          </cell>
          <cell r="T177">
            <v>24</v>
          </cell>
          <cell r="U177">
            <v>10.02</v>
          </cell>
          <cell r="V177">
            <v>0</v>
          </cell>
          <cell r="W177">
            <v>840</v>
          </cell>
          <cell r="X177">
            <v>1380</v>
          </cell>
          <cell r="Y177">
            <v>0</v>
          </cell>
        </row>
        <row r="178">
          <cell r="C178">
            <v>43456</v>
          </cell>
          <cell r="D178">
            <v>987</v>
          </cell>
          <cell r="E178">
            <v>8367</v>
          </cell>
          <cell r="F178">
            <v>8367</v>
          </cell>
          <cell r="G178">
            <v>8643</v>
          </cell>
          <cell r="H178">
            <v>8643</v>
          </cell>
          <cell r="J178">
            <v>0</v>
          </cell>
          <cell r="K178">
            <v>7986</v>
          </cell>
          <cell r="L178">
            <v>7202</v>
          </cell>
          <cell r="M178">
            <v>7202</v>
          </cell>
          <cell r="N178">
            <v>17</v>
          </cell>
          <cell r="O178">
            <v>43.5</v>
          </cell>
          <cell r="P178">
            <v>3164</v>
          </cell>
          <cell r="Q178">
            <v>4500</v>
          </cell>
          <cell r="R178">
            <v>12.29</v>
          </cell>
          <cell r="S178">
            <v>946</v>
          </cell>
          <cell r="T178">
            <v>24</v>
          </cell>
          <cell r="U178">
            <v>9.7899999999999991</v>
          </cell>
          <cell r="V178">
            <v>0</v>
          </cell>
          <cell r="W178">
            <v>789</v>
          </cell>
          <cell r="X178">
            <v>1380</v>
          </cell>
          <cell r="Y178">
            <v>0</v>
          </cell>
        </row>
        <row r="179">
          <cell r="C179">
            <v>43457</v>
          </cell>
          <cell r="D179">
            <v>349</v>
          </cell>
          <cell r="E179">
            <v>7419</v>
          </cell>
          <cell r="F179">
            <v>7419</v>
          </cell>
          <cell r="G179">
            <v>7309</v>
          </cell>
          <cell r="H179">
            <v>7309</v>
          </cell>
          <cell r="J179">
            <v>0</v>
          </cell>
          <cell r="K179">
            <v>7166</v>
          </cell>
          <cell r="L179">
            <v>7166</v>
          </cell>
          <cell r="M179">
            <v>7166</v>
          </cell>
          <cell r="N179">
            <v>18</v>
          </cell>
          <cell r="O179">
            <v>39</v>
          </cell>
          <cell r="P179">
            <v>3149</v>
          </cell>
          <cell r="Q179">
            <v>4500</v>
          </cell>
          <cell r="R179">
            <v>9.57</v>
          </cell>
          <cell r="S179">
            <v>9.16</v>
          </cell>
          <cell r="T179">
            <v>23</v>
          </cell>
          <cell r="U179">
            <v>9.57</v>
          </cell>
          <cell r="V179">
            <v>0</v>
          </cell>
          <cell r="W179">
            <v>885</v>
          </cell>
          <cell r="X179">
            <v>1350</v>
          </cell>
          <cell r="Y179">
            <v>0</v>
          </cell>
        </row>
        <row r="180">
          <cell r="C180">
            <v>43458</v>
          </cell>
          <cell r="D180">
            <v>333</v>
          </cell>
          <cell r="E180">
            <v>5786</v>
          </cell>
          <cell r="F180">
            <v>5786</v>
          </cell>
          <cell r="G180">
            <v>5775</v>
          </cell>
          <cell r="H180">
            <v>5775</v>
          </cell>
          <cell r="J180">
            <v>0</v>
          </cell>
          <cell r="K180">
            <v>7234</v>
          </cell>
          <cell r="L180">
            <v>7014</v>
          </cell>
          <cell r="M180">
            <v>7014</v>
          </cell>
          <cell r="N180">
            <v>16</v>
          </cell>
          <cell r="O180">
            <v>37</v>
          </cell>
          <cell r="P180">
            <v>3045</v>
          </cell>
          <cell r="Q180">
            <v>4500</v>
          </cell>
          <cell r="R180">
            <v>12.44</v>
          </cell>
          <cell r="S180">
            <v>914</v>
          </cell>
          <cell r="T180">
            <v>23</v>
          </cell>
          <cell r="U180">
            <v>9.32</v>
          </cell>
          <cell r="V180">
            <v>0</v>
          </cell>
          <cell r="W180">
            <v>800</v>
          </cell>
          <cell r="X180">
            <v>1350</v>
          </cell>
          <cell r="Y180">
            <v>0</v>
          </cell>
        </row>
        <row r="181">
          <cell r="C181">
            <v>43459</v>
          </cell>
          <cell r="D181">
            <v>329</v>
          </cell>
          <cell r="E181">
            <v>6716</v>
          </cell>
          <cell r="F181">
            <v>6716</v>
          </cell>
          <cell r="G181">
            <v>4569</v>
          </cell>
          <cell r="H181">
            <v>4569</v>
          </cell>
          <cell r="J181">
            <v>0</v>
          </cell>
          <cell r="K181">
            <v>6713</v>
          </cell>
          <cell r="L181">
            <v>6891</v>
          </cell>
          <cell r="M181">
            <v>6891</v>
          </cell>
          <cell r="N181">
            <v>18</v>
          </cell>
          <cell r="O181">
            <v>31</v>
          </cell>
          <cell r="P181">
            <v>2977</v>
          </cell>
          <cell r="Q181">
            <v>4400</v>
          </cell>
          <cell r="R181">
            <v>9.02</v>
          </cell>
          <cell r="S181">
            <v>919</v>
          </cell>
          <cell r="T181">
            <v>22</v>
          </cell>
          <cell r="U181">
            <v>9.11</v>
          </cell>
          <cell r="V181">
            <v>0</v>
          </cell>
          <cell r="W181">
            <v>780</v>
          </cell>
          <cell r="X181">
            <v>1350</v>
          </cell>
          <cell r="Y181">
            <v>0</v>
          </cell>
        </row>
        <row r="182">
          <cell r="C182">
            <v>43460</v>
          </cell>
          <cell r="D182">
            <v>331</v>
          </cell>
          <cell r="E182">
            <v>7045</v>
          </cell>
          <cell r="F182">
            <v>7045</v>
          </cell>
          <cell r="G182">
            <v>5887</v>
          </cell>
          <cell r="H182">
            <v>5887</v>
          </cell>
          <cell r="J182">
            <v>0</v>
          </cell>
          <cell r="K182">
            <v>6200</v>
          </cell>
          <cell r="L182">
            <v>6789</v>
          </cell>
          <cell r="M182">
            <v>6789</v>
          </cell>
          <cell r="N182">
            <v>11.5</v>
          </cell>
          <cell r="O182">
            <v>31</v>
          </cell>
          <cell r="P182">
            <v>2986</v>
          </cell>
          <cell r="Q182">
            <v>4250</v>
          </cell>
          <cell r="R182">
            <v>13.79</v>
          </cell>
          <cell r="S182">
            <v>934</v>
          </cell>
          <cell r="T182">
            <v>22</v>
          </cell>
          <cell r="U182">
            <v>8.8699999999999992</v>
          </cell>
          <cell r="V182">
            <v>0</v>
          </cell>
          <cell r="W182">
            <v>841</v>
          </cell>
          <cell r="X182">
            <v>1350</v>
          </cell>
          <cell r="Y182">
            <v>0</v>
          </cell>
        </row>
        <row r="183">
          <cell r="C183">
            <v>43461</v>
          </cell>
          <cell r="D183">
            <v>334</v>
          </cell>
          <cell r="E183">
            <v>5446</v>
          </cell>
          <cell r="F183">
            <v>5446</v>
          </cell>
          <cell r="G183">
            <v>7176</v>
          </cell>
          <cell r="H183">
            <v>7176</v>
          </cell>
          <cell r="J183">
            <v>0</v>
          </cell>
          <cell r="K183">
            <v>5878</v>
          </cell>
          <cell r="L183">
            <v>6789</v>
          </cell>
          <cell r="M183">
            <v>6789</v>
          </cell>
          <cell r="N183">
            <v>8.5</v>
          </cell>
          <cell r="O183">
            <v>28</v>
          </cell>
          <cell r="P183">
            <v>2953</v>
          </cell>
          <cell r="Q183">
            <v>4250</v>
          </cell>
          <cell r="R183">
            <v>10.02</v>
          </cell>
          <cell r="S183">
            <v>939</v>
          </cell>
          <cell r="T183">
            <v>21</v>
          </cell>
          <cell r="U183">
            <v>8.6300000000000008</v>
          </cell>
          <cell r="V183">
            <v>0</v>
          </cell>
          <cell r="W183">
            <v>888</v>
          </cell>
          <cell r="X183">
            <v>1350</v>
          </cell>
          <cell r="Y183">
            <v>0</v>
          </cell>
        </row>
        <row r="184">
          <cell r="C184">
            <v>43462</v>
          </cell>
          <cell r="D184">
            <v>337</v>
          </cell>
          <cell r="E184">
            <v>6316</v>
          </cell>
          <cell r="F184">
            <v>6316</v>
          </cell>
          <cell r="G184">
            <v>8253</v>
          </cell>
          <cell r="H184">
            <v>8253</v>
          </cell>
          <cell r="J184">
            <v>0</v>
          </cell>
          <cell r="K184">
            <v>5443</v>
          </cell>
          <cell r="L184">
            <v>6659</v>
          </cell>
          <cell r="M184">
            <v>6659</v>
          </cell>
          <cell r="N184">
            <v>7</v>
          </cell>
          <cell r="O184">
            <v>27</v>
          </cell>
          <cell r="P184">
            <v>2889</v>
          </cell>
          <cell r="Q184">
            <v>4250</v>
          </cell>
          <cell r="R184">
            <v>15.33</v>
          </cell>
          <cell r="S184">
            <v>939</v>
          </cell>
          <cell r="T184">
            <v>21</v>
          </cell>
          <cell r="U184">
            <v>8.39</v>
          </cell>
          <cell r="V184">
            <v>0</v>
          </cell>
          <cell r="W184">
            <v>888</v>
          </cell>
          <cell r="X184">
            <v>1300</v>
          </cell>
          <cell r="Y184">
            <v>0</v>
          </cell>
        </row>
        <row r="185">
          <cell r="C185">
            <v>43463</v>
          </cell>
          <cell r="D185">
            <v>338</v>
          </cell>
          <cell r="E185">
            <v>5740</v>
          </cell>
          <cell r="F185">
            <v>5740</v>
          </cell>
          <cell r="G185">
            <v>7020</v>
          </cell>
          <cell r="H185">
            <v>7020</v>
          </cell>
          <cell r="J185">
            <v>0</v>
          </cell>
          <cell r="K185">
            <v>5200</v>
          </cell>
          <cell r="L185">
            <v>6616</v>
          </cell>
          <cell r="M185">
            <v>6616</v>
          </cell>
          <cell r="N185">
            <v>12</v>
          </cell>
          <cell r="O185">
            <v>28</v>
          </cell>
          <cell r="P185">
            <v>2838</v>
          </cell>
          <cell r="Q185">
            <v>4000</v>
          </cell>
          <cell r="R185">
            <v>12.17</v>
          </cell>
          <cell r="S185">
            <v>937</v>
          </cell>
          <cell r="T185">
            <v>20</v>
          </cell>
          <cell r="U185">
            <v>8.25</v>
          </cell>
          <cell r="V185">
            <v>0</v>
          </cell>
          <cell r="W185">
            <v>0</v>
          </cell>
          <cell r="X185">
            <v>1300</v>
          </cell>
          <cell r="Y185">
            <v>0</v>
          </cell>
        </row>
        <row r="186">
          <cell r="C186">
            <v>43464</v>
          </cell>
          <cell r="D186">
            <v>338</v>
          </cell>
          <cell r="E186">
            <v>4964</v>
          </cell>
          <cell r="F186">
            <v>4964</v>
          </cell>
          <cell r="G186">
            <v>5691</v>
          </cell>
          <cell r="H186">
            <v>5691</v>
          </cell>
          <cell r="J186">
            <v>0</v>
          </cell>
          <cell r="K186">
            <v>5118</v>
          </cell>
          <cell r="L186">
            <v>6572</v>
          </cell>
          <cell r="M186">
            <v>6572</v>
          </cell>
          <cell r="N186">
            <v>11.5</v>
          </cell>
          <cell r="O186">
            <v>27</v>
          </cell>
          <cell r="P186">
            <v>2806</v>
          </cell>
          <cell r="Q186">
            <v>4000</v>
          </cell>
          <cell r="R186">
            <v>16.739999999999998</v>
          </cell>
          <cell r="S186">
            <v>943</v>
          </cell>
          <cell r="T186">
            <v>19</v>
          </cell>
          <cell r="U186">
            <v>8.06</v>
          </cell>
          <cell r="V186">
            <v>0</v>
          </cell>
          <cell r="W186">
            <v>0</v>
          </cell>
          <cell r="X186">
            <v>1300</v>
          </cell>
          <cell r="Y186">
            <v>0</v>
          </cell>
        </row>
        <row r="187">
          <cell r="C187">
            <v>43465</v>
          </cell>
          <cell r="D187">
            <v>336</v>
          </cell>
          <cell r="E187">
            <v>6331</v>
          </cell>
          <cell r="F187">
            <v>6331</v>
          </cell>
          <cell r="G187">
            <v>4926</v>
          </cell>
          <cell r="H187">
            <v>4926</v>
          </cell>
          <cell r="J187">
            <v>0</v>
          </cell>
          <cell r="K187">
            <v>5074</v>
          </cell>
          <cell r="L187">
            <v>6572</v>
          </cell>
          <cell r="M187">
            <v>6572</v>
          </cell>
          <cell r="N187">
            <v>10</v>
          </cell>
          <cell r="O187">
            <v>27</v>
          </cell>
          <cell r="P187">
            <v>2763</v>
          </cell>
          <cell r="Q187">
            <v>4000</v>
          </cell>
          <cell r="R187">
            <v>12.75</v>
          </cell>
          <cell r="S187">
            <v>938</v>
          </cell>
          <cell r="T187">
            <v>18</v>
          </cell>
          <cell r="U187">
            <v>7.87</v>
          </cell>
          <cell r="V187">
            <v>0</v>
          </cell>
          <cell r="W187">
            <v>650</v>
          </cell>
          <cell r="X187">
            <v>1300</v>
          </cell>
          <cell r="Y187">
            <v>0</v>
          </cell>
        </row>
        <row r="188">
          <cell r="C188">
            <v>43466</v>
          </cell>
          <cell r="D188">
            <v>360</v>
          </cell>
          <cell r="E188">
            <v>9791</v>
          </cell>
          <cell r="F188">
            <v>9791</v>
          </cell>
          <cell r="G188">
            <v>8773</v>
          </cell>
          <cell r="H188">
            <v>8773</v>
          </cell>
          <cell r="J188">
            <v>0</v>
          </cell>
          <cell r="K188">
            <v>4980</v>
          </cell>
          <cell r="L188">
            <v>6570</v>
          </cell>
          <cell r="M188">
            <v>6570</v>
          </cell>
          <cell r="N188">
            <v>14</v>
          </cell>
          <cell r="O188">
            <v>19</v>
          </cell>
          <cell r="P188">
            <v>2732</v>
          </cell>
          <cell r="Q188">
            <v>3750</v>
          </cell>
          <cell r="R188">
            <v>9.0399999999999991</v>
          </cell>
          <cell r="S188">
            <v>967</v>
          </cell>
          <cell r="T188">
            <v>19</v>
          </cell>
          <cell r="U188">
            <v>7.71</v>
          </cell>
          <cell r="V188">
            <v>0</v>
          </cell>
          <cell r="W188">
            <v>650</v>
          </cell>
          <cell r="X188">
            <v>1250</v>
          </cell>
          <cell r="Y188">
            <v>0</v>
          </cell>
        </row>
        <row r="189">
          <cell r="C189">
            <v>43467</v>
          </cell>
          <cell r="D189">
            <v>4970</v>
          </cell>
          <cell r="E189">
            <v>11531</v>
          </cell>
          <cell r="F189">
            <v>11531</v>
          </cell>
          <cell r="G189">
            <v>11885</v>
          </cell>
          <cell r="H189">
            <v>11885</v>
          </cell>
          <cell r="J189">
            <v>0</v>
          </cell>
          <cell r="K189">
            <v>4884</v>
          </cell>
          <cell r="L189">
            <v>6517</v>
          </cell>
          <cell r="M189">
            <v>6517</v>
          </cell>
          <cell r="N189">
            <v>22</v>
          </cell>
          <cell r="O189">
            <v>42</v>
          </cell>
          <cell r="P189">
            <v>2643</v>
          </cell>
          <cell r="Q189">
            <v>4000</v>
          </cell>
          <cell r="R189">
            <v>12.76</v>
          </cell>
          <cell r="S189">
            <v>929</v>
          </cell>
          <cell r="T189">
            <v>19</v>
          </cell>
          <cell r="U189">
            <v>7.63</v>
          </cell>
          <cell r="V189">
            <v>0</v>
          </cell>
          <cell r="W189">
            <v>650</v>
          </cell>
          <cell r="X189">
            <v>1200</v>
          </cell>
          <cell r="Y189">
            <v>0</v>
          </cell>
        </row>
        <row r="190">
          <cell r="C190">
            <v>43468</v>
          </cell>
          <cell r="D190">
            <v>7269</v>
          </cell>
          <cell r="E190">
            <v>11142</v>
          </cell>
          <cell r="F190">
            <v>11142</v>
          </cell>
          <cell r="G190">
            <v>11624</v>
          </cell>
          <cell r="H190">
            <v>11624</v>
          </cell>
          <cell r="J190">
            <v>0</v>
          </cell>
          <cell r="K190">
            <v>4821</v>
          </cell>
          <cell r="L190">
            <v>6492</v>
          </cell>
          <cell r="M190">
            <v>6492</v>
          </cell>
          <cell r="N190">
            <v>21</v>
          </cell>
          <cell r="O190">
            <v>38</v>
          </cell>
          <cell r="P190">
            <v>2641</v>
          </cell>
          <cell r="Q190">
            <v>3800</v>
          </cell>
          <cell r="R190">
            <v>17</v>
          </cell>
          <cell r="S190">
            <v>940</v>
          </cell>
          <cell r="T190">
            <v>18</v>
          </cell>
          <cell r="U190">
            <v>7.39</v>
          </cell>
          <cell r="V190">
            <v>0</v>
          </cell>
          <cell r="W190">
            <v>600</v>
          </cell>
          <cell r="X190">
            <v>1200</v>
          </cell>
          <cell r="Y190">
            <v>0</v>
          </cell>
        </row>
        <row r="191">
          <cell r="C191">
            <v>43469</v>
          </cell>
          <cell r="D191">
            <v>4308</v>
          </cell>
          <cell r="E191">
            <v>11148</v>
          </cell>
          <cell r="F191">
            <v>11148</v>
          </cell>
          <cell r="G191">
            <v>11618</v>
          </cell>
          <cell r="H191">
            <v>11618</v>
          </cell>
          <cell r="J191">
            <v>0</v>
          </cell>
          <cell r="K191">
            <v>4715</v>
          </cell>
          <cell r="L191">
            <v>6470</v>
          </cell>
          <cell r="M191">
            <v>6470</v>
          </cell>
          <cell r="N191">
            <v>20</v>
          </cell>
          <cell r="O191">
            <v>48</v>
          </cell>
          <cell r="P191">
            <v>2537</v>
          </cell>
          <cell r="Q191">
            <v>3800</v>
          </cell>
          <cell r="R191">
            <v>13.22</v>
          </cell>
          <cell r="S191">
            <v>942</v>
          </cell>
          <cell r="T191">
            <v>18</v>
          </cell>
          <cell r="U191">
            <v>7.23</v>
          </cell>
          <cell r="V191">
            <v>0</v>
          </cell>
          <cell r="W191">
            <v>666</v>
          </cell>
          <cell r="X191">
            <v>1200</v>
          </cell>
          <cell r="Y191">
            <v>0</v>
          </cell>
        </row>
        <row r="192">
          <cell r="C192">
            <v>43470</v>
          </cell>
          <cell r="D192">
            <v>588</v>
          </cell>
          <cell r="E192">
            <v>11151</v>
          </cell>
          <cell r="F192">
            <v>11151</v>
          </cell>
          <cell r="G192">
            <v>11615</v>
          </cell>
          <cell r="H192">
            <v>11615</v>
          </cell>
          <cell r="J192">
            <v>0</v>
          </cell>
          <cell r="K192">
            <v>4642</v>
          </cell>
          <cell r="L192">
            <v>6460</v>
          </cell>
          <cell r="M192">
            <v>6460</v>
          </cell>
          <cell r="N192">
            <v>20</v>
          </cell>
          <cell r="O192">
            <v>48</v>
          </cell>
          <cell r="P192">
            <v>2488</v>
          </cell>
          <cell r="Q192">
            <v>3800</v>
          </cell>
          <cell r="R192">
            <v>9.6999999999999993</v>
          </cell>
          <cell r="S192">
            <v>935</v>
          </cell>
          <cell r="T192">
            <v>18</v>
          </cell>
          <cell r="U192">
            <v>7.19</v>
          </cell>
          <cell r="V192">
            <v>0</v>
          </cell>
          <cell r="W192">
            <v>602</v>
          </cell>
          <cell r="X192">
            <v>1200</v>
          </cell>
          <cell r="Y192">
            <v>0</v>
          </cell>
        </row>
        <row r="193">
          <cell r="C193">
            <v>43471</v>
          </cell>
          <cell r="D193">
            <v>5085</v>
          </cell>
          <cell r="E193">
            <v>9617</v>
          </cell>
          <cell r="F193">
            <v>9617</v>
          </cell>
          <cell r="G193">
            <v>11006</v>
          </cell>
          <cell r="H193">
            <v>11006</v>
          </cell>
          <cell r="J193">
            <v>0</v>
          </cell>
          <cell r="K193">
            <v>4548</v>
          </cell>
          <cell r="L193">
            <v>6427</v>
          </cell>
          <cell r="M193">
            <v>6427</v>
          </cell>
          <cell r="N193">
            <v>17</v>
          </cell>
          <cell r="O193">
            <v>45</v>
          </cell>
          <cell r="P193">
            <v>2451</v>
          </cell>
          <cell r="Q193">
            <v>3800</v>
          </cell>
          <cell r="R193">
            <v>6</v>
          </cell>
          <cell r="S193">
            <v>941</v>
          </cell>
          <cell r="T193">
            <v>17</v>
          </cell>
          <cell r="U193">
            <v>7</v>
          </cell>
          <cell r="V193">
            <v>0</v>
          </cell>
          <cell r="W193">
            <v>628</v>
          </cell>
          <cell r="X193">
            <v>1100</v>
          </cell>
          <cell r="Y193">
            <v>0</v>
          </cell>
        </row>
        <row r="194">
          <cell r="C194">
            <v>43472</v>
          </cell>
          <cell r="D194">
            <v>3223</v>
          </cell>
          <cell r="E194">
            <v>11163</v>
          </cell>
          <cell r="F194">
            <v>11163</v>
          </cell>
          <cell r="G194">
            <v>10248</v>
          </cell>
          <cell r="H194">
            <v>10248</v>
          </cell>
          <cell r="J194">
            <v>0</v>
          </cell>
          <cell r="K194">
            <v>4496</v>
          </cell>
          <cell r="L194">
            <v>6407</v>
          </cell>
          <cell r="M194">
            <v>6407</v>
          </cell>
          <cell r="N194">
            <v>16</v>
          </cell>
          <cell r="O194">
            <v>44</v>
          </cell>
          <cell r="P194">
            <v>2398</v>
          </cell>
          <cell r="Q194">
            <v>3500</v>
          </cell>
          <cell r="R194">
            <v>9.49</v>
          </cell>
          <cell r="S194">
            <v>923</v>
          </cell>
          <cell r="T194">
            <v>17</v>
          </cell>
          <cell r="U194">
            <v>6.22</v>
          </cell>
          <cell r="V194">
            <v>0</v>
          </cell>
          <cell r="W194">
            <v>630</v>
          </cell>
          <cell r="X194">
            <v>1100</v>
          </cell>
          <cell r="Y194">
            <v>0</v>
          </cell>
        </row>
        <row r="195">
          <cell r="C195">
            <v>43473</v>
          </cell>
          <cell r="D195">
            <v>4034</v>
          </cell>
          <cell r="E195">
            <v>11163</v>
          </cell>
          <cell r="F195">
            <v>11163</v>
          </cell>
          <cell r="G195">
            <v>10248</v>
          </cell>
          <cell r="H195">
            <v>10248</v>
          </cell>
          <cell r="J195">
            <v>0</v>
          </cell>
          <cell r="K195">
            <v>4446</v>
          </cell>
          <cell r="L195">
            <v>6372</v>
          </cell>
          <cell r="M195">
            <v>6372</v>
          </cell>
          <cell r="N195">
            <v>19</v>
          </cell>
          <cell r="O195">
            <v>38</v>
          </cell>
          <cell r="P195">
            <v>2373</v>
          </cell>
          <cell r="Q195">
            <v>3500</v>
          </cell>
          <cell r="R195">
            <v>14.8</v>
          </cell>
          <cell r="S195">
            <v>985</v>
          </cell>
          <cell r="T195">
            <v>17</v>
          </cell>
          <cell r="U195">
            <v>13.7</v>
          </cell>
          <cell r="V195">
            <v>0</v>
          </cell>
          <cell r="W195">
            <v>650</v>
          </cell>
          <cell r="X195">
            <v>1100</v>
          </cell>
          <cell r="Y195">
            <v>0</v>
          </cell>
        </row>
        <row r="196">
          <cell r="C196">
            <v>43474</v>
          </cell>
          <cell r="D196">
            <v>6957</v>
          </cell>
          <cell r="E196">
            <v>10934</v>
          </cell>
          <cell r="F196">
            <v>10934</v>
          </cell>
          <cell r="G196">
            <v>9747</v>
          </cell>
          <cell r="H196">
            <v>9747</v>
          </cell>
          <cell r="J196">
            <v>0</v>
          </cell>
          <cell r="K196">
            <v>8015</v>
          </cell>
          <cell r="L196">
            <v>6367</v>
          </cell>
          <cell r="M196">
            <v>6367</v>
          </cell>
          <cell r="N196">
            <v>18</v>
          </cell>
          <cell r="O196">
            <v>48</v>
          </cell>
          <cell r="P196">
            <v>2382</v>
          </cell>
          <cell r="Q196">
            <v>3500</v>
          </cell>
          <cell r="R196">
            <v>10.95</v>
          </cell>
          <cell r="S196">
            <v>1005</v>
          </cell>
          <cell r="T196">
            <v>17</v>
          </cell>
          <cell r="U196">
            <v>13.53</v>
          </cell>
          <cell r="V196">
            <v>0</v>
          </cell>
          <cell r="W196">
            <v>650</v>
          </cell>
          <cell r="X196">
            <v>1100</v>
          </cell>
          <cell r="Y196">
            <v>0</v>
          </cell>
        </row>
        <row r="197">
          <cell r="C197">
            <v>43475</v>
          </cell>
          <cell r="D197">
            <v>5233</v>
          </cell>
          <cell r="E197">
            <v>10937</v>
          </cell>
          <cell r="F197">
            <v>10937</v>
          </cell>
          <cell r="G197">
            <v>11151</v>
          </cell>
          <cell r="H197">
            <v>11151</v>
          </cell>
          <cell r="J197">
            <v>0</v>
          </cell>
          <cell r="K197">
            <v>7982</v>
          </cell>
          <cell r="L197">
            <v>6372</v>
          </cell>
          <cell r="M197">
            <v>6372</v>
          </cell>
          <cell r="N197">
            <v>17</v>
          </cell>
          <cell r="O197">
            <v>47</v>
          </cell>
          <cell r="P197">
            <v>2354</v>
          </cell>
          <cell r="Q197">
            <v>3500</v>
          </cell>
          <cell r="R197">
            <v>14.6</v>
          </cell>
          <cell r="S197">
            <v>962</v>
          </cell>
          <cell r="T197">
            <v>17</v>
          </cell>
          <cell r="U197">
            <v>13</v>
          </cell>
          <cell r="V197">
            <v>0</v>
          </cell>
          <cell r="W197">
            <v>650</v>
          </cell>
          <cell r="X197">
            <v>1100</v>
          </cell>
          <cell r="Y197">
            <v>0</v>
          </cell>
        </row>
        <row r="198">
          <cell r="C198">
            <v>43476</v>
          </cell>
          <cell r="D198">
            <v>5830</v>
          </cell>
          <cell r="E198">
            <v>10934</v>
          </cell>
          <cell r="F198">
            <v>10934</v>
          </cell>
          <cell r="G198">
            <v>11145</v>
          </cell>
          <cell r="H198">
            <v>11145</v>
          </cell>
          <cell r="J198">
            <v>0</v>
          </cell>
          <cell r="K198">
            <v>7805</v>
          </cell>
          <cell r="L198">
            <v>8267</v>
          </cell>
          <cell r="M198">
            <v>8267</v>
          </cell>
          <cell r="N198">
            <v>15</v>
          </cell>
          <cell r="O198">
            <v>45</v>
          </cell>
          <cell r="P198">
            <v>2345</v>
          </cell>
          <cell r="Q198">
            <v>3500</v>
          </cell>
          <cell r="R198">
            <v>11.25</v>
          </cell>
          <cell r="S198">
            <v>946</v>
          </cell>
          <cell r="T198">
            <v>17</v>
          </cell>
          <cell r="U198">
            <v>13</v>
          </cell>
          <cell r="V198">
            <v>0</v>
          </cell>
          <cell r="W198">
            <v>650</v>
          </cell>
          <cell r="X198">
            <v>1100</v>
          </cell>
          <cell r="Y198">
            <v>0</v>
          </cell>
        </row>
        <row r="199">
          <cell r="C199">
            <v>43477</v>
          </cell>
          <cell r="D199">
            <v>3060</v>
          </cell>
          <cell r="E199">
            <v>10937</v>
          </cell>
          <cell r="F199">
            <v>10937</v>
          </cell>
          <cell r="G199">
            <v>10916</v>
          </cell>
          <cell r="H199">
            <v>10916</v>
          </cell>
          <cell r="J199">
            <v>0</v>
          </cell>
          <cell r="K199">
            <v>7645</v>
          </cell>
          <cell r="L199">
            <v>8262</v>
          </cell>
          <cell r="M199">
            <v>8262</v>
          </cell>
          <cell r="N199">
            <v>21</v>
          </cell>
          <cell r="O199">
            <v>49</v>
          </cell>
          <cell r="P199">
            <v>2242</v>
          </cell>
          <cell r="Q199">
            <v>3500</v>
          </cell>
          <cell r="R199">
            <v>16.25</v>
          </cell>
          <cell r="S199">
            <v>786</v>
          </cell>
          <cell r="T199">
            <v>17</v>
          </cell>
          <cell r="U199">
            <v>13</v>
          </cell>
          <cell r="V199">
            <v>0</v>
          </cell>
          <cell r="W199">
            <v>650</v>
          </cell>
          <cell r="X199">
            <v>1100</v>
          </cell>
          <cell r="Y199">
            <v>0</v>
          </cell>
        </row>
        <row r="200">
          <cell r="C200">
            <v>43478</v>
          </cell>
          <cell r="D200">
            <v>7279</v>
          </cell>
          <cell r="E200">
            <v>10392</v>
          </cell>
          <cell r="F200">
            <v>10392</v>
          </cell>
          <cell r="G200">
            <v>9604</v>
          </cell>
          <cell r="H200">
            <v>9604</v>
          </cell>
          <cell r="J200">
            <v>0</v>
          </cell>
          <cell r="K200">
            <v>7460</v>
          </cell>
          <cell r="L200">
            <v>8213</v>
          </cell>
          <cell r="M200">
            <v>8213</v>
          </cell>
          <cell r="N200">
            <v>20</v>
          </cell>
          <cell r="O200">
            <v>48</v>
          </cell>
          <cell r="P200">
            <v>2210</v>
          </cell>
          <cell r="Q200">
            <v>3100</v>
          </cell>
          <cell r="R200">
            <v>12.5</v>
          </cell>
          <cell r="S200">
            <v>786</v>
          </cell>
          <cell r="T200">
            <v>17</v>
          </cell>
          <cell r="U200">
            <v>13</v>
          </cell>
          <cell r="V200">
            <v>0</v>
          </cell>
          <cell r="W200">
            <v>650</v>
          </cell>
          <cell r="X200">
            <v>1100</v>
          </cell>
          <cell r="Y200">
            <v>0</v>
          </cell>
        </row>
        <row r="201">
          <cell r="C201">
            <v>43479</v>
          </cell>
          <cell r="D201">
            <v>5692</v>
          </cell>
          <cell r="E201">
            <v>10392</v>
          </cell>
          <cell r="F201">
            <v>10392</v>
          </cell>
          <cell r="G201">
            <v>8460</v>
          </cell>
          <cell r="H201">
            <v>8460</v>
          </cell>
          <cell r="J201">
            <v>0</v>
          </cell>
          <cell r="K201">
            <v>7318</v>
          </cell>
          <cell r="L201">
            <v>8200</v>
          </cell>
          <cell r="M201">
            <v>8200</v>
          </cell>
          <cell r="N201">
            <v>18</v>
          </cell>
          <cell r="O201">
            <v>47</v>
          </cell>
          <cell r="P201">
            <v>2168</v>
          </cell>
          <cell r="Q201">
            <v>3100</v>
          </cell>
          <cell r="R201">
            <v>17</v>
          </cell>
          <cell r="S201">
            <v>791</v>
          </cell>
          <cell r="T201">
            <v>17</v>
          </cell>
          <cell r="U201">
            <v>12.5</v>
          </cell>
          <cell r="V201">
            <v>0</v>
          </cell>
          <cell r="W201">
            <v>650</v>
          </cell>
          <cell r="X201">
            <v>1100</v>
          </cell>
          <cell r="Y201">
            <v>0</v>
          </cell>
        </row>
        <row r="202">
          <cell r="C202">
            <v>43480</v>
          </cell>
          <cell r="D202">
            <v>7660</v>
          </cell>
          <cell r="E202">
            <v>10174</v>
          </cell>
          <cell r="F202">
            <v>10174</v>
          </cell>
          <cell r="G202">
            <v>10295</v>
          </cell>
          <cell r="H202">
            <v>10295</v>
          </cell>
          <cell r="J202">
            <v>0</v>
          </cell>
          <cell r="K202">
            <v>7283</v>
          </cell>
          <cell r="L202">
            <v>8200</v>
          </cell>
          <cell r="M202">
            <v>8200</v>
          </cell>
          <cell r="N202">
            <v>17</v>
          </cell>
          <cell r="O202">
            <v>39</v>
          </cell>
          <cell r="P202">
            <v>2156</v>
          </cell>
          <cell r="Q202">
            <v>3000</v>
          </cell>
          <cell r="R202">
            <v>13.1</v>
          </cell>
          <cell r="S202">
            <v>781</v>
          </cell>
          <cell r="T202">
            <v>17</v>
          </cell>
          <cell r="U202">
            <v>12</v>
          </cell>
          <cell r="V202">
            <v>0</v>
          </cell>
          <cell r="W202">
            <v>650</v>
          </cell>
          <cell r="X202">
            <v>1100</v>
          </cell>
          <cell r="Y202">
            <v>0</v>
          </cell>
        </row>
        <row r="203">
          <cell r="C203">
            <v>43481</v>
          </cell>
          <cell r="D203">
            <v>7350</v>
          </cell>
          <cell r="E203">
            <v>10200</v>
          </cell>
          <cell r="F203">
            <v>10200</v>
          </cell>
          <cell r="G203">
            <v>11200</v>
          </cell>
          <cell r="H203">
            <v>11200</v>
          </cell>
          <cell r="J203">
            <v>0</v>
          </cell>
          <cell r="K203">
            <v>7182</v>
          </cell>
          <cell r="L203">
            <v>8147</v>
          </cell>
          <cell r="M203">
            <v>8147</v>
          </cell>
          <cell r="N203">
            <v>14.5</v>
          </cell>
          <cell r="O203">
            <v>43.5</v>
          </cell>
          <cell r="P203">
            <v>2055</v>
          </cell>
          <cell r="Q203">
            <v>2950</v>
          </cell>
          <cell r="R203">
            <v>9.3800000000000008</v>
          </cell>
          <cell r="S203">
            <v>786</v>
          </cell>
          <cell r="T203">
            <v>17</v>
          </cell>
          <cell r="U203">
            <v>12.06</v>
          </cell>
          <cell r="V203">
            <v>0</v>
          </cell>
          <cell r="W203">
            <v>587</v>
          </cell>
          <cell r="X203">
            <v>1050</v>
          </cell>
          <cell r="Y203">
            <v>0</v>
          </cell>
        </row>
        <row r="204">
          <cell r="C204">
            <v>43482</v>
          </cell>
          <cell r="D204">
            <v>8195</v>
          </cell>
          <cell r="E204">
            <v>10200</v>
          </cell>
          <cell r="F204">
            <v>10200</v>
          </cell>
          <cell r="G204">
            <v>11200</v>
          </cell>
          <cell r="H204">
            <v>11200</v>
          </cell>
          <cell r="J204">
            <v>0</v>
          </cell>
          <cell r="K204">
            <v>7138</v>
          </cell>
          <cell r="L204">
            <v>8132</v>
          </cell>
          <cell r="M204">
            <v>8132</v>
          </cell>
          <cell r="N204">
            <v>19</v>
          </cell>
          <cell r="O204">
            <v>35.5</v>
          </cell>
          <cell r="P204">
            <v>1993</v>
          </cell>
          <cell r="Q204">
            <v>2950</v>
          </cell>
          <cell r="R204">
            <v>14.29</v>
          </cell>
          <cell r="S204">
            <v>781</v>
          </cell>
          <cell r="T204">
            <v>17</v>
          </cell>
          <cell r="U204">
            <v>11.92</v>
          </cell>
          <cell r="V204">
            <v>0</v>
          </cell>
          <cell r="W204">
            <v>585</v>
          </cell>
          <cell r="X204">
            <v>1050</v>
          </cell>
          <cell r="Y204">
            <v>0</v>
          </cell>
        </row>
        <row r="205">
          <cell r="C205">
            <v>43483</v>
          </cell>
          <cell r="D205">
            <v>8827</v>
          </cell>
          <cell r="E205">
            <v>10200</v>
          </cell>
          <cell r="F205">
            <v>10200</v>
          </cell>
          <cell r="G205">
            <v>11500</v>
          </cell>
          <cell r="H205">
            <v>11500</v>
          </cell>
          <cell r="J205">
            <v>0</v>
          </cell>
          <cell r="K205">
            <v>7051</v>
          </cell>
          <cell r="L205">
            <v>8104</v>
          </cell>
          <cell r="M205">
            <v>8104</v>
          </cell>
          <cell r="N205">
            <v>18</v>
          </cell>
          <cell r="O205">
            <v>46.5</v>
          </cell>
          <cell r="P205">
            <v>1999</v>
          </cell>
          <cell r="Q205">
            <v>2950</v>
          </cell>
          <cell r="R205">
            <v>10.5</v>
          </cell>
          <cell r="S205">
            <v>786</v>
          </cell>
          <cell r="T205">
            <v>17</v>
          </cell>
          <cell r="U205">
            <v>11.76</v>
          </cell>
          <cell r="V205">
            <v>0</v>
          </cell>
          <cell r="W205">
            <v>760</v>
          </cell>
          <cell r="X205">
            <v>1050</v>
          </cell>
          <cell r="Y205">
            <v>0</v>
          </cell>
        </row>
        <row r="206">
          <cell r="C206">
            <v>43484</v>
          </cell>
          <cell r="D206">
            <v>4043</v>
          </cell>
          <cell r="E206">
            <v>10200</v>
          </cell>
          <cell r="F206">
            <v>10200</v>
          </cell>
          <cell r="G206">
            <v>11700</v>
          </cell>
          <cell r="H206">
            <v>11700</v>
          </cell>
          <cell r="J206">
            <v>0</v>
          </cell>
          <cell r="K206">
            <v>6940</v>
          </cell>
          <cell r="L206">
            <v>8075</v>
          </cell>
          <cell r="M206">
            <v>8075</v>
          </cell>
          <cell r="N206">
            <v>16</v>
          </cell>
          <cell r="O206">
            <v>45</v>
          </cell>
          <cell r="P206">
            <v>1957</v>
          </cell>
          <cell r="Q206">
            <v>2950</v>
          </cell>
          <cell r="R206">
            <v>6.37</v>
          </cell>
          <cell r="S206">
            <v>805</v>
          </cell>
          <cell r="T206">
            <v>16</v>
          </cell>
          <cell r="U206">
            <v>11.59</v>
          </cell>
          <cell r="V206">
            <v>0</v>
          </cell>
          <cell r="W206">
            <v>720</v>
          </cell>
          <cell r="X206">
            <v>1050</v>
          </cell>
          <cell r="Y206">
            <v>0</v>
          </cell>
        </row>
        <row r="207">
          <cell r="C207">
            <v>43485</v>
          </cell>
          <cell r="D207">
            <v>366</v>
          </cell>
          <cell r="E207">
            <v>10200</v>
          </cell>
          <cell r="F207">
            <v>10200</v>
          </cell>
          <cell r="G207">
            <v>11700</v>
          </cell>
          <cell r="H207">
            <v>11700</v>
          </cell>
          <cell r="J207">
            <v>0</v>
          </cell>
          <cell r="K207">
            <v>6854</v>
          </cell>
          <cell r="L207">
            <v>8080</v>
          </cell>
          <cell r="M207">
            <v>8080</v>
          </cell>
          <cell r="N207">
            <v>14</v>
          </cell>
          <cell r="O207">
            <v>43.5</v>
          </cell>
          <cell r="P207">
            <v>1946</v>
          </cell>
          <cell r="Q207">
            <v>2950</v>
          </cell>
          <cell r="R207">
            <v>11.03</v>
          </cell>
          <cell r="S207">
            <v>804</v>
          </cell>
          <cell r="T207">
            <v>15</v>
          </cell>
          <cell r="U207">
            <v>11.45</v>
          </cell>
          <cell r="V207">
            <v>0</v>
          </cell>
          <cell r="W207">
            <v>650</v>
          </cell>
          <cell r="X207">
            <v>1020</v>
          </cell>
          <cell r="Y207">
            <v>0</v>
          </cell>
        </row>
        <row r="208">
          <cell r="C208">
            <v>43486</v>
          </cell>
          <cell r="D208">
            <v>4011</v>
          </cell>
          <cell r="E208">
            <v>8976</v>
          </cell>
          <cell r="F208">
            <v>8976</v>
          </cell>
          <cell r="G208">
            <v>11500</v>
          </cell>
          <cell r="H208">
            <v>11500</v>
          </cell>
          <cell r="J208">
            <v>0</v>
          </cell>
          <cell r="K208">
            <v>6785</v>
          </cell>
          <cell r="L208">
            <v>8036</v>
          </cell>
          <cell r="M208">
            <v>8036</v>
          </cell>
          <cell r="N208">
            <v>17</v>
          </cell>
          <cell r="O208">
            <v>46</v>
          </cell>
          <cell r="P208">
            <v>1902</v>
          </cell>
          <cell r="Q208">
            <v>2900</v>
          </cell>
          <cell r="R208">
            <v>7.15</v>
          </cell>
          <cell r="S208">
            <v>809</v>
          </cell>
          <cell r="T208">
            <v>15</v>
          </cell>
          <cell r="U208">
            <v>11.29</v>
          </cell>
          <cell r="V208">
            <v>0</v>
          </cell>
          <cell r="W208">
            <v>737</v>
          </cell>
          <cell r="X208">
            <v>1010</v>
          </cell>
          <cell r="Y208">
            <v>0</v>
          </cell>
        </row>
        <row r="209">
          <cell r="C209">
            <v>43487</v>
          </cell>
          <cell r="D209">
            <v>5879</v>
          </cell>
          <cell r="E209">
            <v>11000</v>
          </cell>
          <cell r="F209">
            <v>11000</v>
          </cell>
          <cell r="G209">
            <v>11000</v>
          </cell>
          <cell r="H209">
            <v>11000</v>
          </cell>
          <cell r="J209">
            <v>0</v>
          </cell>
          <cell r="K209">
            <v>6647</v>
          </cell>
          <cell r="L209">
            <v>8014</v>
          </cell>
          <cell r="M209">
            <v>8014</v>
          </cell>
          <cell r="N209">
            <v>16</v>
          </cell>
          <cell r="O209">
            <v>48</v>
          </cell>
          <cell r="P209">
            <v>1843</v>
          </cell>
          <cell r="Q209">
            <v>2900</v>
          </cell>
          <cell r="R209">
            <v>11.3</v>
          </cell>
          <cell r="S209">
            <v>801</v>
          </cell>
          <cell r="T209">
            <v>15</v>
          </cell>
          <cell r="U209">
            <v>11.11</v>
          </cell>
          <cell r="V209">
            <v>0</v>
          </cell>
          <cell r="W209">
            <v>717</v>
          </cell>
          <cell r="X209">
            <v>1000</v>
          </cell>
          <cell r="Y209">
            <v>0</v>
          </cell>
        </row>
        <row r="210">
          <cell r="C210">
            <v>43488</v>
          </cell>
          <cell r="D210">
            <v>6411</v>
          </cell>
          <cell r="E210">
            <v>10792</v>
          </cell>
          <cell r="F210">
            <v>10792</v>
          </cell>
          <cell r="G210">
            <v>10904</v>
          </cell>
          <cell r="H210">
            <v>10904</v>
          </cell>
          <cell r="J210">
            <v>0</v>
          </cell>
          <cell r="K210">
            <v>6575</v>
          </cell>
          <cell r="L210">
            <v>8008</v>
          </cell>
          <cell r="M210">
            <v>8008</v>
          </cell>
          <cell r="N210">
            <v>9</v>
          </cell>
          <cell r="O210">
            <v>36</v>
          </cell>
          <cell r="P210">
            <v>1791</v>
          </cell>
          <cell r="Q210">
            <v>2750</v>
          </cell>
          <cell r="R210">
            <v>15.88</v>
          </cell>
          <cell r="S210">
            <v>785</v>
          </cell>
          <cell r="T210">
            <v>15</v>
          </cell>
          <cell r="U210">
            <v>10.89</v>
          </cell>
          <cell r="V210">
            <v>0</v>
          </cell>
          <cell r="W210">
            <v>761</v>
          </cell>
          <cell r="X210">
            <v>1050</v>
          </cell>
          <cell r="Y210">
            <v>0</v>
          </cell>
        </row>
        <row r="211">
          <cell r="C211">
            <v>43489</v>
          </cell>
          <cell r="D211">
            <v>8892</v>
          </cell>
          <cell r="E211">
            <v>10792</v>
          </cell>
          <cell r="F211">
            <v>10792</v>
          </cell>
          <cell r="G211">
            <v>10303</v>
          </cell>
          <cell r="H211">
            <v>10303</v>
          </cell>
          <cell r="J211">
            <v>0</v>
          </cell>
          <cell r="K211">
            <v>6484</v>
          </cell>
          <cell r="L211">
            <v>7952</v>
          </cell>
          <cell r="M211">
            <v>7952</v>
          </cell>
          <cell r="N211">
            <v>8</v>
          </cell>
          <cell r="O211">
            <v>33</v>
          </cell>
          <cell r="P211">
            <v>1747</v>
          </cell>
          <cell r="Q211">
            <v>2750</v>
          </cell>
          <cell r="R211">
            <v>12.88</v>
          </cell>
          <cell r="S211">
            <v>815</v>
          </cell>
          <cell r="T211">
            <v>15</v>
          </cell>
          <cell r="U211">
            <v>10.74</v>
          </cell>
          <cell r="V211">
            <v>0</v>
          </cell>
          <cell r="W211">
            <v>650</v>
          </cell>
          <cell r="X211">
            <v>1050</v>
          </cell>
          <cell r="Y211">
            <v>1</v>
          </cell>
        </row>
        <row r="212">
          <cell r="C212">
            <v>43490</v>
          </cell>
          <cell r="D212">
            <v>8891</v>
          </cell>
          <cell r="E212">
            <v>10795</v>
          </cell>
          <cell r="F212">
            <v>10795</v>
          </cell>
          <cell r="G212">
            <v>11101</v>
          </cell>
          <cell r="H212">
            <v>11101</v>
          </cell>
          <cell r="J212">
            <v>0</v>
          </cell>
          <cell r="K212">
            <v>6414</v>
          </cell>
          <cell r="L212">
            <v>7956</v>
          </cell>
          <cell r="M212">
            <v>7956</v>
          </cell>
          <cell r="N212">
            <v>6</v>
          </cell>
          <cell r="O212">
            <v>33</v>
          </cell>
          <cell r="P212">
            <v>1696</v>
          </cell>
          <cell r="Q212">
            <v>2750</v>
          </cell>
          <cell r="R212">
            <v>17.29</v>
          </cell>
          <cell r="S212">
            <v>787</v>
          </cell>
          <cell r="T212">
            <v>31</v>
          </cell>
          <cell r="U212">
            <v>10.57</v>
          </cell>
          <cell r="V212">
            <v>0</v>
          </cell>
          <cell r="W212">
            <v>650</v>
          </cell>
          <cell r="X212">
            <v>1050</v>
          </cell>
          <cell r="Y212">
            <v>1</v>
          </cell>
        </row>
        <row r="213">
          <cell r="C213">
            <v>43491</v>
          </cell>
          <cell r="D213">
            <v>6299</v>
          </cell>
          <cell r="E213">
            <v>10795</v>
          </cell>
          <cell r="F213">
            <v>10795</v>
          </cell>
          <cell r="G213">
            <v>11104</v>
          </cell>
          <cell r="H213">
            <v>11104</v>
          </cell>
          <cell r="J213">
            <v>0</v>
          </cell>
          <cell r="K213">
            <v>6332</v>
          </cell>
          <cell r="L213">
            <v>7956</v>
          </cell>
          <cell r="M213">
            <v>7956</v>
          </cell>
          <cell r="N213">
            <v>12</v>
          </cell>
          <cell r="O213">
            <v>36</v>
          </cell>
          <cell r="P213">
            <v>1692</v>
          </cell>
          <cell r="Q213">
            <v>2750</v>
          </cell>
          <cell r="R213">
            <v>15.29</v>
          </cell>
          <cell r="S213">
            <v>794</v>
          </cell>
          <cell r="T213">
            <v>31</v>
          </cell>
          <cell r="U213">
            <v>10.36</v>
          </cell>
          <cell r="V213">
            <v>0</v>
          </cell>
          <cell r="W213">
            <v>650</v>
          </cell>
          <cell r="X213">
            <v>1025</v>
          </cell>
          <cell r="Y213">
            <v>1</v>
          </cell>
        </row>
        <row r="214">
          <cell r="C214">
            <v>43492</v>
          </cell>
          <cell r="D214">
            <v>3623</v>
          </cell>
          <cell r="E214">
            <v>10789</v>
          </cell>
          <cell r="F214">
            <v>10789</v>
          </cell>
          <cell r="G214">
            <v>11104</v>
          </cell>
          <cell r="H214">
            <v>11104</v>
          </cell>
          <cell r="J214">
            <v>0</v>
          </cell>
          <cell r="K214">
            <v>6242</v>
          </cell>
          <cell r="L214">
            <v>7911</v>
          </cell>
          <cell r="M214">
            <v>7911</v>
          </cell>
          <cell r="N214">
            <v>12</v>
          </cell>
          <cell r="O214">
            <v>33</v>
          </cell>
          <cell r="P214">
            <v>1613</v>
          </cell>
          <cell r="Q214">
            <v>2750</v>
          </cell>
          <cell r="R214">
            <v>13.3</v>
          </cell>
          <cell r="S214">
            <v>793</v>
          </cell>
          <cell r="T214">
            <v>31</v>
          </cell>
          <cell r="U214">
            <v>10</v>
          </cell>
          <cell r="V214">
            <v>0</v>
          </cell>
          <cell r="W214">
            <v>698</v>
          </cell>
          <cell r="X214">
            <v>1025</v>
          </cell>
          <cell r="Y214">
            <v>1</v>
          </cell>
        </row>
        <row r="215">
          <cell r="C215">
            <v>43493</v>
          </cell>
          <cell r="D215">
            <v>5524</v>
          </cell>
          <cell r="E215">
            <v>10792</v>
          </cell>
          <cell r="F215">
            <v>10792</v>
          </cell>
          <cell r="G215">
            <v>11104</v>
          </cell>
          <cell r="H215">
            <v>11104</v>
          </cell>
          <cell r="J215">
            <v>0</v>
          </cell>
          <cell r="K215">
            <v>6145</v>
          </cell>
          <cell r="L215">
            <v>7906</v>
          </cell>
          <cell r="M215">
            <v>7906</v>
          </cell>
          <cell r="N215">
            <v>11</v>
          </cell>
          <cell r="O215">
            <v>31</v>
          </cell>
          <cell r="P215">
            <v>1550</v>
          </cell>
          <cell r="Q215">
            <v>2250</v>
          </cell>
          <cell r="R215">
            <v>11.25</v>
          </cell>
          <cell r="S215">
            <v>785</v>
          </cell>
          <cell r="T215">
            <v>31</v>
          </cell>
          <cell r="U215">
            <v>9.94</v>
          </cell>
          <cell r="V215">
            <v>0</v>
          </cell>
          <cell r="W215">
            <v>698</v>
          </cell>
          <cell r="X215">
            <v>1025</v>
          </cell>
          <cell r="Y215">
            <v>1</v>
          </cell>
        </row>
        <row r="216">
          <cell r="C216">
            <v>43494</v>
          </cell>
          <cell r="D216">
            <v>2934</v>
          </cell>
          <cell r="E216">
            <v>10795</v>
          </cell>
          <cell r="F216">
            <v>10795</v>
          </cell>
          <cell r="G216">
            <v>11104</v>
          </cell>
          <cell r="H216">
            <v>11104</v>
          </cell>
          <cell r="J216">
            <v>0</v>
          </cell>
          <cell r="K216">
            <v>6073</v>
          </cell>
          <cell r="L216">
            <v>7861</v>
          </cell>
          <cell r="M216">
            <v>7861</v>
          </cell>
          <cell r="N216">
            <v>14</v>
          </cell>
          <cell r="O216">
            <v>34</v>
          </cell>
          <cell r="P216">
            <v>1523</v>
          </cell>
          <cell r="Q216">
            <v>2250</v>
          </cell>
          <cell r="R216">
            <v>9.1300000000000008</v>
          </cell>
          <cell r="S216">
            <v>818</v>
          </cell>
          <cell r="T216">
            <v>30</v>
          </cell>
          <cell r="U216">
            <v>10</v>
          </cell>
          <cell r="V216">
            <v>0</v>
          </cell>
          <cell r="W216">
            <v>698</v>
          </cell>
          <cell r="X216">
            <v>1000</v>
          </cell>
          <cell r="Y216">
            <v>1</v>
          </cell>
        </row>
        <row r="217">
          <cell r="C217">
            <v>43495</v>
          </cell>
          <cell r="D217">
            <v>9134</v>
          </cell>
          <cell r="E217">
            <v>10792</v>
          </cell>
          <cell r="F217">
            <v>10792</v>
          </cell>
          <cell r="G217">
            <v>11101</v>
          </cell>
          <cell r="H217">
            <v>11101</v>
          </cell>
          <cell r="J217">
            <v>0</v>
          </cell>
          <cell r="K217">
            <v>5985</v>
          </cell>
          <cell r="L217">
            <v>7819</v>
          </cell>
          <cell r="M217">
            <v>7819</v>
          </cell>
          <cell r="N217">
            <v>19</v>
          </cell>
          <cell r="O217">
            <v>46</v>
          </cell>
          <cell r="P217">
            <v>1468</v>
          </cell>
          <cell r="Q217">
            <v>2100</v>
          </cell>
          <cell r="R217">
            <v>6.96</v>
          </cell>
          <cell r="S217">
            <v>788</v>
          </cell>
          <cell r="T217">
            <v>30</v>
          </cell>
          <cell r="U217">
            <v>9.56</v>
          </cell>
          <cell r="V217">
            <v>0</v>
          </cell>
          <cell r="W217">
            <v>678</v>
          </cell>
          <cell r="X217">
            <v>900</v>
          </cell>
          <cell r="Y217">
            <v>0</v>
          </cell>
        </row>
        <row r="218">
          <cell r="C218">
            <v>43496</v>
          </cell>
          <cell r="D218">
            <v>6100</v>
          </cell>
          <cell r="E218">
            <v>10792</v>
          </cell>
          <cell r="F218">
            <v>10792</v>
          </cell>
          <cell r="G218">
            <v>11101</v>
          </cell>
          <cell r="H218">
            <v>11101</v>
          </cell>
          <cell r="J218">
            <v>0</v>
          </cell>
          <cell r="K218">
            <v>5850</v>
          </cell>
          <cell r="L218">
            <v>7793</v>
          </cell>
          <cell r="M218">
            <v>7793</v>
          </cell>
          <cell r="N218">
            <v>19</v>
          </cell>
          <cell r="O218">
            <v>45</v>
          </cell>
          <cell r="P218">
            <v>1305</v>
          </cell>
          <cell r="Q218">
            <v>2000</v>
          </cell>
          <cell r="R218">
            <v>13.4</v>
          </cell>
          <cell r="S218">
            <v>775</v>
          </cell>
          <cell r="T218">
            <v>30</v>
          </cell>
          <cell r="U218">
            <v>9.35</v>
          </cell>
          <cell r="V218">
            <v>0</v>
          </cell>
          <cell r="W218">
            <v>670</v>
          </cell>
          <cell r="X218">
            <v>900</v>
          </cell>
          <cell r="Y218">
            <v>1</v>
          </cell>
        </row>
        <row r="219">
          <cell r="C219">
            <v>43497</v>
          </cell>
          <cell r="D219">
            <v>8060</v>
          </cell>
          <cell r="E219">
            <v>10786</v>
          </cell>
          <cell r="F219">
            <v>10786</v>
          </cell>
          <cell r="G219">
            <v>11098</v>
          </cell>
          <cell r="H219">
            <v>11098</v>
          </cell>
          <cell r="J219">
            <v>0</v>
          </cell>
          <cell r="K219">
            <v>5821</v>
          </cell>
          <cell r="L219">
            <v>7761</v>
          </cell>
          <cell r="M219">
            <v>7761</v>
          </cell>
          <cell r="N219">
            <v>16</v>
          </cell>
          <cell r="O219">
            <v>45</v>
          </cell>
          <cell r="P219">
            <v>1303</v>
          </cell>
          <cell r="Q219">
            <v>2000</v>
          </cell>
          <cell r="R219">
            <v>10.49</v>
          </cell>
          <cell r="S219">
            <v>779</v>
          </cell>
          <cell r="T219">
            <v>30</v>
          </cell>
          <cell r="U219">
            <v>9.17</v>
          </cell>
          <cell r="V219">
            <v>0</v>
          </cell>
          <cell r="W219">
            <v>730</v>
          </cell>
          <cell r="X219">
            <v>900</v>
          </cell>
          <cell r="Y219">
            <v>1</v>
          </cell>
        </row>
        <row r="220">
          <cell r="C220">
            <v>43498</v>
          </cell>
          <cell r="D220">
            <v>5055</v>
          </cell>
          <cell r="E220">
            <v>10789</v>
          </cell>
          <cell r="F220">
            <v>10789</v>
          </cell>
          <cell r="G220">
            <v>11098</v>
          </cell>
          <cell r="H220">
            <v>11098</v>
          </cell>
          <cell r="J220">
            <v>0</v>
          </cell>
          <cell r="K220">
            <v>5735</v>
          </cell>
          <cell r="L220">
            <v>7701</v>
          </cell>
          <cell r="M220">
            <v>7701</v>
          </cell>
          <cell r="N220">
            <v>14</v>
          </cell>
          <cell r="O220">
            <v>43</v>
          </cell>
          <cell r="P220">
            <v>1288</v>
          </cell>
          <cell r="Q220">
            <v>2000</v>
          </cell>
          <cell r="R220">
            <v>8.1199999999999992</v>
          </cell>
          <cell r="S220">
            <v>781</v>
          </cell>
          <cell r="T220">
            <v>29</v>
          </cell>
          <cell r="U220">
            <v>9</v>
          </cell>
          <cell r="V220">
            <v>0</v>
          </cell>
          <cell r="W220">
            <v>650</v>
          </cell>
          <cell r="X220">
            <v>900</v>
          </cell>
          <cell r="Y220">
            <v>1</v>
          </cell>
        </row>
        <row r="221">
          <cell r="C221">
            <v>43499</v>
          </cell>
          <cell r="D221">
            <v>3440</v>
          </cell>
          <cell r="E221">
            <v>10783</v>
          </cell>
          <cell r="F221">
            <v>10783</v>
          </cell>
          <cell r="G221">
            <v>11096</v>
          </cell>
          <cell r="H221">
            <v>11096</v>
          </cell>
          <cell r="J221">
            <v>0</v>
          </cell>
          <cell r="K221">
            <v>5592</v>
          </cell>
          <cell r="L221">
            <v>7698</v>
          </cell>
          <cell r="M221">
            <v>7698</v>
          </cell>
          <cell r="N221">
            <v>13</v>
          </cell>
          <cell r="O221">
            <v>42</v>
          </cell>
          <cell r="P221">
            <v>1244</v>
          </cell>
          <cell r="Q221">
            <v>1800</v>
          </cell>
          <cell r="R221">
            <v>5.19</v>
          </cell>
          <cell r="S221">
            <v>790</v>
          </cell>
          <cell r="T221">
            <v>29</v>
          </cell>
          <cell r="U221">
            <v>8.86</v>
          </cell>
          <cell r="V221">
            <v>0</v>
          </cell>
          <cell r="W221">
            <v>705</v>
          </cell>
          <cell r="X221">
            <v>900</v>
          </cell>
          <cell r="Y221">
            <v>1</v>
          </cell>
        </row>
        <row r="222">
          <cell r="C222">
            <v>43500</v>
          </cell>
          <cell r="D222">
            <v>3492</v>
          </cell>
          <cell r="E222">
            <v>10774</v>
          </cell>
          <cell r="F222">
            <v>10774</v>
          </cell>
          <cell r="G222">
            <v>11096</v>
          </cell>
          <cell r="H222">
            <v>11096</v>
          </cell>
          <cell r="J222">
            <v>0</v>
          </cell>
          <cell r="K222">
            <v>5550</v>
          </cell>
          <cell r="L222">
            <v>7681</v>
          </cell>
          <cell r="M222">
            <v>7681</v>
          </cell>
          <cell r="N222">
            <v>21</v>
          </cell>
          <cell r="O222">
            <v>33</v>
          </cell>
          <cell r="P222">
            <v>1175</v>
          </cell>
          <cell r="Q222">
            <v>1800</v>
          </cell>
          <cell r="R222">
            <v>10.23</v>
          </cell>
          <cell r="S222">
            <v>782</v>
          </cell>
          <cell r="T222">
            <v>29</v>
          </cell>
          <cell r="U222">
            <v>9</v>
          </cell>
          <cell r="V222">
            <v>0</v>
          </cell>
          <cell r="W222">
            <v>720</v>
          </cell>
          <cell r="X222">
            <v>850</v>
          </cell>
          <cell r="Y222">
            <v>1</v>
          </cell>
        </row>
        <row r="223">
          <cell r="C223">
            <v>43501</v>
          </cell>
          <cell r="D223">
            <v>801</v>
          </cell>
          <cell r="E223">
            <v>10745</v>
          </cell>
          <cell r="F223">
            <v>10745</v>
          </cell>
          <cell r="G223">
            <v>10933</v>
          </cell>
          <cell r="H223">
            <v>10933</v>
          </cell>
          <cell r="J223">
            <v>0</v>
          </cell>
          <cell r="K223">
            <v>5457</v>
          </cell>
          <cell r="L223">
            <v>7653</v>
          </cell>
          <cell r="M223">
            <v>7653</v>
          </cell>
          <cell r="N223">
            <v>22</v>
          </cell>
          <cell r="O223">
            <v>30</v>
          </cell>
          <cell r="P223">
            <v>1140</v>
          </cell>
          <cell r="Q223">
            <v>1750</v>
          </cell>
          <cell r="R223">
            <v>7.9</v>
          </cell>
          <cell r="S223">
            <v>790</v>
          </cell>
          <cell r="T223">
            <v>29</v>
          </cell>
          <cell r="U223">
            <v>8.52</v>
          </cell>
          <cell r="V223">
            <v>0</v>
          </cell>
          <cell r="W223">
            <v>672</v>
          </cell>
          <cell r="X223">
            <v>800</v>
          </cell>
          <cell r="Y223">
            <v>1</v>
          </cell>
        </row>
        <row r="224">
          <cell r="C224">
            <v>43502</v>
          </cell>
          <cell r="D224">
            <v>5347</v>
          </cell>
          <cell r="E224">
            <v>10505</v>
          </cell>
          <cell r="F224">
            <v>10505</v>
          </cell>
          <cell r="G224">
            <v>9792</v>
          </cell>
          <cell r="H224">
            <v>9792</v>
          </cell>
          <cell r="J224">
            <v>0</v>
          </cell>
          <cell r="K224">
            <v>5343</v>
          </cell>
          <cell r="L224">
            <v>7640</v>
          </cell>
          <cell r="M224">
            <v>7640</v>
          </cell>
          <cell r="N224">
            <v>18</v>
          </cell>
          <cell r="O224">
            <v>40</v>
          </cell>
          <cell r="P224">
            <v>1077</v>
          </cell>
          <cell r="Q224">
            <v>1750</v>
          </cell>
          <cell r="R224">
            <v>13.75</v>
          </cell>
          <cell r="S224">
            <v>786</v>
          </cell>
          <cell r="T224">
            <v>33</v>
          </cell>
          <cell r="U224">
            <v>8</v>
          </cell>
          <cell r="V224">
            <v>0</v>
          </cell>
          <cell r="W224">
            <v>777</v>
          </cell>
          <cell r="X224">
            <v>850</v>
          </cell>
          <cell r="Y224">
            <v>1</v>
          </cell>
        </row>
        <row r="225">
          <cell r="C225">
            <v>43503</v>
          </cell>
          <cell r="D225">
            <v>2437</v>
          </cell>
          <cell r="E225">
            <v>10496</v>
          </cell>
          <cell r="F225">
            <v>10496</v>
          </cell>
          <cell r="G225">
            <v>9792</v>
          </cell>
          <cell r="H225">
            <v>9792</v>
          </cell>
          <cell r="J225">
            <v>0</v>
          </cell>
          <cell r="K225">
            <v>5218</v>
          </cell>
          <cell r="L225">
            <v>7630</v>
          </cell>
          <cell r="M225">
            <v>7630</v>
          </cell>
          <cell r="N225">
            <v>17</v>
          </cell>
          <cell r="O225">
            <v>38</v>
          </cell>
          <cell r="P225">
            <v>1048</v>
          </cell>
          <cell r="Q225">
            <v>1750</v>
          </cell>
          <cell r="R225">
            <v>11.35</v>
          </cell>
          <cell r="S225">
            <v>2806</v>
          </cell>
          <cell r="T225">
            <v>33</v>
          </cell>
          <cell r="U225">
            <v>8.1999999999999993</v>
          </cell>
          <cell r="V225">
            <v>0</v>
          </cell>
          <cell r="W225">
            <v>750</v>
          </cell>
          <cell r="X225">
            <v>850</v>
          </cell>
          <cell r="Y225">
            <v>1</v>
          </cell>
        </row>
        <row r="226">
          <cell r="C226">
            <v>43504</v>
          </cell>
          <cell r="D226">
            <v>8488</v>
          </cell>
          <cell r="E226">
            <v>10499</v>
          </cell>
          <cell r="F226">
            <v>10499</v>
          </cell>
          <cell r="G226">
            <v>9795</v>
          </cell>
          <cell r="H226">
            <v>9795</v>
          </cell>
          <cell r="J226">
            <v>0</v>
          </cell>
          <cell r="K226">
            <v>5130</v>
          </cell>
          <cell r="L226">
            <v>7586</v>
          </cell>
          <cell r="M226">
            <v>7586</v>
          </cell>
          <cell r="N226">
            <v>16</v>
          </cell>
          <cell r="O226">
            <v>39</v>
          </cell>
          <cell r="P226">
            <v>1000</v>
          </cell>
          <cell r="Q226">
            <v>1750</v>
          </cell>
          <cell r="R226">
            <v>9</v>
          </cell>
          <cell r="S226">
            <v>2808</v>
          </cell>
          <cell r="T226">
            <v>33</v>
          </cell>
          <cell r="U226">
            <v>8</v>
          </cell>
          <cell r="V226">
            <v>0</v>
          </cell>
          <cell r="W226">
            <v>750</v>
          </cell>
          <cell r="X226">
            <v>800</v>
          </cell>
          <cell r="Y226">
            <v>1</v>
          </cell>
        </row>
        <row r="227">
          <cell r="C227">
            <v>43505</v>
          </cell>
          <cell r="D227">
            <v>6280</v>
          </cell>
          <cell r="E227">
            <v>10499</v>
          </cell>
          <cell r="F227">
            <v>10499</v>
          </cell>
          <cell r="G227">
            <v>9792</v>
          </cell>
          <cell r="H227">
            <v>9792</v>
          </cell>
          <cell r="J227">
            <v>0</v>
          </cell>
          <cell r="K227">
            <v>5054</v>
          </cell>
          <cell r="L227">
            <v>7586</v>
          </cell>
          <cell r="M227">
            <v>7586</v>
          </cell>
          <cell r="N227">
            <v>14</v>
          </cell>
          <cell r="O227">
            <v>36</v>
          </cell>
          <cell r="P227">
            <v>969</v>
          </cell>
          <cell r="Q227">
            <v>1500</v>
          </cell>
          <cell r="R227">
            <v>15.37</v>
          </cell>
          <cell r="S227">
            <v>2825</v>
          </cell>
          <cell r="T227">
            <v>32</v>
          </cell>
          <cell r="U227">
            <v>8</v>
          </cell>
          <cell r="V227">
            <v>0</v>
          </cell>
          <cell r="W227">
            <v>700</v>
          </cell>
          <cell r="X227">
            <v>800</v>
          </cell>
          <cell r="Y227">
            <v>1</v>
          </cell>
        </row>
        <row r="228">
          <cell r="C228">
            <v>43506</v>
          </cell>
          <cell r="D228">
            <v>3746</v>
          </cell>
          <cell r="E228">
            <v>10499</v>
          </cell>
          <cell r="F228">
            <v>10499</v>
          </cell>
          <cell r="G228">
            <v>9801</v>
          </cell>
          <cell r="H228">
            <v>9801</v>
          </cell>
          <cell r="J228">
            <v>0</v>
          </cell>
          <cell r="K228">
            <v>4930</v>
          </cell>
          <cell r="L228">
            <v>7540</v>
          </cell>
          <cell r="M228">
            <v>7540</v>
          </cell>
          <cell r="N228">
            <v>21</v>
          </cell>
          <cell r="O228">
            <v>29</v>
          </cell>
          <cell r="P228">
            <v>918</v>
          </cell>
          <cell r="Q228">
            <v>1500</v>
          </cell>
          <cell r="R228">
            <v>13.35</v>
          </cell>
          <cell r="S228">
            <v>2825</v>
          </cell>
          <cell r="T228">
            <v>32</v>
          </cell>
          <cell r="U228">
            <v>8</v>
          </cell>
          <cell r="V228">
            <v>0</v>
          </cell>
          <cell r="W228">
            <v>775</v>
          </cell>
          <cell r="X228">
            <v>800</v>
          </cell>
          <cell r="Y228">
            <v>1</v>
          </cell>
        </row>
        <row r="229">
          <cell r="C229">
            <v>43507</v>
          </cell>
          <cell r="D229">
            <v>5611</v>
          </cell>
          <cell r="E229">
            <v>10499</v>
          </cell>
          <cell r="F229">
            <v>10499</v>
          </cell>
          <cell r="G229">
            <v>9800</v>
          </cell>
          <cell r="H229">
            <v>9800</v>
          </cell>
          <cell r="J229">
            <v>0</v>
          </cell>
          <cell r="K229">
            <v>4870</v>
          </cell>
          <cell r="L229">
            <v>7545</v>
          </cell>
          <cell r="M229">
            <v>7545</v>
          </cell>
          <cell r="N229">
            <v>19</v>
          </cell>
          <cell r="O229">
            <v>36</v>
          </cell>
          <cell r="P229">
            <v>886</v>
          </cell>
          <cell r="Q229">
            <v>1500</v>
          </cell>
          <cell r="R229">
            <v>11.35</v>
          </cell>
          <cell r="S229">
            <v>2825</v>
          </cell>
          <cell r="T229">
            <v>32</v>
          </cell>
          <cell r="U229">
            <v>7</v>
          </cell>
          <cell r="V229">
            <v>0</v>
          </cell>
          <cell r="W229">
            <v>700</v>
          </cell>
          <cell r="X229">
            <v>750</v>
          </cell>
          <cell r="Y229">
            <v>1</v>
          </cell>
        </row>
        <row r="230">
          <cell r="C230">
            <v>43508</v>
          </cell>
          <cell r="D230">
            <v>3201</v>
          </cell>
          <cell r="E230">
            <v>10499</v>
          </cell>
          <cell r="F230">
            <v>10499</v>
          </cell>
          <cell r="G230">
            <v>9795</v>
          </cell>
          <cell r="H230">
            <v>9795</v>
          </cell>
          <cell r="J230">
            <v>0</v>
          </cell>
          <cell r="K230">
            <v>4722</v>
          </cell>
          <cell r="L230">
            <v>7485</v>
          </cell>
          <cell r="M230">
            <v>7485</v>
          </cell>
          <cell r="N230">
            <v>18</v>
          </cell>
          <cell r="O230">
            <v>36</v>
          </cell>
          <cell r="P230">
            <v>4037</v>
          </cell>
          <cell r="Q230">
            <v>1250</v>
          </cell>
          <cell r="R230">
            <v>9.75</v>
          </cell>
          <cell r="S230">
            <v>2840</v>
          </cell>
          <cell r="T230">
            <v>32</v>
          </cell>
          <cell r="U230">
            <v>7</v>
          </cell>
          <cell r="V230">
            <v>0</v>
          </cell>
          <cell r="W230">
            <v>700</v>
          </cell>
          <cell r="X230">
            <v>750</v>
          </cell>
          <cell r="Y230">
            <v>1</v>
          </cell>
        </row>
        <row r="231">
          <cell r="C231">
            <v>43509</v>
          </cell>
          <cell r="D231">
            <v>7235</v>
          </cell>
          <cell r="E231">
            <v>10600</v>
          </cell>
          <cell r="F231">
            <v>10600</v>
          </cell>
          <cell r="G231">
            <v>11600</v>
          </cell>
          <cell r="H231">
            <v>11600</v>
          </cell>
          <cell r="J231">
            <v>0</v>
          </cell>
          <cell r="K231">
            <v>4652</v>
          </cell>
          <cell r="L231">
            <v>7489</v>
          </cell>
          <cell r="M231">
            <v>7489</v>
          </cell>
          <cell r="N231">
            <v>16</v>
          </cell>
          <cell r="O231">
            <v>33</v>
          </cell>
          <cell r="P231">
            <v>3900</v>
          </cell>
          <cell r="Q231">
            <v>1200</v>
          </cell>
          <cell r="R231">
            <v>16.170000000000002</v>
          </cell>
          <cell r="S231">
            <v>2854</v>
          </cell>
          <cell r="T231">
            <v>32</v>
          </cell>
          <cell r="U231">
            <v>7.1</v>
          </cell>
          <cell r="V231">
            <v>0</v>
          </cell>
          <cell r="W231">
            <v>666</v>
          </cell>
          <cell r="X231">
            <v>750</v>
          </cell>
          <cell r="Y231">
            <v>1</v>
          </cell>
        </row>
        <row r="232">
          <cell r="C232">
            <v>43510</v>
          </cell>
          <cell r="D232">
            <v>5034</v>
          </cell>
          <cell r="E232">
            <v>10600</v>
          </cell>
          <cell r="F232">
            <v>10600</v>
          </cell>
          <cell r="G232">
            <v>11600</v>
          </cell>
          <cell r="H232">
            <v>11600</v>
          </cell>
          <cell r="J232">
            <v>0</v>
          </cell>
          <cell r="K232">
            <v>4545</v>
          </cell>
          <cell r="L232">
            <v>7439</v>
          </cell>
          <cell r="M232">
            <v>7439</v>
          </cell>
          <cell r="N232">
            <v>18</v>
          </cell>
          <cell r="O232">
            <v>27</v>
          </cell>
          <cell r="P232">
            <v>3884</v>
          </cell>
          <cell r="Q232">
            <v>1200</v>
          </cell>
          <cell r="R232">
            <v>14.35</v>
          </cell>
          <cell r="S232">
            <v>2846</v>
          </cell>
          <cell r="T232">
            <v>32</v>
          </cell>
          <cell r="U232">
            <v>6.92</v>
          </cell>
          <cell r="V232">
            <v>0</v>
          </cell>
          <cell r="W232">
            <v>675</v>
          </cell>
          <cell r="X232">
            <v>725</v>
          </cell>
          <cell r="Y232">
            <v>1</v>
          </cell>
        </row>
        <row r="233">
          <cell r="C233">
            <v>43511</v>
          </cell>
          <cell r="D233">
            <v>7777</v>
          </cell>
          <cell r="E233">
            <v>10600</v>
          </cell>
          <cell r="F233">
            <v>10600</v>
          </cell>
          <cell r="G233">
            <v>11600</v>
          </cell>
          <cell r="H233">
            <v>11600</v>
          </cell>
          <cell r="J233">
            <v>0</v>
          </cell>
          <cell r="K233">
            <v>4494</v>
          </cell>
          <cell r="L233">
            <v>7435</v>
          </cell>
          <cell r="M233">
            <v>7435</v>
          </cell>
          <cell r="N233">
            <v>16</v>
          </cell>
          <cell r="O233">
            <v>26</v>
          </cell>
          <cell r="P233">
            <v>3878</v>
          </cell>
          <cell r="Q233">
            <v>1000</v>
          </cell>
          <cell r="R233">
            <v>12.58</v>
          </cell>
          <cell r="S233">
            <v>2860</v>
          </cell>
          <cell r="T233">
            <v>31</v>
          </cell>
          <cell r="U233">
            <v>6.71</v>
          </cell>
          <cell r="V233">
            <v>0</v>
          </cell>
          <cell r="W233">
            <v>675</v>
          </cell>
          <cell r="X233">
            <v>650</v>
          </cell>
          <cell r="Y233">
            <v>1</v>
          </cell>
        </row>
        <row r="234">
          <cell r="C234">
            <v>43512</v>
          </cell>
          <cell r="D234">
            <v>5039</v>
          </cell>
          <cell r="E234">
            <v>10600</v>
          </cell>
          <cell r="F234">
            <v>10600</v>
          </cell>
          <cell r="G234">
            <v>11600</v>
          </cell>
          <cell r="H234">
            <v>11600</v>
          </cell>
          <cell r="J234">
            <v>0</v>
          </cell>
          <cell r="K234">
            <v>4304</v>
          </cell>
          <cell r="L234">
            <v>7388</v>
          </cell>
          <cell r="M234">
            <v>7388</v>
          </cell>
          <cell r="N234">
            <v>15</v>
          </cell>
          <cell r="O234">
            <v>26</v>
          </cell>
          <cell r="P234">
            <v>3732</v>
          </cell>
          <cell r="Q234">
            <v>1000</v>
          </cell>
          <cell r="R234">
            <v>11.14</v>
          </cell>
          <cell r="S234">
            <v>2857</v>
          </cell>
          <cell r="T234">
            <v>31</v>
          </cell>
          <cell r="U234">
            <v>6.59</v>
          </cell>
          <cell r="V234">
            <v>0</v>
          </cell>
          <cell r="W234">
            <v>520</v>
          </cell>
          <cell r="X234">
            <v>650</v>
          </cell>
          <cell r="Y234">
            <v>1</v>
          </cell>
        </row>
        <row r="235">
          <cell r="C235">
            <v>43513</v>
          </cell>
          <cell r="D235">
            <v>3535</v>
          </cell>
          <cell r="E235">
            <v>10600</v>
          </cell>
          <cell r="F235">
            <v>10600</v>
          </cell>
          <cell r="G235">
            <v>11600</v>
          </cell>
          <cell r="H235">
            <v>11600</v>
          </cell>
          <cell r="J235">
            <v>0</v>
          </cell>
          <cell r="K235">
            <v>4197</v>
          </cell>
          <cell r="L235">
            <v>7370</v>
          </cell>
          <cell r="M235">
            <v>7370</v>
          </cell>
          <cell r="N235">
            <v>14</v>
          </cell>
          <cell r="O235">
            <v>24</v>
          </cell>
          <cell r="P235">
            <v>3635</v>
          </cell>
          <cell r="Q235">
            <v>1000</v>
          </cell>
          <cell r="R235">
            <v>9.4600000000000009</v>
          </cell>
          <cell r="S235">
            <v>2836</v>
          </cell>
          <cell r="T235">
            <v>31</v>
          </cell>
          <cell r="U235">
            <v>6.45</v>
          </cell>
          <cell r="V235">
            <v>0</v>
          </cell>
          <cell r="W235">
            <v>710</v>
          </cell>
          <cell r="X235">
            <v>650</v>
          </cell>
          <cell r="Y235">
            <v>1</v>
          </cell>
        </row>
        <row r="236">
          <cell r="C236">
            <v>43514</v>
          </cell>
          <cell r="D236">
            <v>1577</v>
          </cell>
          <cell r="E236">
            <v>10600</v>
          </cell>
          <cell r="F236">
            <v>10600</v>
          </cell>
          <cell r="G236">
            <v>11600</v>
          </cell>
          <cell r="H236">
            <v>11600</v>
          </cell>
          <cell r="J236">
            <v>0</v>
          </cell>
          <cell r="K236">
            <v>4067</v>
          </cell>
          <cell r="L236">
            <v>7358</v>
          </cell>
          <cell r="M236">
            <v>7358</v>
          </cell>
          <cell r="N236">
            <v>19</v>
          </cell>
          <cell r="O236">
            <v>27</v>
          </cell>
          <cell r="P236">
            <v>3646</v>
          </cell>
          <cell r="Q236">
            <v>1000</v>
          </cell>
          <cell r="R236">
            <v>7.74</v>
          </cell>
          <cell r="S236">
            <v>2855</v>
          </cell>
          <cell r="T236">
            <v>31</v>
          </cell>
          <cell r="U236">
            <v>6.24</v>
          </cell>
          <cell r="V236">
            <v>0</v>
          </cell>
          <cell r="W236">
            <v>650</v>
          </cell>
          <cell r="X236">
            <v>650</v>
          </cell>
          <cell r="Y236">
            <v>1</v>
          </cell>
        </row>
        <row r="237">
          <cell r="C237">
            <v>43515</v>
          </cell>
          <cell r="D237">
            <v>3847</v>
          </cell>
          <cell r="E237">
            <v>10600</v>
          </cell>
          <cell r="F237">
            <v>10600</v>
          </cell>
          <cell r="G237">
            <v>11600</v>
          </cell>
          <cell r="H237">
            <v>11600</v>
          </cell>
          <cell r="J237">
            <v>0</v>
          </cell>
          <cell r="K237">
            <v>3981</v>
          </cell>
          <cell r="L237">
            <v>7322</v>
          </cell>
          <cell r="M237">
            <v>7322</v>
          </cell>
          <cell r="N237">
            <v>18</v>
          </cell>
          <cell r="O237">
            <v>25.5</v>
          </cell>
          <cell r="P237">
            <v>3981</v>
          </cell>
          <cell r="Q237">
            <v>750</v>
          </cell>
          <cell r="R237">
            <v>14.83</v>
          </cell>
          <cell r="S237">
            <v>2855</v>
          </cell>
          <cell r="T237">
            <v>31</v>
          </cell>
          <cell r="U237">
            <v>6.12</v>
          </cell>
          <cell r="V237">
            <v>0</v>
          </cell>
          <cell r="W237">
            <v>800</v>
          </cell>
          <cell r="X237">
            <v>650</v>
          </cell>
          <cell r="Y237">
            <v>1</v>
          </cell>
        </row>
        <row r="238">
          <cell r="C238">
            <v>43516</v>
          </cell>
          <cell r="D238">
            <v>5763</v>
          </cell>
          <cell r="E238">
            <v>10511</v>
          </cell>
          <cell r="F238">
            <v>10511</v>
          </cell>
          <cell r="G238">
            <v>11467</v>
          </cell>
          <cell r="H238">
            <v>11467</v>
          </cell>
          <cell r="J238">
            <v>0</v>
          </cell>
          <cell r="K238">
            <v>3831</v>
          </cell>
          <cell r="L238">
            <v>7328</v>
          </cell>
          <cell r="M238">
            <v>7328</v>
          </cell>
          <cell r="N238">
            <v>10.5</v>
          </cell>
          <cell r="O238">
            <v>13</v>
          </cell>
          <cell r="P238">
            <v>3524</v>
          </cell>
          <cell r="Q238">
            <v>1350</v>
          </cell>
          <cell r="R238">
            <v>13.02</v>
          </cell>
          <cell r="S238">
            <v>2829</v>
          </cell>
          <cell r="T238">
            <v>30</v>
          </cell>
          <cell r="U238">
            <v>13.01</v>
          </cell>
          <cell r="V238">
            <v>0</v>
          </cell>
          <cell r="W238">
            <v>745</v>
          </cell>
          <cell r="X238">
            <v>1650</v>
          </cell>
          <cell r="Y238">
            <v>1</v>
          </cell>
        </row>
        <row r="239">
          <cell r="C239">
            <v>43517</v>
          </cell>
          <cell r="D239">
            <v>8079</v>
          </cell>
          <cell r="E239">
            <v>10496</v>
          </cell>
          <cell r="F239">
            <v>10496</v>
          </cell>
          <cell r="G239">
            <v>11467</v>
          </cell>
          <cell r="H239">
            <v>11467</v>
          </cell>
          <cell r="J239">
            <v>0</v>
          </cell>
          <cell r="K239">
            <v>3718</v>
          </cell>
          <cell r="L239">
            <v>7266</v>
          </cell>
          <cell r="M239">
            <v>7266</v>
          </cell>
          <cell r="N239">
            <v>10</v>
          </cell>
          <cell r="O239">
            <v>24</v>
          </cell>
          <cell r="P239">
            <v>3516</v>
          </cell>
          <cell r="Q239">
            <v>1350</v>
          </cell>
          <cell r="R239">
            <v>11.42</v>
          </cell>
          <cell r="S239">
            <v>2827</v>
          </cell>
          <cell r="T239">
            <v>30</v>
          </cell>
          <cell r="U239">
            <v>12.79</v>
          </cell>
          <cell r="V239">
            <v>0</v>
          </cell>
          <cell r="W239">
            <v>634</v>
          </cell>
          <cell r="X239">
            <v>1650</v>
          </cell>
          <cell r="Y239">
            <v>1</v>
          </cell>
        </row>
        <row r="240">
          <cell r="C240">
            <v>43518</v>
          </cell>
          <cell r="D240">
            <v>9574</v>
          </cell>
          <cell r="E240">
            <v>10508</v>
          </cell>
          <cell r="F240">
            <v>10508</v>
          </cell>
          <cell r="G240">
            <v>11470</v>
          </cell>
          <cell r="H240">
            <v>11470</v>
          </cell>
          <cell r="J240">
            <v>0</v>
          </cell>
          <cell r="K240">
            <v>3651</v>
          </cell>
          <cell r="L240">
            <v>7272</v>
          </cell>
          <cell r="M240">
            <v>7272</v>
          </cell>
          <cell r="N240">
            <v>7</v>
          </cell>
          <cell r="O240">
            <v>24</v>
          </cell>
          <cell r="P240">
            <v>3483</v>
          </cell>
          <cell r="Q240">
            <v>1350</v>
          </cell>
          <cell r="R240">
            <v>17.64</v>
          </cell>
          <cell r="S240">
            <v>2852</v>
          </cell>
          <cell r="T240">
            <v>30</v>
          </cell>
          <cell r="U240">
            <v>12.64</v>
          </cell>
          <cell r="V240">
            <v>0</v>
          </cell>
          <cell r="W240">
            <v>444</v>
          </cell>
          <cell r="X240">
            <v>1650</v>
          </cell>
          <cell r="Y240">
            <v>1</v>
          </cell>
        </row>
        <row r="241">
          <cell r="C241">
            <v>43519</v>
          </cell>
          <cell r="D241">
            <v>7645</v>
          </cell>
          <cell r="E241">
            <v>10505</v>
          </cell>
          <cell r="F241">
            <v>10505</v>
          </cell>
          <cell r="G241">
            <v>11470</v>
          </cell>
          <cell r="H241">
            <v>11470</v>
          </cell>
          <cell r="J241">
            <v>0</v>
          </cell>
          <cell r="K241">
            <v>3557</v>
          </cell>
          <cell r="L241">
            <v>7221</v>
          </cell>
          <cell r="M241">
            <v>7221</v>
          </cell>
          <cell r="N241">
            <v>12</v>
          </cell>
          <cell r="O241">
            <v>15</v>
          </cell>
          <cell r="P241">
            <v>3422</v>
          </cell>
          <cell r="Q241">
            <v>1350</v>
          </cell>
          <cell r="R241">
            <v>16.28</v>
          </cell>
          <cell r="S241">
            <v>2838</v>
          </cell>
          <cell r="T241">
            <v>30</v>
          </cell>
          <cell r="U241">
            <v>12.44</v>
          </cell>
          <cell r="V241">
            <v>0</v>
          </cell>
          <cell r="W241">
            <v>444</v>
          </cell>
          <cell r="X241">
            <v>1650</v>
          </cell>
          <cell r="Y241">
            <v>1</v>
          </cell>
        </row>
        <row r="242">
          <cell r="C242">
            <v>43520</v>
          </cell>
          <cell r="D242">
            <v>5901</v>
          </cell>
          <cell r="E242">
            <v>10502</v>
          </cell>
          <cell r="F242">
            <v>10502</v>
          </cell>
          <cell r="G242">
            <v>11467</v>
          </cell>
          <cell r="H242">
            <v>11467</v>
          </cell>
          <cell r="J242">
            <v>0</v>
          </cell>
          <cell r="K242">
            <v>3443</v>
          </cell>
          <cell r="L242">
            <v>7215</v>
          </cell>
          <cell r="M242">
            <v>7215</v>
          </cell>
          <cell r="N242">
            <v>12</v>
          </cell>
          <cell r="O242">
            <v>12</v>
          </cell>
          <cell r="P242">
            <v>3387</v>
          </cell>
          <cell r="Q242">
            <v>1350</v>
          </cell>
          <cell r="R242">
            <v>15.13</v>
          </cell>
          <cell r="S242">
            <v>2859</v>
          </cell>
          <cell r="T242">
            <v>29</v>
          </cell>
          <cell r="U242">
            <v>12.24</v>
          </cell>
          <cell r="V242">
            <v>0</v>
          </cell>
          <cell r="W242">
            <v>444</v>
          </cell>
          <cell r="X242">
            <v>1650</v>
          </cell>
          <cell r="Y242">
            <v>1</v>
          </cell>
        </row>
        <row r="243">
          <cell r="C243">
            <v>43521</v>
          </cell>
          <cell r="D243">
            <v>4063</v>
          </cell>
          <cell r="E243">
            <v>10505</v>
          </cell>
          <cell r="F243">
            <v>10505</v>
          </cell>
          <cell r="G243">
            <v>11470</v>
          </cell>
          <cell r="H243">
            <v>11470</v>
          </cell>
          <cell r="J243">
            <v>0</v>
          </cell>
          <cell r="K243">
            <v>3336</v>
          </cell>
          <cell r="L243">
            <v>7171</v>
          </cell>
          <cell r="M243">
            <v>7171</v>
          </cell>
          <cell r="N243">
            <v>11</v>
          </cell>
          <cell r="O243">
            <v>10</v>
          </cell>
          <cell r="P243">
            <v>3309</v>
          </cell>
          <cell r="Q243">
            <v>5000</v>
          </cell>
          <cell r="R243">
            <v>14.07</v>
          </cell>
          <cell r="S243">
            <v>2844</v>
          </cell>
          <cell r="T243">
            <v>29</v>
          </cell>
          <cell r="U243">
            <v>12.04</v>
          </cell>
          <cell r="V243">
            <v>0</v>
          </cell>
          <cell r="W243">
            <v>444</v>
          </cell>
          <cell r="X243">
            <v>1600</v>
          </cell>
          <cell r="Y243">
            <v>1</v>
          </cell>
        </row>
        <row r="244">
          <cell r="C244">
            <v>43522</v>
          </cell>
          <cell r="D244">
            <v>6645</v>
          </cell>
          <cell r="E244">
            <v>10505</v>
          </cell>
          <cell r="F244">
            <v>10505</v>
          </cell>
          <cell r="G244">
            <v>11470</v>
          </cell>
          <cell r="H244">
            <v>11470</v>
          </cell>
          <cell r="J244">
            <v>0</v>
          </cell>
          <cell r="K244">
            <v>3239</v>
          </cell>
          <cell r="L244">
            <v>7171</v>
          </cell>
          <cell r="M244">
            <v>7171</v>
          </cell>
          <cell r="N244">
            <v>12.5</v>
          </cell>
          <cell r="O244">
            <v>15</v>
          </cell>
          <cell r="P244">
            <v>3321</v>
          </cell>
          <cell r="Q244">
            <v>5000</v>
          </cell>
          <cell r="R244">
            <v>13.07</v>
          </cell>
          <cell r="S244">
            <v>2856</v>
          </cell>
          <cell r="T244">
            <v>29</v>
          </cell>
          <cell r="U244">
            <v>11.84</v>
          </cell>
          <cell r="V244">
            <v>0</v>
          </cell>
          <cell r="W244">
            <v>460</v>
          </cell>
          <cell r="X244">
            <v>1600</v>
          </cell>
          <cell r="Y244">
            <v>1</v>
          </cell>
        </row>
        <row r="245">
          <cell r="C245">
            <v>43523</v>
          </cell>
          <cell r="D245">
            <v>4783</v>
          </cell>
          <cell r="E245">
            <v>10502</v>
          </cell>
          <cell r="F245">
            <v>10502</v>
          </cell>
          <cell r="G245">
            <v>11470</v>
          </cell>
          <cell r="H245">
            <v>11470</v>
          </cell>
          <cell r="J245">
            <v>0</v>
          </cell>
          <cell r="K245">
            <v>3123</v>
          </cell>
          <cell r="L245">
            <v>7109</v>
          </cell>
          <cell r="M245">
            <v>7109</v>
          </cell>
          <cell r="N245">
            <v>18</v>
          </cell>
          <cell r="O245">
            <v>27</v>
          </cell>
          <cell r="P245">
            <v>3259</v>
          </cell>
          <cell r="Q245">
            <v>4950</v>
          </cell>
          <cell r="R245">
            <v>11.92</v>
          </cell>
          <cell r="S245">
            <v>2844</v>
          </cell>
          <cell r="T245">
            <v>29</v>
          </cell>
          <cell r="U245">
            <v>11.65</v>
          </cell>
          <cell r="V245">
            <v>0</v>
          </cell>
          <cell r="W245">
            <v>698</v>
          </cell>
          <cell r="X245">
            <v>1520</v>
          </cell>
          <cell r="Y245">
            <v>1</v>
          </cell>
        </row>
        <row r="246">
          <cell r="C246">
            <v>43524</v>
          </cell>
          <cell r="D246">
            <v>2779</v>
          </cell>
          <cell r="E246">
            <v>10500</v>
          </cell>
          <cell r="F246">
            <v>10500</v>
          </cell>
          <cell r="G246">
            <v>11600</v>
          </cell>
          <cell r="H246">
            <v>11600</v>
          </cell>
          <cell r="J246">
            <v>0</v>
          </cell>
          <cell r="K246">
            <v>2996</v>
          </cell>
          <cell r="L246">
            <v>7079</v>
          </cell>
          <cell r="M246">
            <v>7079</v>
          </cell>
          <cell r="N246">
            <v>17</v>
          </cell>
          <cell r="O246">
            <v>39</v>
          </cell>
          <cell r="P246">
            <v>3136</v>
          </cell>
          <cell r="Q246">
            <v>4900</v>
          </cell>
          <cell r="R246">
            <v>10.56</v>
          </cell>
          <cell r="S246">
            <v>2854</v>
          </cell>
          <cell r="T246">
            <v>29</v>
          </cell>
          <cell r="U246">
            <v>11.48</v>
          </cell>
          <cell r="V246">
            <v>0</v>
          </cell>
          <cell r="W246">
            <v>698</v>
          </cell>
          <cell r="X246">
            <v>1510</v>
          </cell>
          <cell r="Y246">
            <v>1</v>
          </cell>
        </row>
        <row r="247">
          <cell r="C247">
            <v>43525</v>
          </cell>
          <cell r="D247">
            <v>5450</v>
          </cell>
          <cell r="E247">
            <v>10600</v>
          </cell>
          <cell r="F247">
            <v>10600</v>
          </cell>
          <cell r="G247">
            <v>11600</v>
          </cell>
          <cell r="H247">
            <v>11600</v>
          </cell>
          <cell r="J247">
            <v>0</v>
          </cell>
          <cell r="K247">
            <v>2901</v>
          </cell>
          <cell r="L247">
            <v>7051</v>
          </cell>
          <cell r="M247">
            <v>7051</v>
          </cell>
          <cell r="N247">
            <v>15</v>
          </cell>
          <cell r="O247">
            <v>38</v>
          </cell>
          <cell r="P247">
            <v>3085</v>
          </cell>
          <cell r="Q247">
            <v>4900</v>
          </cell>
          <cell r="R247">
            <v>9.3000000000000007</v>
          </cell>
          <cell r="S247">
            <v>2857</v>
          </cell>
          <cell r="T247">
            <v>29</v>
          </cell>
          <cell r="U247">
            <v>11.33</v>
          </cell>
          <cell r="V247">
            <v>0</v>
          </cell>
          <cell r="W247">
            <v>460</v>
          </cell>
          <cell r="X247">
            <v>1500</v>
          </cell>
          <cell r="Y247">
            <v>1</v>
          </cell>
        </row>
        <row r="248">
          <cell r="C248">
            <v>43526</v>
          </cell>
          <cell r="D248">
            <v>3306</v>
          </cell>
          <cell r="E248">
            <v>10600</v>
          </cell>
          <cell r="F248">
            <v>10600</v>
          </cell>
          <cell r="G248">
            <v>11600</v>
          </cell>
          <cell r="H248">
            <v>11600</v>
          </cell>
          <cell r="J248">
            <v>0</v>
          </cell>
          <cell r="K248">
            <v>2752</v>
          </cell>
          <cell r="L248">
            <v>7004</v>
          </cell>
          <cell r="M248">
            <v>7004</v>
          </cell>
          <cell r="N248">
            <v>15</v>
          </cell>
          <cell r="O248">
            <v>36</v>
          </cell>
          <cell r="P248">
            <v>3043</v>
          </cell>
          <cell r="Q248">
            <v>4750</v>
          </cell>
          <cell r="R248">
            <v>7.61</v>
          </cell>
          <cell r="S248">
            <v>2861</v>
          </cell>
          <cell r="T248">
            <v>29</v>
          </cell>
          <cell r="U248">
            <v>11</v>
          </cell>
          <cell r="V248">
            <v>0</v>
          </cell>
          <cell r="W248">
            <v>450</v>
          </cell>
          <cell r="X248">
            <v>1500</v>
          </cell>
          <cell r="Y248">
            <v>1</v>
          </cell>
        </row>
        <row r="249">
          <cell r="C249">
            <v>43527</v>
          </cell>
          <cell r="D249">
            <v>1184</v>
          </cell>
          <cell r="E249">
            <v>10600</v>
          </cell>
          <cell r="F249">
            <v>10600</v>
          </cell>
          <cell r="G249">
            <v>11600</v>
          </cell>
          <cell r="H249">
            <v>11600</v>
          </cell>
          <cell r="J249">
            <v>0</v>
          </cell>
          <cell r="K249">
            <v>2654</v>
          </cell>
          <cell r="L249">
            <v>6976</v>
          </cell>
          <cell r="M249">
            <v>6976</v>
          </cell>
          <cell r="N249">
            <v>21</v>
          </cell>
          <cell r="O249">
            <v>28</v>
          </cell>
          <cell r="P249">
            <v>2990</v>
          </cell>
          <cell r="Q249">
            <v>4700</v>
          </cell>
          <cell r="R249">
            <v>6.04</v>
          </cell>
          <cell r="S249">
            <v>2853</v>
          </cell>
          <cell r="T249">
            <v>29</v>
          </cell>
          <cell r="U249">
            <v>10.97</v>
          </cell>
          <cell r="V249">
            <v>0</v>
          </cell>
          <cell r="W249">
            <v>440</v>
          </cell>
          <cell r="X249">
            <v>1500</v>
          </cell>
          <cell r="Y249">
            <v>1</v>
          </cell>
        </row>
        <row r="250">
          <cell r="C250">
            <v>43528</v>
          </cell>
          <cell r="D250">
            <v>3558</v>
          </cell>
          <cell r="E250">
            <v>10505</v>
          </cell>
          <cell r="F250">
            <v>10505</v>
          </cell>
          <cell r="G250">
            <v>11467</v>
          </cell>
          <cell r="H250">
            <v>11467</v>
          </cell>
          <cell r="J250">
            <v>0</v>
          </cell>
          <cell r="K250">
            <v>2598</v>
          </cell>
          <cell r="L250">
            <v>6949</v>
          </cell>
          <cell r="M250">
            <v>6949</v>
          </cell>
          <cell r="N250">
            <v>17</v>
          </cell>
          <cell r="O250">
            <v>39</v>
          </cell>
          <cell r="P250">
            <v>2947</v>
          </cell>
          <cell r="Q250">
            <v>4700</v>
          </cell>
          <cell r="R250">
            <v>3.94</v>
          </cell>
          <cell r="S250">
            <v>2854</v>
          </cell>
          <cell r="T250">
            <v>28</v>
          </cell>
          <cell r="U250">
            <v>10.8</v>
          </cell>
          <cell r="V250">
            <v>0</v>
          </cell>
          <cell r="W250">
            <v>470</v>
          </cell>
          <cell r="X250">
            <v>1490</v>
          </cell>
          <cell r="Y250">
            <v>0</v>
          </cell>
        </row>
        <row r="251">
          <cell r="C251">
            <v>43529</v>
          </cell>
          <cell r="D251">
            <v>1372</v>
          </cell>
          <cell r="E251">
            <v>10600</v>
          </cell>
          <cell r="F251">
            <v>10600</v>
          </cell>
          <cell r="G251">
            <v>11600</v>
          </cell>
          <cell r="H251">
            <v>11600</v>
          </cell>
          <cell r="J251">
            <v>0</v>
          </cell>
          <cell r="K251">
            <v>6164</v>
          </cell>
          <cell r="L251">
            <v>6924</v>
          </cell>
          <cell r="M251">
            <v>6924</v>
          </cell>
          <cell r="N251">
            <v>17</v>
          </cell>
          <cell r="O251">
            <v>36</v>
          </cell>
          <cell r="P251">
            <v>2893</v>
          </cell>
          <cell r="Q251">
            <v>4500</v>
          </cell>
          <cell r="R251">
            <v>11.25</v>
          </cell>
          <cell r="S251">
            <v>2862</v>
          </cell>
          <cell r="T251">
            <v>28</v>
          </cell>
          <cell r="U251">
            <v>10.61</v>
          </cell>
          <cell r="V251">
            <v>0</v>
          </cell>
          <cell r="W251">
            <v>470</v>
          </cell>
          <cell r="X251">
            <v>1480</v>
          </cell>
          <cell r="Y251">
            <v>0</v>
          </cell>
        </row>
        <row r="252">
          <cell r="C252">
            <v>43530</v>
          </cell>
          <cell r="D252">
            <v>4423</v>
          </cell>
          <cell r="E252">
            <v>9960</v>
          </cell>
          <cell r="F252">
            <v>9960</v>
          </cell>
          <cell r="G252">
            <v>11470</v>
          </cell>
          <cell r="H252">
            <v>11470</v>
          </cell>
          <cell r="J252">
            <v>0</v>
          </cell>
          <cell r="K252">
            <v>6093</v>
          </cell>
          <cell r="L252">
            <v>6905</v>
          </cell>
          <cell r="M252">
            <v>6905</v>
          </cell>
          <cell r="N252">
            <v>21</v>
          </cell>
          <cell r="O252">
            <v>42</v>
          </cell>
          <cell r="P252">
            <v>2807</v>
          </cell>
          <cell r="Q252">
            <v>4500</v>
          </cell>
          <cell r="R252">
            <v>9.49</v>
          </cell>
          <cell r="S252">
            <v>2826</v>
          </cell>
          <cell r="T252">
            <v>28</v>
          </cell>
          <cell r="U252">
            <v>10</v>
          </cell>
          <cell r="V252">
            <v>0</v>
          </cell>
          <cell r="W252">
            <v>476</v>
          </cell>
          <cell r="X252">
            <v>1480</v>
          </cell>
          <cell r="Y252">
            <v>0</v>
          </cell>
        </row>
        <row r="253">
          <cell r="C253">
            <v>43531</v>
          </cell>
          <cell r="D253">
            <v>6815</v>
          </cell>
          <cell r="E253">
            <v>9960</v>
          </cell>
          <cell r="F253">
            <v>9960</v>
          </cell>
          <cell r="G253">
            <v>11464</v>
          </cell>
          <cell r="H253">
            <v>11464</v>
          </cell>
          <cell r="J253">
            <v>0</v>
          </cell>
          <cell r="K253">
            <v>6000</v>
          </cell>
          <cell r="L253">
            <v>6890</v>
          </cell>
          <cell r="M253">
            <v>6890</v>
          </cell>
          <cell r="N253">
            <v>18</v>
          </cell>
          <cell r="O253">
            <v>41</v>
          </cell>
          <cell r="P253">
            <v>2794</v>
          </cell>
          <cell r="Q253">
            <v>4500</v>
          </cell>
          <cell r="R253">
            <v>7.39</v>
          </cell>
          <cell r="S253">
            <v>2818</v>
          </cell>
          <cell r="T253">
            <v>28</v>
          </cell>
          <cell r="U253">
            <v>10</v>
          </cell>
          <cell r="V253">
            <v>0</v>
          </cell>
          <cell r="W253">
            <v>490</v>
          </cell>
          <cell r="X253">
            <v>1480</v>
          </cell>
          <cell r="Y253">
            <v>0</v>
          </cell>
        </row>
        <row r="254">
          <cell r="C254">
            <v>43532</v>
          </cell>
          <cell r="D254">
            <v>4503</v>
          </cell>
          <cell r="E254">
            <v>9960</v>
          </cell>
          <cell r="F254">
            <v>9960</v>
          </cell>
          <cell r="G254">
            <v>11464</v>
          </cell>
          <cell r="H254">
            <v>11464</v>
          </cell>
          <cell r="J254">
            <v>0</v>
          </cell>
          <cell r="K254">
            <v>5875</v>
          </cell>
          <cell r="L254">
            <v>6837</v>
          </cell>
          <cell r="M254">
            <v>6837</v>
          </cell>
          <cell r="N254">
            <v>18</v>
          </cell>
          <cell r="O254">
            <v>38</v>
          </cell>
          <cell r="P254">
            <v>2718</v>
          </cell>
          <cell r="Q254">
            <v>4500</v>
          </cell>
          <cell r="R254">
            <v>14.5</v>
          </cell>
          <cell r="S254">
            <v>2652</v>
          </cell>
          <cell r="T254">
            <v>28</v>
          </cell>
          <cell r="U254">
            <v>10</v>
          </cell>
          <cell r="V254">
            <v>0</v>
          </cell>
          <cell r="W254">
            <v>475</v>
          </cell>
          <cell r="X254">
            <v>1480</v>
          </cell>
          <cell r="Y254">
            <v>0</v>
          </cell>
        </row>
        <row r="255">
          <cell r="C255">
            <v>43533</v>
          </cell>
          <cell r="D255">
            <v>2002</v>
          </cell>
          <cell r="E255">
            <v>9970</v>
          </cell>
          <cell r="F255">
            <v>9970</v>
          </cell>
          <cell r="G255">
            <v>11464</v>
          </cell>
          <cell r="H255">
            <v>11464</v>
          </cell>
          <cell r="J255">
            <v>0</v>
          </cell>
          <cell r="K255">
            <v>5775</v>
          </cell>
          <cell r="L255">
            <v>6845</v>
          </cell>
          <cell r="M255">
            <v>6845</v>
          </cell>
          <cell r="N255">
            <v>15</v>
          </cell>
          <cell r="O255">
            <v>38</v>
          </cell>
          <cell r="P255">
            <v>2681</v>
          </cell>
          <cell r="Q255">
            <v>4500</v>
          </cell>
          <cell r="R255">
            <v>12.2</v>
          </cell>
          <cell r="S255">
            <v>2657</v>
          </cell>
          <cell r="T255">
            <v>28</v>
          </cell>
          <cell r="U255">
            <v>10</v>
          </cell>
          <cell r="V255">
            <v>0</v>
          </cell>
          <cell r="W255">
            <v>440</v>
          </cell>
          <cell r="X255">
            <v>1480</v>
          </cell>
          <cell r="Y255">
            <v>0</v>
          </cell>
        </row>
        <row r="256">
          <cell r="C256">
            <v>43534</v>
          </cell>
          <cell r="D256">
            <v>0</v>
          </cell>
          <cell r="E256">
            <v>9574</v>
          </cell>
          <cell r="F256">
            <v>9574</v>
          </cell>
          <cell r="G256">
            <v>11464</v>
          </cell>
          <cell r="H256">
            <v>11464</v>
          </cell>
          <cell r="J256">
            <v>0</v>
          </cell>
          <cell r="K256">
            <v>5675</v>
          </cell>
          <cell r="L256">
            <v>6785</v>
          </cell>
          <cell r="M256">
            <v>6785</v>
          </cell>
          <cell r="N256">
            <v>21</v>
          </cell>
          <cell r="O256">
            <v>31</v>
          </cell>
          <cell r="P256">
            <v>2645</v>
          </cell>
          <cell r="Q256">
            <v>4200</v>
          </cell>
          <cell r="R256">
            <v>10.199999999999999</v>
          </cell>
          <cell r="S256">
            <v>2613</v>
          </cell>
          <cell r="T256">
            <v>28</v>
          </cell>
          <cell r="U256">
            <v>10</v>
          </cell>
          <cell r="V256">
            <v>0</v>
          </cell>
          <cell r="W256">
            <v>550</v>
          </cell>
          <cell r="X256">
            <v>1450</v>
          </cell>
          <cell r="Y256">
            <v>0</v>
          </cell>
        </row>
        <row r="257">
          <cell r="C257">
            <v>43535</v>
          </cell>
          <cell r="D257">
            <v>4339</v>
          </cell>
          <cell r="E257">
            <v>8980</v>
          </cell>
          <cell r="F257">
            <v>8980</v>
          </cell>
          <cell r="G257">
            <v>10855</v>
          </cell>
          <cell r="H257">
            <v>10855</v>
          </cell>
          <cell r="J257">
            <v>0</v>
          </cell>
          <cell r="K257">
            <v>5594</v>
          </cell>
          <cell r="L257">
            <v>6790</v>
          </cell>
          <cell r="M257">
            <v>6790</v>
          </cell>
          <cell r="N257">
            <v>18</v>
          </cell>
          <cell r="O257">
            <v>40</v>
          </cell>
          <cell r="P257">
            <v>2669</v>
          </cell>
          <cell r="Q257">
            <v>4200</v>
          </cell>
          <cell r="R257">
            <v>8</v>
          </cell>
          <cell r="S257">
            <v>2657</v>
          </cell>
          <cell r="T257">
            <v>28</v>
          </cell>
          <cell r="U257">
            <v>10</v>
          </cell>
          <cell r="V257">
            <v>0</v>
          </cell>
          <cell r="W257">
            <v>575</v>
          </cell>
          <cell r="X257">
            <v>1450</v>
          </cell>
          <cell r="Y257">
            <v>0</v>
          </cell>
        </row>
        <row r="258">
          <cell r="C258">
            <v>43536</v>
          </cell>
          <cell r="D258">
            <v>1533</v>
          </cell>
          <cell r="E258">
            <v>8983</v>
          </cell>
          <cell r="F258">
            <v>8983</v>
          </cell>
          <cell r="G258">
            <v>10845</v>
          </cell>
          <cell r="H258">
            <v>10845</v>
          </cell>
          <cell r="J258">
            <v>0</v>
          </cell>
          <cell r="K258">
            <v>5500</v>
          </cell>
          <cell r="L258">
            <v>6737</v>
          </cell>
          <cell r="M258">
            <v>6737</v>
          </cell>
          <cell r="N258">
            <v>17</v>
          </cell>
          <cell r="O258">
            <v>38</v>
          </cell>
          <cell r="P258">
            <v>2625</v>
          </cell>
          <cell r="Q258">
            <v>4250</v>
          </cell>
          <cell r="R258">
            <v>13.25</v>
          </cell>
          <cell r="S258">
            <v>2647</v>
          </cell>
          <cell r="T258">
            <v>28</v>
          </cell>
          <cell r="U258">
            <v>9.2799999999999994</v>
          </cell>
          <cell r="V258">
            <v>0</v>
          </cell>
          <cell r="W258">
            <v>620</v>
          </cell>
          <cell r="X258">
            <v>1400</v>
          </cell>
          <cell r="Y258">
            <v>0</v>
          </cell>
        </row>
        <row r="259">
          <cell r="C259">
            <v>43537</v>
          </cell>
          <cell r="D259">
            <v>3287</v>
          </cell>
          <cell r="E259">
            <v>8973</v>
          </cell>
          <cell r="F259">
            <v>8973</v>
          </cell>
          <cell r="G259">
            <v>10800</v>
          </cell>
          <cell r="H259">
            <v>10800</v>
          </cell>
          <cell r="J259">
            <v>0</v>
          </cell>
          <cell r="K259">
            <v>5413</v>
          </cell>
          <cell r="L259">
            <v>6696</v>
          </cell>
          <cell r="M259">
            <v>6696</v>
          </cell>
          <cell r="N259">
            <v>18</v>
          </cell>
          <cell r="O259">
            <v>43</v>
          </cell>
          <cell r="P259">
            <v>2509</v>
          </cell>
          <cell r="Q259">
            <v>4200</v>
          </cell>
          <cell r="R259">
            <v>10.75</v>
          </cell>
          <cell r="S259">
            <v>2662</v>
          </cell>
          <cell r="T259">
            <v>28</v>
          </cell>
          <cell r="U259">
            <v>9.07</v>
          </cell>
          <cell r="V259">
            <v>0</v>
          </cell>
          <cell r="W259">
            <v>485</v>
          </cell>
          <cell r="X259">
            <v>1300</v>
          </cell>
          <cell r="Y259">
            <v>0</v>
          </cell>
        </row>
        <row r="260">
          <cell r="C260">
            <v>43538</v>
          </cell>
          <cell r="D260">
            <v>353</v>
          </cell>
          <cell r="E260">
            <v>8970</v>
          </cell>
          <cell r="F260">
            <v>8970</v>
          </cell>
          <cell r="G260">
            <v>10800</v>
          </cell>
          <cell r="H260">
            <v>10800</v>
          </cell>
          <cell r="J260">
            <v>0</v>
          </cell>
          <cell r="K260">
            <v>5305</v>
          </cell>
          <cell r="L260">
            <v>6674</v>
          </cell>
          <cell r="M260">
            <v>6674</v>
          </cell>
          <cell r="N260">
            <v>17.5</v>
          </cell>
          <cell r="O260">
            <v>39.5</v>
          </cell>
          <cell r="P260">
            <v>2445</v>
          </cell>
          <cell r="Q260">
            <v>4000</v>
          </cell>
          <cell r="R260">
            <v>7.49</v>
          </cell>
          <cell r="S260">
            <v>2664</v>
          </cell>
          <cell r="T260">
            <v>28</v>
          </cell>
          <cell r="U260">
            <v>8.8699999999999992</v>
          </cell>
          <cell r="V260">
            <v>0</v>
          </cell>
          <cell r="W260">
            <v>545</v>
          </cell>
          <cell r="X260">
            <v>1275</v>
          </cell>
          <cell r="Y260">
            <v>0</v>
          </cell>
        </row>
        <row r="261">
          <cell r="C261">
            <v>43539</v>
          </cell>
          <cell r="D261">
            <v>7299</v>
          </cell>
          <cell r="E261">
            <v>8921</v>
          </cell>
          <cell r="F261">
            <v>8921</v>
          </cell>
          <cell r="G261">
            <v>9923</v>
          </cell>
          <cell r="H261">
            <v>9923</v>
          </cell>
          <cell r="J261">
            <v>0</v>
          </cell>
          <cell r="K261">
            <v>5189</v>
          </cell>
          <cell r="L261">
            <v>6623</v>
          </cell>
          <cell r="M261">
            <v>6623</v>
          </cell>
          <cell r="N261">
            <v>19</v>
          </cell>
          <cell r="O261">
            <v>35</v>
          </cell>
          <cell r="P261">
            <v>2372</v>
          </cell>
          <cell r="Q261">
            <v>3900</v>
          </cell>
          <cell r="R261">
            <v>12.52</v>
          </cell>
          <cell r="S261">
            <v>2638</v>
          </cell>
          <cell r="T261">
            <v>28</v>
          </cell>
          <cell r="U261">
            <v>8.68</v>
          </cell>
          <cell r="V261">
            <v>0</v>
          </cell>
          <cell r="W261">
            <v>520</v>
          </cell>
          <cell r="X261">
            <v>1270</v>
          </cell>
          <cell r="Y261">
            <v>0</v>
          </cell>
        </row>
        <row r="262">
          <cell r="C262">
            <v>43540</v>
          </cell>
          <cell r="D262">
            <v>4154</v>
          </cell>
          <cell r="E262">
            <v>8934</v>
          </cell>
          <cell r="F262">
            <v>8934</v>
          </cell>
          <cell r="G262">
            <v>9923</v>
          </cell>
          <cell r="H262">
            <v>9923</v>
          </cell>
          <cell r="J262">
            <v>0</v>
          </cell>
          <cell r="K262">
            <v>5103</v>
          </cell>
          <cell r="L262">
            <v>6609</v>
          </cell>
          <cell r="M262">
            <v>6609</v>
          </cell>
          <cell r="N262">
            <v>18</v>
          </cell>
          <cell r="O262">
            <v>34</v>
          </cell>
          <cell r="P262">
            <v>2366</v>
          </cell>
          <cell r="Q262">
            <v>3900</v>
          </cell>
          <cell r="R262">
            <v>9.42</v>
          </cell>
          <cell r="S262">
            <v>2683</v>
          </cell>
          <cell r="T262">
            <v>27</v>
          </cell>
          <cell r="U262">
            <v>8.52</v>
          </cell>
          <cell r="V262">
            <v>0</v>
          </cell>
          <cell r="W262">
            <v>470</v>
          </cell>
          <cell r="X262">
            <v>1260</v>
          </cell>
          <cell r="Y262">
            <v>0</v>
          </cell>
        </row>
        <row r="263">
          <cell r="C263">
            <v>43541</v>
          </cell>
          <cell r="D263">
            <v>1401</v>
          </cell>
          <cell r="E263">
            <v>8934</v>
          </cell>
          <cell r="F263">
            <v>8934</v>
          </cell>
          <cell r="G263">
            <v>9930</v>
          </cell>
          <cell r="H263">
            <v>9930</v>
          </cell>
          <cell r="J263">
            <v>0</v>
          </cell>
          <cell r="K263">
            <v>5010</v>
          </cell>
          <cell r="L263">
            <v>6588</v>
          </cell>
          <cell r="M263">
            <v>6588</v>
          </cell>
          <cell r="N263">
            <v>19</v>
          </cell>
          <cell r="O263">
            <v>30</v>
          </cell>
          <cell r="P263">
            <v>2295</v>
          </cell>
          <cell r="Q263">
            <v>3700</v>
          </cell>
          <cell r="R263">
            <v>6.36</v>
          </cell>
          <cell r="S263">
            <v>2663</v>
          </cell>
          <cell r="T263">
            <v>27</v>
          </cell>
          <cell r="U263">
            <v>8.33</v>
          </cell>
          <cell r="V263">
            <v>0</v>
          </cell>
          <cell r="W263">
            <v>490</v>
          </cell>
          <cell r="X263">
            <v>1260</v>
          </cell>
          <cell r="Y263">
            <v>0</v>
          </cell>
        </row>
        <row r="264">
          <cell r="C264">
            <v>43542</v>
          </cell>
          <cell r="D264">
            <v>2832</v>
          </cell>
          <cell r="E264">
            <v>8518</v>
          </cell>
          <cell r="F264">
            <v>8518</v>
          </cell>
          <cell r="G264">
            <v>9833</v>
          </cell>
          <cell r="H264">
            <v>9833</v>
          </cell>
          <cell r="J264">
            <v>0</v>
          </cell>
          <cell r="K264">
            <v>4898</v>
          </cell>
          <cell r="L264">
            <v>6573</v>
          </cell>
          <cell r="M264">
            <v>6573</v>
          </cell>
          <cell r="N264">
            <v>18</v>
          </cell>
          <cell r="O264">
            <v>42</v>
          </cell>
          <cell r="P264">
            <v>2234</v>
          </cell>
          <cell r="Q264">
            <v>3750</v>
          </cell>
          <cell r="R264">
            <v>10.96</v>
          </cell>
          <cell r="S264">
            <v>2662</v>
          </cell>
          <cell r="T264">
            <v>27</v>
          </cell>
          <cell r="U264">
            <v>8.0500000000000007</v>
          </cell>
          <cell r="V264">
            <v>0</v>
          </cell>
          <cell r="W264">
            <v>490</v>
          </cell>
          <cell r="X264">
            <v>1260</v>
          </cell>
          <cell r="Y264">
            <v>1</v>
          </cell>
        </row>
        <row r="265">
          <cell r="C265">
            <v>43543</v>
          </cell>
          <cell r="D265">
            <v>344</v>
          </cell>
          <cell r="E265">
            <v>8461</v>
          </cell>
          <cell r="F265">
            <v>8461</v>
          </cell>
          <cell r="G265">
            <v>9788</v>
          </cell>
          <cell r="H265">
            <v>9788</v>
          </cell>
          <cell r="J265">
            <v>0</v>
          </cell>
          <cell r="K265">
            <v>4803</v>
          </cell>
          <cell r="L265">
            <v>6537</v>
          </cell>
          <cell r="M265">
            <v>6537</v>
          </cell>
          <cell r="N265">
            <v>16</v>
          </cell>
          <cell r="O265">
            <v>39</v>
          </cell>
          <cell r="P265">
            <v>2211</v>
          </cell>
          <cell r="Q265">
            <v>3750</v>
          </cell>
          <cell r="R265">
            <v>8.5</v>
          </cell>
          <cell r="S265">
            <v>2663</v>
          </cell>
          <cell r="T265">
            <v>26</v>
          </cell>
          <cell r="U265">
            <v>8</v>
          </cell>
          <cell r="V265">
            <v>0</v>
          </cell>
          <cell r="W265">
            <v>490</v>
          </cell>
          <cell r="X265">
            <v>1255</v>
          </cell>
          <cell r="Y265">
            <v>0</v>
          </cell>
        </row>
        <row r="266">
          <cell r="C266">
            <v>43544</v>
          </cell>
          <cell r="D266">
            <v>4907</v>
          </cell>
          <cell r="E266">
            <v>8004</v>
          </cell>
          <cell r="F266">
            <v>8004</v>
          </cell>
          <cell r="G266">
            <v>8849</v>
          </cell>
          <cell r="H266">
            <v>8849</v>
          </cell>
          <cell r="J266">
            <v>0</v>
          </cell>
          <cell r="K266">
            <v>4760</v>
          </cell>
          <cell r="L266">
            <v>6531</v>
          </cell>
          <cell r="M266">
            <v>6531</v>
          </cell>
          <cell r="N266">
            <v>12.5</v>
          </cell>
          <cell r="O266">
            <v>34.5</v>
          </cell>
          <cell r="P266">
            <v>2224</v>
          </cell>
          <cell r="Q266">
            <v>3750</v>
          </cell>
          <cell r="R266">
            <v>14.43</v>
          </cell>
          <cell r="S266">
            <v>2677</v>
          </cell>
          <cell r="T266">
            <v>26</v>
          </cell>
          <cell r="U266">
            <v>7.69</v>
          </cell>
          <cell r="V266">
            <v>0</v>
          </cell>
          <cell r="W266">
            <v>476</v>
          </cell>
          <cell r="X266">
            <v>1250</v>
          </cell>
          <cell r="Y266">
            <v>1</v>
          </cell>
        </row>
        <row r="267">
          <cell r="C267">
            <v>43545</v>
          </cell>
          <cell r="D267">
            <v>4900</v>
          </cell>
          <cell r="E267">
            <v>7703</v>
          </cell>
          <cell r="F267">
            <v>7703</v>
          </cell>
          <cell r="G267">
            <v>7404</v>
          </cell>
          <cell r="H267">
            <v>7404</v>
          </cell>
          <cell r="J267">
            <v>0</v>
          </cell>
          <cell r="K267">
            <v>4625</v>
          </cell>
          <cell r="L267">
            <v>6531</v>
          </cell>
          <cell r="M267">
            <v>6531</v>
          </cell>
          <cell r="N267">
            <v>12</v>
          </cell>
          <cell r="O267">
            <v>34.5</v>
          </cell>
          <cell r="P267">
            <v>2104</v>
          </cell>
          <cell r="Q267">
            <v>3600</v>
          </cell>
          <cell r="R267">
            <v>11.84</v>
          </cell>
          <cell r="S267">
            <v>2667</v>
          </cell>
          <cell r="T267">
            <v>26</v>
          </cell>
          <cell r="U267">
            <v>7.44</v>
          </cell>
          <cell r="V267">
            <v>0</v>
          </cell>
          <cell r="W267">
            <v>523</v>
          </cell>
          <cell r="X267">
            <v>1250</v>
          </cell>
          <cell r="Y267">
            <v>1</v>
          </cell>
        </row>
        <row r="268">
          <cell r="C268">
            <v>43546</v>
          </cell>
          <cell r="D268">
            <v>4906</v>
          </cell>
          <cell r="E268">
            <v>9256</v>
          </cell>
          <cell r="F268">
            <v>9256</v>
          </cell>
          <cell r="G268">
            <v>9035</v>
          </cell>
          <cell r="H268">
            <v>9035</v>
          </cell>
          <cell r="J268">
            <v>0</v>
          </cell>
          <cell r="K268">
            <v>4537</v>
          </cell>
          <cell r="L268">
            <v>6480</v>
          </cell>
          <cell r="M268">
            <v>6480</v>
          </cell>
          <cell r="N268">
            <v>10</v>
          </cell>
          <cell r="O268">
            <v>27.5</v>
          </cell>
          <cell r="P268">
            <v>2076</v>
          </cell>
          <cell r="Q268">
            <v>3600</v>
          </cell>
          <cell r="R268">
            <v>9.61</v>
          </cell>
          <cell r="S268">
            <v>2675</v>
          </cell>
          <cell r="T268">
            <v>26</v>
          </cell>
          <cell r="U268">
            <v>6.03</v>
          </cell>
          <cell r="V268">
            <v>0</v>
          </cell>
          <cell r="W268">
            <v>523</v>
          </cell>
          <cell r="X268">
            <v>1250</v>
          </cell>
          <cell r="Y268">
            <v>1</v>
          </cell>
        </row>
        <row r="269">
          <cell r="C269">
            <v>43547</v>
          </cell>
          <cell r="D269">
            <v>4902</v>
          </cell>
          <cell r="E269">
            <v>8460</v>
          </cell>
          <cell r="F269">
            <v>8460</v>
          </cell>
          <cell r="G269">
            <v>8362</v>
          </cell>
          <cell r="H269">
            <v>8362</v>
          </cell>
          <cell r="J269">
            <v>0</v>
          </cell>
          <cell r="K269">
            <v>4434</v>
          </cell>
          <cell r="L269">
            <v>6429</v>
          </cell>
          <cell r="M269">
            <v>6429</v>
          </cell>
          <cell r="N269">
            <v>9</v>
          </cell>
          <cell r="O269">
            <v>27.5</v>
          </cell>
          <cell r="P269">
            <v>2023</v>
          </cell>
          <cell r="Q269">
            <v>3600</v>
          </cell>
          <cell r="R269">
            <v>16.600000000000001</v>
          </cell>
          <cell r="S269">
            <v>2662</v>
          </cell>
          <cell r="T269">
            <v>26</v>
          </cell>
          <cell r="U269">
            <v>5.82</v>
          </cell>
          <cell r="V269">
            <v>0</v>
          </cell>
          <cell r="W269">
            <v>523</v>
          </cell>
          <cell r="X269">
            <v>1225</v>
          </cell>
          <cell r="Y269">
            <v>1</v>
          </cell>
        </row>
        <row r="270">
          <cell r="C270">
            <v>43548</v>
          </cell>
          <cell r="D270">
            <v>4906</v>
          </cell>
          <cell r="E270">
            <v>7651</v>
          </cell>
          <cell r="F270">
            <v>7651</v>
          </cell>
          <cell r="G270">
            <v>7686</v>
          </cell>
          <cell r="H270">
            <v>7686</v>
          </cell>
          <cell r="J270">
            <v>0</v>
          </cell>
          <cell r="K270">
            <v>4322</v>
          </cell>
          <cell r="L270">
            <v>6422</v>
          </cell>
          <cell r="M270">
            <v>6422</v>
          </cell>
          <cell r="N270">
            <v>8</v>
          </cell>
          <cell r="O270">
            <v>26</v>
          </cell>
          <cell r="P270">
            <v>1970</v>
          </cell>
          <cell r="Q270">
            <v>3600</v>
          </cell>
          <cell r="R270">
            <v>14.01</v>
          </cell>
          <cell r="S270">
            <v>2662</v>
          </cell>
          <cell r="T270">
            <v>26</v>
          </cell>
          <cell r="U270">
            <v>5.59</v>
          </cell>
          <cell r="V270">
            <v>0</v>
          </cell>
          <cell r="W270">
            <v>507</v>
          </cell>
          <cell r="X270">
            <v>1225</v>
          </cell>
          <cell r="Y270">
            <v>1</v>
          </cell>
        </row>
        <row r="271">
          <cell r="C271">
            <v>43549</v>
          </cell>
          <cell r="D271">
            <v>4897</v>
          </cell>
          <cell r="E271">
            <v>9122</v>
          </cell>
          <cell r="F271">
            <v>9122</v>
          </cell>
          <cell r="G271">
            <v>6951</v>
          </cell>
          <cell r="H271">
            <v>6951</v>
          </cell>
          <cell r="J271">
            <v>0</v>
          </cell>
          <cell r="K271">
            <v>4229</v>
          </cell>
          <cell r="L271">
            <v>6370</v>
          </cell>
          <cell r="M271">
            <v>6370</v>
          </cell>
          <cell r="N271">
            <v>12</v>
          </cell>
          <cell r="O271">
            <v>27</v>
          </cell>
          <cell r="P271">
            <v>1966</v>
          </cell>
          <cell r="Q271">
            <v>3600</v>
          </cell>
          <cell r="R271">
            <v>11.87</v>
          </cell>
          <cell r="S271">
            <v>2663</v>
          </cell>
          <cell r="T271">
            <v>26</v>
          </cell>
          <cell r="U271">
            <v>5.41</v>
          </cell>
          <cell r="V271">
            <v>0</v>
          </cell>
          <cell r="W271">
            <v>539</v>
          </cell>
          <cell r="X271">
            <v>1200</v>
          </cell>
          <cell r="Y271">
            <v>1</v>
          </cell>
        </row>
        <row r="272">
          <cell r="C272">
            <v>43550</v>
          </cell>
          <cell r="D272">
            <v>4902</v>
          </cell>
          <cell r="E272">
            <v>8238</v>
          </cell>
          <cell r="F272">
            <v>8238</v>
          </cell>
          <cell r="G272">
            <v>8872</v>
          </cell>
          <cell r="H272">
            <v>8872</v>
          </cell>
          <cell r="J272">
            <v>0</v>
          </cell>
          <cell r="K272">
            <v>4095</v>
          </cell>
          <cell r="L272">
            <v>6378</v>
          </cell>
          <cell r="M272">
            <v>6378</v>
          </cell>
          <cell r="N272">
            <v>12</v>
          </cell>
          <cell r="O272">
            <v>27</v>
          </cell>
          <cell r="P272">
            <v>1925</v>
          </cell>
          <cell r="Q272">
            <v>3200</v>
          </cell>
          <cell r="R272">
            <v>9.67</v>
          </cell>
          <cell r="S272">
            <v>2671</v>
          </cell>
          <cell r="T272">
            <v>26</v>
          </cell>
          <cell r="U272">
            <v>5.21</v>
          </cell>
          <cell r="V272">
            <v>0</v>
          </cell>
          <cell r="W272">
            <v>539</v>
          </cell>
          <cell r="X272">
            <v>1200</v>
          </cell>
          <cell r="Y272">
            <v>1</v>
          </cell>
        </row>
        <row r="273">
          <cell r="C273">
            <v>43551</v>
          </cell>
          <cell r="D273">
            <v>4892</v>
          </cell>
          <cell r="E273">
            <v>7509</v>
          </cell>
          <cell r="F273">
            <v>7509</v>
          </cell>
          <cell r="G273">
            <v>8254</v>
          </cell>
          <cell r="H273">
            <v>8254</v>
          </cell>
          <cell r="J273">
            <v>0</v>
          </cell>
          <cell r="K273">
            <v>7696</v>
          </cell>
          <cell r="L273">
            <v>6313</v>
          </cell>
          <cell r="M273">
            <v>6313</v>
          </cell>
          <cell r="N273">
            <v>13</v>
          </cell>
          <cell r="O273">
            <v>21</v>
          </cell>
          <cell r="P273">
            <v>1866</v>
          </cell>
          <cell r="Q273">
            <v>3200</v>
          </cell>
          <cell r="R273">
            <v>16.25</v>
          </cell>
          <cell r="S273">
            <v>2655</v>
          </cell>
          <cell r="T273">
            <v>26</v>
          </cell>
          <cell r="U273">
            <v>4.96</v>
          </cell>
          <cell r="V273">
            <v>0</v>
          </cell>
          <cell r="W273">
            <v>492</v>
          </cell>
          <cell r="X273">
            <v>1200</v>
          </cell>
          <cell r="Y273">
            <v>1</v>
          </cell>
        </row>
        <row r="274">
          <cell r="C274">
            <v>43552</v>
          </cell>
          <cell r="D274">
            <v>4897</v>
          </cell>
          <cell r="E274">
            <v>6625</v>
          </cell>
          <cell r="F274">
            <v>6625</v>
          </cell>
          <cell r="G274">
            <v>9919</v>
          </cell>
          <cell r="H274">
            <v>9919</v>
          </cell>
          <cell r="J274">
            <v>0</v>
          </cell>
          <cell r="K274">
            <v>7567</v>
          </cell>
          <cell r="L274">
            <v>6283</v>
          </cell>
          <cell r="M274">
            <v>6283</v>
          </cell>
          <cell r="N274">
            <v>12</v>
          </cell>
          <cell r="O274">
            <v>30</v>
          </cell>
          <cell r="P274">
            <v>1826</v>
          </cell>
          <cell r="Q274">
            <v>3050</v>
          </cell>
          <cell r="R274">
            <v>14.01</v>
          </cell>
          <cell r="S274">
            <v>2661</v>
          </cell>
          <cell r="T274">
            <v>26</v>
          </cell>
          <cell r="U274">
            <v>11.93</v>
          </cell>
          <cell r="V274">
            <v>0</v>
          </cell>
          <cell r="W274">
            <v>523</v>
          </cell>
          <cell r="X274">
            <v>1200</v>
          </cell>
          <cell r="Y274">
            <v>1</v>
          </cell>
        </row>
        <row r="275">
          <cell r="C275">
            <v>43553</v>
          </cell>
          <cell r="D275">
            <v>4892</v>
          </cell>
          <cell r="E275">
            <v>8136</v>
          </cell>
          <cell r="F275">
            <v>8136</v>
          </cell>
          <cell r="G275">
            <v>9190</v>
          </cell>
          <cell r="H275">
            <v>9190</v>
          </cell>
          <cell r="J275">
            <v>0</v>
          </cell>
          <cell r="K275">
            <v>7436</v>
          </cell>
          <cell r="L275">
            <v>6247</v>
          </cell>
          <cell r="M275">
            <v>6247</v>
          </cell>
          <cell r="N275">
            <v>12</v>
          </cell>
          <cell r="O275">
            <v>42</v>
          </cell>
          <cell r="P275">
            <v>1666</v>
          </cell>
          <cell r="Q275">
            <v>3100</v>
          </cell>
          <cell r="R275">
            <v>11.45</v>
          </cell>
          <cell r="S275">
            <v>2654</v>
          </cell>
          <cell r="T275">
            <v>26</v>
          </cell>
          <cell r="U275">
            <v>11.7</v>
          </cell>
          <cell r="V275">
            <v>0</v>
          </cell>
          <cell r="W275">
            <v>560</v>
          </cell>
          <cell r="X275">
            <v>1200</v>
          </cell>
          <cell r="Y275">
            <v>1</v>
          </cell>
        </row>
        <row r="276">
          <cell r="C276">
            <v>43554</v>
          </cell>
          <cell r="D276">
            <v>4898</v>
          </cell>
          <cell r="E276">
            <v>7457</v>
          </cell>
          <cell r="F276">
            <v>7457</v>
          </cell>
          <cell r="G276">
            <v>8203</v>
          </cell>
          <cell r="H276">
            <v>8203</v>
          </cell>
          <cell r="J276">
            <v>0</v>
          </cell>
          <cell r="K276">
            <v>7310</v>
          </cell>
          <cell r="L276">
            <v>6218</v>
          </cell>
          <cell r="M276">
            <v>6218</v>
          </cell>
          <cell r="N276">
            <v>14</v>
          </cell>
          <cell r="O276">
            <v>33</v>
          </cell>
          <cell r="P276">
            <v>1629</v>
          </cell>
          <cell r="Q276">
            <v>3000</v>
          </cell>
          <cell r="R276">
            <v>9</v>
          </cell>
          <cell r="S276">
            <v>2661</v>
          </cell>
          <cell r="T276">
            <v>26</v>
          </cell>
          <cell r="U276">
            <v>11.47</v>
          </cell>
          <cell r="V276">
            <v>0</v>
          </cell>
          <cell r="W276">
            <v>520</v>
          </cell>
          <cell r="X276">
            <v>1240</v>
          </cell>
          <cell r="Y276">
            <v>1</v>
          </cell>
        </row>
        <row r="277">
          <cell r="C277">
            <v>43555</v>
          </cell>
          <cell r="D277">
            <v>4868</v>
          </cell>
          <cell r="E277">
            <v>7035</v>
          </cell>
          <cell r="F277">
            <v>7035</v>
          </cell>
          <cell r="G277">
            <v>7090</v>
          </cell>
          <cell r="H277">
            <v>7090</v>
          </cell>
          <cell r="J277">
            <v>0</v>
          </cell>
          <cell r="K277">
            <v>7160</v>
          </cell>
          <cell r="L277">
            <v>6172</v>
          </cell>
          <cell r="M277">
            <v>6172</v>
          </cell>
          <cell r="N277">
            <v>16</v>
          </cell>
          <cell r="O277">
            <v>35</v>
          </cell>
          <cell r="P277">
            <v>1578</v>
          </cell>
          <cell r="Q277">
            <v>2900</v>
          </cell>
          <cell r="R277">
            <v>14.87</v>
          </cell>
          <cell r="S277">
            <v>2683</v>
          </cell>
          <cell r="T277">
            <v>26</v>
          </cell>
          <cell r="U277">
            <v>11.28</v>
          </cell>
          <cell r="V277">
            <v>0</v>
          </cell>
          <cell r="W277">
            <v>510</v>
          </cell>
          <cell r="X277">
            <v>1100</v>
          </cell>
          <cell r="Y277">
            <v>1</v>
          </cell>
        </row>
        <row r="278">
          <cell r="C278">
            <v>43556</v>
          </cell>
          <cell r="D278">
            <v>4858</v>
          </cell>
          <cell r="E278">
            <v>6194</v>
          </cell>
          <cell r="F278">
            <v>6194</v>
          </cell>
          <cell r="G278">
            <v>8745</v>
          </cell>
          <cell r="H278">
            <v>8745</v>
          </cell>
          <cell r="J278">
            <v>0</v>
          </cell>
          <cell r="K278">
            <v>7062</v>
          </cell>
          <cell r="L278">
            <v>6140</v>
          </cell>
          <cell r="M278">
            <v>6140</v>
          </cell>
          <cell r="N278">
            <v>14</v>
          </cell>
          <cell r="O278">
            <v>33</v>
          </cell>
          <cell r="P278">
            <v>1550</v>
          </cell>
          <cell r="Q278">
            <v>2900</v>
          </cell>
          <cell r="R278">
            <v>12.77</v>
          </cell>
          <cell r="S278">
            <v>2683</v>
          </cell>
          <cell r="T278">
            <v>26</v>
          </cell>
          <cell r="U278">
            <v>11.08</v>
          </cell>
          <cell r="V278">
            <v>0</v>
          </cell>
          <cell r="W278">
            <v>500</v>
          </cell>
          <cell r="X278">
            <v>1100</v>
          </cell>
          <cell r="Y278">
            <v>1</v>
          </cell>
        </row>
        <row r="279">
          <cell r="C279">
            <v>43557</v>
          </cell>
          <cell r="D279">
            <v>4876</v>
          </cell>
          <cell r="E279">
            <v>5774</v>
          </cell>
          <cell r="F279">
            <v>5774</v>
          </cell>
          <cell r="G279">
            <v>7938</v>
          </cell>
          <cell r="H279">
            <v>7938</v>
          </cell>
          <cell r="J279">
            <v>0</v>
          </cell>
          <cell r="K279">
            <v>6932</v>
          </cell>
          <cell r="L279">
            <v>8063</v>
          </cell>
          <cell r="M279">
            <v>8063</v>
          </cell>
          <cell r="N279">
            <v>17</v>
          </cell>
          <cell r="O279">
            <v>28</v>
          </cell>
          <cell r="P279">
            <v>1502</v>
          </cell>
          <cell r="Q279">
            <v>2900</v>
          </cell>
          <cell r="R279">
            <v>11.15</v>
          </cell>
          <cell r="S279">
            <v>2679</v>
          </cell>
          <cell r="T279">
            <v>26</v>
          </cell>
          <cell r="U279">
            <v>10.9</v>
          </cell>
          <cell r="V279">
            <v>0</v>
          </cell>
          <cell r="W279">
            <v>480</v>
          </cell>
          <cell r="X279">
            <v>1100</v>
          </cell>
          <cell r="Y279">
            <v>1</v>
          </cell>
        </row>
        <row r="280">
          <cell r="C280">
            <v>43558</v>
          </cell>
          <cell r="D280">
            <v>4907</v>
          </cell>
          <cell r="E280">
            <v>10200</v>
          </cell>
          <cell r="F280">
            <v>10200</v>
          </cell>
          <cell r="G280">
            <v>7525</v>
          </cell>
          <cell r="H280">
            <v>7525</v>
          </cell>
          <cell r="J280">
            <v>0</v>
          </cell>
          <cell r="K280">
            <v>6835</v>
          </cell>
          <cell r="L280">
            <v>8040</v>
          </cell>
          <cell r="M280">
            <v>8040</v>
          </cell>
          <cell r="N280">
            <v>16</v>
          </cell>
          <cell r="O280">
            <v>27</v>
          </cell>
          <cell r="P280">
            <v>1443</v>
          </cell>
          <cell r="Q280">
            <v>2650</v>
          </cell>
          <cell r="R280">
            <v>9.33</v>
          </cell>
          <cell r="S280">
            <v>2485</v>
          </cell>
          <cell r="T280">
            <v>24</v>
          </cell>
          <cell r="U280">
            <v>11</v>
          </cell>
          <cell r="V280">
            <v>0</v>
          </cell>
          <cell r="W280">
            <v>507</v>
          </cell>
          <cell r="X280">
            <v>1150</v>
          </cell>
          <cell r="Y280">
            <v>1</v>
          </cell>
        </row>
        <row r="281">
          <cell r="C281">
            <v>43559</v>
          </cell>
          <cell r="D281">
            <v>4984</v>
          </cell>
          <cell r="E281">
            <v>9238</v>
          </cell>
          <cell r="F281">
            <v>9238</v>
          </cell>
          <cell r="G281">
            <v>9220</v>
          </cell>
          <cell r="H281">
            <v>9220</v>
          </cell>
          <cell r="J281">
            <v>0</v>
          </cell>
          <cell r="K281">
            <v>6705</v>
          </cell>
          <cell r="L281">
            <v>8030</v>
          </cell>
          <cell r="M281">
            <v>8030</v>
          </cell>
          <cell r="N281">
            <v>21</v>
          </cell>
          <cell r="O281">
            <v>31</v>
          </cell>
          <cell r="P281">
            <v>1360</v>
          </cell>
          <cell r="Q281">
            <v>2650</v>
          </cell>
          <cell r="R281">
            <v>16.5</v>
          </cell>
          <cell r="S281">
            <v>2471</v>
          </cell>
          <cell r="T281">
            <v>24</v>
          </cell>
          <cell r="U281">
            <v>10</v>
          </cell>
          <cell r="V281">
            <v>0</v>
          </cell>
          <cell r="W281">
            <v>492</v>
          </cell>
          <cell r="X281">
            <v>1150</v>
          </cell>
          <cell r="Y281">
            <v>1</v>
          </cell>
        </row>
        <row r="282">
          <cell r="C282">
            <v>43560</v>
          </cell>
          <cell r="D282">
            <v>4864</v>
          </cell>
          <cell r="E282">
            <v>11000</v>
          </cell>
          <cell r="F282">
            <v>11000</v>
          </cell>
          <cell r="G282">
            <v>8700</v>
          </cell>
          <cell r="H282">
            <v>8700</v>
          </cell>
          <cell r="J282">
            <v>0</v>
          </cell>
          <cell r="K282">
            <v>6585</v>
          </cell>
          <cell r="L282">
            <v>7960</v>
          </cell>
          <cell r="M282">
            <v>7960</v>
          </cell>
          <cell r="N282">
            <v>19</v>
          </cell>
          <cell r="O282">
            <v>41</v>
          </cell>
          <cell r="P282">
            <v>1358</v>
          </cell>
          <cell r="Q282">
            <v>2700</v>
          </cell>
          <cell r="R282">
            <v>15</v>
          </cell>
          <cell r="S282">
            <v>2478</v>
          </cell>
          <cell r="T282">
            <v>24</v>
          </cell>
          <cell r="U282">
            <v>10</v>
          </cell>
          <cell r="V282">
            <v>0</v>
          </cell>
          <cell r="W282">
            <v>492</v>
          </cell>
          <cell r="X282">
            <v>1150</v>
          </cell>
          <cell r="Y282">
            <v>1</v>
          </cell>
        </row>
        <row r="283">
          <cell r="C283">
            <v>43561</v>
          </cell>
          <cell r="D283">
            <v>4852</v>
          </cell>
          <cell r="E283">
            <v>10383</v>
          </cell>
          <cell r="F283">
            <v>10383</v>
          </cell>
          <cell r="G283">
            <v>8211</v>
          </cell>
          <cell r="H283">
            <v>8211</v>
          </cell>
          <cell r="J283">
            <v>0</v>
          </cell>
          <cell r="K283">
            <v>6468</v>
          </cell>
          <cell r="L283">
            <v>7963</v>
          </cell>
          <cell r="M283">
            <v>7963</v>
          </cell>
          <cell r="N283">
            <v>17</v>
          </cell>
          <cell r="O283">
            <v>40</v>
          </cell>
          <cell r="P283">
            <v>1346</v>
          </cell>
          <cell r="Q283">
            <v>2750</v>
          </cell>
          <cell r="R283">
            <v>13.5</v>
          </cell>
          <cell r="S283">
            <v>2450</v>
          </cell>
          <cell r="T283">
            <v>24</v>
          </cell>
          <cell r="U283">
            <v>10</v>
          </cell>
          <cell r="V283">
            <v>0</v>
          </cell>
          <cell r="W283">
            <v>492</v>
          </cell>
          <cell r="X283">
            <v>1150</v>
          </cell>
          <cell r="Y283">
            <v>1</v>
          </cell>
        </row>
        <row r="284">
          <cell r="C284">
            <v>43562</v>
          </cell>
          <cell r="D284">
            <v>4847</v>
          </cell>
          <cell r="E284">
            <v>9482</v>
          </cell>
          <cell r="F284">
            <v>9482</v>
          </cell>
          <cell r="G284">
            <v>7874</v>
          </cell>
          <cell r="H284">
            <v>7874</v>
          </cell>
          <cell r="J284">
            <v>0</v>
          </cell>
          <cell r="K284">
            <v>6329</v>
          </cell>
          <cell r="L284">
            <v>7875</v>
          </cell>
          <cell r="M284">
            <v>7875</v>
          </cell>
          <cell r="N284">
            <v>16</v>
          </cell>
          <cell r="O284">
            <v>39</v>
          </cell>
          <cell r="P284">
            <v>1258</v>
          </cell>
          <cell r="Q284">
            <v>2650</v>
          </cell>
          <cell r="R284">
            <v>12</v>
          </cell>
          <cell r="S284">
            <v>2466</v>
          </cell>
          <cell r="T284">
            <v>24</v>
          </cell>
          <cell r="U284">
            <v>10</v>
          </cell>
          <cell r="V284">
            <v>0</v>
          </cell>
          <cell r="W284">
            <v>492</v>
          </cell>
          <cell r="X284">
            <v>1150</v>
          </cell>
          <cell r="Y284">
            <v>1</v>
          </cell>
        </row>
        <row r="285">
          <cell r="C285">
            <v>43563</v>
          </cell>
          <cell r="D285">
            <v>4871</v>
          </cell>
          <cell r="E285">
            <v>8648</v>
          </cell>
          <cell r="F285">
            <v>8648</v>
          </cell>
          <cell r="G285">
            <v>7558</v>
          </cell>
          <cell r="H285">
            <v>7558</v>
          </cell>
          <cell r="J285">
            <v>0</v>
          </cell>
          <cell r="K285">
            <v>6240</v>
          </cell>
          <cell r="L285">
            <v>7880</v>
          </cell>
          <cell r="M285">
            <v>7880</v>
          </cell>
          <cell r="N285">
            <v>21</v>
          </cell>
          <cell r="O285">
            <v>32</v>
          </cell>
          <cell r="P285">
            <v>1238</v>
          </cell>
          <cell r="Q285">
            <v>2400</v>
          </cell>
          <cell r="R285">
            <v>10.5</v>
          </cell>
          <cell r="S285">
            <v>2448</v>
          </cell>
          <cell r="T285">
            <v>24</v>
          </cell>
          <cell r="U285">
            <v>10</v>
          </cell>
          <cell r="V285">
            <v>0</v>
          </cell>
          <cell r="W285">
            <v>523</v>
          </cell>
          <cell r="X285">
            <v>1150</v>
          </cell>
          <cell r="Y285">
            <v>1</v>
          </cell>
        </row>
        <row r="286">
          <cell r="C286">
            <v>43564</v>
          </cell>
          <cell r="D286">
            <v>4899</v>
          </cell>
          <cell r="E286">
            <v>8020</v>
          </cell>
          <cell r="F286">
            <v>8020</v>
          </cell>
          <cell r="G286">
            <v>9077</v>
          </cell>
          <cell r="H286">
            <v>9077</v>
          </cell>
          <cell r="J286">
            <v>0</v>
          </cell>
          <cell r="K286">
            <v>6126</v>
          </cell>
          <cell r="L286">
            <v>7830</v>
          </cell>
          <cell r="M286">
            <v>7830</v>
          </cell>
          <cell r="N286">
            <v>18</v>
          </cell>
          <cell r="O286">
            <v>30</v>
          </cell>
          <cell r="P286">
            <v>1216</v>
          </cell>
          <cell r="Q286">
            <v>2400</v>
          </cell>
          <cell r="R286">
            <v>8.75</v>
          </cell>
          <cell r="S286">
            <v>2483</v>
          </cell>
          <cell r="T286">
            <v>24</v>
          </cell>
          <cell r="U286">
            <v>9</v>
          </cell>
          <cell r="V286">
            <v>0</v>
          </cell>
          <cell r="W286">
            <v>476</v>
          </cell>
          <cell r="X286">
            <v>1150</v>
          </cell>
          <cell r="Y286">
            <v>1</v>
          </cell>
        </row>
        <row r="287">
          <cell r="C287">
            <v>43565</v>
          </cell>
          <cell r="D287">
            <v>4888</v>
          </cell>
          <cell r="E287">
            <v>9750</v>
          </cell>
          <cell r="F287">
            <v>9750</v>
          </cell>
          <cell r="G287">
            <v>8550</v>
          </cell>
          <cell r="H287">
            <v>8550</v>
          </cell>
          <cell r="J287">
            <v>0</v>
          </cell>
          <cell r="K287">
            <v>5973</v>
          </cell>
          <cell r="L287">
            <v>7768</v>
          </cell>
          <cell r="M287">
            <v>7768</v>
          </cell>
          <cell r="N287">
            <v>16</v>
          </cell>
          <cell r="O287">
            <v>39</v>
          </cell>
          <cell r="P287">
            <v>1044</v>
          </cell>
          <cell r="Q287">
            <v>2250</v>
          </cell>
          <cell r="R287">
            <v>7.15</v>
          </cell>
          <cell r="S287">
            <v>2471</v>
          </cell>
          <cell r="T287">
            <v>24</v>
          </cell>
          <cell r="U287">
            <v>9.1999999999999993</v>
          </cell>
          <cell r="V287">
            <v>0</v>
          </cell>
          <cell r="W287">
            <v>700</v>
          </cell>
          <cell r="X287">
            <v>1150</v>
          </cell>
          <cell r="Y287">
            <v>1</v>
          </cell>
        </row>
        <row r="288">
          <cell r="C288">
            <v>43566</v>
          </cell>
          <cell r="D288">
            <v>4892</v>
          </cell>
          <cell r="E288">
            <v>8933</v>
          </cell>
          <cell r="F288">
            <v>8933</v>
          </cell>
          <cell r="G288">
            <v>7804</v>
          </cell>
          <cell r="H288">
            <v>7804</v>
          </cell>
          <cell r="J288">
            <v>0</v>
          </cell>
          <cell r="K288">
            <v>5853</v>
          </cell>
          <cell r="L288">
            <v>7731</v>
          </cell>
          <cell r="M288">
            <v>7731</v>
          </cell>
          <cell r="N288">
            <v>19</v>
          </cell>
          <cell r="O288">
            <v>31</v>
          </cell>
          <cell r="P288">
            <v>998</v>
          </cell>
          <cell r="Q288">
            <v>2150</v>
          </cell>
          <cell r="R288">
            <v>13.75</v>
          </cell>
          <cell r="S288">
            <v>2467</v>
          </cell>
          <cell r="T288">
            <v>24</v>
          </cell>
          <cell r="U288">
            <v>9</v>
          </cell>
          <cell r="V288">
            <v>0</v>
          </cell>
          <cell r="W288">
            <v>490</v>
          </cell>
          <cell r="X288">
            <v>1100</v>
          </cell>
          <cell r="Y288">
            <v>1</v>
          </cell>
        </row>
        <row r="289">
          <cell r="C289">
            <v>43567</v>
          </cell>
          <cell r="D289">
            <v>4873</v>
          </cell>
          <cell r="E289">
            <v>7930</v>
          </cell>
          <cell r="F289">
            <v>7930</v>
          </cell>
          <cell r="G289">
            <v>9688</v>
          </cell>
          <cell r="H289">
            <v>9688</v>
          </cell>
          <cell r="J289">
            <v>0</v>
          </cell>
          <cell r="K289">
            <v>5698</v>
          </cell>
          <cell r="L289">
            <v>7695</v>
          </cell>
          <cell r="M289">
            <v>7695</v>
          </cell>
          <cell r="N289">
            <v>18</v>
          </cell>
          <cell r="O289">
            <v>42</v>
          </cell>
          <cell r="P289">
            <v>4025</v>
          </cell>
          <cell r="Q289">
            <v>2100</v>
          </cell>
          <cell r="R289">
            <v>11.4</v>
          </cell>
          <cell r="S289">
            <v>2454</v>
          </cell>
          <cell r="T289">
            <v>24</v>
          </cell>
          <cell r="U289">
            <v>8.82</v>
          </cell>
          <cell r="V289">
            <v>0</v>
          </cell>
          <cell r="W289">
            <v>550</v>
          </cell>
          <cell r="X289">
            <v>1090</v>
          </cell>
          <cell r="Y289">
            <v>1</v>
          </cell>
        </row>
        <row r="290">
          <cell r="C290">
            <v>43568</v>
          </cell>
          <cell r="D290">
            <v>4853</v>
          </cell>
          <cell r="E290">
            <v>7392</v>
          </cell>
          <cell r="F290">
            <v>7932</v>
          </cell>
          <cell r="G290">
            <v>8895</v>
          </cell>
          <cell r="H290">
            <v>8895</v>
          </cell>
          <cell r="J290">
            <v>0</v>
          </cell>
          <cell r="K290">
            <v>5567</v>
          </cell>
          <cell r="L290">
            <v>7658</v>
          </cell>
          <cell r="M290">
            <v>7658</v>
          </cell>
          <cell r="N290">
            <v>19</v>
          </cell>
          <cell r="O290">
            <v>40</v>
          </cell>
          <cell r="P290">
            <v>3978</v>
          </cell>
          <cell r="Q290">
            <v>2100</v>
          </cell>
          <cell r="R290">
            <v>8.8000000000000007</v>
          </cell>
          <cell r="S290">
            <v>2458</v>
          </cell>
          <cell r="T290">
            <v>23</v>
          </cell>
          <cell r="U290">
            <v>8.65</v>
          </cell>
          <cell r="V290">
            <v>0</v>
          </cell>
          <cell r="W290">
            <v>520</v>
          </cell>
          <cell r="X290">
            <v>1100</v>
          </cell>
          <cell r="Y290">
            <v>1</v>
          </cell>
        </row>
        <row r="291">
          <cell r="C291">
            <v>43569</v>
          </cell>
          <cell r="D291">
            <v>4883</v>
          </cell>
          <cell r="E291">
            <v>6480</v>
          </cell>
          <cell r="F291">
            <v>6480</v>
          </cell>
          <cell r="G291">
            <v>7905</v>
          </cell>
          <cell r="H291">
            <v>7905</v>
          </cell>
          <cell r="J291">
            <v>0</v>
          </cell>
          <cell r="K291">
            <v>5445</v>
          </cell>
          <cell r="L291">
            <v>7615</v>
          </cell>
          <cell r="M291">
            <v>7615</v>
          </cell>
          <cell r="N291">
            <v>19</v>
          </cell>
          <cell r="O291">
            <v>35</v>
          </cell>
          <cell r="P291">
            <v>3932</v>
          </cell>
          <cell r="Q291">
            <v>1900</v>
          </cell>
          <cell r="R291">
            <v>6.3</v>
          </cell>
          <cell r="S291">
            <v>2470</v>
          </cell>
          <cell r="T291">
            <v>23</v>
          </cell>
          <cell r="U291">
            <v>8.4499999999999993</v>
          </cell>
          <cell r="V291">
            <v>0</v>
          </cell>
          <cell r="W291">
            <v>520</v>
          </cell>
          <cell r="X291">
            <v>1100</v>
          </cell>
          <cell r="Y291">
            <v>1</v>
          </cell>
        </row>
        <row r="292">
          <cell r="C292">
            <v>43570</v>
          </cell>
          <cell r="D292">
            <v>4887</v>
          </cell>
          <cell r="E292">
            <v>5557</v>
          </cell>
          <cell r="F292">
            <v>5557</v>
          </cell>
          <cell r="G292">
            <v>7072</v>
          </cell>
          <cell r="H292">
            <v>7072</v>
          </cell>
          <cell r="J292">
            <v>0</v>
          </cell>
          <cell r="K292">
            <v>5279</v>
          </cell>
          <cell r="L292">
            <v>7578</v>
          </cell>
          <cell r="M292">
            <v>7578</v>
          </cell>
          <cell r="N292">
            <v>16</v>
          </cell>
          <cell r="O292">
            <v>31</v>
          </cell>
          <cell r="P292">
            <v>3878</v>
          </cell>
          <cell r="Q292">
            <v>1750</v>
          </cell>
          <cell r="R292">
            <v>11.8</v>
          </cell>
          <cell r="S292">
            <v>2475</v>
          </cell>
          <cell r="T292">
            <v>23</v>
          </cell>
          <cell r="U292">
            <v>8.2100000000000009</v>
          </cell>
          <cell r="V292">
            <v>0</v>
          </cell>
          <cell r="W292">
            <v>500</v>
          </cell>
          <cell r="X292">
            <v>1050</v>
          </cell>
          <cell r="Y292">
            <v>1</v>
          </cell>
        </row>
        <row r="293">
          <cell r="C293">
            <v>43571</v>
          </cell>
          <cell r="D293">
            <v>4898</v>
          </cell>
          <cell r="E293">
            <v>4841</v>
          </cell>
          <cell r="F293">
            <v>4841</v>
          </cell>
          <cell r="G293">
            <v>5742</v>
          </cell>
          <cell r="H293">
            <v>5742</v>
          </cell>
          <cell r="J293">
            <v>0</v>
          </cell>
          <cell r="K293">
            <v>5133</v>
          </cell>
          <cell r="L293">
            <v>7533</v>
          </cell>
          <cell r="M293">
            <v>7533</v>
          </cell>
          <cell r="N293">
            <v>19</v>
          </cell>
          <cell r="O293">
            <v>22.5</v>
          </cell>
          <cell r="P293">
            <v>3827</v>
          </cell>
          <cell r="Q293">
            <v>1700</v>
          </cell>
          <cell r="R293">
            <v>8.2799999999999994</v>
          </cell>
          <cell r="S293">
            <v>2488</v>
          </cell>
          <cell r="T293">
            <v>23</v>
          </cell>
          <cell r="U293">
            <v>7.95</v>
          </cell>
          <cell r="V293">
            <v>0</v>
          </cell>
          <cell r="W293">
            <v>500</v>
          </cell>
          <cell r="X293">
            <v>1050</v>
          </cell>
          <cell r="Y293">
            <v>1</v>
          </cell>
        </row>
        <row r="294">
          <cell r="C294">
            <v>43572</v>
          </cell>
          <cell r="D294">
            <v>4885</v>
          </cell>
          <cell r="E294">
            <v>6369</v>
          </cell>
          <cell r="F294">
            <v>6369</v>
          </cell>
          <cell r="G294">
            <v>6794</v>
          </cell>
          <cell r="H294">
            <v>6794</v>
          </cell>
          <cell r="J294">
            <v>0</v>
          </cell>
          <cell r="K294">
            <v>4988</v>
          </cell>
          <cell r="L294">
            <v>7518</v>
          </cell>
          <cell r="M294">
            <v>7518</v>
          </cell>
          <cell r="N294">
            <v>12</v>
          </cell>
          <cell r="O294">
            <v>20.5</v>
          </cell>
          <cell r="P294">
            <v>3814</v>
          </cell>
          <cell r="Q294">
            <v>1750</v>
          </cell>
          <cell r="R294">
            <v>13.3</v>
          </cell>
          <cell r="S294">
            <v>2470</v>
          </cell>
          <cell r="T294">
            <v>22</v>
          </cell>
          <cell r="U294">
            <v>7.69</v>
          </cell>
          <cell r="V294">
            <v>0</v>
          </cell>
          <cell r="W294">
            <v>555</v>
          </cell>
          <cell r="X294">
            <v>1050</v>
          </cell>
          <cell r="Y294">
            <v>1</v>
          </cell>
        </row>
        <row r="295">
          <cell r="C295">
            <v>43573</v>
          </cell>
          <cell r="D295">
            <v>4882</v>
          </cell>
          <cell r="E295">
            <v>8287</v>
          </cell>
          <cell r="F295">
            <v>8287</v>
          </cell>
          <cell r="G295">
            <v>5502</v>
          </cell>
          <cell r="H295">
            <v>5502</v>
          </cell>
          <cell r="J295">
            <v>0</v>
          </cell>
          <cell r="K295">
            <v>4865</v>
          </cell>
          <cell r="L295">
            <v>7461</v>
          </cell>
          <cell r="M295">
            <v>7461</v>
          </cell>
          <cell r="N295">
            <v>9</v>
          </cell>
          <cell r="O295">
            <v>20.5</v>
          </cell>
          <cell r="P295">
            <v>3719</v>
          </cell>
          <cell r="Q295">
            <v>1750</v>
          </cell>
          <cell r="R295">
            <v>9.7799999999999994</v>
          </cell>
          <cell r="S295">
            <v>2466</v>
          </cell>
          <cell r="T295">
            <v>22</v>
          </cell>
          <cell r="U295">
            <v>7.45</v>
          </cell>
          <cell r="V295">
            <v>0</v>
          </cell>
          <cell r="W295">
            <v>587</v>
          </cell>
          <cell r="X295">
            <v>1050</v>
          </cell>
          <cell r="Y295">
            <v>1</v>
          </cell>
        </row>
        <row r="296">
          <cell r="C296">
            <v>43574</v>
          </cell>
          <cell r="D296">
            <v>4905</v>
          </cell>
          <cell r="E296">
            <v>7017</v>
          </cell>
          <cell r="F296">
            <v>7017</v>
          </cell>
          <cell r="G296">
            <v>7044</v>
          </cell>
          <cell r="H296">
            <v>7044</v>
          </cell>
          <cell r="J296">
            <v>0</v>
          </cell>
          <cell r="K296">
            <v>4697</v>
          </cell>
          <cell r="L296">
            <v>7461</v>
          </cell>
          <cell r="M296">
            <v>7461</v>
          </cell>
          <cell r="N296">
            <v>11</v>
          </cell>
          <cell r="O296">
            <v>24</v>
          </cell>
          <cell r="P296">
            <v>3742</v>
          </cell>
          <cell r="Q296">
            <v>1550</v>
          </cell>
          <cell r="R296">
            <v>6.54</v>
          </cell>
          <cell r="S296">
            <v>2502</v>
          </cell>
          <cell r="T296">
            <v>22</v>
          </cell>
          <cell r="U296">
            <v>7.27</v>
          </cell>
          <cell r="V296">
            <v>0</v>
          </cell>
          <cell r="W296">
            <v>460</v>
          </cell>
          <cell r="X296">
            <v>1025</v>
          </cell>
          <cell r="Y296">
            <v>1</v>
          </cell>
        </row>
        <row r="297">
          <cell r="C297">
            <v>43575</v>
          </cell>
          <cell r="D297">
            <v>4916</v>
          </cell>
          <cell r="E297">
            <v>6220</v>
          </cell>
          <cell r="F297">
            <v>6220</v>
          </cell>
          <cell r="G297">
            <v>6376</v>
          </cell>
          <cell r="H297">
            <v>6376</v>
          </cell>
          <cell r="J297">
            <v>0</v>
          </cell>
          <cell r="K297">
            <v>4618</v>
          </cell>
          <cell r="L297">
            <v>7422</v>
          </cell>
          <cell r="M297">
            <v>7422</v>
          </cell>
          <cell r="N297">
            <v>10</v>
          </cell>
          <cell r="O297">
            <v>24</v>
          </cell>
          <cell r="P297">
            <v>3760</v>
          </cell>
          <cell r="Q297">
            <v>1550</v>
          </cell>
          <cell r="R297">
            <v>12.38</v>
          </cell>
          <cell r="S297">
            <v>2522</v>
          </cell>
          <cell r="T297">
            <v>22</v>
          </cell>
          <cell r="U297">
            <v>7.08</v>
          </cell>
          <cell r="V297">
            <v>0</v>
          </cell>
          <cell r="W297">
            <v>428</v>
          </cell>
          <cell r="X297">
            <v>1025</v>
          </cell>
          <cell r="Y297">
            <v>0</v>
          </cell>
        </row>
        <row r="298">
          <cell r="C298">
            <v>43576</v>
          </cell>
          <cell r="D298">
            <v>4924</v>
          </cell>
          <cell r="E298">
            <v>5279</v>
          </cell>
          <cell r="F298">
            <v>5279</v>
          </cell>
          <cell r="G298">
            <v>5564</v>
          </cell>
          <cell r="H298">
            <v>5564</v>
          </cell>
          <cell r="J298">
            <v>0</v>
          </cell>
          <cell r="K298">
            <v>4501</v>
          </cell>
          <cell r="L298">
            <v>7364</v>
          </cell>
          <cell r="M298">
            <v>7365</v>
          </cell>
          <cell r="N298">
            <v>7.5</v>
          </cell>
          <cell r="O298">
            <v>23</v>
          </cell>
          <cell r="P298">
            <v>3647</v>
          </cell>
          <cell r="Q298">
            <v>1550</v>
          </cell>
          <cell r="R298">
            <v>9.43</v>
          </cell>
          <cell r="S298">
            <v>2509</v>
          </cell>
          <cell r="T298">
            <v>22</v>
          </cell>
          <cell r="U298">
            <v>6.86</v>
          </cell>
          <cell r="V298">
            <v>0</v>
          </cell>
          <cell r="W298">
            <v>492</v>
          </cell>
          <cell r="X298">
            <v>1025</v>
          </cell>
          <cell r="Y298">
            <v>0</v>
          </cell>
        </row>
        <row r="299">
          <cell r="C299">
            <v>43577</v>
          </cell>
          <cell r="D299">
            <v>4889</v>
          </cell>
          <cell r="E299">
            <v>6631</v>
          </cell>
          <cell r="F299">
            <v>6631</v>
          </cell>
          <cell r="G299">
            <v>4715</v>
          </cell>
          <cell r="H299">
            <v>4715</v>
          </cell>
          <cell r="J299">
            <v>0</v>
          </cell>
          <cell r="K299">
            <v>4387</v>
          </cell>
          <cell r="L299">
            <v>7365</v>
          </cell>
          <cell r="M299">
            <v>7365</v>
          </cell>
          <cell r="N299">
            <v>6</v>
          </cell>
          <cell r="O299">
            <v>23</v>
          </cell>
          <cell r="P299">
            <v>3549</v>
          </cell>
          <cell r="Q299">
            <v>1550</v>
          </cell>
          <cell r="R299">
            <v>6.19</v>
          </cell>
          <cell r="S299">
            <v>2465</v>
          </cell>
          <cell r="T299">
            <v>22</v>
          </cell>
          <cell r="U299">
            <v>6.61</v>
          </cell>
          <cell r="V299">
            <v>0</v>
          </cell>
          <cell r="W299">
            <v>523</v>
          </cell>
          <cell r="X299">
            <v>1010</v>
          </cell>
          <cell r="Y299">
            <v>0</v>
          </cell>
        </row>
        <row r="300">
          <cell r="C300">
            <v>43578</v>
          </cell>
          <cell r="D300">
            <v>4874</v>
          </cell>
          <cell r="E300">
            <v>5461</v>
          </cell>
          <cell r="F300">
            <v>5461</v>
          </cell>
          <cell r="G300">
            <v>6145</v>
          </cell>
          <cell r="H300">
            <v>6145</v>
          </cell>
          <cell r="J300">
            <v>0</v>
          </cell>
          <cell r="K300">
            <v>4210</v>
          </cell>
          <cell r="L300">
            <v>7301</v>
          </cell>
          <cell r="M300">
            <v>7301</v>
          </cell>
          <cell r="N300">
            <v>12</v>
          </cell>
          <cell r="O300">
            <v>11</v>
          </cell>
          <cell r="P300">
            <v>3447</v>
          </cell>
          <cell r="Q300">
            <v>1300</v>
          </cell>
          <cell r="R300">
            <v>11</v>
          </cell>
          <cell r="S300">
            <v>2450</v>
          </cell>
          <cell r="T300">
            <v>21</v>
          </cell>
          <cell r="U300">
            <v>6.39</v>
          </cell>
          <cell r="V300">
            <v>0</v>
          </cell>
          <cell r="W300">
            <v>571</v>
          </cell>
          <cell r="X300">
            <v>1010</v>
          </cell>
          <cell r="Y300">
            <v>0</v>
          </cell>
        </row>
        <row r="301">
          <cell r="C301">
            <v>43579</v>
          </cell>
          <cell r="D301">
            <v>4822</v>
          </cell>
          <cell r="E301">
            <v>6432</v>
          </cell>
          <cell r="F301">
            <v>6432</v>
          </cell>
          <cell r="G301">
            <v>7296</v>
          </cell>
          <cell r="H301">
            <v>7296</v>
          </cell>
          <cell r="J301">
            <v>0</v>
          </cell>
          <cell r="K301">
            <v>4061</v>
          </cell>
          <cell r="L301">
            <v>7226</v>
          </cell>
          <cell r="M301">
            <v>7226</v>
          </cell>
          <cell r="N301">
            <v>10</v>
          </cell>
          <cell r="O301">
            <v>20</v>
          </cell>
          <cell r="P301">
            <v>3414</v>
          </cell>
          <cell r="Q301">
            <v>1250</v>
          </cell>
          <cell r="R301">
            <v>6.93</v>
          </cell>
          <cell r="S301">
            <v>2422</v>
          </cell>
          <cell r="T301">
            <v>21</v>
          </cell>
          <cell r="U301">
            <v>5.54</v>
          </cell>
          <cell r="V301">
            <v>0</v>
          </cell>
          <cell r="W301">
            <v>550</v>
          </cell>
          <cell r="X301">
            <v>1010</v>
          </cell>
          <cell r="Y301">
            <v>0</v>
          </cell>
        </row>
        <row r="302">
          <cell r="C302">
            <v>43580</v>
          </cell>
          <cell r="D302">
            <v>4815</v>
          </cell>
          <cell r="E302">
            <v>7333</v>
          </cell>
          <cell r="F302">
            <v>7333</v>
          </cell>
          <cell r="G302">
            <v>6340</v>
          </cell>
          <cell r="H302">
            <v>6340</v>
          </cell>
          <cell r="J302">
            <v>0</v>
          </cell>
          <cell r="K302">
            <v>3912</v>
          </cell>
          <cell r="L302">
            <v>9149</v>
          </cell>
          <cell r="M302">
            <v>9149</v>
          </cell>
          <cell r="N302">
            <v>11</v>
          </cell>
          <cell r="O302">
            <v>15</v>
          </cell>
          <cell r="P302">
            <v>3348</v>
          </cell>
          <cell r="Q302">
            <v>1150</v>
          </cell>
          <cell r="R302">
            <v>11.25</v>
          </cell>
          <cell r="S302">
            <v>2437</v>
          </cell>
          <cell r="T302">
            <v>21</v>
          </cell>
          <cell r="U302">
            <v>5.34</v>
          </cell>
          <cell r="V302">
            <v>0</v>
          </cell>
          <cell r="W302">
            <v>690</v>
          </cell>
          <cell r="X302">
            <v>1010</v>
          </cell>
          <cell r="Y302">
            <v>0</v>
          </cell>
        </row>
        <row r="303">
          <cell r="C303">
            <v>43581</v>
          </cell>
          <cell r="D303">
            <v>4837</v>
          </cell>
          <cell r="E303">
            <v>6635</v>
          </cell>
          <cell r="F303">
            <v>6635</v>
          </cell>
          <cell r="G303">
            <v>7566</v>
          </cell>
          <cell r="H303">
            <v>7566</v>
          </cell>
          <cell r="J303">
            <v>0</v>
          </cell>
          <cell r="K303">
            <v>3773</v>
          </cell>
          <cell r="L303">
            <v>9114</v>
          </cell>
          <cell r="M303">
            <v>9114</v>
          </cell>
          <cell r="N303">
            <v>10</v>
          </cell>
          <cell r="O303">
            <v>24</v>
          </cell>
          <cell r="P303">
            <v>3341</v>
          </cell>
          <cell r="Q303">
            <v>1050</v>
          </cell>
          <cell r="R303">
            <v>6.78</v>
          </cell>
          <cell r="S303">
            <v>2452</v>
          </cell>
          <cell r="T303">
            <v>21</v>
          </cell>
          <cell r="U303">
            <v>12.22</v>
          </cell>
          <cell r="V303">
            <v>0</v>
          </cell>
          <cell r="W303">
            <v>571</v>
          </cell>
          <cell r="X303">
            <v>1000</v>
          </cell>
          <cell r="Y303">
            <v>0</v>
          </cell>
        </row>
        <row r="304">
          <cell r="C304">
            <v>43582</v>
          </cell>
          <cell r="D304">
            <v>4837</v>
          </cell>
          <cell r="E304">
            <v>4693</v>
          </cell>
          <cell r="F304">
            <v>4693</v>
          </cell>
          <cell r="G304">
            <v>6371</v>
          </cell>
          <cell r="H304">
            <v>6371</v>
          </cell>
          <cell r="J304">
            <v>0</v>
          </cell>
          <cell r="K304">
            <v>3602</v>
          </cell>
          <cell r="L304">
            <v>9159</v>
          </cell>
          <cell r="M304">
            <v>9159</v>
          </cell>
          <cell r="N304">
            <v>8</v>
          </cell>
          <cell r="O304">
            <v>21</v>
          </cell>
          <cell r="P304">
            <v>3332</v>
          </cell>
          <cell r="Q304">
            <v>950</v>
          </cell>
          <cell r="R304">
            <v>11.59</v>
          </cell>
          <cell r="S304">
            <v>2514</v>
          </cell>
          <cell r="T304">
            <v>21</v>
          </cell>
          <cell r="U304">
            <v>11.96</v>
          </cell>
          <cell r="V304">
            <v>0</v>
          </cell>
          <cell r="W304">
            <v>550</v>
          </cell>
          <cell r="X304">
            <v>995</v>
          </cell>
          <cell r="Y304">
            <v>0</v>
          </cell>
        </row>
        <row r="305">
          <cell r="C305">
            <v>43583</v>
          </cell>
          <cell r="D305">
            <v>4916</v>
          </cell>
          <cell r="E305">
            <v>3475</v>
          </cell>
          <cell r="F305">
            <v>3475</v>
          </cell>
          <cell r="G305">
            <v>4911</v>
          </cell>
          <cell r="H305">
            <v>4911</v>
          </cell>
          <cell r="J305">
            <v>0</v>
          </cell>
          <cell r="K305">
            <v>3431</v>
          </cell>
          <cell r="L305">
            <v>9016</v>
          </cell>
          <cell r="M305">
            <v>9016</v>
          </cell>
          <cell r="N305">
            <v>6</v>
          </cell>
          <cell r="O305">
            <v>29.5</v>
          </cell>
          <cell r="P305">
            <v>3275</v>
          </cell>
          <cell r="Q305">
            <v>900</v>
          </cell>
          <cell r="R305">
            <v>6.03</v>
          </cell>
          <cell r="S305">
            <v>2508</v>
          </cell>
          <cell r="T305">
            <v>21</v>
          </cell>
          <cell r="U305">
            <v>11.72</v>
          </cell>
          <cell r="V305">
            <v>0</v>
          </cell>
          <cell r="W305">
            <v>619</v>
          </cell>
          <cell r="X305">
            <v>990</v>
          </cell>
          <cell r="Y305">
            <v>0</v>
          </cell>
        </row>
        <row r="306">
          <cell r="C306">
            <v>43584</v>
          </cell>
          <cell r="D306">
            <v>4835</v>
          </cell>
          <cell r="E306">
            <v>4375</v>
          </cell>
          <cell r="F306">
            <v>4375</v>
          </cell>
          <cell r="G306">
            <v>3747</v>
          </cell>
          <cell r="H306">
            <v>3747</v>
          </cell>
          <cell r="J306">
            <v>0</v>
          </cell>
          <cell r="K306">
            <v>3287</v>
          </cell>
          <cell r="L306">
            <v>8957</v>
          </cell>
          <cell r="M306">
            <v>8957</v>
          </cell>
          <cell r="N306">
            <v>9</v>
          </cell>
          <cell r="O306">
            <v>12</v>
          </cell>
          <cell r="P306">
            <v>3219</v>
          </cell>
          <cell r="Q306">
            <v>900</v>
          </cell>
          <cell r="R306">
            <v>9.8800000000000008</v>
          </cell>
          <cell r="S306">
            <v>2498</v>
          </cell>
          <cell r="T306">
            <v>20</v>
          </cell>
          <cell r="U306">
            <v>11.53</v>
          </cell>
          <cell r="V306">
            <v>0</v>
          </cell>
          <cell r="W306">
            <v>634</v>
          </cell>
          <cell r="X306">
            <v>990</v>
          </cell>
          <cell r="Y306">
            <v>0</v>
          </cell>
        </row>
        <row r="307">
          <cell r="C307">
            <v>43585</v>
          </cell>
          <cell r="D307">
            <v>4825</v>
          </cell>
          <cell r="E307">
            <v>5131</v>
          </cell>
          <cell r="F307">
            <v>5131</v>
          </cell>
          <cell r="G307">
            <v>2830</v>
          </cell>
          <cell r="H307">
            <v>2830</v>
          </cell>
          <cell r="J307">
            <v>0</v>
          </cell>
          <cell r="K307">
            <v>3106</v>
          </cell>
          <cell r="L307">
            <v>8914</v>
          </cell>
          <cell r="M307">
            <v>8914</v>
          </cell>
          <cell r="N307">
            <v>14</v>
          </cell>
          <cell r="O307">
            <v>15</v>
          </cell>
          <cell r="P307">
            <v>2132</v>
          </cell>
          <cell r="Q307">
            <v>750</v>
          </cell>
          <cell r="R307">
            <v>5.58</v>
          </cell>
          <cell r="S307">
            <v>2494</v>
          </cell>
          <cell r="T307">
            <v>19</v>
          </cell>
          <cell r="U307">
            <v>11.41</v>
          </cell>
          <cell r="V307">
            <v>0</v>
          </cell>
          <cell r="W307">
            <v>650</v>
          </cell>
          <cell r="X307">
            <v>990</v>
          </cell>
          <cell r="Y307">
            <v>0</v>
          </cell>
        </row>
        <row r="308">
          <cell r="C308">
            <v>43586</v>
          </cell>
          <cell r="D308">
            <v>4820</v>
          </cell>
          <cell r="E308">
            <v>6151</v>
          </cell>
          <cell r="F308">
            <v>6151</v>
          </cell>
          <cell r="G308">
            <v>6516</v>
          </cell>
          <cell r="H308">
            <v>6516</v>
          </cell>
          <cell r="J308">
            <v>0</v>
          </cell>
          <cell r="K308">
            <v>6622</v>
          </cell>
          <cell r="L308">
            <v>8887</v>
          </cell>
          <cell r="M308">
            <v>8887</v>
          </cell>
          <cell r="N308">
            <v>18</v>
          </cell>
          <cell r="O308">
            <v>27</v>
          </cell>
          <cell r="P308">
            <v>3006</v>
          </cell>
          <cell r="Q308">
            <v>750</v>
          </cell>
          <cell r="R308">
            <v>9.67</v>
          </cell>
          <cell r="S308">
            <v>2276</v>
          </cell>
          <cell r="T308">
            <v>19</v>
          </cell>
          <cell r="U308">
            <v>11</v>
          </cell>
          <cell r="V308">
            <v>0</v>
          </cell>
          <cell r="W308">
            <v>650</v>
          </cell>
          <cell r="X308">
            <v>975</v>
          </cell>
          <cell r="Y308">
            <v>0</v>
          </cell>
        </row>
        <row r="309">
          <cell r="C309">
            <v>43587</v>
          </cell>
          <cell r="D309">
            <v>2879</v>
          </cell>
          <cell r="E309">
            <v>9875</v>
          </cell>
          <cell r="F309">
            <v>9875</v>
          </cell>
          <cell r="G309">
            <v>8340</v>
          </cell>
          <cell r="H309">
            <v>8340</v>
          </cell>
          <cell r="J309">
            <v>0</v>
          </cell>
          <cell r="K309">
            <v>6433</v>
          </cell>
          <cell r="L309">
            <v>8785</v>
          </cell>
          <cell r="M309">
            <v>8785</v>
          </cell>
          <cell r="N309">
            <v>20</v>
          </cell>
          <cell r="O309">
            <v>32</v>
          </cell>
          <cell r="P309">
            <v>2950</v>
          </cell>
          <cell r="Q309">
            <v>750</v>
          </cell>
          <cell r="R309">
            <v>14</v>
          </cell>
          <cell r="S309">
            <v>2280</v>
          </cell>
          <cell r="T309">
            <v>19</v>
          </cell>
          <cell r="U309">
            <v>11</v>
          </cell>
          <cell r="V309">
            <v>0</v>
          </cell>
          <cell r="W309">
            <v>650</v>
          </cell>
          <cell r="X309">
            <v>950</v>
          </cell>
          <cell r="Y309">
            <v>0</v>
          </cell>
        </row>
        <row r="310">
          <cell r="C310">
            <v>43588</v>
          </cell>
          <cell r="D310">
            <v>947</v>
          </cell>
          <cell r="E310">
            <v>11282</v>
          </cell>
          <cell r="F310">
            <v>11282</v>
          </cell>
          <cell r="G310">
            <v>10350</v>
          </cell>
          <cell r="H310">
            <v>10350</v>
          </cell>
          <cell r="J310">
            <v>0</v>
          </cell>
          <cell r="K310">
            <v>6235</v>
          </cell>
          <cell r="L310">
            <v>8774</v>
          </cell>
          <cell r="M310">
            <v>8774</v>
          </cell>
          <cell r="N310">
            <v>21</v>
          </cell>
          <cell r="O310">
            <v>26</v>
          </cell>
          <cell r="P310">
            <v>2920</v>
          </cell>
          <cell r="Q310">
            <v>400</v>
          </cell>
          <cell r="R310">
            <v>17</v>
          </cell>
          <cell r="S310">
            <v>2300</v>
          </cell>
          <cell r="T310">
            <v>19</v>
          </cell>
          <cell r="U310">
            <v>10</v>
          </cell>
          <cell r="V310">
            <v>0</v>
          </cell>
          <cell r="W310">
            <v>650</v>
          </cell>
          <cell r="X310">
            <v>950</v>
          </cell>
          <cell r="Y310">
            <v>0</v>
          </cell>
        </row>
        <row r="311">
          <cell r="C311">
            <v>43589</v>
          </cell>
          <cell r="D311">
            <v>0</v>
          </cell>
          <cell r="E311">
            <v>9670</v>
          </cell>
          <cell r="F311">
            <v>9670</v>
          </cell>
          <cell r="G311">
            <v>9445</v>
          </cell>
          <cell r="H311">
            <v>9445</v>
          </cell>
          <cell r="J311">
            <v>0</v>
          </cell>
          <cell r="K311">
            <v>5986</v>
          </cell>
          <cell r="L311">
            <v>8725</v>
          </cell>
          <cell r="M311">
            <v>8725</v>
          </cell>
          <cell r="N311">
            <v>18</v>
          </cell>
          <cell r="O311">
            <v>47</v>
          </cell>
          <cell r="P311">
            <v>2790</v>
          </cell>
          <cell r="Q311">
            <v>750</v>
          </cell>
          <cell r="R311">
            <v>13.75</v>
          </cell>
          <cell r="S311">
            <v>2300</v>
          </cell>
          <cell r="T311">
            <v>19</v>
          </cell>
          <cell r="U311">
            <v>10</v>
          </cell>
          <cell r="V311">
            <v>0</v>
          </cell>
          <cell r="W311">
            <v>634</v>
          </cell>
          <cell r="X311">
            <v>950</v>
          </cell>
          <cell r="Y311">
            <v>0</v>
          </cell>
        </row>
        <row r="312">
          <cell r="C312">
            <v>43590</v>
          </cell>
          <cell r="D312">
            <v>0</v>
          </cell>
          <cell r="E312">
            <v>8895</v>
          </cell>
          <cell r="F312">
            <v>8895</v>
          </cell>
          <cell r="G312">
            <v>8795</v>
          </cell>
          <cell r="H312">
            <v>8795</v>
          </cell>
          <cell r="J312">
            <v>0</v>
          </cell>
          <cell r="K312">
            <v>5787</v>
          </cell>
          <cell r="L312">
            <v>8647</v>
          </cell>
          <cell r="M312">
            <v>8647</v>
          </cell>
          <cell r="N312">
            <v>15</v>
          </cell>
          <cell r="O312">
            <v>43</v>
          </cell>
          <cell r="P312">
            <v>2735</v>
          </cell>
          <cell r="Q312">
            <v>400</v>
          </cell>
          <cell r="R312">
            <v>11</v>
          </cell>
          <cell r="S312">
            <v>2254</v>
          </cell>
          <cell r="T312">
            <v>19</v>
          </cell>
          <cell r="U312">
            <v>10</v>
          </cell>
          <cell r="V312">
            <v>0</v>
          </cell>
          <cell r="W312">
            <v>634</v>
          </cell>
          <cell r="X312">
            <v>950</v>
          </cell>
          <cell r="Y312">
            <v>0</v>
          </cell>
        </row>
        <row r="313">
          <cell r="C313">
            <v>43591</v>
          </cell>
          <cell r="D313">
            <v>0</v>
          </cell>
          <cell r="E313">
            <v>7520</v>
          </cell>
          <cell r="F313">
            <v>7520</v>
          </cell>
          <cell r="G313">
            <v>7640</v>
          </cell>
          <cell r="H313">
            <v>7640</v>
          </cell>
          <cell r="J313">
            <v>0</v>
          </cell>
          <cell r="K313">
            <v>5540</v>
          </cell>
          <cell r="L313">
            <v>8595</v>
          </cell>
          <cell r="M313">
            <v>8595</v>
          </cell>
          <cell r="N313">
            <v>12</v>
          </cell>
          <cell r="O313">
            <v>42</v>
          </cell>
          <cell r="P313">
            <v>2650</v>
          </cell>
          <cell r="Q313">
            <v>5000</v>
          </cell>
          <cell r="R313">
            <v>8</v>
          </cell>
          <cell r="S313">
            <v>2168</v>
          </cell>
          <cell r="T313">
            <v>19</v>
          </cell>
          <cell r="U313">
            <v>10</v>
          </cell>
          <cell r="V313">
            <v>0</v>
          </cell>
          <cell r="W313">
            <v>672</v>
          </cell>
          <cell r="X313">
            <v>950</v>
          </cell>
          <cell r="Y313">
            <v>0</v>
          </cell>
        </row>
        <row r="314">
          <cell r="C314">
            <v>43592</v>
          </cell>
          <cell r="D314">
            <v>0</v>
          </cell>
          <cell r="E314">
            <v>8698</v>
          </cell>
          <cell r="F314">
            <v>8698</v>
          </cell>
          <cell r="G314">
            <v>8972</v>
          </cell>
          <cell r="H314">
            <v>8972</v>
          </cell>
          <cell r="J314">
            <v>0</v>
          </cell>
          <cell r="K314">
            <v>5661</v>
          </cell>
          <cell r="L314">
            <v>8485</v>
          </cell>
          <cell r="M314">
            <v>8485</v>
          </cell>
          <cell r="N314">
            <v>19</v>
          </cell>
          <cell r="O314">
            <v>28</v>
          </cell>
          <cell r="P314">
            <v>2616</v>
          </cell>
          <cell r="Q314">
            <v>4500</v>
          </cell>
          <cell r="R314">
            <v>13.5</v>
          </cell>
          <cell r="S314">
            <v>2177</v>
          </cell>
          <cell r="T314">
            <v>17</v>
          </cell>
          <cell r="U314">
            <v>10</v>
          </cell>
          <cell r="V314">
            <v>0</v>
          </cell>
          <cell r="W314">
            <v>650</v>
          </cell>
          <cell r="X314">
            <v>900</v>
          </cell>
          <cell r="Y314">
            <v>0</v>
          </cell>
        </row>
        <row r="315">
          <cell r="C315">
            <v>43593</v>
          </cell>
          <cell r="D315">
            <v>0</v>
          </cell>
          <cell r="E315">
            <v>9669</v>
          </cell>
          <cell r="F315">
            <v>9669</v>
          </cell>
          <cell r="G315">
            <v>7959</v>
          </cell>
          <cell r="H315">
            <v>7959</v>
          </cell>
          <cell r="J315">
            <v>0</v>
          </cell>
          <cell r="K315">
            <v>5072</v>
          </cell>
          <cell r="L315">
            <v>8413</v>
          </cell>
          <cell r="M315">
            <v>8413</v>
          </cell>
          <cell r="N315">
            <v>16</v>
          </cell>
          <cell r="O315">
            <v>27</v>
          </cell>
          <cell r="P315">
            <v>2483</v>
          </cell>
          <cell r="Q315">
            <v>4500</v>
          </cell>
          <cell r="R315">
            <v>10.3</v>
          </cell>
          <cell r="S315">
            <v>2173</v>
          </cell>
          <cell r="T315">
            <v>17</v>
          </cell>
          <cell r="U315">
            <v>9.3000000000000007</v>
          </cell>
          <cell r="V315">
            <v>0</v>
          </cell>
          <cell r="W315">
            <v>650</v>
          </cell>
          <cell r="X315">
            <v>800</v>
          </cell>
          <cell r="Y315">
            <v>0</v>
          </cell>
        </row>
        <row r="316">
          <cell r="C316">
            <v>43594</v>
          </cell>
          <cell r="D316">
            <v>0</v>
          </cell>
          <cell r="E316">
            <v>11000</v>
          </cell>
          <cell r="F316">
            <v>11000</v>
          </cell>
          <cell r="G316">
            <v>9384</v>
          </cell>
          <cell r="H316">
            <v>9384</v>
          </cell>
          <cell r="J316">
            <v>0</v>
          </cell>
          <cell r="K316">
            <v>4892</v>
          </cell>
          <cell r="L316">
            <v>8381</v>
          </cell>
          <cell r="M316">
            <v>8381</v>
          </cell>
          <cell r="N316">
            <v>14.5</v>
          </cell>
          <cell r="O316">
            <v>24</v>
          </cell>
          <cell r="P316">
            <v>2484</v>
          </cell>
          <cell r="Q316">
            <v>4400</v>
          </cell>
          <cell r="R316">
            <v>15.4</v>
          </cell>
          <cell r="S316">
            <v>2179</v>
          </cell>
          <cell r="T316">
            <v>17</v>
          </cell>
          <cell r="U316">
            <v>9.18</v>
          </cell>
          <cell r="V316">
            <v>0</v>
          </cell>
          <cell r="W316">
            <v>650</v>
          </cell>
          <cell r="X316">
            <v>790</v>
          </cell>
          <cell r="Y316">
            <v>1</v>
          </cell>
        </row>
        <row r="317">
          <cell r="C317">
            <v>43595</v>
          </cell>
          <cell r="D317">
            <v>0</v>
          </cell>
          <cell r="E317">
            <v>9948</v>
          </cell>
          <cell r="F317">
            <v>9948</v>
          </cell>
          <cell r="G317">
            <v>11000</v>
          </cell>
          <cell r="H317">
            <v>11000</v>
          </cell>
          <cell r="J317">
            <v>0</v>
          </cell>
          <cell r="K317">
            <v>4691</v>
          </cell>
          <cell r="L317">
            <v>8307</v>
          </cell>
          <cell r="M317">
            <v>8307</v>
          </cell>
          <cell r="N317">
            <v>12</v>
          </cell>
          <cell r="O317">
            <v>24</v>
          </cell>
          <cell r="P317">
            <v>2348</v>
          </cell>
          <cell r="Q317">
            <v>4300</v>
          </cell>
          <cell r="R317">
            <v>12.17</v>
          </cell>
          <cell r="S317">
            <v>2196</v>
          </cell>
          <cell r="T317">
            <v>17</v>
          </cell>
          <cell r="U317">
            <v>8.74</v>
          </cell>
          <cell r="V317">
            <v>0</v>
          </cell>
          <cell r="W317">
            <v>658</v>
          </cell>
          <cell r="X317">
            <v>780</v>
          </cell>
          <cell r="Y317">
            <v>1</v>
          </cell>
        </row>
        <row r="318">
          <cell r="C318">
            <v>43596</v>
          </cell>
          <cell r="D318">
            <v>0</v>
          </cell>
          <cell r="E318">
            <v>8596</v>
          </cell>
          <cell r="F318">
            <v>8596</v>
          </cell>
          <cell r="G318">
            <v>9862</v>
          </cell>
          <cell r="H318">
            <v>9862</v>
          </cell>
          <cell r="J318">
            <v>0</v>
          </cell>
          <cell r="K318">
            <v>4466</v>
          </cell>
          <cell r="L318">
            <v>8233</v>
          </cell>
          <cell r="M318">
            <v>8233</v>
          </cell>
          <cell r="N318">
            <v>9</v>
          </cell>
          <cell r="O318">
            <v>32</v>
          </cell>
          <cell r="P318">
            <v>2272</v>
          </cell>
          <cell r="Q318">
            <v>4300</v>
          </cell>
          <cell r="R318">
            <v>9.0299999999999994</v>
          </cell>
          <cell r="S318">
            <v>2179</v>
          </cell>
          <cell r="T318">
            <v>17</v>
          </cell>
          <cell r="U318">
            <v>8.6</v>
          </cell>
          <cell r="V318">
            <v>0</v>
          </cell>
          <cell r="W318">
            <v>600</v>
          </cell>
          <cell r="X318">
            <v>770</v>
          </cell>
          <cell r="Y318">
            <v>1</v>
          </cell>
        </row>
        <row r="319">
          <cell r="C319">
            <v>43597</v>
          </cell>
          <cell r="D319">
            <v>0</v>
          </cell>
          <cell r="E319">
            <v>8353</v>
          </cell>
          <cell r="F319">
            <v>8353</v>
          </cell>
          <cell r="G319">
            <v>8517</v>
          </cell>
          <cell r="H319">
            <v>8517</v>
          </cell>
          <cell r="J319">
            <v>0</v>
          </cell>
          <cell r="K319">
            <v>4297</v>
          </cell>
          <cell r="L319">
            <v>8150</v>
          </cell>
          <cell r="M319">
            <v>8150</v>
          </cell>
          <cell r="N319">
            <v>18</v>
          </cell>
          <cell r="O319">
            <v>19</v>
          </cell>
          <cell r="P319">
            <v>2294</v>
          </cell>
          <cell r="Q319">
            <v>4100</v>
          </cell>
          <cell r="R319">
            <v>14.68</v>
          </cell>
          <cell r="S319">
            <v>2207</v>
          </cell>
          <cell r="T319">
            <v>17</v>
          </cell>
          <cell r="U319">
            <v>8.52</v>
          </cell>
          <cell r="V319">
            <v>0</v>
          </cell>
          <cell r="W319">
            <v>500</v>
          </cell>
          <cell r="X319">
            <v>760</v>
          </cell>
          <cell r="Y319">
            <v>1</v>
          </cell>
        </row>
        <row r="320">
          <cell r="C320">
            <v>43598</v>
          </cell>
          <cell r="D320">
            <v>0</v>
          </cell>
          <cell r="E320">
            <v>7468</v>
          </cell>
          <cell r="F320">
            <v>7468</v>
          </cell>
          <cell r="G320">
            <v>7761</v>
          </cell>
          <cell r="H320">
            <v>7761</v>
          </cell>
          <cell r="J320">
            <v>0</v>
          </cell>
          <cell r="K320">
            <v>4173</v>
          </cell>
          <cell r="L320">
            <v>8106</v>
          </cell>
          <cell r="M320">
            <v>8106</v>
          </cell>
          <cell r="N320">
            <v>16</v>
          </cell>
          <cell r="O320">
            <v>14</v>
          </cell>
          <cell r="P320">
            <v>2203</v>
          </cell>
          <cell r="Q320">
            <v>4100</v>
          </cell>
          <cell r="R320">
            <v>12.39</v>
          </cell>
          <cell r="S320">
            <v>2190</v>
          </cell>
          <cell r="T320">
            <v>16</v>
          </cell>
          <cell r="U320">
            <v>8.17</v>
          </cell>
          <cell r="V320">
            <v>0</v>
          </cell>
          <cell r="W320">
            <v>550</v>
          </cell>
          <cell r="X320">
            <v>750</v>
          </cell>
          <cell r="Y320">
            <v>1</v>
          </cell>
        </row>
        <row r="321">
          <cell r="C321">
            <v>43599</v>
          </cell>
          <cell r="D321">
            <v>0</v>
          </cell>
          <cell r="E321">
            <v>6713</v>
          </cell>
          <cell r="F321">
            <v>6713</v>
          </cell>
          <cell r="G321">
            <v>9183</v>
          </cell>
          <cell r="H321">
            <v>9183</v>
          </cell>
          <cell r="J321">
            <v>0</v>
          </cell>
          <cell r="K321">
            <v>4004</v>
          </cell>
          <cell r="L321">
            <v>8089</v>
          </cell>
          <cell r="M321">
            <v>8089</v>
          </cell>
          <cell r="N321">
            <v>14</v>
          </cell>
          <cell r="O321">
            <v>12</v>
          </cell>
          <cell r="P321">
            <v>2084</v>
          </cell>
          <cell r="Q321">
            <v>4000</v>
          </cell>
          <cell r="R321">
            <v>9.7799999999999994</v>
          </cell>
          <cell r="S321">
            <v>2208</v>
          </cell>
          <cell r="T321">
            <v>16</v>
          </cell>
          <cell r="U321">
            <v>8.0299999999999994</v>
          </cell>
          <cell r="V321">
            <v>0</v>
          </cell>
          <cell r="W321">
            <v>552</v>
          </cell>
          <cell r="X321">
            <v>740</v>
          </cell>
          <cell r="Y321">
            <v>1</v>
          </cell>
        </row>
        <row r="322">
          <cell r="C322">
            <v>43600</v>
          </cell>
          <cell r="D322">
            <v>0</v>
          </cell>
          <cell r="E322">
            <v>7967</v>
          </cell>
          <cell r="F322">
            <v>7967</v>
          </cell>
          <cell r="G322">
            <v>7872</v>
          </cell>
          <cell r="H322">
            <v>7872</v>
          </cell>
          <cell r="J322">
            <v>0</v>
          </cell>
          <cell r="K322">
            <v>3829</v>
          </cell>
          <cell r="L322">
            <v>8064</v>
          </cell>
          <cell r="M322">
            <v>8064</v>
          </cell>
          <cell r="N322">
            <v>6</v>
          </cell>
          <cell r="O322">
            <v>12</v>
          </cell>
          <cell r="P322">
            <v>2101</v>
          </cell>
          <cell r="Q322">
            <v>4000</v>
          </cell>
          <cell r="R322">
            <v>15.59</v>
          </cell>
          <cell r="S322">
            <v>2223</v>
          </cell>
          <cell r="T322">
            <v>16</v>
          </cell>
          <cell r="U322">
            <v>7.59</v>
          </cell>
          <cell r="V322">
            <v>0</v>
          </cell>
          <cell r="W322">
            <v>634</v>
          </cell>
          <cell r="X322">
            <v>730</v>
          </cell>
          <cell r="Y322">
            <v>1</v>
          </cell>
        </row>
        <row r="323">
          <cell r="C323">
            <v>43601</v>
          </cell>
          <cell r="D323">
            <v>0</v>
          </cell>
          <cell r="E323">
            <v>9466</v>
          </cell>
          <cell r="F323">
            <v>9466</v>
          </cell>
          <cell r="G323">
            <v>9754</v>
          </cell>
          <cell r="H323">
            <v>9754</v>
          </cell>
          <cell r="J323">
            <v>0</v>
          </cell>
          <cell r="K323">
            <v>3590</v>
          </cell>
          <cell r="L323">
            <v>8008</v>
          </cell>
          <cell r="M323">
            <v>8008</v>
          </cell>
          <cell r="N323">
            <v>6</v>
          </cell>
          <cell r="O323">
            <v>15</v>
          </cell>
          <cell r="P323">
            <v>2041</v>
          </cell>
          <cell r="Q323">
            <v>4000</v>
          </cell>
          <cell r="R323">
            <v>13.95</v>
          </cell>
          <cell r="S323">
            <v>2214</v>
          </cell>
          <cell r="T323">
            <v>15</v>
          </cell>
          <cell r="U323">
            <v>7.46</v>
          </cell>
          <cell r="V323">
            <v>0</v>
          </cell>
          <cell r="W323">
            <v>634</v>
          </cell>
          <cell r="X323">
            <v>720</v>
          </cell>
          <cell r="Y323">
            <v>1</v>
          </cell>
        </row>
        <row r="324">
          <cell r="C324">
            <v>43602</v>
          </cell>
          <cell r="D324">
            <v>0</v>
          </cell>
          <cell r="E324">
            <v>8792</v>
          </cell>
          <cell r="F324">
            <v>8792</v>
          </cell>
          <cell r="G324">
            <v>8664</v>
          </cell>
          <cell r="H324">
            <v>8664</v>
          </cell>
          <cell r="J324">
            <v>0</v>
          </cell>
          <cell r="K324">
            <v>3459</v>
          </cell>
          <cell r="L324">
            <v>7945</v>
          </cell>
          <cell r="M324">
            <v>7945</v>
          </cell>
          <cell r="N324">
            <v>8</v>
          </cell>
          <cell r="O324">
            <v>14.25</v>
          </cell>
          <cell r="P324">
            <v>1907</v>
          </cell>
          <cell r="Q324">
            <v>4000</v>
          </cell>
          <cell r="R324">
            <v>12.22</v>
          </cell>
          <cell r="S324">
            <v>2181</v>
          </cell>
          <cell r="T324">
            <v>15</v>
          </cell>
          <cell r="U324">
            <v>7.15</v>
          </cell>
          <cell r="V324">
            <v>0</v>
          </cell>
          <cell r="W324">
            <v>698</v>
          </cell>
          <cell r="X324">
            <v>720</v>
          </cell>
          <cell r="Y324">
            <v>1</v>
          </cell>
        </row>
        <row r="325">
          <cell r="C325">
            <v>43603</v>
          </cell>
          <cell r="D325">
            <v>0</v>
          </cell>
          <cell r="E325">
            <v>8012</v>
          </cell>
          <cell r="F325">
            <v>8012</v>
          </cell>
          <cell r="G325">
            <v>7996</v>
          </cell>
          <cell r="H325">
            <v>7996</v>
          </cell>
          <cell r="J325">
            <v>0</v>
          </cell>
          <cell r="K325">
            <v>3238</v>
          </cell>
          <cell r="L325">
            <v>7857</v>
          </cell>
          <cell r="M325">
            <v>7857</v>
          </cell>
          <cell r="N325">
            <v>9</v>
          </cell>
          <cell r="O325">
            <v>27</v>
          </cell>
          <cell r="P325">
            <v>1920</v>
          </cell>
          <cell r="Q325">
            <v>3020</v>
          </cell>
          <cell r="R325">
            <v>9.9</v>
          </cell>
          <cell r="S325">
            <v>2194</v>
          </cell>
          <cell r="T325">
            <v>15</v>
          </cell>
          <cell r="U325">
            <v>7.05</v>
          </cell>
          <cell r="V325">
            <v>0</v>
          </cell>
          <cell r="W325">
            <v>705</v>
          </cell>
          <cell r="X325">
            <v>710</v>
          </cell>
          <cell r="Y325">
            <v>1</v>
          </cell>
        </row>
        <row r="326">
          <cell r="C326">
            <v>43604</v>
          </cell>
          <cell r="D326">
            <v>0</v>
          </cell>
          <cell r="E326">
            <v>6735</v>
          </cell>
          <cell r="F326">
            <v>6735</v>
          </cell>
          <cell r="G326">
            <v>6908</v>
          </cell>
          <cell r="H326">
            <v>6908</v>
          </cell>
          <cell r="J326">
            <v>0</v>
          </cell>
          <cell r="K326">
            <v>2904</v>
          </cell>
          <cell r="L326">
            <v>7774</v>
          </cell>
          <cell r="M326">
            <v>7774</v>
          </cell>
          <cell r="N326">
            <v>18</v>
          </cell>
          <cell r="O326">
            <v>13</v>
          </cell>
          <cell r="P326">
            <v>1785</v>
          </cell>
          <cell r="Q326">
            <v>3020</v>
          </cell>
          <cell r="R326">
            <v>7.56</v>
          </cell>
          <cell r="S326">
            <v>2191</v>
          </cell>
          <cell r="T326">
            <v>15</v>
          </cell>
          <cell r="U326">
            <v>6.93</v>
          </cell>
          <cell r="V326">
            <v>0</v>
          </cell>
          <cell r="W326">
            <v>799</v>
          </cell>
          <cell r="X326">
            <v>700</v>
          </cell>
          <cell r="Y326">
            <v>1</v>
          </cell>
        </row>
        <row r="327">
          <cell r="C327">
            <v>43605</v>
          </cell>
          <cell r="D327">
            <v>0</v>
          </cell>
          <cell r="E327">
            <v>5900</v>
          </cell>
          <cell r="F327">
            <v>5900</v>
          </cell>
          <cell r="G327">
            <v>6183</v>
          </cell>
          <cell r="H327">
            <v>6183</v>
          </cell>
          <cell r="J327">
            <v>0</v>
          </cell>
          <cell r="K327">
            <v>2696</v>
          </cell>
          <cell r="L327">
            <v>7746</v>
          </cell>
          <cell r="M327">
            <v>7746</v>
          </cell>
          <cell r="N327">
            <v>12</v>
          </cell>
          <cell r="O327">
            <v>27</v>
          </cell>
          <cell r="P327">
            <v>1728</v>
          </cell>
          <cell r="Q327">
            <v>3020</v>
          </cell>
          <cell r="R327">
            <v>13.26</v>
          </cell>
          <cell r="S327">
            <v>2188</v>
          </cell>
          <cell r="T327">
            <v>15</v>
          </cell>
          <cell r="U327">
            <v>6.52</v>
          </cell>
          <cell r="V327">
            <v>0</v>
          </cell>
          <cell r="W327">
            <v>799</v>
          </cell>
          <cell r="X327">
            <v>690</v>
          </cell>
          <cell r="Y327">
            <v>1</v>
          </cell>
        </row>
        <row r="328">
          <cell r="C328">
            <v>43606</v>
          </cell>
          <cell r="D328">
            <v>0</v>
          </cell>
          <cell r="E328">
            <v>7135</v>
          </cell>
          <cell r="F328">
            <v>7135</v>
          </cell>
          <cell r="G328">
            <v>7599</v>
          </cell>
          <cell r="H328">
            <v>7599</v>
          </cell>
          <cell r="J328">
            <v>0</v>
          </cell>
          <cell r="K328">
            <v>5906</v>
          </cell>
          <cell r="L328">
            <v>7520</v>
          </cell>
          <cell r="M328">
            <v>7520</v>
          </cell>
          <cell r="N328">
            <v>18</v>
          </cell>
          <cell r="O328">
            <v>24</v>
          </cell>
          <cell r="P328">
            <v>1588</v>
          </cell>
          <cell r="Q328">
            <v>2900</v>
          </cell>
          <cell r="R328">
            <v>11.13</v>
          </cell>
          <cell r="S328">
            <v>2181</v>
          </cell>
          <cell r="T328">
            <v>15</v>
          </cell>
          <cell r="U328">
            <v>6.43</v>
          </cell>
          <cell r="V328">
            <v>0</v>
          </cell>
          <cell r="W328">
            <v>823</v>
          </cell>
          <cell r="X328">
            <v>680</v>
          </cell>
          <cell r="Y328">
            <v>1</v>
          </cell>
        </row>
        <row r="329">
          <cell r="C329">
            <v>43607</v>
          </cell>
          <cell r="D329">
            <v>0</v>
          </cell>
          <cell r="E329">
            <v>8563</v>
          </cell>
          <cell r="F329">
            <v>8563</v>
          </cell>
          <cell r="G329">
            <v>7186</v>
          </cell>
          <cell r="H329">
            <v>7186</v>
          </cell>
          <cell r="J329">
            <v>0</v>
          </cell>
          <cell r="K329">
            <v>5720</v>
          </cell>
          <cell r="L329">
            <v>7563</v>
          </cell>
          <cell r="M329">
            <v>7563</v>
          </cell>
          <cell r="N329">
            <v>16</v>
          </cell>
          <cell r="O329">
            <v>39</v>
          </cell>
          <cell r="P329">
            <v>1601</v>
          </cell>
          <cell r="Q329">
            <v>3400</v>
          </cell>
          <cell r="R329">
            <v>8.92</v>
          </cell>
          <cell r="S329">
            <v>2197</v>
          </cell>
          <cell r="T329">
            <v>15</v>
          </cell>
          <cell r="U329">
            <v>6</v>
          </cell>
          <cell r="V329">
            <v>0</v>
          </cell>
          <cell r="W329">
            <v>710</v>
          </cell>
          <cell r="X329">
            <v>1600</v>
          </cell>
          <cell r="Y329">
            <v>1</v>
          </cell>
        </row>
        <row r="330">
          <cell r="C330">
            <v>43608</v>
          </cell>
          <cell r="D330">
            <v>0</v>
          </cell>
          <cell r="E330">
            <v>7792</v>
          </cell>
          <cell r="F330">
            <v>7792</v>
          </cell>
          <cell r="G330">
            <v>8518</v>
          </cell>
          <cell r="H330">
            <v>8518</v>
          </cell>
          <cell r="J330">
            <v>0</v>
          </cell>
          <cell r="K330">
            <v>5472</v>
          </cell>
          <cell r="L330">
            <v>7486</v>
          </cell>
          <cell r="M330">
            <v>7486</v>
          </cell>
          <cell r="N330">
            <v>14</v>
          </cell>
          <cell r="O330">
            <v>39</v>
          </cell>
          <cell r="P330">
            <v>1443</v>
          </cell>
          <cell r="Q330">
            <v>3250</v>
          </cell>
          <cell r="R330">
            <v>15.53</v>
          </cell>
          <cell r="S330">
            <v>2225</v>
          </cell>
          <cell r="T330">
            <v>15</v>
          </cell>
          <cell r="U330">
            <v>13</v>
          </cell>
          <cell r="V330">
            <v>0</v>
          </cell>
          <cell r="W330">
            <v>640</v>
          </cell>
          <cell r="X330">
            <v>1600</v>
          </cell>
          <cell r="Y330">
            <v>1</v>
          </cell>
        </row>
        <row r="331">
          <cell r="C331">
            <v>43609</v>
          </cell>
          <cell r="D331">
            <v>0</v>
          </cell>
          <cell r="E331">
            <v>8586</v>
          </cell>
          <cell r="F331">
            <v>8586</v>
          </cell>
          <cell r="G331">
            <v>7816</v>
          </cell>
          <cell r="H331">
            <v>7816</v>
          </cell>
          <cell r="J331">
            <v>0</v>
          </cell>
          <cell r="K331">
            <v>5230</v>
          </cell>
          <cell r="L331">
            <v>7448</v>
          </cell>
          <cell r="M331">
            <v>7448</v>
          </cell>
          <cell r="N331">
            <v>18</v>
          </cell>
          <cell r="O331">
            <v>39</v>
          </cell>
          <cell r="P331">
            <v>1352</v>
          </cell>
          <cell r="Q331">
            <v>3250</v>
          </cell>
          <cell r="R331">
            <v>13</v>
          </cell>
          <cell r="S331">
            <v>2115</v>
          </cell>
          <cell r="T331">
            <v>15</v>
          </cell>
          <cell r="U331">
            <v>12.98</v>
          </cell>
          <cell r="V331">
            <v>0</v>
          </cell>
          <cell r="W331">
            <v>640</v>
          </cell>
          <cell r="X331">
            <v>1600</v>
          </cell>
          <cell r="Y331">
            <v>1</v>
          </cell>
        </row>
        <row r="332">
          <cell r="C332">
            <v>43610</v>
          </cell>
          <cell r="D332">
            <v>0</v>
          </cell>
          <cell r="E332">
            <v>7270</v>
          </cell>
          <cell r="F332">
            <v>7270</v>
          </cell>
          <cell r="G332">
            <v>7450</v>
          </cell>
          <cell r="H332">
            <v>7450</v>
          </cell>
          <cell r="J332">
            <v>0</v>
          </cell>
          <cell r="K332">
            <v>5010</v>
          </cell>
          <cell r="L332">
            <v>7373</v>
          </cell>
          <cell r="M332">
            <v>7373</v>
          </cell>
          <cell r="N332">
            <v>16</v>
          </cell>
          <cell r="O332">
            <v>39</v>
          </cell>
          <cell r="P332">
            <v>1298</v>
          </cell>
          <cell r="Q332">
            <v>3100</v>
          </cell>
          <cell r="R332">
            <v>10.3</v>
          </cell>
          <cell r="S332">
            <v>2066</v>
          </cell>
          <cell r="T332">
            <v>13</v>
          </cell>
          <cell r="U332">
            <v>12.7</v>
          </cell>
          <cell r="V332">
            <v>0</v>
          </cell>
          <cell r="W332">
            <v>640</v>
          </cell>
          <cell r="X332">
            <v>1550</v>
          </cell>
          <cell r="Y332">
            <v>1</v>
          </cell>
        </row>
        <row r="333">
          <cell r="C333">
            <v>43611</v>
          </cell>
          <cell r="D333">
            <v>0</v>
          </cell>
          <cell r="E333">
            <v>6539</v>
          </cell>
          <cell r="F333">
            <v>6539</v>
          </cell>
          <cell r="G333">
            <v>6437</v>
          </cell>
          <cell r="H333">
            <v>6437</v>
          </cell>
          <cell r="J333">
            <v>0</v>
          </cell>
          <cell r="K333">
            <v>4683</v>
          </cell>
          <cell r="L333">
            <v>7326</v>
          </cell>
          <cell r="M333">
            <v>7326</v>
          </cell>
          <cell r="N333">
            <v>13</v>
          </cell>
          <cell r="O333">
            <v>36</v>
          </cell>
          <cell r="P333">
            <v>1216</v>
          </cell>
          <cell r="Q333">
            <v>3000</v>
          </cell>
          <cell r="R333">
            <v>17</v>
          </cell>
          <cell r="S333">
            <v>2000</v>
          </cell>
          <cell r="T333">
            <v>13</v>
          </cell>
          <cell r="U333">
            <v>12.46</v>
          </cell>
          <cell r="V333">
            <v>0</v>
          </cell>
          <cell r="W333">
            <v>640</v>
          </cell>
          <cell r="X333">
            <v>1575</v>
          </cell>
          <cell r="Y333">
            <v>1</v>
          </cell>
        </row>
        <row r="334">
          <cell r="C334">
            <v>43612</v>
          </cell>
          <cell r="D334">
            <v>0</v>
          </cell>
          <cell r="E334">
            <v>8232</v>
          </cell>
          <cell r="F334">
            <v>8232</v>
          </cell>
          <cell r="G334">
            <v>7886</v>
          </cell>
          <cell r="H334">
            <v>7886</v>
          </cell>
          <cell r="J334">
            <v>0</v>
          </cell>
          <cell r="K334">
            <v>4620</v>
          </cell>
          <cell r="L334">
            <v>7276</v>
          </cell>
          <cell r="M334">
            <v>7276</v>
          </cell>
          <cell r="N334">
            <v>18</v>
          </cell>
          <cell r="O334">
            <v>27</v>
          </cell>
          <cell r="P334">
            <v>1200</v>
          </cell>
          <cell r="Q334">
            <v>2900</v>
          </cell>
          <cell r="R334">
            <v>15.63</v>
          </cell>
          <cell r="S334">
            <v>2000</v>
          </cell>
          <cell r="T334">
            <v>13</v>
          </cell>
          <cell r="U334">
            <v>12</v>
          </cell>
          <cell r="V334">
            <v>0</v>
          </cell>
          <cell r="W334">
            <v>700</v>
          </cell>
          <cell r="X334">
            <v>1500</v>
          </cell>
          <cell r="Y334">
            <v>1</v>
          </cell>
        </row>
        <row r="335">
          <cell r="C335">
            <v>43613</v>
          </cell>
          <cell r="D335">
            <v>0</v>
          </cell>
          <cell r="E335">
            <v>9447</v>
          </cell>
          <cell r="F335">
            <v>9447</v>
          </cell>
          <cell r="G335">
            <v>9569</v>
          </cell>
          <cell r="H335">
            <v>9569</v>
          </cell>
          <cell r="J335">
            <v>0</v>
          </cell>
          <cell r="K335">
            <v>4149</v>
          </cell>
          <cell r="L335">
            <v>7204</v>
          </cell>
          <cell r="M335">
            <v>7240</v>
          </cell>
          <cell r="N335">
            <v>16</v>
          </cell>
          <cell r="O335">
            <v>38</v>
          </cell>
          <cell r="P335">
            <v>1008</v>
          </cell>
          <cell r="Q335">
            <v>2750</v>
          </cell>
          <cell r="R335">
            <v>13.7</v>
          </cell>
          <cell r="S335">
            <v>2100</v>
          </cell>
          <cell r="T335">
            <v>13</v>
          </cell>
          <cell r="U335">
            <v>11.97</v>
          </cell>
          <cell r="V335">
            <v>0</v>
          </cell>
          <cell r="W335">
            <v>737</v>
          </cell>
          <cell r="X335">
            <v>1500</v>
          </cell>
          <cell r="Y335">
            <v>1</v>
          </cell>
        </row>
        <row r="336">
          <cell r="C336">
            <v>43614</v>
          </cell>
          <cell r="D336">
            <v>0</v>
          </cell>
          <cell r="E336">
            <v>8555</v>
          </cell>
          <cell r="F336">
            <v>8555</v>
          </cell>
          <cell r="G336">
            <v>8793</v>
          </cell>
          <cell r="H336">
            <v>8793</v>
          </cell>
          <cell r="J336">
            <v>0</v>
          </cell>
          <cell r="K336">
            <v>3950</v>
          </cell>
          <cell r="L336">
            <v>7174</v>
          </cell>
          <cell r="M336">
            <v>7174</v>
          </cell>
          <cell r="N336">
            <v>19</v>
          </cell>
          <cell r="O336">
            <v>30</v>
          </cell>
          <cell r="P336">
            <v>1000</v>
          </cell>
          <cell r="Q336">
            <v>2750</v>
          </cell>
          <cell r="R336">
            <v>12.25</v>
          </cell>
          <cell r="S336">
            <v>2030</v>
          </cell>
          <cell r="T336">
            <v>17</v>
          </cell>
          <cell r="U336">
            <v>11</v>
          </cell>
          <cell r="V336">
            <v>0</v>
          </cell>
          <cell r="W336">
            <v>714</v>
          </cell>
          <cell r="X336">
            <v>1500</v>
          </cell>
          <cell r="Y336">
            <v>0</v>
          </cell>
        </row>
        <row r="337">
          <cell r="C337">
            <v>43615</v>
          </cell>
          <cell r="D337">
            <v>0</v>
          </cell>
          <cell r="E337">
            <v>10374</v>
          </cell>
          <cell r="F337">
            <v>10374</v>
          </cell>
          <cell r="G337">
            <v>7955</v>
          </cell>
          <cell r="H337">
            <v>7955</v>
          </cell>
          <cell r="J337">
            <v>0</v>
          </cell>
          <cell r="K337">
            <v>3658</v>
          </cell>
          <cell r="L337">
            <v>7106</v>
          </cell>
          <cell r="M337">
            <v>7106</v>
          </cell>
          <cell r="N337">
            <v>17</v>
          </cell>
          <cell r="O337">
            <v>38</v>
          </cell>
          <cell r="P337">
            <v>1010</v>
          </cell>
          <cell r="Q337">
            <v>2600</v>
          </cell>
          <cell r="R337">
            <v>11</v>
          </cell>
          <cell r="S337">
            <v>2046</v>
          </cell>
          <cell r="T337">
            <v>17</v>
          </cell>
          <cell r="U337">
            <v>10</v>
          </cell>
          <cell r="V337">
            <v>0</v>
          </cell>
          <cell r="W337">
            <v>650</v>
          </cell>
          <cell r="X337">
            <v>1475</v>
          </cell>
          <cell r="Y337">
            <v>0</v>
          </cell>
        </row>
        <row r="338">
          <cell r="C338">
            <v>43616</v>
          </cell>
          <cell r="D338">
            <v>4880</v>
          </cell>
          <cell r="E338">
            <v>10942</v>
          </cell>
          <cell r="F338">
            <v>10942</v>
          </cell>
          <cell r="G338">
            <v>10097</v>
          </cell>
          <cell r="H338">
            <v>10097</v>
          </cell>
          <cell r="J338">
            <v>0</v>
          </cell>
          <cell r="K338">
            <v>3440</v>
          </cell>
          <cell r="L338">
            <v>7060</v>
          </cell>
          <cell r="M338">
            <v>7060</v>
          </cell>
          <cell r="N338">
            <v>20</v>
          </cell>
          <cell r="O338">
            <v>41</v>
          </cell>
          <cell r="P338">
            <v>965</v>
          </cell>
          <cell r="Q338">
            <v>2600</v>
          </cell>
          <cell r="R338">
            <v>17.670000000000002</v>
          </cell>
          <cell r="S338">
            <v>1980</v>
          </cell>
          <cell r="T338">
            <v>17</v>
          </cell>
          <cell r="U338">
            <v>10</v>
          </cell>
          <cell r="V338">
            <v>0</v>
          </cell>
          <cell r="W338">
            <v>600</v>
          </cell>
          <cell r="X338">
            <v>1450</v>
          </cell>
          <cell r="Y338">
            <v>0</v>
          </cell>
        </row>
        <row r="339">
          <cell r="C339">
            <v>43617</v>
          </cell>
          <cell r="D339">
            <v>4880</v>
          </cell>
          <cell r="E339">
            <v>9960</v>
          </cell>
          <cell r="F339">
            <v>9960</v>
          </cell>
          <cell r="G339">
            <v>9675</v>
          </cell>
          <cell r="H339">
            <v>9675</v>
          </cell>
          <cell r="J339">
            <v>0</v>
          </cell>
          <cell r="K339">
            <v>3125</v>
          </cell>
          <cell r="L339">
            <v>7060</v>
          </cell>
          <cell r="M339">
            <v>7060</v>
          </cell>
          <cell r="N339">
            <v>17</v>
          </cell>
          <cell r="O339">
            <v>39</v>
          </cell>
          <cell r="P339">
            <v>885</v>
          </cell>
          <cell r="Q339">
            <v>2600</v>
          </cell>
          <cell r="R339">
            <v>16.75</v>
          </cell>
          <cell r="S339">
            <v>1995</v>
          </cell>
          <cell r="T339">
            <v>17</v>
          </cell>
          <cell r="U339">
            <v>9.6999999999999993</v>
          </cell>
          <cell r="V339">
            <v>0</v>
          </cell>
          <cell r="W339">
            <v>476</v>
          </cell>
          <cell r="X339">
            <v>1450</v>
          </cell>
          <cell r="Y339">
            <v>0</v>
          </cell>
        </row>
        <row r="340">
          <cell r="C340">
            <v>43618</v>
          </cell>
          <cell r="D340">
            <v>4880</v>
          </cell>
          <cell r="E340">
            <v>9125</v>
          </cell>
          <cell r="F340">
            <v>9125</v>
          </cell>
          <cell r="G340">
            <v>8970</v>
          </cell>
          <cell r="H340">
            <v>8970</v>
          </cell>
          <cell r="J340">
            <v>0</v>
          </cell>
          <cell r="K340">
            <v>2900</v>
          </cell>
          <cell r="L340">
            <v>7015</v>
          </cell>
          <cell r="M340">
            <v>7015</v>
          </cell>
          <cell r="N340">
            <v>15</v>
          </cell>
          <cell r="O340">
            <v>38</v>
          </cell>
          <cell r="P340">
            <v>840</v>
          </cell>
          <cell r="Q340">
            <v>2350</v>
          </cell>
          <cell r="R340">
            <v>16</v>
          </cell>
          <cell r="S340">
            <v>1990</v>
          </cell>
          <cell r="T340">
            <v>16</v>
          </cell>
          <cell r="U340">
            <v>9</v>
          </cell>
          <cell r="V340">
            <v>0</v>
          </cell>
          <cell r="W340">
            <v>698</v>
          </cell>
          <cell r="X340">
            <v>1450</v>
          </cell>
          <cell r="Y340">
            <v>0</v>
          </cell>
        </row>
        <row r="341">
          <cell r="C341">
            <v>43619</v>
          </cell>
          <cell r="D341">
            <v>4880</v>
          </cell>
          <cell r="E341">
            <v>8470</v>
          </cell>
          <cell r="F341">
            <v>8470</v>
          </cell>
          <cell r="G341">
            <v>8410</v>
          </cell>
          <cell r="H341">
            <v>8410</v>
          </cell>
          <cell r="J341">
            <v>0</v>
          </cell>
          <cell r="K341">
            <v>2620</v>
          </cell>
          <cell r="L341">
            <v>6965</v>
          </cell>
          <cell r="M341">
            <v>6965</v>
          </cell>
          <cell r="N341">
            <v>19</v>
          </cell>
          <cell r="O341">
            <v>30</v>
          </cell>
          <cell r="P341">
            <v>745</v>
          </cell>
          <cell r="Q341">
            <v>2350</v>
          </cell>
          <cell r="R341">
            <v>15.5</v>
          </cell>
          <cell r="S341">
            <v>1983</v>
          </cell>
          <cell r="T341">
            <v>16</v>
          </cell>
          <cell r="U341">
            <v>9</v>
          </cell>
          <cell r="V341">
            <v>0</v>
          </cell>
          <cell r="W341">
            <v>999</v>
          </cell>
          <cell r="X341">
            <v>1450</v>
          </cell>
          <cell r="Y341">
            <v>0</v>
          </cell>
        </row>
        <row r="342">
          <cell r="C342">
            <v>43620</v>
          </cell>
          <cell r="D342">
            <v>4880</v>
          </cell>
          <cell r="E342">
            <v>7665</v>
          </cell>
          <cell r="F342">
            <v>7665</v>
          </cell>
          <cell r="G342">
            <v>7730</v>
          </cell>
          <cell r="H342">
            <v>7730</v>
          </cell>
          <cell r="J342">
            <v>0</v>
          </cell>
          <cell r="K342">
            <v>2380</v>
          </cell>
          <cell r="L342">
            <v>6970</v>
          </cell>
          <cell r="M342">
            <v>6970</v>
          </cell>
          <cell r="N342">
            <v>17</v>
          </cell>
          <cell r="O342">
            <v>28</v>
          </cell>
          <cell r="P342">
            <v>698</v>
          </cell>
          <cell r="Q342">
            <v>2100</v>
          </cell>
          <cell r="R342">
            <v>15.5</v>
          </cell>
          <cell r="S342">
            <v>1958</v>
          </cell>
          <cell r="T342">
            <v>15</v>
          </cell>
          <cell r="U342">
            <v>9</v>
          </cell>
          <cell r="V342">
            <v>0</v>
          </cell>
          <cell r="W342">
            <v>999</v>
          </cell>
          <cell r="X342">
            <v>1450</v>
          </cell>
          <cell r="Y342">
            <v>0</v>
          </cell>
        </row>
        <row r="343">
          <cell r="C343">
            <v>43621</v>
          </cell>
          <cell r="D343">
            <v>4917</v>
          </cell>
          <cell r="E343">
            <v>9419</v>
          </cell>
          <cell r="F343">
            <v>9419</v>
          </cell>
          <cell r="G343">
            <v>9570</v>
          </cell>
          <cell r="H343">
            <v>9570</v>
          </cell>
          <cell r="J343">
            <v>0</v>
          </cell>
          <cell r="K343">
            <v>5895</v>
          </cell>
          <cell r="L343">
            <v>6912</v>
          </cell>
          <cell r="M343">
            <v>6912</v>
          </cell>
          <cell r="N343">
            <v>14</v>
          </cell>
          <cell r="O343">
            <v>24</v>
          </cell>
          <cell r="P343">
            <v>623</v>
          </cell>
          <cell r="Q343">
            <v>2100</v>
          </cell>
          <cell r="R343">
            <v>15.44</v>
          </cell>
          <cell r="S343">
            <v>1972</v>
          </cell>
          <cell r="T343">
            <v>15</v>
          </cell>
          <cell r="U343">
            <v>8.5500000000000007</v>
          </cell>
          <cell r="V343">
            <v>0</v>
          </cell>
          <cell r="W343">
            <v>870</v>
          </cell>
          <cell r="X343">
            <v>1350</v>
          </cell>
          <cell r="Y343">
            <v>0</v>
          </cell>
        </row>
        <row r="344">
          <cell r="C344">
            <v>43622</v>
          </cell>
          <cell r="D344">
            <v>4918</v>
          </cell>
          <cell r="E344">
            <v>11600</v>
          </cell>
          <cell r="F344">
            <v>11600</v>
          </cell>
          <cell r="G344">
            <v>11300</v>
          </cell>
          <cell r="H344">
            <v>11300</v>
          </cell>
          <cell r="J344">
            <v>0</v>
          </cell>
          <cell r="K344">
            <v>5697</v>
          </cell>
          <cell r="L344">
            <v>6875</v>
          </cell>
          <cell r="M344">
            <v>6875</v>
          </cell>
          <cell r="N344">
            <v>12.5</v>
          </cell>
          <cell r="O344">
            <v>22</v>
          </cell>
          <cell r="P344">
            <v>590</v>
          </cell>
          <cell r="Q344">
            <v>1950</v>
          </cell>
          <cell r="R344">
            <v>15.2</v>
          </cell>
          <cell r="S344">
            <v>1977</v>
          </cell>
          <cell r="T344">
            <v>15</v>
          </cell>
          <cell r="U344">
            <v>8.31</v>
          </cell>
          <cell r="V344">
            <v>0</v>
          </cell>
          <cell r="W344">
            <v>750</v>
          </cell>
          <cell r="X344">
            <v>1260</v>
          </cell>
          <cell r="Y344">
            <v>0</v>
          </cell>
        </row>
        <row r="345">
          <cell r="C345">
            <v>43623</v>
          </cell>
          <cell r="D345">
            <v>4917</v>
          </cell>
          <cell r="E345">
            <v>10700</v>
          </cell>
          <cell r="F345">
            <v>10700</v>
          </cell>
          <cell r="G345">
            <v>10800</v>
          </cell>
          <cell r="H345">
            <v>10800</v>
          </cell>
          <cell r="J345">
            <v>4</v>
          </cell>
          <cell r="K345">
            <v>5723</v>
          </cell>
          <cell r="L345">
            <v>6845</v>
          </cell>
          <cell r="M345">
            <v>6845</v>
          </cell>
          <cell r="N345">
            <v>17.5</v>
          </cell>
          <cell r="O345">
            <v>37</v>
          </cell>
          <cell r="P345">
            <v>478</v>
          </cell>
          <cell r="Q345">
            <v>1950</v>
          </cell>
          <cell r="R345">
            <v>14.79</v>
          </cell>
          <cell r="S345">
            <v>1980</v>
          </cell>
          <cell r="T345">
            <v>15</v>
          </cell>
          <cell r="U345">
            <v>8.09</v>
          </cell>
          <cell r="V345">
            <v>0</v>
          </cell>
          <cell r="W345">
            <v>750</v>
          </cell>
          <cell r="X345">
            <v>1260</v>
          </cell>
          <cell r="Y345">
            <v>0</v>
          </cell>
        </row>
        <row r="346">
          <cell r="C346">
            <v>43624</v>
          </cell>
          <cell r="D346">
            <v>4909</v>
          </cell>
          <cell r="E346">
            <v>10200</v>
          </cell>
          <cell r="F346">
            <v>10200</v>
          </cell>
          <cell r="G346">
            <v>10200</v>
          </cell>
          <cell r="H346">
            <v>10200</v>
          </cell>
          <cell r="J346">
            <v>4</v>
          </cell>
          <cell r="K346">
            <v>5299</v>
          </cell>
          <cell r="L346">
            <v>6816</v>
          </cell>
          <cell r="M346">
            <v>6816</v>
          </cell>
          <cell r="N346">
            <v>16</v>
          </cell>
          <cell r="O346">
            <v>34</v>
          </cell>
          <cell r="P346">
            <v>478</v>
          </cell>
          <cell r="Q346">
            <v>1800</v>
          </cell>
          <cell r="R346">
            <v>14.28</v>
          </cell>
          <cell r="S346">
            <v>1978</v>
          </cell>
          <cell r="T346">
            <v>15</v>
          </cell>
          <cell r="U346">
            <v>7.86</v>
          </cell>
          <cell r="V346">
            <v>0</v>
          </cell>
          <cell r="W346">
            <v>650</v>
          </cell>
          <cell r="X346">
            <v>1260</v>
          </cell>
          <cell r="Y346">
            <v>0</v>
          </cell>
        </row>
        <row r="347">
          <cell r="C347">
            <v>43625</v>
          </cell>
          <cell r="D347">
            <v>4909</v>
          </cell>
          <cell r="E347">
            <v>9963</v>
          </cell>
          <cell r="F347">
            <v>9963</v>
          </cell>
          <cell r="G347">
            <v>9560</v>
          </cell>
          <cell r="H347">
            <v>9560</v>
          </cell>
          <cell r="J347">
            <v>5</v>
          </cell>
          <cell r="K347">
            <v>5092</v>
          </cell>
          <cell r="L347">
            <v>6815</v>
          </cell>
          <cell r="M347">
            <v>6815</v>
          </cell>
          <cell r="N347">
            <v>14</v>
          </cell>
          <cell r="O347">
            <v>33</v>
          </cell>
          <cell r="P347">
            <v>435</v>
          </cell>
          <cell r="Q347">
            <v>1700</v>
          </cell>
          <cell r="R347">
            <v>13.79</v>
          </cell>
          <cell r="S347">
            <v>1974</v>
          </cell>
          <cell r="T347">
            <v>15</v>
          </cell>
          <cell r="U347">
            <v>7.66</v>
          </cell>
          <cell r="V347">
            <v>0</v>
          </cell>
          <cell r="W347">
            <v>650</v>
          </cell>
          <cell r="X347">
            <v>1250</v>
          </cell>
          <cell r="Y347">
            <v>0</v>
          </cell>
        </row>
        <row r="348">
          <cell r="C348">
            <v>43626</v>
          </cell>
          <cell r="D348">
            <v>4901</v>
          </cell>
          <cell r="E348">
            <v>9206</v>
          </cell>
          <cell r="F348">
            <v>9206</v>
          </cell>
          <cell r="G348">
            <v>9289</v>
          </cell>
          <cell r="H348">
            <v>9289</v>
          </cell>
          <cell r="J348">
            <v>7</v>
          </cell>
          <cell r="K348">
            <v>4920</v>
          </cell>
          <cell r="L348">
            <v>6786</v>
          </cell>
          <cell r="M348">
            <v>6786</v>
          </cell>
          <cell r="N348">
            <v>18</v>
          </cell>
          <cell r="O348">
            <v>37</v>
          </cell>
          <cell r="P348">
            <v>379</v>
          </cell>
          <cell r="Q348">
            <v>1600</v>
          </cell>
          <cell r="R348">
            <v>13.24</v>
          </cell>
          <cell r="S348">
            <v>1964</v>
          </cell>
          <cell r="T348">
            <v>15</v>
          </cell>
          <cell r="U348">
            <v>7.47</v>
          </cell>
          <cell r="V348">
            <v>0</v>
          </cell>
          <cell r="W348">
            <v>680</v>
          </cell>
          <cell r="X348">
            <v>1240</v>
          </cell>
          <cell r="Y348">
            <v>0</v>
          </cell>
        </row>
        <row r="349">
          <cell r="C349">
            <v>43627</v>
          </cell>
          <cell r="D349">
            <v>4906</v>
          </cell>
          <cell r="E349">
            <v>11800</v>
          </cell>
          <cell r="F349">
            <v>11800</v>
          </cell>
          <cell r="G349">
            <v>11400</v>
          </cell>
          <cell r="H349">
            <v>11400</v>
          </cell>
          <cell r="J349">
            <v>9</v>
          </cell>
          <cell r="K349">
            <v>4782</v>
          </cell>
          <cell r="L349">
            <v>8709</v>
          </cell>
          <cell r="M349">
            <v>8709</v>
          </cell>
          <cell r="N349">
            <v>17.5</v>
          </cell>
          <cell r="O349">
            <v>34</v>
          </cell>
          <cell r="P349">
            <v>299</v>
          </cell>
          <cell r="Q349">
            <v>1550</v>
          </cell>
          <cell r="R349">
            <v>12.96</v>
          </cell>
          <cell r="S349">
            <v>1985</v>
          </cell>
          <cell r="T349">
            <v>15</v>
          </cell>
          <cell r="U349">
            <v>7.28</v>
          </cell>
          <cell r="V349">
            <v>0</v>
          </cell>
          <cell r="W349">
            <v>610</v>
          </cell>
          <cell r="X349">
            <v>1240</v>
          </cell>
          <cell r="Y349">
            <v>2</v>
          </cell>
          <cell r="Z349" t="str">
            <v xml:space="preserve"> </v>
          </cell>
        </row>
        <row r="350">
          <cell r="C350">
            <v>43628</v>
          </cell>
          <cell r="D350">
            <v>4926</v>
          </cell>
          <cell r="E350">
            <v>11186</v>
          </cell>
          <cell r="F350">
            <v>11186</v>
          </cell>
          <cell r="G350">
            <v>10829</v>
          </cell>
          <cell r="H350">
            <v>10829</v>
          </cell>
          <cell r="J350">
            <v>4</v>
          </cell>
          <cell r="K350">
            <v>4656</v>
          </cell>
          <cell r="L350">
            <v>5696</v>
          </cell>
          <cell r="M350">
            <v>8696</v>
          </cell>
          <cell r="N350">
            <v>10</v>
          </cell>
          <cell r="O350">
            <v>33</v>
          </cell>
          <cell r="P350">
            <v>3383</v>
          </cell>
          <cell r="Q350">
            <v>1600</v>
          </cell>
          <cell r="R350">
            <v>12.61</v>
          </cell>
          <cell r="S350">
            <v>2016</v>
          </cell>
          <cell r="T350">
            <v>15</v>
          </cell>
          <cell r="U350">
            <v>7.09</v>
          </cell>
          <cell r="V350">
            <v>0</v>
          </cell>
          <cell r="W350">
            <v>761</v>
          </cell>
          <cell r="X350">
            <v>1220</v>
          </cell>
          <cell r="Y350">
            <v>1</v>
          </cell>
        </row>
        <row r="351">
          <cell r="C351">
            <v>43629</v>
          </cell>
          <cell r="D351">
            <v>4909</v>
          </cell>
          <cell r="E351">
            <v>10554</v>
          </cell>
          <cell r="F351">
            <v>10554</v>
          </cell>
          <cell r="G351">
            <v>10309</v>
          </cell>
          <cell r="H351">
            <v>10309</v>
          </cell>
          <cell r="J351">
            <v>4</v>
          </cell>
          <cell r="K351">
            <v>4506</v>
          </cell>
          <cell r="L351">
            <v>8640</v>
          </cell>
          <cell r="M351">
            <v>8640</v>
          </cell>
          <cell r="N351">
            <v>12.5</v>
          </cell>
          <cell r="O351">
            <v>27</v>
          </cell>
          <cell r="P351">
            <v>3298</v>
          </cell>
          <cell r="Q351">
            <v>1600</v>
          </cell>
          <cell r="R351">
            <v>12.25</v>
          </cell>
          <cell r="S351">
            <v>1993</v>
          </cell>
          <cell r="T351">
            <v>15</v>
          </cell>
          <cell r="U351">
            <v>7</v>
          </cell>
          <cell r="V351">
            <v>0</v>
          </cell>
          <cell r="W351">
            <v>761</v>
          </cell>
          <cell r="X351">
            <v>1220</v>
          </cell>
          <cell r="Y351">
            <v>1</v>
          </cell>
        </row>
        <row r="352">
          <cell r="C352">
            <v>43630</v>
          </cell>
          <cell r="D352">
            <v>4890</v>
          </cell>
          <cell r="E352">
            <v>10163</v>
          </cell>
          <cell r="F352">
            <v>10163</v>
          </cell>
          <cell r="G352">
            <v>9972</v>
          </cell>
          <cell r="H352">
            <v>9972</v>
          </cell>
          <cell r="J352">
            <v>4</v>
          </cell>
          <cell r="K352">
            <v>4352</v>
          </cell>
          <cell r="L352">
            <v>8625</v>
          </cell>
          <cell r="M352">
            <v>8625</v>
          </cell>
          <cell r="N352">
            <v>14</v>
          </cell>
          <cell r="O352">
            <v>33</v>
          </cell>
          <cell r="P352">
            <v>3229</v>
          </cell>
          <cell r="Q352">
            <v>1600</v>
          </cell>
          <cell r="R352">
            <v>11.75</v>
          </cell>
          <cell r="S352">
            <v>1966</v>
          </cell>
          <cell r="T352">
            <v>15</v>
          </cell>
          <cell r="U352">
            <v>6.61</v>
          </cell>
          <cell r="V352">
            <v>0</v>
          </cell>
          <cell r="W352">
            <v>714</v>
          </cell>
          <cell r="X352">
            <v>1220</v>
          </cell>
          <cell r="Y352">
            <v>1</v>
          </cell>
        </row>
        <row r="353">
          <cell r="C353">
            <v>43631</v>
          </cell>
          <cell r="D353">
            <v>4886</v>
          </cell>
          <cell r="E353">
            <v>9615</v>
          </cell>
          <cell r="F353">
            <v>9615</v>
          </cell>
          <cell r="G353">
            <v>9501</v>
          </cell>
          <cell r="H353">
            <v>9501</v>
          </cell>
          <cell r="J353">
            <v>4</v>
          </cell>
          <cell r="K353">
            <v>4204</v>
          </cell>
          <cell r="L353">
            <v>8625</v>
          </cell>
          <cell r="M353">
            <v>8625</v>
          </cell>
          <cell r="N353">
            <v>12</v>
          </cell>
          <cell r="O353">
            <v>33</v>
          </cell>
          <cell r="P353">
            <v>3166</v>
          </cell>
          <cell r="Q353">
            <v>1600</v>
          </cell>
          <cell r="R353">
            <v>11.15</v>
          </cell>
          <cell r="S353">
            <v>1962</v>
          </cell>
          <cell r="T353">
            <v>15</v>
          </cell>
          <cell r="U353">
            <v>6.36</v>
          </cell>
          <cell r="V353">
            <v>0</v>
          </cell>
          <cell r="W353">
            <v>777</v>
          </cell>
          <cell r="X353">
            <v>1200</v>
          </cell>
          <cell r="Y353">
            <v>1</v>
          </cell>
        </row>
        <row r="354">
          <cell r="C354">
            <v>43632</v>
          </cell>
          <cell r="D354">
            <v>4868</v>
          </cell>
          <cell r="E354">
            <v>9059</v>
          </cell>
          <cell r="F354">
            <v>9059</v>
          </cell>
          <cell r="G354">
            <v>9049</v>
          </cell>
          <cell r="H354">
            <v>9049</v>
          </cell>
          <cell r="J354">
            <v>4</v>
          </cell>
          <cell r="K354">
            <v>4048</v>
          </cell>
          <cell r="L354">
            <v>8618</v>
          </cell>
          <cell r="M354">
            <v>8618</v>
          </cell>
          <cell r="N354">
            <v>11</v>
          </cell>
          <cell r="O354">
            <v>30</v>
          </cell>
          <cell r="P354">
            <v>3147</v>
          </cell>
          <cell r="Q354">
            <v>1600</v>
          </cell>
          <cell r="R354">
            <v>10.67</v>
          </cell>
          <cell r="S354">
            <v>1942</v>
          </cell>
          <cell r="T354">
            <v>15</v>
          </cell>
          <cell r="U354">
            <v>6.14</v>
          </cell>
          <cell r="V354">
            <v>0</v>
          </cell>
          <cell r="W354">
            <v>777</v>
          </cell>
          <cell r="X354">
            <v>1200</v>
          </cell>
          <cell r="Y354">
            <v>1</v>
          </cell>
        </row>
        <row r="355">
          <cell r="C355">
            <v>43633</v>
          </cell>
          <cell r="D355">
            <v>4859</v>
          </cell>
          <cell r="E355">
            <v>8449</v>
          </cell>
          <cell r="F355">
            <v>8449</v>
          </cell>
          <cell r="G355">
            <v>8517</v>
          </cell>
          <cell r="H355">
            <v>8517</v>
          </cell>
          <cell r="J355">
            <v>4</v>
          </cell>
          <cell r="K355">
            <v>3887</v>
          </cell>
          <cell r="L355">
            <v>8484</v>
          </cell>
          <cell r="M355">
            <v>8484</v>
          </cell>
          <cell r="N355">
            <v>8</v>
          </cell>
          <cell r="O355">
            <v>29.5</v>
          </cell>
          <cell r="P355">
            <v>2997</v>
          </cell>
          <cell r="Q355">
            <v>1250</v>
          </cell>
          <cell r="R355">
            <v>10.02</v>
          </cell>
          <cell r="S355">
            <v>1939</v>
          </cell>
          <cell r="T355">
            <v>14</v>
          </cell>
          <cell r="U355">
            <v>5.92</v>
          </cell>
          <cell r="V355">
            <v>0</v>
          </cell>
          <cell r="W355">
            <v>970</v>
          </cell>
          <cell r="X355">
            <v>1200</v>
          </cell>
          <cell r="Y355">
            <v>1</v>
          </cell>
        </row>
        <row r="356">
          <cell r="C356">
            <v>43634</v>
          </cell>
          <cell r="D356">
            <v>4860</v>
          </cell>
          <cell r="E356">
            <v>7824</v>
          </cell>
          <cell r="F356">
            <v>7824</v>
          </cell>
          <cell r="G356">
            <v>7980</v>
          </cell>
          <cell r="H356">
            <v>7980</v>
          </cell>
          <cell r="J356" t="str">
            <v>9"</v>
          </cell>
          <cell r="K356">
            <v>3693</v>
          </cell>
          <cell r="L356">
            <v>8485</v>
          </cell>
          <cell r="M356">
            <v>8485</v>
          </cell>
          <cell r="N356">
            <v>14</v>
          </cell>
          <cell r="O356">
            <v>28.5</v>
          </cell>
          <cell r="P356">
            <v>2957</v>
          </cell>
          <cell r="Q356">
            <v>1200</v>
          </cell>
          <cell r="R356">
            <v>9.48</v>
          </cell>
          <cell r="S356">
            <v>1948</v>
          </cell>
          <cell r="T356">
            <v>14</v>
          </cell>
          <cell r="U356">
            <v>5.68</v>
          </cell>
          <cell r="V356">
            <v>0</v>
          </cell>
          <cell r="W356">
            <v>970</v>
          </cell>
          <cell r="X356">
            <v>1175</v>
          </cell>
          <cell r="Y356">
            <v>1</v>
          </cell>
        </row>
        <row r="357">
          <cell r="C357">
            <v>43635</v>
          </cell>
          <cell r="D357">
            <v>4825</v>
          </cell>
          <cell r="E357">
            <v>7165</v>
          </cell>
          <cell r="F357">
            <v>7165</v>
          </cell>
          <cell r="G357">
            <v>7395</v>
          </cell>
          <cell r="H357">
            <v>7395</v>
          </cell>
          <cell r="I357">
            <v>0</v>
          </cell>
          <cell r="J357">
            <v>9</v>
          </cell>
          <cell r="K357">
            <v>3467</v>
          </cell>
          <cell r="L357">
            <v>8385</v>
          </cell>
          <cell r="M357">
            <v>8385</v>
          </cell>
          <cell r="N357">
            <v>11</v>
          </cell>
          <cell r="O357">
            <v>28.5</v>
          </cell>
          <cell r="P357">
            <v>2980</v>
          </cell>
          <cell r="Q357">
            <v>1000</v>
          </cell>
          <cell r="R357">
            <v>8.9</v>
          </cell>
          <cell r="S357">
            <v>1946</v>
          </cell>
          <cell r="T357">
            <v>14</v>
          </cell>
          <cell r="U357">
            <v>5.46</v>
          </cell>
          <cell r="V357">
            <v>0</v>
          </cell>
          <cell r="W357">
            <v>950</v>
          </cell>
          <cell r="X357">
            <v>1000</v>
          </cell>
          <cell r="Y357">
            <v>1</v>
          </cell>
        </row>
        <row r="358">
          <cell r="C358">
            <v>43636</v>
          </cell>
          <cell r="D358">
            <v>4883</v>
          </cell>
          <cell r="E358">
            <v>6516</v>
          </cell>
          <cell r="F358">
            <v>6516</v>
          </cell>
          <cell r="G358">
            <v>6867</v>
          </cell>
          <cell r="H358">
            <v>6867</v>
          </cell>
          <cell r="I358">
            <v>30</v>
          </cell>
          <cell r="J358">
            <v>28</v>
          </cell>
          <cell r="K358">
            <v>3316</v>
          </cell>
          <cell r="L358">
            <v>8330</v>
          </cell>
          <cell r="M358">
            <v>8330</v>
          </cell>
          <cell r="N358">
            <v>9</v>
          </cell>
          <cell r="O358">
            <v>25.5</v>
          </cell>
          <cell r="P358">
            <v>2910</v>
          </cell>
          <cell r="Q358">
            <v>1000</v>
          </cell>
          <cell r="R358">
            <v>8.3800000000000008</v>
          </cell>
          <cell r="S358">
            <v>1996</v>
          </cell>
          <cell r="T358">
            <v>14</v>
          </cell>
          <cell r="U358">
            <v>12.19</v>
          </cell>
          <cell r="V358">
            <v>0</v>
          </cell>
          <cell r="W358">
            <v>850</v>
          </cell>
          <cell r="X358">
            <v>1000</v>
          </cell>
          <cell r="Y358">
            <v>1</v>
          </cell>
        </row>
        <row r="359">
          <cell r="C359">
            <v>43637</v>
          </cell>
          <cell r="D359">
            <v>4805</v>
          </cell>
          <cell r="E359">
            <v>5907</v>
          </cell>
          <cell r="F359">
            <v>5907</v>
          </cell>
          <cell r="G359">
            <v>6591</v>
          </cell>
          <cell r="H359">
            <v>6591</v>
          </cell>
          <cell r="I359">
            <v>30</v>
          </cell>
          <cell r="J359">
            <v>31</v>
          </cell>
          <cell r="K359">
            <v>6856</v>
          </cell>
          <cell r="L359">
            <v>8286</v>
          </cell>
          <cell r="M359">
            <v>8286</v>
          </cell>
          <cell r="N359">
            <v>12</v>
          </cell>
          <cell r="O359">
            <v>29.5</v>
          </cell>
          <cell r="P359">
            <v>2861</v>
          </cell>
          <cell r="Q359">
            <v>900</v>
          </cell>
          <cell r="R359">
            <v>7.64</v>
          </cell>
          <cell r="S359">
            <v>2018</v>
          </cell>
          <cell r="T359">
            <v>14</v>
          </cell>
          <cell r="U359">
            <v>11.96</v>
          </cell>
          <cell r="V359">
            <v>0</v>
          </cell>
          <cell r="W359">
            <v>850</v>
          </cell>
          <cell r="X359">
            <v>1100</v>
          </cell>
          <cell r="Y359">
            <v>1</v>
          </cell>
        </row>
        <row r="360">
          <cell r="C360">
            <v>43638</v>
          </cell>
          <cell r="D360">
            <v>4818</v>
          </cell>
          <cell r="E360">
            <v>5319</v>
          </cell>
          <cell r="F360">
            <v>5319</v>
          </cell>
          <cell r="G360">
            <v>5875</v>
          </cell>
          <cell r="H360">
            <v>5875</v>
          </cell>
          <cell r="I360">
            <v>30</v>
          </cell>
          <cell r="J360">
            <v>36</v>
          </cell>
          <cell r="K360">
            <v>6676</v>
          </cell>
          <cell r="L360">
            <v>8232</v>
          </cell>
          <cell r="M360">
            <v>8232</v>
          </cell>
          <cell r="N360">
            <v>10</v>
          </cell>
          <cell r="O360">
            <v>27</v>
          </cell>
          <cell r="P360">
            <v>2776</v>
          </cell>
          <cell r="Q360">
            <v>900</v>
          </cell>
          <cell r="R360">
            <v>7</v>
          </cell>
          <cell r="S360">
            <v>1983</v>
          </cell>
          <cell r="T360">
            <v>14</v>
          </cell>
          <cell r="U360">
            <v>11.69</v>
          </cell>
          <cell r="V360">
            <v>0</v>
          </cell>
          <cell r="W360">
            <v>840</v>
          </cell>
          <cell r="X360">
            <v>1090</v>
          </cell>
          <cell r="Y360">
            <v>1</v>
          </cell>
        </row>
        <row r="361">
          <cell r="C361">
            <v>43639</v>
          </cell>
          <cell r="D361">
            <v>4870</v>
          </cell>
          <cell r="E361">
            <v>4783</v>
          </cell>
          <cell r="F361">
            <v>4783</v>
          </cell>
          <cell r="G361">
            <v>5514</v>
          </cell>
          <cell r="H361">
            <v>5514</v>
          </cell>
          <cell r="I361">
            <v>36</v>
          </cell>
          <cell r="J361">
            <v>36</v>
          </cell>
          <cell r="K361">
            <v>6524</v>
          </cell>
          <cell r="L361">
            <v>8207</v>
          </cell>
          <cell r="M361">
            <v>8207</v>
          </cell>
          <cell r="N361">
            <v>8</v>
          </cell>
          <cell r="O361">
            <v>25</v>
          </cell>
          <cell r="P361">
            <v>2727</v>
          </cell>
          <cell r="Q361">
            <v>750</v>
          </cell>
          <cell r="R361">
            <v>6.48</v>
          </cell>
          <cell r="S361">
            <v>1992</v>
          </cell>
          <cell r="T361">
            <v>14</v>
          </cell>
          <cell r="U361">
            <v>11.45</v>
          </cell>
          <cell r="V361">
            <v>0</v>
          </cell>
          <cell r="W361">
            <v>730</v>
          </cell>
          <cell r="X361">
            <v>1010</v>
          </cell>
          <cell r="Y361">
            <v>1</v>
          </cell>
        </row>
        <row r="362">
          <cell r="C362">
            <v>43640</v>
          </cell>
          <cell r="D362">
            <v>4852</v>
          </cell>
          <cell r="E362">
            <v>7897</v>
          </cell>
          <cell r="F362">
            <v>7897</v>
          </cell>
          <cell r="G362">
            <v>4945</v>
          </cell>
          <cell r="H362">
            <v>4945</v>
          </cell>
          <cell r="I362">
            <v>36</v>
          </cell>
          <cell r="J362">
            <v>36</v>
          </cell>
          <cell r="K362">
            <v>6300</v>
          </cell>
          <cell r="L362">
            <v>8123</v>
          </cell>
          <cell r="M362">
            <v>8123</v>
          </cell>
          <cell r="N362">
            <v>7</v>
          </cell>
          <cell r="O362">
            <v>24</v>
          </cell>
          <cell r="P362">
            <v>2581</v>
          </cell>
          <cell r="Q362">
            <v>750</v>
          </cell>
          <cell r="R362">
            <v>13.83</v>
          </cell>
          <cell r="S362">
            <v>1927</v>
          </cell>
          <cell r="T362">
            <v>14</v>
          </cell>
          <cell r="U362">
            <v>11.22</v>
          </cell>
          <cell r="V362">
            <v>0</v>
          </cell>
          <cell r="W362">
            <v>840</v>
          </cell>
          <cell r="X362">
            <v>1010</v>
          </cell>
          <cell r="Y362">
            <v>1</v>
          </cell>
        </row>
        <row r="363">
          <cell r="C363">
            <v>43641</v>
          </cell>
          <cell r="D363">
            <v>4862</v>
          </cell>
          <cell r="E363">
            <v>7331</v>
          </cell>
          <cell r="F363">
            <v>7331</v>
          </cell>
          <cell r="G363">
            <v>4365</v>
          </cell>
          <cell r="H363">
            <v>4365</v>
          </cell>
          <cell r="I363">
            <v>33</v>
          </cell>
          <cell r="J363">
            <v>32</v>
          </cell>
          <cell r="K363">
            <v>6146</v>
          </cell>
          <cell r="L363">
            <v>8103</v>
          </cell>
          <cell r="M363">
            <v>8103</v>
          </cell>
          <cell r="N363">
            <v>12</v>
          </cell>
          <cell r="O363">
            <v>26</v>
          </cell>
          <cell r="P363">
            <v>2584</v>
          </cell>
          <cell r="Q363">
            <v>600</v>
          </cell>
          <cell r="R363">
            <v>13.06</v>
          </cell>
          <cell r="S363">
            <v>1977</v>
          </cell>
          <cell r="T363">
            <v>13</v>
          </cell>
          <cell r="U363">
            <v>10.99</v>
          </cell>
          <cell r="V363">
            <v>0</v>
          </cell>
          <cell r="W363">
            <v>820</v>
          </cell>
          <cell r="X363">
            <v>990</v>
          </cell>
          <cell r="Y363">
            <v>0</v>
          </cell>
        </row>
        <row r="364">
          <cell r="C364">
            <v>43642</v>
          </cell>
          <cell r="D364">
            <v>4849</v>
          </cell>
          <cell r="E364">
            <v>7330</v>
          </cell>
          <cell r="F364">
            <v>7330</v>
          </cell>
          <cell r="G364">
            <v>8694</v>
          </cell>
          <cell r="H364">
            <v>8694</v>
          </cell>
          <cell r="I364">
            <v>33</v>
          </cell>
          <cell r="J364">
            <v>32</v>
          </cell>
          <cell r="K364">
            <v>5932</v>
          </cell>
          <cell r="L364">
            <v>8100</v>
          </cell>
          <cell r="M364">
            <v>8100</v>
          </cell>
          <cell r="N364">
            <v>10</v>
          </cell>
          <cell r="O364">
            <v>24</v>
          </cell>
          <cell r="P364">
            <v>2500</v>
          </cell>
          <cell r="Q364">
            <v>500</v>
          </cell>
          <cell r="R364">
            <v>12.32</v>
          </cell>
          <cell r="S364">
            <v>1874</v>
          </cell>
          <cell r="T364">
            <v>13</v>
          </cell>
          <cell r="U364">
            <v>10.72</v>
          </cell>
          <cell r="V364">
            <v>0</v>
          </cell>
          <cell r="W364">
            <v>936</v>
          </cell>
          <cell r="X364">
            <v>990</v>
          </cell>
          <cell r="Y364">
            <v>0</v>
          </cell>
        </row>
        <row r="365">
          <cell r="C365">
            <v>43643</v>
          </cell>
          <cell r="D365">
            <v>4798</v>
          </cell>
          <cell r="E365">
            <v>8615</v>
          </cell>
          <cell r="F365">
            <v>8615</v>
          </cell>
          <cell r="G365">
            <v>10492</v>
          </cell>
          <cell r="H365">
            <v>10492</v>
          </cell>
          <cell r="I365">
            <v>33</v>
          </cell>
          <cell r="J365">
            <v>32</v>
          </cell>
          <cell r="K365">
            <v>5710</v>
          </cell>
          <cell r="L365">
            <v>8040</v>
          </cell>
          <cell r="M365">
            <v>8040</v>
          </cell>
          <cell r="N365">
            <v>8</v>
          </cell>
          <cell r="O365">
            <v>25</v>
          </cell>
          <cell r="P365">
            <v>2440</v>
          </cell>
          <cell r="Q365">
            <v>5000</v>
          </cell>
          <cell r="R365">
            <v>11.6</v>
          </cell>
          <cell r="S365">
            <v>1830</v>
          </cell>
          <cell r="T365">
            <v>13</v>
          </cell>
          <cell r="U365">
            <v>10.45</v>
          </cell>
          <cell r="V365">
            <v>0</v>
          </cell>
          <cell r="W365">
            <v>930</v>
          </cell>
          <cell r="X365">
            <v>990</v>
          </cell>
          <cell r="Y365">
            <v>0</v>
          </cell>
        </row>
        <row r="366">
          <cell r="C366">
            <v>43644</v>
          </cell>
          <cell r="D366">
            <v>4790</v>
          </cell>
          <cell r="E366">
            <v>10205</v>
          </cell>
          <cell r="F366">
            <v>10205</v>
          </cell>
          <cell r="G366">
            <v>9825</v>
          </cell>
          <cell r="H366">
            <v>9825</v>
          </cell>
          <cell r="I366">
            <v>33</v>
          </cell>
          <cell r="J366">
            <v>32</v>
          </cell>
          <cell r="K366">
            <v>5526</v>
          </cell>
          <cell r="L366">
            <v>7985</v>
          </cell>
          <cell r="M366">
            <v>7985</v>
          </cell>
          <cell r="N366">
            <v>13</v>
          </cell>
          <cell r="O366">
            <v>16</v>
          </cell>
          <cell r="P366">
            <v>2340</v>
          </cell>
          <cell r="Q366">
            <v>5000</v>
          </cell>
          <cell r="R366">
            <v>11.1</v>
          </cell>
          <cell r="S366">
            <v>1820</v>
          </cell>
          <cell r="T366">
            <v>13</v>
          </cell>
          <cell r="U366">
            <v>10.17</v>
          </cell>
          <cell r="V366">
            <v>0</v>
          </cell>
          <cell r="W366">
            <v>967</v>
          </cell>
          <cell r="X366">
            <v>975</v>
          </cell>
          <cell r="Y366">
            <v>0</v>
          </cell>
        </row>
        <row r="367">
          <cell r="C367">
            <v>43645</v>
          </cell>
          <cell r="D367">
            <v>4790</v>
          </cell>
          <cell r="E367">
            <v>9585</v>
          </cell>
          <cell r="F367">
            <v>9585</v>
          </cell>
          <cell r="G367">
            <v>9290</v>
          </cell>
          <cell r="H367">
            <v>9290</v>
          </cell>
          <cell r="I367">
            <v>33</v>
          </cell>
          <cell r="J367">
            <v>32</v>
          </cell>
          <cell r="K367">
            <v>5340</v>
          </cell>
          <cell r="L367">
            <v>7930</v>
          </cell>
          <cell r="M367">
            <v>7930</v>
          </cell>
          <cell r="N367">
            <v>11</v>
          </cell>
          <cell r="O367">
            <v>25</v>
          </cell>
          <cell r="P367">
            <v>2270</v>
          </cell>
          <cell r="Q367">
            <v>4750</v>
          </cell>
          <cell r="R367">
            <v>10.25</v>
          </cell>
          <cell r="S367">
            <v>1817</v>
          </cell>
          <cell r="T367">
            <v>13</v>
          </cell>
          <cell r="U367">
            <v>9.9</v>
          </cell>
          <cell r="V367">
            <v>0</v>
          </cell>
          <cell r="W367">
            <v>936</v>
          </cell>
          <cell r="X367">
            <v>950</v>
          </cell>
          <cell r="Y367">
            <v>0</v>
          </cell>
        </row>
        <row r="368">
          <cell r="C368">
            <v>43646</v>
          </cell>
          <cell r="D368">
            <v>4790</v>
          </cell>
          <cell r="E368">
            <v>8970</v>
          </cell>
          <cell r="F368">
            <v>8970</v>
          </cell>
          <cell r="G368">
            <v>8755</v>
          </cell>
          <cell r="H368">
            <v>8755</v>
          </cell>
          <cell r="I368">
            <v>33</v>
          </cell>
          <cell r="J368">
            <v>32</v>
          </cell>
          <cell r="K368">
            <v>5095</v>
          </cell>
          <cell r="L368">
            <v>7830</v>
          </cell>
          <cell r="M368">
            <v>7830</v>
          </cell>
          <cell r="N368">
            <v>8</v>
          </cell>
          <cell r="O368">
            <v>24</v>
          </cell>
          <cell r="P368">
            <v>2195</v>
          </cell>
          <cell r="Q368">
            <v>4750</v>
          </cell>
          <cell r="R368">
            <v>9.6</v>
          </cell>
          <cell r="S368">
            <v>1820</v>
          </cell>
          <cell r="T368">
            <v>13</v>
          </cell>
          <cell r="U368">
            <v>9.1999999999999993</v>
          </cell>
          <cell r="V368">
            <v>0</v>
          </cell>
          <cell r="W368">
            <v>999</v>
          </cell>
          <cell r="X368">
            <v>950</v>
          </cell>
          <cell r="Y368">
            <v>0</v>
          </cell>
        </row>
        <row r="369">
          <cell r="C369">
            <v>43647</v>
          </cell>
          <cell r="D369">
            <v>4790</v>
          </cell>
          <cell r="E369">
            <v>8148</v>
          </cell>
          <cell r="F369">
            <v>8148</v>
          </cell>
          <cell r="G369">
            <v>8080</v>
          </cell>
          <cell r="H369">
            <v>8080</v>
          </cell>
          <cell r="I369">
            <v>33</v>
          </cell>
          <cell r="J369">
            <v>32</v>
          </cell>
          <cell r="K369">
            <v>4880</v>
          </cell>
          <cell r="L369">
            <v>7825</v>
          </cell>
          <cell r="M369">
            <v>7825</v>
          </cell>
          <cell r="N369">
            <v>13</v>
          </cell>
          <cell r="O369">
            <v>13</v>
          </cell>
          <cell r="P369">
            <v>2145</v>
          </cell>
          <cell r="Q369">
            <v>4500</v>
          </cell>
          <cell r="R369">
            <v>8.5</v>
          </cell>
          <cell r="S369">
            <v>1819</v>
          </cell>
          <cell r="T369">
            <v>13</v>
          </cell>
          <cell r="U369">
            <v>9</v>
          </cell>
          <cell r="V369">
            <v>0</v>
          </cell>
          <cell r="W369">
            <v>1031</v>
          </cell>
          <cell r="X369">
            <v>900</v>
          </cell>
          <cell r="Y369">
            <v>0</v>
          </cell>
        </row>
        <row r="370">
          <cell r="C370">
            <v>43648</v>
          </cell>
          <cell r="D370">
            <v>4776</v>
          </cell>
          <cell r="E370">
            <v>9810</v>
          </cell>
          <cell r="F370">
            <v>9810</v>
          </cell>
          <cell r="G370">
            <v>7505</v>
          </cell>
          <cell r="H370">
            <v>7505</v>
          </cell>
          <cell r="I370">
            <v>33</v>
          </cell>
          <cell r="J370">
            <v>32</v>
          </cell>
          <cell r="K370">
            <v>4645</v>
          </cell>
          <cell r="L370">
            <v>7775</v>
          </cell>
          <cell r="M370">
            <v>7775</v>
          </cell>
          <cell r="N370">
            <v>11</v>
          </cell>
          <cell r="O370">
            <v>23</v>
          </cell>
          <cell r="P370">
            <v>2040</v>
          </cell>
          <cell r="Q370">
            <v>4500</v>
          </cell>
          <cell r="R370">
            <v>16.55</v>
          </cell>
          <cell r="S370">
            <v>1819</v>
          </cell>
          <cell r="T370">
            <v>13</v>
          </cell>
          <cell r="U370">
            <v>8.5299999999999994</v>
          </cell>
          <cell r="V370">
            <v>0</v>
          </cell>
          <cell r="W370">
            <v>1031</v>
          </cell>
          <cell r="X370">
            <v>900</v>
          </cell>
          <cell r="Y370">
            <v>0</v>
          </cell>
        </row>
        <row r="371">
          <cell r="C371">
            <v>43649</v>
          </cell>
          <cell r="D371">
            <v>4843</v>
          </cell>
          <cell r="E371">
            <v>9083</v>
          </cell>
          <cell r="F371">
            <v>9083</v>
          </cell>
          <cell r="G371">
            <v>9270</v>
          </cell>
          <cell r="H371">
            <v>9270</v>
          </cell>
          <cell r="I371">
            <v>33</v>
          </cell>
          <cell r="J371">
            <v>32</v>
          </cell>
          <cell r="K371">
            <v>4435</v>
          </cell>
          <cell r="L371">
            <v>7720</v>
          </cell>
          <cell r="M371">
            <v>7720</v>
          </cell>
          <cell r="N371">
            <v>14</v>
          </cell>
          <cell r="O371">
            <v>31.5</v>
          </cell>
          <cell r="P371">
            <v>2012</v>
          </cell>
          <cell r="Q371">
            <v>4500</v>
          </cell>
          <cell r="R371">
            <v>15.64</v>
          </cell>
          <cell r="S371">
            <v>1850</v>
          </cell>
          <cell r="T371">
            <v>12</v>
          </cell>
          <cell r="U371">
            <v>8.81</v>
          </cell>
          <cell r="V371">
            <v>0</v>
          </cell>
          <cell r="W371">
            <v>980</v>
          </cell>
          <cell r="X371">
            <v>780</v>
          </cell>
          <cell r="Y371">
            <v>0</v>
          </cell>
        </row>
        <row r="372">
          <cell r="C372">
            <v>43650</v>
          </cell>
          <cell r="D372">
            <v>4856</v>
          </cell>
          <cell r="E372">
            <v>8722</v>
          </cell>
          <cell r="F372">
            <v>8722</v>
          </cell>
          <cell r="G372">
            <v>10800</v>
          </cell>
          <cell r="H372">
            <v>10800</v>
          </cell>
          <cell r="I372">
            <v>30</v>
          </cell>
          <cell r="J372">
            <v>34</v>
          </cell>
          <cell r="K372">
            <v>4209</v>
          </cell>
          <cell r="L372">
            <v>7659</v>
          </cell>
          <cell r="M372">
            <v>7659</v>
          </cell>
          <cell r="N372">
            <v>12</v>
          </cell>
          <cell r="O372">
            <v>29</v>
          </cell>
          <cell r="P372">
            <v>1891</v>
          </cell>
          <cell r="Q372">
            <v>4300</v>
          </cell>
          <cell r="R372">
            <v>14.21</v>
          </cell>
          <cell r="S372">
            <v>1864</v>
          </cell>
          <cell r="T372">
            <v>12</v>
          </cell>
          <cell r="U372">
            <v>8.39</v>
          </cell>
          <cell r="W372">
            <v>740</v>
          </cell>
          <cell r="X372">
            <v>760</v>
          </cell>
          <cell r="Y372">
            <v>0</v>
          </cell>
        </row>
        <row r="373">
          <cell r="C373">
            <v>43651</v>
          </cell>
        </row>
        <row r="374">
          <cell r="C374">
            <v>43652</v>
          </cell>
        </row>
        <row r="375">
          <cell r="C375">
            <v>43653</v>
          </cell>
        </row>
        <row r="376">
          <cell r="C376">
            <v>43654</v>
          </cell>
        </row>
        <row r="377">
          <cell r="C377">
            <v>43655</v>
          </cell>
        </row>
        <row r="378">
          <cell r="C378">
            <v>43656</v>
          </cell>
        </row>
        <row r="379">
          <cell r="C379">
            <v>43657</v>
          </cell>
        </row>
        <row r="380">
          <cell r="C380">
            <v>43658</v>
          </cell>
        </row>
        <row r="381">
          <cell r="C381">
            <v>43659</v>
          </cell>
        </row>
        <row r="382">
          <cell r="C382">
            <v>43660</v>
          </cell>
        </row>
        <row r="383">
          <cell r="C383">
            <v>43661</v>
          </cell>
        </row>
        <row r="384">
          <cell r="C384">
            <v>43662</v>
          </cell>
        </row>
        <row r="385">
          <cell r="C385">
            <v>43663</v>
          </cell>
        </row>
        <row r="386">
          <cell r="C386">
            <v>43664</v>
          </cell>
        </row>
        <row r="387">
          <cell r="C387">
            <v>43665</v>
          </cell>
        </row>
        <row r="388">
          <cell r="C388">
            <v>43666</v>
          </cell>
        </row>
        <row r="389">
          <cell r="C389">
            <v>43667</v>
          </cell>
        </row>
        <row r="390">
          <cell r="C390">
            <v>43668</v>
          </cell>
        </row>
        <row r="391">
          <cell r="C391">
            <v>43669</v>
          </cell>
        </row>
        <row r="392">
          <cell r="C392">
            <v>43670</v>
          </cell>
        </row>
        <row r="393">
          <cell r="C393">
            <v>43671</v>
          </cell>
        </row>
        <row r="394">
          <cell r="C394">
            <v>43672</v>
          </cell>
        </row>
        <row r="395">
          <cell r="C395">
            <v>43673</v>
          </cell>
        </row>
        <row r="396">
          <cell r="C396">
            <v>43674</v>
          </cell>
        </row>
        <row r="397">
          <cell r="C397">
            <v>43675</v>
          </cell>
        </row>
        <row r="398">
          <cell r="C398">
            <v>43676</v>
          </cell>
        </row>
        <row r="399">
          <cell r="C399">
            <v>43677</v>
          </cell>
        </row>
        <row r="400">
          <cell r="C400">
            <v>43678</v>
          </cell>
        </row>
        <row r="401">
          <cell r="C401">
            <v>43679</v>
          </cell>
        </row>
        <row r="402">
          <cell r="C402">
            <v>43680</v>
          </cell>
        </row>
        <row r="403">
          <cell r="C403">
            <v>43681</v>
          </cell>
        </row>
        <row r="404">
          <cell r="C404">
            <v>43682</v>
          </cell>
        </row>
        <row r="405">
          <cell r="C405">
            <v>43683</v>
          </cell>
        </row>
        <row r="406">
          <cell r="C406">
            <v>43684</v>
          </cell>
        </row>
        <row r="407">
          <cell r="C407">
            <v>43685</v>
          </cell>
        </row>
        <row r="408">
          <cell r="C408">
            <v>43686</v>
          </cell>
        </row>
        <row r="409">
          <cell r="C409">
            <v>43687</v>
          </cell>
        </row>
        <row r="410">
          <cell r="C410">
            <v>43688</v>
          </cell>
        </row>
        <row r="411">
          <cell r="C411">
            <v>43689</v>
          </cell>
        </row>
        <row r="412">
          <cell r="C412">
            <v>43690</v>
          </cell>
        </row>
        <row r="413">
          <cell r="C413">
            <v>43691</v>
          </cell>
        </row>
        <row r="414">
          <cell r="C414">
            <v>43692</v>
          </cell>
        </row>
        <row r="415">
          <cell r="C415">
            <v>43693</v>
          </cell>
        </row>
        <row r="416">
          <cell r="C416">
            <v>43694</v>
          </cell>
        </row>
        <row r="417">
          <cell r="C417">
            <v>43695</v>
          </cell>
        </row>
        <row r="418">
          <cell r="C418">
            <v>43696</v>
          </cell>
        </row>
        <row r="419">
          <cell r="C419">
            <v>43697</v>
          </cell>
        </row>
        <row r="420">
          <cell r="C420">
            <v>43698</v>
          </cell>
        </row>
        <row r="421">
          <cell r="C421">
            <v>43699</v>
          </cell>
        </row>
        <row r="422">
          <cell r="C422">
            <v>43700</v>
          </cell>
        </row>
        <row r="423">
          <cell r="C423">
            <v>43701</v>
          </cell>
        </row>
        <row r="424">
          <cell r="C424">
            <v>43702</v>
          </cell>
        </row>
        <row r="425">
          <cell r="C425">
            <v>43703</v>
          </cell>
        </row>
        <row r="426">
          <cell r="C426">
            <v>43704</v>
          </cell>
        </row>
        <row r="427">
          <cell r="C427">
            <v>43705</v>
          </cell>
        </row>
        <row r="428">
          <cell r="C428">
            <v>43706</v>
          </cell>
        </row>
        <row r="429">
          <cell r="C429">
            <v>43707</v>
          </cell>
        </row>
        <row r="430">
          <cell r="C430">
            <v>43708</v>
          </cell>
        </row>
        <row r="431">
          <cell r="C431">
            <v>43709</v>
          </cell>
        </row>
        <row r="432">
          <cell r="C432">
            <v>43710</v>
          </cell>
        </row>
        <row r="433">
          <cell r="C433">
            <v>43711</v>
          </cell>
        </row>
        <row r="434">
          <cell r="C434">
            <v>43712</v>
          </cell>
        </row>
        <row r="435">
          <cell r="C435">
            <v>43713</v>
          </cell>
        </row>
        <row r="436">
          <cell r="C436">
            <v>43714</v>
          </cell>
        </row>
        <row r="437">
          <cell r="C437">
            <v>43715</v>
          </cell>
        </row>
        <row r="438">
          <cell r="C438">
            <v>43716</v>
          </cell>
        </row>
        <row r="439">
          <cell r="C439">
            <v>43717</v>
          </cell>
        </row>
        <row r="440">
          <cell r="C440">
            <v>43718</v>
          </cell>
        </row>
        <row r="441">
          <cell r="C441">
            <v>43719</v>
          </cell>
        </row>
        <row r="442">
          <cell r="C442">
            <v>43720</v>
          </cell>
        </row>
        <row r="443">
          <cell r="C443">
            <v>43721</v>
          </cell>
        </row>
        <row r="444">
          <cell r="C444">
            <v>43722</v>
          </cell>
        </row>
        <row r="445">
          <cell r="C445">
            <v>43723</v>
          </cell>
        </row>
        <row r="446">
          <cell r="C446">
            <v>43724</v>
          </cell>
        </row>
        <row r="447">
          <cell r="C447">
            <v>43725</v>
          </cell>
        </row>
        <row r="448">
          <cell r="C448">
            <v>43726</v>
          </cell>
        </row>
        <row r="449">
          <cell r="C449">
            <v>43727</v>
          </cell>
        </row>
        <row r="450">
          <cell r="C450">
            <v>43728</v>
          </cell>
        </row>
        <row r="451">
          <cell r="C451">
            <v>43729</v>
          </cell>
        </row>
        <row r="452">
          <cell r="C452">
            <v>43730</v>
          </cell>
        </row>
        <row r="453">
          <cell r="C453">
            <v>43731</v>
          </cell>
        </row>
        <row r="454">
          <cell r="C454">
            <v>43732</v>
          </cell>
        </row>
        <row r="455">
          <cell r="C455">
            <v>43733</v>
          </cell>
        </row>
        <row r="456">
          <cell r="C456">
            <v>43734</v>
          </cell>
        </row>
        <row r="457">
          <cell r="C457">
            <v>43735</v>
          </cell>
        </row>
        <row r="458">
          <cell r="C458">
            <v>43736</v>
          </cell>
        </row>
        <row r="459">
          <cell r="C459">
            <v>43737</v>
          </cell>
        </row>
        <row r="460">
          <cell r="C460">
            <v>43738</v>
          </cell>
        </row>
        <row r="461">
          <cell r="C461">
            <v>43739</v>
          </cell>
        </row>
        <row r="462">
          <cell r="C462">
            <v>43740</v>
          </cell>
        </row>
        <row r="463">
          <cell r="C463">
            <v>43741</v>
          </cell>
        </row>
        <row r="464">
          <cell r="C464">
            <v>43742</v>
          </cell>
        </row>
        <row r="465">
          <cell r="C465">
            <v>43743</v>
          </cell>
        </row>
        <row r="466">
          <cell r="C466">
            <v>43744</v>
          </cell>
        </row>
        <row r="467">
          <cell r="C467">
            <v>43745</v>
          </cell>
        </row>
        <row r="468">
          <cell r="C468">
            <v>43746</v>
          </cell>
        </row>
        <row r="469">
          <cell r="C469">
            <v>43747</v>
          </cell>
        </row>
        <row r="470">
          <cell r="C470">
            <v>43748</v>
          </cell>
        </row>
        <row r="471">
          <cell r="C471">
            <v>43749</v>
          </cell>
        </row>
        <row r="472">
          <cell r="C472">
            <v>43750</v>
          </cell>
        </row>
        <row r="473">
          <cell r="C473">
            <v>43751</v>
          </cell>
        </row>
        <row r="474">
          <cell r="C474">
            <v>43752</v>
          </cell>
        </row>
        <row r="475">
          <cell r="C475">
            <v>43753</v>
          </cell>
        </row>
        <row r="476">
          <cell r="C476">
            <v>43754</v>
          </cell>
        </row>
        <row r="477">
          <cell r="C477">
            <v>43755</v>
          </cell>
        </row>
        <row r="478">
          <cell r="C478">
            <v>43756</v>
          </cell>
        </row>
        <row r="479">
          <cell r="C479">
            <v>43757</v>
          </cell>
        </row>
        <row r="480">
          <cell r="C480">
            <v>43758</v>
          </cell>
        </row>
        <row r="481">
          <cell r="C481">
            <v>43759</v>
          </cell>
        </row>
        <row r="482">
          <cell r="C482">
            <v>43760</v>
          </cell>
        </row>
        <row r="483">
          <cell r="C483">
            <v>43761</v>
          </cell>
        </row>
        <row r="484">
          <cell r="C484">
            <v>43762</v>
          </cell>
        </row>
        <row r="485">
          <cell r="C485">
            <v>43763</v>
          </cell>
        </row>
        <row r="486">
          <cell r="C486">
            <v>43764</v>
          </cell>
        </row>
        <row r="487">
          <cell r="C487">
            <v>43765</v>
          </cell>
        </row>
        <row r="488">
          <cell r="C488">
            <v>43766</v>
          </cell>
        </row>
        <row r="489">
          <cell r="C489">
            <v>43767</v>
          </cell>
        </row>
        <row r="490">
          <cell r="C490">
            <v>43768</v>
          </cell>
        </row>
        <row r="491">
          <cell r="C491">
            <v>43769</v>
          </cell>
        </row>
        <row r="492">
          <cell r="C492">
            <v>43770</v>
          </cell>
        </row>
        <row r="493">
          <cell r="C493">
            <v>43771</v>
          </cell>
        </row>
        <row r="494">
          <cell r="C494">
            <v>43772</v>
          </cell>
        </row>
        <row r="495">
          <cell r="C495">
            <v>43773</v>
          </cell>
        </row>
        <row r="496">
          <cell r="C496">
            <v>43774</v>
          </cell>
        </row>
        <row r="497">
          <cell r="C497">
            <v>43775</v>
          </cell>
        </row>
        <row r="498">
          <cell r="C498">
            <v>43776</v>
          </cell>
        </row>
        <row r="499">
          <cell r="C499">
            <v>43777</v>
          </cell>
        </row>
        <row r="500">
          <cell r="C500">
            <v>43778</v>
          </cell>
        </row>
        <row r="501">
          <cell r="C501">
            <v>43779</v>
          </cell>
        </row>
        <row r="502">
          <cell r="C502">
            <v>43780</v>
          </cell>
        </row>
        <row r="503">
          <cell r="C503">
            <v>43781</v>
          </cell>
        </row>
        <row r="504">
          <cell r="C504">
            <v>43782</v>
          </cell>
        </row>
        <row r="505">
          <cell r="C505">
            <v>43783</v>
          </cell>
        </row>
        <row r="506">
          <cell r="C506">
            <v>43784</v>
          </cell>
        </row>
        <row r="507">
          <cell r="C507">
            <v>43785</v>
          </cell>
        </row>
        <row r="508">
          <cell r="C508">
            <v>43786</v>
          </cell>
        </row>
        <row r="509">
          <cell r="C509">
            <v>43787</v>
          </cell>
        </row>
        <row r="510">
          <cell r="C510">
            <v>43788</v>
          </cell>
        </row>
        <row r="511">
          <cell r="C511">
            <v>43789</v>
          </cell>
        </row>
        <row r="512">
          <cell r="C512">
            <v>43790</v>
          </cell>
        </row>
        <row r="513">
          <cell r="C513">
            <v>43791</v>
          </cell>
        </row>
        <row r="514">
          <cell r="C514">
            <v>43792</v>
          </cell>
        </row>
        <row r="515">
          <cell r="C515">
            <v>43793</v>
          </cell>
        </row>
        <row r="516">
          <cell r="C516">
            <v>43794</v>
          </cell>
        </row>
        <row r="517">
          <cell r="C517">
            <v>43795</v>
          </cell>
        </row>
        <row r="518">
          <cell r="C518">
            <v>43796</v>
          </cell>
        </row>
        <row r="519">
          <cell r="C519">
            <v>43797</v>
          </cell>
        </row>
        <row r="520">
          <cell r="C520">
            <v>43798</v>
          </cell>
        </row>
        <row r="521">
          <cell r="C521">
            <v>43799</v>
          </cell>
        </row>
        <row r="522">
          <cell r="C522">
            <v>43800</v>
          </cell>
        </row>
        <row r="523">
          <cell r="C523">
            <v>43801</v>
          </cell>
        </row>
        <row r="524">
          <cell r="C524">
            <v>43802</v>
          </cell>
        </row>
        <row r="525">
          <cell r="C525">
            <v>43803</v>
          </cell>
        </row>
        <row r="526">
          <cell r="C526">
            <v>43804</v>
          </cell>
        </row>
        <row r="527">
          <cell r="C527">
            <v>43805</v>
          </cell>
        </row>
        <row r="528">
          <cell r="C528">
            <v>43806</v>
          </cell>
        </row>
        <row r="529">
          <cell r="C529">
            <v>43807</v>
          </cell>
        </row>
        <row r="530">
          <cell r="C530">
            <v>43808</v>
          </cell>
        </row>
        <row r="531">
          <cell r="C531">
            <v>43809</v>
          </cell>
        </row>
        <row r="532">
          <cell r="C532">
            <v>43810</v>
          </cell>
        </row>
        <row r="533">
          <cell r="C533">
            <v>43811</v>
          </cell>
        </row>
        <row r="534">
          <cell r="C534">
            <v>43812</v>
          </cell>
        </row>
        <row r="535">
          <cell r="C535">
            <v>43813</v>
          </cell>
        </row>
        <row r="536">
          <cell r="C536">
            <v>43814</v>
          </cell>
        </row>
        <row r="537">
          <cell r="C537">
            <v>43815</v>
          </cell>
        </row>
        <row r="538">
          <cell r="C538">
            <v>43816</v>
          </cell>
        </row>
        <row r="539">
          <cell r="C539">
            <v>43817</v>
          </cell>
        </row>
        <row r="540">
          <cell r="C540">
            <v>43818</v>
          </cell>
        </row>
        <row r="541">
          <cell r="C541">
            <v>43819</v>
          </cell>
        </row>
        <row r="542">
          <cell r="C542">
            <v>43820</v>
          </cell>
        </row>
        <row r="543">
          <cell r="C543">
            <v>43821</v>
          </cell>
        </row>
        <row r="544">
          <cell r="C544">
            <v>43822</v>
          </cell>
        </row>
        <row r="545">
          <cell r="C545">
            <v>43823</v>
          </cell>
        </row>
        <row r="546">
          <cell r="C546">
            <v>43824</v>
          </cell>
        </row>
        <row r="547">
          <cell r="C547">
            <v>43825</v>
          </cell>
        </row>
        <row r="548">
          <cell r="C548">
            <v>43826</v>
          </cell>
        </row>
        <row r="549">
          <cell r="C549">
            <v>43827</v>
          </cell>
        </row>
        <row r="550">
          <cell r="C550">
            <v>43828</v>
          </cell>
        </row>
        <row r="551">
          <cell r="C551">
            <v>43829</v>
          </cell>
        </row>
        <row r="552">
          <cell r="C552">
            <v>43830</v>
          </cell>
        </row>
        <row r="553">
          <cell r="C553">
            <v>43831</v>
          </cell>
        </row>
        <row r="554">
          <cell r="C554">
            <v>43832</v>
          </cell>
        </row>
        <row r="555">
          <cell r="C555">
            <v>43833</v>
          </cell>
        </row>
        <row r="556">
          <cell r="C556">
            <v>43834</v>
          </cell>
        </row>
        <row r="557">
          <cell r="C557">
            <v>43835</v>
          </cell>
        </row>
        <row r="558">
          <cell r="C558">
            <v>43836</v>
          </cell>
        </row>
        <row r="559">
          <cell r="C559">
            <v>43837</v>
          </cell>
        </row>
        <row r="560">
          <cell r="C560">
            <v>43838</v>
          </cell>
        </row>
        <row r="561">
          <cell r="C561">
            <v>43839</v>
          </cell>
        </row>
        <row r="562">
          <cell r="C562">
            <v>43840</v>
          </cell>
        </row>
        <row r="563">
          <cell r="C563">
            <v>43841</v>
          </cell>
        </row>
        <row r="564">
          <cell r="C564">
            <v>43842</v>
          </cell>
        </row>
        <row r="565">
          <cell r="C565">
            <v>43843</v>
          </cell>
        </row>
        <row r="566">
          <cell r="C566">
            <v>43844</v>
          </cell>
        </row>
        <row r="567">
          <cell r="C567">
            <v>43845</v>
          </cell>
        </row>
        <row r="568">
          <cell r="C568">
            <v>43846</v>
          </cell>
        </row>
        <row r="569">
          <cell r="C569">
            <v>43847</v>
          </cell>
        </row>
        <row r="570">
          <cell r="C570">
            <v>43848</v>
          </cell>
        </row>
        <row r="571">
          <cell r="C571">
            <v>43849</v>
          </cell>
        </row>
        <row r="572">
          <cell r="C572">
            <v>43850</v>
          </cell>
        </row>
        <row r="573">
          <cell r="C573">
            <v>43851</v>
          </cell>
        </row>
        <row r="574">
          <cell r="C574">
            <v>43852</v>
          </cell>
        </row>
        <row r="575">
          <cell r="C575">
            <v>43853</v>
          </cell>
        </row>
        <row r="576">
          <cell r="C576">
            <v>43854</v>
          </cell>
        </row>
        <row r="577">
          <cell r="C577">
            <v>43855</v>
          </cell>
        </row>
        <row r="578">
          <cell r="C578">
            <v>43856</v>
          </cell>
        </row>
        <row r="579">
          <cell r="C579">
            <v>43857</v>
          </cell>
        </row>
        <row r="580">
          <cell r="C580">
            <v>43858</v>
          </cell>
        </row>
        <row r="581">
          <cell r="C581">
            <v>43859</v>
          </cell>
        </row>
        <row r="582">
          <cell r="C582">
            <v>43860</v>
          </cell>
        </row>
        <row r="583">
          <cell r="C583">
            <v>43861</v>
          </cell>
        </row>
        <row r="584">
          <cell r="C584">
            <v>43862</v>
          </cell>
        </row>
        <row r="585">
          <cell r="C585">
            <v>43863</v>
          </cell>
        </row>
        <row r="586">
          <cell r="C586">
            <v>43864</v>
          </cell>
        </row>
        <row r="587">
          <cell r="C587">
            <v>43865</v>
          </cell>
        </row>
        <row r="588">
          <cell r="C588">
            <v>43866</v>
          </cell>
        </row>
        <row r="589">
          <cell r="C589">
            <v>43867</v>
          </cell>
        </row>
        <row r="590">
          <cell r="C590">
            <v>43868</v>
          </cell>
        </row>
        <row r="591">
          <cell r="C591">
            <v>43869</v>
          </cell>
        </row>
        <row r="592">
          <cell r="C592">
            <v>43870</v>
          </cell>
        </row>
        <row r="593">
          <cell r="C593">
            <v>43871</v>
          </cell>
        </row>
        <row r="594">
          <cell r="C594">
            <v>43872</v>
          </cell>
        </row>
        <row r="595">
          <cell r="C595">
            <v>43873</v>
          </cell>
        </row>
        <row r="596">
          <cell r="C596">
            <v>43874</v>
          </cell>
        </row>
        <row r="597">
          <cell r="C597">
            <v>43875</v>
          </cell>
        </row>
        <row r="598">
          <cell r="C598">
            <v>43876</v>
          </cell>
        </row>
        <row r="599">
          <cell r="C599">
            <v>43877</v>
          </cell>
        </row>
        <row r="600">
          <cell r="C600">
            <v>43878</v>
          </cell>
        </row>
        <row r="601">
          <cell r="C601">
            <v>43879</v>
          </cell>
        </row>
        <row r="602">
          <cell r="C602">
            <v>43880</v>
          </cell>
        </row>
        <row r="603">
          <cell r="C603">
            <v>43881</v>
          </cell>
        </row>
        <row r="604">
          <cell r="C604">
            <v>43882</v>
          </cell>
        </row>
        <row r="605">
          <cell r="C605">
            <v>43883</v>
          </cell>
        </row>
        <row r="606">
          <cell r="C606">
            <v>43884</v>
          </cell>
        </row>
        <row r="607">
          <cell r="C607">
            <v>43885</v>
          </cell>
        </row>
        <row r="608">
          <cell r="C608">
            <v>43886</v>
          </cell>
        </row>
        <row r="609">
          <cell r="C609">
            <v>43887</v>
          </cell>
        </row>
        <row r="610">
          <cell r="C610">
            <v>43888</v>
          </cell>
        </row>
        <row r="611">
          <cell r="C611">
            <v>43889</v>
          </cell>
        </row>
        <row r="612">
          <cell r="C612">
            <v>43890</v>
          </cell>
        </row>
        <row r="613">
          <cell r="C613">
            <v>43891</v>
          </cell>
        </row>
        <row r="614">
          <cell r="C614">
            <v>43892</v>
          </cell>
        </row>
        <row r="615">
          <cell r="C615">
            <v>43893</v>
          </cell>
        </row>
        <row r="616">
          <cell r="C616">
            <v>43894</v>
          </cell>
        </row>
        <row r="617">
          <cell r="C617">
            <v>43895</v>
          </cell>
        </row>
        <row r="618">
          <cell r="C618">
            <v>43896</v>
          </cell>
        </row>
        <row r="619">
          <cell r="C619">
            <v>43897</v>
          </cell>
        </row>
        <row r="620">
          <cell r="C620">
            <v>43898</v>
          </cell>
        </row>
        <row r="621">
          <cell r="C621">
            <v>43899</v>
          </cell>
        </row>
        <row r="622">
          <cell r="C622">
            <v>43900</v>
          </cell>
        </row>
        <row r="623">
          <cell r="C623">
            <v>43901</v>
          </cell>
        </row>
        <row r="624">
          <cell r="C624">
            <v>43902</v>
          </cell>
        </row>
        <row r="625">
          <cell r="C625">
            <v>43903</v>
          </cell>
        </row>
        <row r="626">
          <cell r="C626">
            <v>43904</v>
          </cell>
        </row>
        <row r="627">
          <cell r="C627">
            <v>43905</v>
          </cell>
        </row>
        <row r="628">
          <cell r="C628">
            <v>43906</v>
          </cell>
        </row>
        <row r="629">
          <cell r="C629">
            <v>43907</v>
          </cell>
        </row>
        <row r="630">
          <cell r="C630">
            <v>43908</v>
          </cell>
        </row>
        <row r="631">
          <cell r="C631">
            <v>43909</v>
          </cell>
        </row>
        <row r="632">
          <cell r="C632">
            <v>43910</v>
          </cell>
        </row>
        <row r="633">
          <cell r="C633">
            <v>43911</v>
          </cell>
        </row>
        <row r="634">
          <cell r="C634">
            <v>43912</v>
          </cell>
        </row>
        <row r="635">
          <cell r="C635">
            <v>43913</v>
          </cell>
        </row>
        <row r="636">
          <cell r="C636">
            <v>43914</v>
          </cell>
        </row>
        <row r="637">
          <cell r="C637">
            <v>43915</v>
          </cell>
        </row>
        <row r="638">
          <cell r="C638">
            <v>43916</v>
          </cell>
        </row>
        <row r="639">
          <cell r="C639">
            <v>43917</v>
          </cell>
        </row>
        <row r="640">
          <cell r="C640">
            <v>43918</v>
          </cell>
        </row>
        <row r="641">
          <cell r="C641">
            <v>43919</v>
          </cell>
        </row>
        <row r="642">
          <cell r="C642">
            <v>43920</v>
          </cell>
        </row>
        <row r="643">
          <cell r="C643">
            <v>43921</v>
          </cell>
        </row>
        <row r="644">
          <cell r="C644">
            <v>43922</v>
          </cell>
        </row>
        <row r="645">
          <cell r="C645">
            <v>43923</v>
          </cell>
        </row>
        <row r="646">
          <cell r="C646">
            <v>43924</v>
          </cell>
        </row>
        <row r="647">
          <cell r="C647">
            <v>43925</v>
          </cell>
        </row>
        <row r="648">
          <cell r="C648">
            <v>43926</v>
          </cell>
        </row>
        <row r="649">
          <cell r="C649">
            <v>43927</v>
          </cell>
        </row>
        <row r="650">
          <cell r="C650">
            <v>43928</v>
          </cell>
        </row>
        <row r="651">
          <cell r="C651">
            <v>43929</v>
          </cell>
        </row>
        <row r="652">
          <cell r="C652">
            <v>43930</v>
          </cell>
        </row>
        <row r="653">
          <cell r="C653">
            <v>43931</v>
          </cell>
        </row>
        <row r="654">
          <cell r="C654">
            <v>43932</v>
          </cell>
        </row>
        <row r="655">
          <cell r="C655">
            <v>43933</v>
          </cell>
        </row>
        <row r="656">
          <cell r="C656">
            <v>43934</v>
          </cell>
        </row>
        <row r="657">
          <cell r="C657">
            <v>43935</v>
          </cell>
        </row>
        <row r="658">
          <cell r="C658">
            <v>43936</v>
          </cell>
        </row>
        <row r="659">
          <cell r="C659">
            <v>43937</v>
          </cell>
        </row>
        <row r="660">
          <cell r="C660">
            <v>43938</v>
          </cell>
        </row>
        <row r="661">
          <cell r="C661">
            <v>43939</v>
          </cell>
        </row>
        <row r="662">
          <cell r="C662">
            <v>43940</v>
          </cell>
        </row>
        <row r="663">
          <cell r="C663">
            <v>43941</v>
          </cell>
        </row>
        <row r="664">
          <cell r="C664">
            <v>43942</v>
          </cell>
        </row>
        <row r="665">
          <cell r="C665">
            <v>43943</v>
          </cell>
        </row>
        <row r="666">
          <cell r="C666">
            <v>43944</v>
          </cell>
        </row>
        <row r="667">
          <cell r="C667">
            <v>43945</v>
          </cell>
        </row>
        <row r="668">
          <cell r="C668">
            <v>43946</v>
          </cell>
        </row>
        <row r="669">
          <cell r="C669">
            <v>43947</v>
          </cell>
        </row>
        <row r="670">
          <cell r="C670">
            <v>43948</v>
          </cell>
        </row>
        <row r="671">
          <cell r="C671">
            <v>43949</v>
          </cell>
        </row>
        <row r="672">
          <cell r="C672">
            <v>43950</v>
          </cell>
        </row>
        <row r="673">
          <cell r="C673">
            <v>43951</v>
          </cell>
        </row>
        <row r="674">
          <cell r="C674">
            <v>43952</v>
          </cell>
        </row>
        <row r="675">
          <cell r="C675">
            <v>43953</v>
          </cell>
        </row>
        <row r="676">
          <cell r="C676">
            <v>43954</v>
          </cell>
        </row>
        <row r="677">
          <cell r="C677">
            <v>43955</v>
          </cell>
        </row>
        <row r="678">
          <cell r="C678">
            <v>43956</v>
          </cell>
        </row>
        <row r="679">
          <cell r="C679">
            <v>43957</v>
          </cell>
        </row>
        <row r="680">
          <cell r="C680">
            <v>43958</v>
          </cell>
        </row>
        <row r="681">
          <cell r="C681">
            <v>43959</v>
          </cell>
        </row>
        <row r="682">
          <cell r="C682">
            <v>43960</v>
          </cell>
        </row>
        <row r="683">
          <cell r="C683">
            <v>43961</v>
          </cell>
        </row>
        <row r="684">
          <cell r="C684">
            <v>43962</v>
          </cell>
        </row>
        <row r="685">
          <cell r="C685">
            <v>43963</v>
          </cell>
        </row>
        <row r="686">
          <cell r="C686">
            <v>43964</v>
          </cell>
        </row>
        <row r="687">
          <cell r="C687">
            <v>43965</v>
          </cell>
        </row>
        <row r="688">
          <cell r="C688">
            <v>43966</v>
          </cell>
        </row>
        <row r="689">
          <cell r="C689">
            <v>43967</v>
          </cell>
        </row>
        <row r="690">
          <cell r="C690">
            <v>43968</v>
          </cell>
        </row>
        <row r="691">
          <cell r="C691">
            <v>43969</v>
          </cell>
        </row>
        <row r="692">
          <cell r="C692">
            <v>43970</v>
          </cell>
        </row>
        <row r="693">
          <cell r="C693">
            <v>43971</v>
          </cell>
        </row>
        <row r="694">
          <cell r="C694">
            <v>43972</v>
          </cell>
        </row>
        <row r="695">
          <cell r="C695">
            <v>43973</v>
          </cell>
        </row>
        <row r="696">
          <cell r="C696">
            <v>43974</v>
          </cell>
        </row>
        <row r="697">
          <cell r="C697">
            <v>43975</v>
          </cell>
        </row>
        <row r="698">
          <cell r="C698">
            <v>43976</v>
          </cell>
        </row>
        <row r="699">
          <cell r="C699">
            <v>43977</v>
          </cell>
        </row>
        <row r="700">
          <cell r="C700">
            <v>43978</v>
          </cell>
        </row>
        <row r="701">
          <cell r="C701">
            <v>43979</v>
          </cell>
        </row>
        <row r="702">
          <cell r="C702">
            <v>43980</v>
          </cell>
        </row>
        <row r="703">
          <cell r="C703">
            <v>43981</v>
          </cell>
        </row>
        <row r="704">
          <cell r="C704">
            <v>43982</v>
          </cell>
        </row>
        <row r="705">
          <cell r="C705">
            <v>43983</v>
          </cell>
        </row>
        <row r="706">
          <cell r="C706">
            <v>43984</v>
          </cell>
        </row>
        <row r="707">
          <cell r="C707">
            <v>43985</v>
          </cell>
        </row>
        <row r="708">
          <cell r="C708">
            <v>43986</v>
          </cell>
        </row>
        <row r="709">
          <cell r="C709">
            <v>43987</v>
          </cell>
        </row>
        <row r="710">
          <cell r="C710">
            <v>43988</v>
          </cell>
        </row>
        <row r="711">
          <cell r="C711">
            <v>43989</v>
          </cell>
        </row>
        <row r="712">
          <cell r="C712">
            <v>43990</v>
          </cell>
        </row>
        <row r="713">
          <cell r="C713">
            <v>43991</v>
          </cell>
        </row>
        <row r="714">
          <cell r="C714">
            <v>43992</v>
          </cell>
        </row>
        <row r="715">
          <cell r="C715">
            <v>43993</v>
          </cell>
        </row>
        <row r="716">
          <cell r="C716">
            <v>43994</v>
          </cell>
        </row>
        <row r="717">
          <cell r="C717">
            <v>43995</v>
          </cell>
        </row>
        <row r="718">
          <cell r="C718">
            <v>43996</v>
          </cell>
        </row>
        <row r="719">
          <cell r="C719">
            <v>43997</v>
          </cell>
        </row>
        <row r="720">
          <cell r="C720">
            <v>43998</v>
          </cell>
        </row>
        <row r="721">
          <cell r="C721">
            <v>43999</v>
          </cell>
        </row>
        <row r="722">
          <cell r="C722">
            <v>44000</v>
          </cell>
        </row>
        <row r="723">
          <cell r="C723">
            <v>44001</v>
          </cell>
        </row>
        <row r="724">
          <cell r="C724">
            <v>44002</v>
          </cell>
        </row>
        <row r="725">
          <cell r="C725">
            <v>44003</v>
          </cell>
        </row>
        <row r="726">
          <cell r="C726">
            <v>44004</v>
          </cell>
        </row>
        <row r="727">
          <cell r="C727">
            <v>44005</v>
          </cell>
        </row>
        <row r="728">
          <cell r="C728">
            <v>44006</v>
          </cell>
        </row>
        <row r="729">
          <cell r="C729">
            <v>44007</v>
          </cell>
        </row>
        <row r="730">
          <cell r="C730">
            <v>44008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6.bin"/><Relationship Id="rId7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Relationship Id="rId9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Relationship Id="rId9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printerSettings" Target="../printerSettings/printerSettings38.bin"/><Relationship Id="rId7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Relationship Id="rId9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.vml"/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Relationship Id="rId9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5.vml"/><Relationship Id="rId3" Type="http://schemas.openxmlformats.org/officeDocument/2006/relationships/printerSettings" Target="../printerSettings/printerSettings52.bin"/><Relationship Id="rId7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Relationship Id="rId6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53.bin"/><Relationship Id="rId9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6.vml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0.bin"/><Relationship Id="rId9" Type="http://schemas.openxmlformats.org/officeDocument/2006/relationships/comments" Target="../comments6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7.vml"/><Relationship Id="rId3" Type="http://schemas.openxmlformats.org/officeDocument/2006/relationships/printerSettings" Target="../printerSettings/printerSettings66.bin"/><Relationship Id="rId7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Relationship Id="rId9" Type="http://schemas.openxmlformats.org/officeDocument/2006/relationships/comments" Target="../comments7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8.vml"/><Relationship Id="rId3" Type="http://schemas.openxmlformats.org/officeDocument/2006/relationships/printerSettings" Target="../printerSettings/printerSettings73.bin"/><Relationship Id="rId7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6" Type="http://schemas.openxmlformats.org/officeDocument/2006/relationships/printerSettings" Target="../printerSettings/printerSettings76.bin"/><Relationship Id="rId5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74.bin"/><Relationship Id="rId9" Type="http://schemas.openxmlformats.org/officeDocument/2006/relationships/comments" Target="../comments8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9.vml"/><Relationship Id="rId3" Type="http://schemas.openxmlformats.org/officeDocument/2006/relationships/printerSettings" Target="../printerSettings/printerSettings80.bin"/><Relationship Id="rId7" Type="http://schemas.openxmlformats.org/officeDocument/2006/relationships/printerSettings" Target="../printerSettings/printerSettings84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Relationship Id="rId9" Type="http://schemas.openxmlformats.org/officeDocument/2006/relationships/comments" Target="../comments9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0.vml"/><Relationship Id="rId3" Type="http://schemas.openxmlformats.org/officeDocument/2006/relationships/printerSettings" Target="../printerSettings/printerSettings87.bin"/><Relationship Id="rId7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6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88.bin"/><Relationship Id="rId9" Type="http://schemas.openxmlformats.org/officeDocument/2006/relationships/comments" Target="../comments10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1.vml"/><Relationship Id="rId3" Type="http://schemas.openxmlformats.org/officeDocument/2006/relationships/printerSettings" Target="../printerSettings/printerSettings94.bin"/><Relationship Id="rId7" Type="http://schemas.openxmlformats.org/officeDocument/2006/relationships/printerSettings" Target="../printerSettings/printerSettings98.bin"/><Relationship Id="rId2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92.bin"/><Relationship Id="rId6" Type="http://schemas.openxmlformats.org/officeDocument/2006/relationships/printerSettings" Target="../printerSettings/printerSettings97.bin"/><Relationship Id="rId5" Type="http://schemas.openxmlformats.org/officeDocument/2006/relationships/printerSettings" Target="../printerSettings/printerSettings96.bin"/><Relationship Id="rId4" Type="http://schemas.openxmlformats.org/officeDocument/2006/relationships/printerSettings" Target="../printerSettings/printerSettings95.bin"/><Relationship Id="rId9" Type="http://schemas.openxmlformats.org/officeDocument/2006/relationships/comments" Target="../comments11.xm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2.vml"/><Relationship Id="rId3" Type="http://schemas.openxmlformats.org/officeDocument/2006/relationships/printerSettings" Target="../printerSettings/printerSettings101.bin"/><Relationship Id="rId7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6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Relationship Id="rId9" Type="http://schemas.openxmlformats.org/officeDocument/2006/relationships/comments" Target="../comments12.xm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3.vml"/><Relationship Id="rId3" Type="http://schemas.openxmlformats.org/officeDocument/2006/relationships/printerSettings" Target="../printerSettings/printerSettings108.bin"/><Relationship Id="rId7" Type="http://schemas.openxmlformats.org/officeDocument/2006/relationships/printerSettings" Target="../printerSettings/printerSettings112.bin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Relationship Id="rId9" Type="http://schemas.openxmlformats.org/officeDocument/2006/relationships/comments" Target="../comments13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4.vml"/><Relationship Id="rId3" Type="http://schemas.openxmlformats.org/officeDocument/2006/relationships/printerSettings" Target="../printerSettings/printerSettings115.bin"/><Relationship Id="rId7" Type="http://schemas.openxmlformats.org/officeDocument/2006/relationships/printerSettings" Target="../printerSettings/printerSettings119.bin"/><Relationship Id="rId2" Type="http://schemas.openxmlformats.org/officeDocument/2006/relationships/printerSettings" Target="../printerSettings/printerSettings114.bin"/><Relationship Id="rId1" Type="http://schemas.openxmlformats.org/officeDocument/2006/relationships/printerSettings" Target="../printerSettings/printerSettings113.bin"/><Relationship Id="rId6" Type="http://schemas.openxmlformats.org/officeDocument/2006/relationships/printerSettings" Target="../printerSettings/printerSettings118.bin"/><Relationship Id="rId5" Type="http://schemas.openxmlformats.org/officeDocument/2006/relationships/printerSettings" Target="../printerSettings/printerSettings117.bin"/><Relationship Id="rId4" Type="http://schemas.openxmlformats.org/officeDocument/2006/relationships/printerSettings" Target="../printerSettings/printerSettings116.bin"/><Relationship Id="rId9" Type="http://schemas.openxmlformats.org/officeDocument/2006/relationships/comments" Target="../comments14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5.vml"/><Relationship Id="rId3" Type="http://schemas.openxmlformats.org/officeDocument/2006/relationships/printerSettings" Target="../printerSettings/printerSettings122.bin"/><Relationship Id="rId7" Type="http://schemas.openxmlformats.org/officeDocument/2006/relationships/printerSettings" Target="../printerSettings/printerSettings126.bin"/><Relationship Id="rId2" Type="http://schemas.openxmlformats.org/officeDocument/2006/relationships/printerSettings" Target="../printerSettings/printerSettings121.bin"/><Relationship Id="rId1" Type="http://schemas.openxmlformats.org/officeDocument/2006/relationships/printerSettings" Target="../printerSettings/printerSettings120.bin"/><Relationship Id="rId6" Type="http://schemas.openxmlformats.org/officeDocument/2006/relationships/printerSettings" Target="../printerSettings/printerSettings125.bin"/><Relationship Id="rId5" Type="http://schemas.openxmlformats.org/officeDocument/2006/relationships/printerSettings" Target="../printerSettings/printerSettings124.bin"/><Relationship Id="rId4" Type="http://schemas.openxmlformats.org/officeDocument/2006/relationships/printerSettings" Target="../printerSettings/printerSettings123.bin"/><Relationship Id="rId9" Type="http://schemas.openxmlformats.org/officeDocument/2006/relationships/comments" Target="../comments15.xm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6.vml"/><Relationship Id="rId3" Type="http://schemas.openxmlformats.org/officeDocument/2006/relationships/printerSettings" Target="../printerSettings/printerSettings129.bin"/><Relationship Id="rId7" Type="http://schemas.openxmlformats.org/officeDocument/2006/relationships/printerSettings" Target="../printerSettings/printerSettings133.bin"/><Relationship Id="rId2" Type="http://schemas.openxmlformats.org/officeDocument/2006/relationships/printerSettings" Target="../printerSettings/printerSettings128.bin"/><Relationship Id="rId1" Type="http://schemas.openxmlformats.org/officeDocument/2006/relationships/printerSettings" Target="../printerSettings/printerSettings127.bin"/><Relationship Id="rId6" Type="http://schemas.openxmlformats.org/officeDocument/2006/relationships/printerSettings" Target="../printerSettings/printerSettings132.bin"/><Relationship Id="rId5" Type="http://schemas.openxmlformats.org/officeDocument/2006/relationships/printerSettings" Target="../printerSettings/printerSettings131.bin"/><Relationship Id="rId4" Type="http://schemas.openxmlformats.org/officeDocument/2006/relationships/printerSettings" Target="../printerSettings/printerSettings130.bin"/><Relationship Id="rId9" Type="http://schemas.openxmlformats.org/officeDocument/2006/relationships/comments" Target="../comments16.xm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7.vml"/><Relationship Id="rId3" Type="http://schemas.openxmlformats.org/officeDocument/2006/relationships/printerSettings" Target="../printerSettings/printerSettings136.bin"/><Relationship Id="rId7" Type="http://schemas.openxmlformats.org/officeDocument/2006/relationships/printerSettings" Target="../printerSettings/printerSettings140.bin"/><Relationship Id="rId2" Type="http://schemas.openxmlformats.org/officeDocument/2006/relationships/printerSettings" Target="../printerSettings/printerSettings135.bin"/><Relationship Id="rId1" Type="http://schemas.openxmlformats.org/officeDocument/2006/relationships/printerSettings" Target="../printerSettings/printerSettings134.bin"/><Relationship Id="rId6" Type="http://schemas.openxmlformats.org/officeDocument/2006/relationships/printerSettings" Target="../printerSettings/printerSettings139.bin"/><Relationship Id="rId5" Type="http://schemas.openxmlformats.org/officeDocument/2006/relationships/printerSettings" Target="../printerSettings/printerSettings138.bin"/><Relationship Id="rId4" Type="http://schemas.openxmlformats.org/officeDocument/2006/relationships/printerSettings" Target="../printerSettings/printerSettings137.bin"/><Relationship Id="rId9" Type="http://schemas.openxmlformats.org/officeDocument/2006/relationships/comments" Target="../comments17.xm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8.vml"/><Relationship Id="rId3" Type="http://schemas.openxmlformats.org/officeDocument/2006/relationships/printerSettings" Target="../printerSettings/printerSettings143.bin"/><Relationship Id="rId7" Type="http://schemas.openxmlformats.org/officeDocument/2006/relationships/printerSettings" Target="../printerSettings/printerSettings147.bin"/><Relationship Id="rId2" Type="http://schemas.openxmlformats.org/officeDocument/2006/relationships/printerSettings" Target="../printerSettings/printerSettings142.bin"/><Relationship Id="rId1" Type="http://schemas.openxmlformats.org/officeDocument/2006/relationships/printerSettings" Target="../printerSettings/printerSettings141.bin"/><Relationship Id="rId6" Type="http://schemas.openxmlformats.org/officeDocument/2006/relationships/printerSettings" Target="../printerSettings/printerSettings146.bin"/><Relationship Id="rId5" Type="http://schemas.openxmlformats.org/officeDocument/2006/relationships/printerSettings" Target="../printerSettings/printerSettings145.bin"/><Relationship Id="rId4" Type="http://schemas.openxmlformats.org/officeDocument/2006/relationships/printerSettings" Target="../printerSettings/printerSettings144.bin"/><Relationship Id="rId9" Type="http://schemas.openxmlformats.org/officeDocument/2006/relationships/comments" Target="../comments18.xm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9.vml"/><Relationship Id="rId3" Type="http://schemas.openxmlformats.org/officeDocument/2006/relationships/printerSettings" Target="../printerSettings/printerSettings150.bin"/><Relationship Id="rId7" Type="http://schemas.openxmlformats.org/officeDocument/2006/relationships/printerSettings" Target="../printerSettings/printerSettings154.bin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Relationship Id="rId9" Type="http://schemas.openxmlformats.org/officeDocument/2006/relationships/comments" Target="../comments19.xml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0.vml"/><Relationship Id="rId3" Type="http://schemas.openxmlformats.org/officeDocument/2006/relationships/printerSettings" Target="../printerSettings/printerSettings157.bin"/><Relationship Id="rId7" Type="http://schemas.openxmlformats.org/officeDocument/2006/relationships/printerSettings" Target="../printerSettings/printerSettings161.bin"/><Relationship Id="rId2" Type="http://schemas.openxmlformats.org/officeDocument/2006/relationships/printerSettings" Target="../printerSettings/printerSettings156.bin"/><Relationship Id="rId1" Type="http://schemas.openxmlformats.org/officeDocument/2006/relationships/printerSettings" Target="../printerSettings/printerSettings155.bin"/><Relationship Id="rId6" Type="http://schemas.openxmlformats.org/officeDocument/2006/relationships/printerSettings" Target="../printerSettings/printerSettings160.bin"/><Relationship Id="rId5" Type="http://schemas.openxmlformats.org/officeDocument/2006/relationships/printerSettings" Target="../printerSettings/printerSettings159.bin"/><Relationship Id="rId4" Type="http://schemas.openxmlformats.org/officeDocument/2006/relationships/printerSettings" Target="../printerSettings/printerSettings158.bin"/><Relationship Id="rId9" Type="http://schemas.openxmlformats.org/officeDocument/2006/relationships/comments" Target="../comments20.xml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1.vml"/><Relationship Id="rId3" Type="http://schemas.openxmlformats.org/officeDocument/2006/relationships/printerSettings" Target="../printerSettings/printerSettings164.bin"/><Relationship Id="rId7" Type="http://schemas.openxmlformats.org/officeDocument/2006/relationships/printerSettings" Target="../printerSettings/printerSettings168.bin"/><Relationship Id="rId2" Type="http://schemas.openxmlformats.org/officeDocument/2006/relationships/printerSettings" Target="../printerSettings/printerSettings163.bin"/><Relationship Id="rId1" Type="http://schemas.openxmlformats.org/officeDocument/2006/relationships/printerSettings" Target="../printerSettings/printerSettings162.bin"/><Relationship Id="rId6" Type="http://schemas.openxmlformats.org/officeDocument/2006/relationships/printerSettings" Target="../printerSettings/printerSettings167.bin"/><Relationship Id="rId5" Type="http://schemas.openxmlformats.org/officeDocument/2006/relationships/printerSettings" Target="../printerSettings/printerSettings166.bin"/><Relationship Id="rId4" Type="http://schemas.openxmlformats.org/officeDocument/2006/relationships/printerSettings" Target="../printerSettings/printerSettings165.bin"/><Relationship Id="rId9" Type="http://schemas.openxmlformats.org/officeDocument/2006/relationships/comments" Target="../comments21.xm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2.vml"/><Relationship Id="rId3" Type="http://schemas.openxmlformats.org/officeDocument/2006/relationships/printerSettings" Target="../printerSettings/printerSettings171.bin"/><Relationship Id="rId7" Type="http://schemas.openxmlformats.org/officeDocument/2006/relationships/printerSettings" Target="../printerSettings/printerSettings175.bin"/><Relationship Id="rId2" Type="http://schemas.openxmlformats.org/officeDocument/2006/relationships/printerSettings" Target="../printerSettings/printerSettings170.bin"/><Relationship Id="rId1" Type="http://schemas.openxmlformats.org/officeDocument/2006/relationships/printerSettings" Target="../printerSettings/printerSettings169.bin"/><Relationship Id="rId6" Type="http://schemas.openxmlformats.org/officeDocument/2006/relationships/printerSettings" Target="../printerSettings/printerSettings174.bin"/><Relationship Id="rId5" Type="http://schemas.openxmlformats.org/officeDocument/2006/relationships/printerSettings" Target="../printerSettings/printerSettings173.bin"/><Relationship Id="rId4" Type="http://schemas.openxmlformats.org/officeDocument/2006/relationships/printerSettings" Target="../printerSettings/printerSettings172.bin"/><Relationship Id="rId9" Type="http://schemas.openxmlformats.org/officeDocument/2006/relationships/comments" Target="../comments22.xm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3.vml"/><Relationship Id="rId3" Type="http://schemas.openxmlformats.org/officeDocument/2006/relationships/printerSettings" Target="../printerSettings/printerSettings178.bin"/><Relationship Id="rId7" Type="http://schemas.openxmlformats.org/officeDocument/2006/relationships/printerSettings" Target="../printerSettings/printerSettings182.bin"/><Relationship Id="rId2" Type="http://schemas.openxmlformats.org/officeDocument/2006/relationships/printerSettings" Target="../printerSettings/printerSettings177.bin"/><Relationship Id="rId1" Type="http://schemas.openxmlformats.org/officeDocument/2006/relationships/printerSettings" Target="../printerSettings/printerSettings176.bin"/><Relationship Id="rId6" Type="http://schemas.openxmlformats.org/officeDocument/2006/relationships/printerSettings" Target="../printerSettings/printerSettings181.bin"/><Relationship Id="rId5" Type="http://schemas.openxmlformats.org/officeDocument/2006/relationships/printerSettings" Target="../printerSettings/printerSettings180.bin"/><Relationship Id="rId4" Type="http://schemas.openxmlformats.org/officeDocument/2006/relationships/printerSettings" Target="../printerSettings/printerSettings179.bin"/><Relationship Id="rId9" Type="http://schemas.openxmlformats.org/officeDocument/2006/relationships/comments" Target="../comments23.xm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4.vml"/><Relationship Id="rId3" Type="http://schemas.openxmlformats.org/officeDocument/2006/relationships/printerSettings" Target="../printerSettings/printerSettings185.bin"/><Relationship Id="rId7" Type="http://schemas.openxmlformats.org/officeDocument/2006/relationships/printerSettings" Target="../printerSettings/printerSettings189.bin"/><Relationship Id="rId2" Type="http://schemas.openxmlformats.org/officeDocument/2006/relationships/printerSettings" Target="../printerSettings/printerSettings184.bin"/><Relationship Id="rId1" Type="http://schemas.openxmlformats.org/officeDocument/2006/relationships/printerSettings" Target="../printerSettings/printerSettings183.bin"/><Relationship Id="rId6" Type="http://schemas.openxmlformats.org/officeDocument/2006/relationships/printerSettings" Target="../printerSettings/printerSettings188.bin"/><Relationship Id="rId5" Type="http://schemas.openxmlformats.org/officeDocument/2006/relationships/printerSettings" Target="../printerSettings/printerSettings187.bin"/><Relationship Id="rId4" Type="http://schemas.openxmlformats.org/officeDocument/2006/relationships/printerSettings" Target="../printerSettings/printerSettings186.bin"/><Relationship Id="rId9" Type="http://schemas.openxmlformats.org/officeDocument/2006/relationships/comments" Target="../comments24.xml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5.vml"/><Relationship Id="rId3" Type="http://schemas.openxmlformats.org/officeDocument/2006/relationships/printerSettings" Target="../printerSettings/printerSettings192.bin"/><Relationship Id="rId7" Type="http://schemas.openxmlformats.org/officeDocument/2006/relationships/printerSettings" Target="../printerSettings/printerSettings196.bin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Relationship Id="rId9" Type="http://schemas.openxmlformats.org/officeDocument/2006/relationships/comments" Target="../comments25.xml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6.vml"/><Relationship Id="rId3" Type="http://schemas.openxmlformats.org/officeDocument/2006/relationships/printerSettings" Target="../printerSettings/printerSettings199.bin"/><Relationship Id="rId7" Type="http://schemas.openxmlformats.org/officeDocument/2006/relationships/printerSettings" Target="../printerSettings/printerSettings203.bin"/><Relationship Id="rId2" Type="http://schemas.openxmlformats.org/officeDocument/2006/relationships/printerSettings" Target="../printerSettings/printerSettings198.bin"/><Relationship Id="rId1" Type="http://schemas.openxmlformats.org/officeDocument/2006/relationships/printerSettings" Target="../printerSettings/printerSettings197.bin"/><Relationship Id="rId6" Type="http://schemas.openxmlformats.org/officeDocument/2006/relationships/printerSettings" Target="../printerSettings/printerSettings202.bin"/><Relationship Id="rId5" Type="http://schemas.openxmlformats.org/officeDocument/2006/relationships/printerSettings" Target="../printerSettings/printerSettings201.bin"/><Relationship Id="rId4" Type="http://schemas.openxmlformats.org/officeDocument/2006/relationships/printerSettings" Target="../printerSettings/printerSettings200.bin"/><Relationship Id="rId9" Type="http://schemas.openxmlformats.org/officeDocument/2006/relationships/comments" Target="../comments26.xm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7.vml"/><Relationship Id="rId3" Type="http://schemas.openxmlformats.org/officeDocument/2006/relationships/printerSettings" Target="../printerSettings/printerSettings206.bin"/><Relationship Id="rId7" Type="http://schemas.openxmlformats.org/officeDocument/2006/relationships/printerSettings" Target="../printerSettings/printerSettings210.bin"/><Relationship Id="rId2" Type="http://schemas.openxmlformats.org/officeDocument/2006/relationships/printerSettings" Target="../printerSettings/printerSettings205.bin"/><Relationship Id="rId1" Type="http://schemas.openxmlformats.org/officeDocument/2006/relationships/printerSettings" Target="../printerSettings/printerSettings204.bin"/><Relationship Id="rId6" Type="http://schemas.openxmlformats.org/officeDocument/2006/relationships/printerSettings" Target="../printerSettings/printerSettings209.bin"/><Relationship Id="rId5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07.bin"/><Relationship Id="rId9" Type="http://schemas.openxmlformats.org/officeDocument/2006/relationships/comments" Target="../comments27.xml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8.vml"/><Relationship Id="rId3" Type="http://schemas.openxmlformats.org/officeDocument/2006/relationships/printerSettings" Target="../printerSettings/printerSettings213.bin"/><Relationship Id="rId7" Type="http://schemas.openxmlformats.org/officeDocument/2006/relationships/printerSettings" Target="../printerSettings/printerSettings217.bin"/><Relationship Id="rId2" Type="http://schemas.openxmlformats.org/officeDocument/2006/relationships/printerSettings" Target="../printerSettings/printerSettings212.bin"/><Relationship Id="rId1" Type="http://schemas.openxmlformats.org/officeDocument/2006/relationships/printerSettings" Target="../printerSettings/printerSettings211.bin"/><Relationship Id="rId6" Type="http://schemas.openxmlformats.org/officeDocument/2006/relationships/printerSettings" Target="../printerSettings/printerSettings216.bin"/><Relationship Id="rId5" Type="http://schemas.openxmlformats.org/officeDocument/2006/relationships/printerSettings" Target="../printerSettings/printerSettings215.bin"/><Relationship Id="rId4" Type="http://schemas.openxmlformats.org/officeDocument/2006/relationships/printerSettings" Target="../printerSettings/printerSettings214.bin"/><Relationship Id="rId9" Type="http://schemas.openxmlformats.org/officeDocument/2006/relationships/comments" Target="../comments28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9.vml"/><Relationship Id="rId3" Type="http://schemas.openxmlformats.org/officeDocument/2006/relationships/printerSettings" Target="../printerSettings/printerSettings220.bin"/><Relationship Id="rId7" Type="http://schemas.openxmlformats.org/officeDocument/2006/relationships/printerSettings" Target="../printerSettings/printerSettings224.bin"/><Relationship Id="rId2" Type="http://schemas.openxmlformats.org/officeDocument/2006/relationships/printerSettings" Target="../printerSettings/printerSettings219.bin"/><Relationship Id="rId1" Type="http://schemas.openxmlformats.org/officeDocument/2006/relationships/printerSettings" Target="../printerSettings/printerSettings218.bin"/><Relationship Id="rId6" Type="http://schemas.openxmlformats.org/officeDocument/2006/relationships/printerSettings" Target="../printerSettings/printerSettings223.bin"/><Relationship Id="rId5" Type="http://schemas.openxmlformats.org/officeDocument/2006/relationships/printerSettings" Target="../printerSettings/printerSettings222.bin"/><Relationship Id="rId4" Type="http://schemas.openxmlformats.org/officeDocument/2006/relationships/printerSettings" Target="../printerSettings/printerSettings221.bin"/><Relationship Id="rId9" Type="http://schemas.openxmlformats.org/officeDocument/2006/relationships/comments" Target="../comments29.xml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0.vml"/><Relationship Id="rId3" Type="http://schemas.openxmlformats.org/officeDocument/2006/relationships/printerSettings" Target="../printerSettings/printerSettings227.bin"/><Relationship Id="rId7" Type="http://schemas.openxmlformats.org/officeDocument/2006/relationships/printerSettings" Target="../printerSettings/printerSettings231.bin"/><Relationship Id="rId2" Type="http://schemas.openxmlformats.org/officeDocument/2006/relationships/printerSettings" Target="../printerSettings/printerSettings226.bin"/><Relationship Id="rId1" Type="http://schemas.openxmlformats.org/officeDocument/2006/relationships/printerSettings" Target="../printerSettings/printerSettings225.bin"/><Relationship Id="rId6" Type="http://schemas.openxmlformats.org/officeDocument/2006/relationships/printerSettings" Target="../printerSettings/printerSettings230.bin"/><Relationship Id="rId5" Type="http://schemas.openxmlformats.org/officeDocument/2006/relationships/printerSettings" Target="../printerSettings/printerSettings229.bin"/><Relationship Id="rId4" Type="http://schemas.openxmlformats.org/officeDocument/2006/relationships/printerSettings" Target="../printerSettings/printerSettings228.bin"/><Relationship Id="rId9" Type="http://schemas.openxmlformats.org/officeDocument/2006/relationships/comments" Target="../comments30.xml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1.vml"/><Relationship Id="rId3" Type="http://schemas.openxmlformats.org/officeDocument/2006/relationships/printerSettings" Target="../printerSettings/printerSettings234.bin"/><Relationship Id="rId7" Type="http://schemas.openxmlformats.org/officeDocument/2006/relationships/printerSettings" Target="../printerSettings/printerSettings238.bin"/><Relationship Id="rId2" Type="http://schemas.openxmlformats.org/officeDocument/2006/relationships/printerSettings" Target="../printerSettings/printerSettings233.bin"/><Relationship Id="rId1" Type="http://schemas.openxmlformats.org/officeDocument/2006/relationships/printerSettings" Target="../printerSettings/printerSettings232.bin"/><Relationship Id="rId6" Type="http://schemas.openxmlformats.org/officeDocument/2006/relationships/printerSettings" Target="../printerSettings/printerSettings237.bin"/><Relationship Id="rId5" Type="http://schemas.openxmlformats.org/officeDocument/2006/relationships/printerSettings" Target="../printerSettings/printerSettings236.bin"/><Relationship Id="rId4" Type="http://schemas.openxmlformats.org/officeDocument/2006/relationships/printerSettings" Target="../printerSettings/printerSettings235.bin"/><Relationship Id="rId9" Type="http://schemas.openxmlformats.org/officeDocument/2006/relationships/comments" Target="../comments31.xml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2.vml"/><Relationship Id="rId3" Type="http://schemas.openxmlformats.org/officeDocument/2006/relationships/printerSettings" Target="../printerSettings/printerSettings241.bin"/><Relationship Id="rId7" Type="http://schemas.openxmlformats.org/officeDocument/2006/relationships/printerSettings" Target="../printerSettings/printerSettings245.bin"/><Relationship Id="rId2" Type="http://schemas.openxmlformats.org/officeDocument/2006/relationships/printerSettings" Target="../printerSettings/printerSettings240.bin"/><Relationship Id="rId1" Type="http://schemas.openxmlformats.org/officeDocument/2006/relationships/printerSettings" Target="../printerSettings/printerSettings239.bin"/><Relationship Id="rId6" Type="http://schemas.openxmlformats.org/officeDocument/2006/relationships/printerSettings" Target="../printerSettings/printerSettings244.bin"/><Relationship Id="rId5" Type="http://schemas.openxmlformats.org/officeDocument/2006/relationships/printerSettings" Target="../printerSettings/printerSettings243.bin"/><Relationship Id="rId4" Type="http://schemas.openxmlformats.org/officeDocument/2006/relationships/printerSettings" Target="../printerSettings/printerSettings242.bin"/><Relationship Id="rId9" Type="http://schemas.openxmlformats.org/officeDocument/2006/relationships/comments" Target="../comments3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8.bin"/><Relationship Id="rId2" Type="http://schemas.openxmlformats.org/officeDocument/2006/relationships/printerSettings" Target="../printerSettings/printerSettings247.bin"/><Relationship Id="rId1" Type="http://schemas.openxmlformats.org/officeDocument/2006/relationships/printerSettings" Target="../printerSettings/printerSettings246.bin"/><Relationship Id="rId5" Type="http://schemas.openxmlformats.org/officeDocument/2006/relationships/printerSettings" Target="../printerSettings/printerSettings250.bin"/><Relationship Id="rId4" Type="http://schemas.openxmlformats.org/officeDocument/2006/relationships/printerSettings" Target="../printerSettings/printerSettings249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3.bin"/><Relationship Id="rId2" Type="http://schemas.openxmlformats.org/officeDocument/2006/relationships/printerSettings" Target="../printerSettings/printerSettings252.bin"/><Relationship Id="rId1" Type="http://schemas.openxmlformats.org/officeDocument/2006/relationships/printerSettings" Target="../printerSettings/printerSettings251.bin"/><Relationship Id="rId4" Type="http://schemas.openxmlformats.org/officeDocument/2006/relationships/printerSettings" Target="../printerSettings/printerSettings254.bin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rinterSettings" Target="../printerSettings/printerSettings257.bin"/><Relationship Id="rId7" Type="http://schemas.openxmlformats.org/officeDocument/2006/relationships/printerSettings" Target="../printerSettings/printerSettings261.bin"/><Relationship Id="rId2" Type="http://schemas.openxmlformats.org/officeDocument/2006/relationships/printerSettings" Target="../printerSettings/printerSettings256.bin"/><Relationship Id="rId1" Type="http://schemas.openxmlformats.org/officeDocument/2006/relationships/printerSettings" Target="../printerSettings/printerSettings255.bin"/><Relationship Id="rId6" Type="http://schemas.openxmlformats.org/officeDocument/2006/relationships/printerSettings" Target="../printerSettings/printerSettings260.bin"/><Relationship Id="rId5" Type="http://schemas.openxmlformats.org/officeDocument/2006/relationships/printerSettings" Target="../printerSettings/printerSettings259.bin"/><Relationship Id="rId10" Type="http://schemas.openxmlformats.org/officeDocument/2006/relationships/comments" Target="../comments33.xml"/><Relationship Id="rId4" Type="http://schemas.openxmlformats.org/officeDocument/2006/relationships/printerSettings" Target="../printerSettings/printerSettings258.bin"/><Relationship Id="rId9" Type="http://schemas.openxmlformats.org/officeDocument/2006/relationships/vmlDrawing" Target="../drawings/vmlDrawing33.vm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printerSettings" Target="../printerSettings/printerSettings264.bin"/><Relationship Id="rId7" Type="http://schemas.openxmlformats.org/officeDocument/2006/relationships/printerSettings" Target="../printerSettings/printerSettings268.bin"/><Relationship Id="rId2" Type="http://schemas.openxmlformats.org/officeDocument/2006/relationships/printerSettings" Target="../printerSettings/printerSettings263.bin"/><Relationship Id="rId1" Type="http://schemas.openxmlformats.org/officeDocument/2006/relationships/printerSettings" Target="../printerSettings/printerSettings262.bin"/><Relationship Id="rId6" Type="http://schemas.openxmlformats.org/officeDocument/2006/relationships/printerSettings" Target="../printerSettings/printerSettings267.bin"/><Relationship Id="rId5" Type="http://schemas.openxmlformats.org/officeDocument/2006/relationships/printerSettings" Target="../printerSettings/printerSettings266.bin"/><Relationship Id="rId10" Type="http://schemas.openxmlformats.org/officeDocument/2006/relationships/comments" Target="../comments34.xml"/><Relationship Id="rId4" Type="http://schemas.openxmlformats.org/officeDocument/2006/relationships/printerSettings" Target="../printerSettings/printerSettings265.bin"/><Relationship Id="rId9" Type="http://schemas.openxmlformats.org/officeDocument/2006/relationships/vmlDrawing" Target="../drawings/vmlDrawing34.v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4.xml"/><Relationship Id="rId3" Type="http://schemas.openxmlformats.org/officeDocument/2006/relationships/printerSettings" Target="../printerSettings/printerSettings271.bin"/><Relationship Id="rId7" Type="http://schemas.openxmlformats.org/officeDocument/2006/relationships/printerSettings" Target="../printerSettings/printerSettings275.bin"/><Relationship Id="rId2" Type="http://schemas.openxmlformats.org/officeDocument/2006/relationships/printerSettings" Target="../printerSettings/printerSettings270.bin"/><Relationship Id="rId1" Type="http://schemas.openxmlformats.org/officeDocument/2006/relationships/printerSettings" Target="../printerSettings/printerSettings269.bin"/><Relationship Id="rId6" Type="http://schemas.openxmlformats.org/officeDocument/2006/relationships/printerSettings" Target="../printerSettings/printerSettings274.bin"/><Relationship Id="rId5" Type="http://schemas.openxmlformats.org/officeDocument/2006/relationships/printerSettings" Target="../printerSettings/printerSettings273.bin"/><Relationship Id="rId10" Type="http://schemas.openxmlformats.org/officeDocument/2006/relationships/comments" Target="../comments35.xml"/><Relationship Id="rId4" Type="http://schemas.openxmlformats.org/officeDocument/2006/relationships/printerSettings" Target="../printerSettings/printerSettings272.bin"/><Relationship Id="rId9" Type="http://schemas.openxmlformats.org/officeDocument/2006/relationships/vmlDrawing" Target="../drawings/vmlDrawing35.v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5.xml"/><Relationship Id="rId3" Type="http://schemas.openxmlformats.org/officeDocument/2006/relationships/printerSettings" Target="../printerSettings/printerSettings278.bin"/><Relationship Id="rId7" Type="http://schemas.openxmlformats.org/officeDocument/2006/relationships/printerSettings" Target="../printerSettings/printerSettings282.bin"/><Relationship Id="rId2" Type="http://schemas.openxmlformats.org/officeDocument/2006/relationships/printerSettings" Target="../printerSettings/printerSettings277.bin"/><Relationship Id="rId1" Type="http://schemas.openxmlformats.org/officeDocument/2006/relationships/printerSettings" Target="../printerSettings/printerSettings276.bin"/><Relationship Id="rId6" Type="http://schemas.openxmlformats.org/officeDocument/2006/relationships/printerSettings" Target="../printerSettings/printerSettings281.bin"/><Relationship Id="rId5" Type="http://schemas.openxmlformats.org/officeDocument/2006/relationships/printerSettings" Target="../printerSettings/printerSettings280.bin"/><Relationship Id="rId10" Type="http://schemas.openxmlformats.org/officeDocument/2006/relationships/comments" Target="../comments36.xml"/><Relationship Id="rId4" Type="http://schemas.openxmlformats.org/officeDocument/2006/relationships/printerSettings" Target="../printerSettings/printerSettings279.bin"/><Relationship Id="rId9" Type="http://schemas.openxmlformats.org/officeDocument/2006/relationships/vmlDrawing" Target="../drawings/vmlDrawing36.v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6.xml"/><Relationship Id="rId3" Type="http://schemas.openxmlformats.org/officeDocument/2006/relationships/printerSettings" Target="../printerSettings/printerSettings285.bin"/><Relationship Id="rId7" Type="http://schemas.openxmlformats.org/officeDocument/2006/relationships/printerSettings" Target="../printerSettings/printerSettings289.bin"/><Relationship Id="rId2" Type="http://schemas.openxmlformats.org/officeDocument/2006/relationships/printerSettings" Target="../printerSettings/printerSettings284.bin"/><Relationship Id="rId1" Type="http://schemas.openxmlformats.org/officeDocument/2006/relationships/printerSettings" Target="../printerSettings/printerSettings283.bin"/><Relationship Id="rId6" Type="http://schemas.openxmlformats.org/officeDocument/2006/relationships/printerSettings" Target="../printerSettings/printerSettings288.bin"/><Relationship Id="rId5" Type="http://schemas.openxmlformats.org/officeDocument/2006/relationships/printerSettings" Target="../printerSettings/printerSettings287.bin"/><Relationship Id="rId10" Type="http://schemas.openxmlformats.org/officeDocument/2006/relationships/comments" Target="../comments37.xml"/><Relationship Id="rId4" Type="http://schemas.openxmlformats.org/officeDocument/2006/relationships/printerSettings" Target="../printerSettings/printerSettings286.bin"/><Relationship Id="rId9" Type="http://schemas.openxmlformats.org/officeDocument/2006/relationships/vmlDrawing" Target="../drawings/vmlDrawing37.v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7.xml"/><Relationship Id="rId3" Type="http://schemas.openxmlformats.org/officeDocument/2006/relationships/printerSettings" Target="../printerSettings/printerSettings292.bin"/><Relationship Id="rId7" Type="http://schemas.openxmlformats.org/officeDocument/2006/relationships/printerSettings" Target="../printerSettings/printerSettings296.bin"/><Relationship Id="rId2" Type="http://schemas.openxmlformats.org/officeDocument/2006/relationships/printerSettings" Target="../printerSettings/printerSettings291.bin"/><Relationship Id="rId1" Type="http://schemas.openxmlformats.org/officeDocument/2006/relationships/printerSettings" Target="../printerSettings/printerSettings290.bin"/><Relationship Id="rId6" Type="http://schemas.openxmlformats.org/officeDocument/2006/relationships/printerSettings" Target="../printerSettings/printerSettings295.bin"/><Relationship Id="rId5" Type="http://schemas.openxmlformats.org/officeDocument/2006/relationships/printerSettings" Target="../printerSettings/printerSettings294.bin"/><Relationship Id="rId10" Type="http://schemas.openxmlformats.org/officeDocument/2006/relationships/comments" Target="../comments38.xml"/><Relationship Id="rId4" Type="http://schemas.openxmlformats.org/officeDocument/2006/relationships/printerSettings" Target="../printerSettings/printerSettings293.bin"/><Relationship Id="rId9" Type="http://schemas.openxmlformats.org/officeDocument/2006/relationships/vmlDrawing" Target="../drawings/vmlDrawing38.v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8.xml"/><Relationship Id="rId3" Type="http://schemas.openxmlformats.org/officeDocument/2006/relationships/printerSettings" Target="../printerSettings/printerSettings299.bin"/><Relationship Id="rId7" Type="http://schemas.openxmlformats.org/officeDocument/2006/relationships/printerSettings" Target="../printerSettings/printerSettings303.bin"/><Relationship Id="rId2" Type="http://schemas.openxmlformats.org/officeDocument/2006/relationships/printerSettings" Target="../printerSettings/printerSettings298.bin"/><Relationship Id="rId1" Type="http://schemas.openxmlformats.org/officeDocument/2006/relationships/printerSettings" Target="../printerSettings/printerSettings297.bin"/><Relationship Id="rId6" Type="http://schemas.openxmlformats.org/officeDocument/2006/relationships/printerSettings" Target="../printerSettings/printerSettings302.bin"/><Relationship Id="rId5" Type="http://schemas.openxmlformats.org/officeDocument/2006/relationships/printerSettings" Target="../printerSettings/printerSettings301.bin"/><Relationship Id="rId10" Type="http://schemas.openxmlformats.org/officeDocument/2006/relationships/comments" Target="../comments39.xml"/><Relationship Id="rId4" Type="http://schemas.openxmlformats.org/officeDocument/2006/relationships/printerSettings" Target="../printerSettings/printerSettings300.bin"/><Relationship Id="rId9" Type="http://schemas.openxmlformats.org/officeDocument/2006/relationships/vmlDrawing" Target="../drawings/vmlDrawing39.v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9.xml"/><Relationship Id="rId3" Type="http://schemas.openxmlformats.org/officeDocument/2006/relationships/printerSettings" Target="../printerSettings/printerSettings306.bin"/><Relationship Id="rId7" Type="http://schemas.openxmlformats.org/officeDocument/2006/relationships/printerSettings" Target="../printerSettings/printerSettings310.bin"/><Relationship Id="rId2" Type="http://schemas.openxmlformats.org/officeDocument/2006/relationships/printerSettings" Target="../printerSettings/printerSettings305.bin"/><Relationship Id="rId1" Type="http://schemas.openxmlformats.org/officeDocument/2006/relationships/printerSettings" Target="../printerSettings/printerSettings304.bin"/><Relationship Id="rId6" Type="http://schemas.openxmlformats.org/officeDocument/2006/relationships/printerSettings" Target="../printerSettings/printerSettings309.bin"/><Relationship Id="rId5" Type="http://schemas.openxmlformats.org/officeDocument/2006/relationships/printerSettings" Target="../printerSettings/printerSettings308.bin"/><Relationship Id="rId10" Type="http://schemas.openxmlformats.org/officeDocument/2006/relationships/comments" Target="../comments40.xml"/><Relationship Id="rId4" Type="http://schemas.openxmlformats.org/officeDocument/2006/relationships/printerSettings" Target="../printerSettings/printerSettings307.bin"/><Relationship Id="rId9" Type="http://schemas.openxmlformats.org/officeDocument/2006/relationships/vmlDrawing" Target="../drawings/vmlDrawing40.v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0.xml"/><Relationship Id="rId3" Type="http://schemas.openxmlformats.org/officeDocument/2006/relationships/printerSettings" Target="../printerSettings/printerSettings313.bin"/><Relationship Id="rId7" Type="http://schemas.openxmlformats.org/officeDocument/2006/relationships/printerSettings" Target="../printerSettings/printerSettings317.bin"/><Relationship Id="rId2" Type="http://schemas.openxmlformats.org/officeDocument/2006/relationships/printerSettings" Target="../printerSettings/printerSettings312.bin"/><Relationship Id="rId1" Type="http://schemas.openxmlformats.org/officeDocument/2006/relationships/printerSettings" Target="../printerSettings/printerSettings311.bin"/><Relationship Id="rId6" Type="http://schemas.openxmlformats.org/officeDocument/2006/relationships/printerSettings" Target="../printerSettings/printerSettings316.bin"/><Relationship Id="rId5" Type="http://schemas.openxmlformats.org/officeDocument/2006/relationships/printerSettings" Target="../printerSettings/printerSettings315.bin"/><Relationship Id="rId10" Type="http://schemas.openxmlformats.org/officeDocument/2006/relationships/comments" Target="../comments41.xml"/><Relationship Id="rId4" Type="http://schemas.openxmlformats.org/officeDocument/2006/relationships/printerSettings" Target="../printerSettings/printerSettings314.bin"/><Relationship Id="rId9" Type="http://schemas.openxmlformats.org/officeDocument/2006/relationships/vmlDrawing" Target="../drawings/vmlDrawing41.v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1.xml"/><Relationship Id="rId3" Type="http://schemas.openxmlformats.org/officeDocument/2006/relationships/printerSettings" Target="../printerSettings/printerSettings320.bin"/><Relationship Id="rId7" Type="http://schemas.openxmlformats.org/officeDocument/2006/relationships/printerSettings" Target="../printerSettings/printerSettings324.bin"/><Relationship Id="rId2" Type="http://schemas.openxmlformats.org/officeDocument/2006/relationships/printerSettings" Target="../printerSettings/printerSettings319.bin"/><Relationship Id="rId1" Type="http://schemas.openxmlformats.org/officeDocument/2006/relationships/printerSettings" Target="../printerSettings/printerSettings318.bin"/><Relationship Id="rId6" Type="http://schemas.openxmlformats.org/officeDocument/2006/relationships/printerSettings" Target="../printerSettings/printerSettings323.bin"/><Relationship Id="rId5" Type="http://schemas.openxmlformats.org/officeDocument/2006/relationships/printerSettings" Target="../printerSettings/printerSettings322.bin"/><Relationship Id="rId10" Type="http://schemas.openxmlformats.org/officeDocument/2006/relationships/comments" Target="../comments42.xml"/><Relationship Id="rId4" Type="http://schemas.openxmlformats.org/officeDocument/2006/relationships/printerSettings" Target="../printerSettings/printerSettings321.bin"/><Relationship Id="rId9" Type="http://schemas.openxmlformats.org/officeDocument/2006/relationships/vmlDrawing" Target="../drawings/vmlDrawing42.v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2.xml"/><Relationship Id="rId3" Type="http://schemas.openxmlformats.org/officeDocument/2006/relationships/printerSettings" Target="../printerSettings/printerSettings327.bin"/><Relationship Id="rId7" Type="http://schemas.openxmlformats.org/officeDocument/2006/relationships/printerSettings" Target="../printerSettings/printerSettings331.bin"/><Relationship Id="rId2" Type="http://schemas.openxmlformats.org/officeDocument/2006/relationships/printerSettings" Target="../printerSettings/printerSettings326.bin"/><Relationship Id="rId1" Type="http://schemas.openxmlformats.org/officeDocument/2006/relationships/printerSettings" Target="../printerSettings/printerSettings325.bin"/><Relationship Id="rId6" Type="http://schemas.openxmlformats.org/officeDocument/2006/relationships/printerSettings" Target="../printerSettings/printerSettings330.bin"/><Relationship Id="rId5" Type="http://schemas.openxmlformats.org/officeDocument/2006/relationships/printerSettings" Target="../printerSettings/printerSettings329.bin"/><Relationship Id="rId10" Type="http://schemas.openxmlformats.org/officeDocument/2006/relationships/comments" Target="../comments43.xml"/><Relationship Id="rId4" Type="http://schemas.openxmlformats.org/officeDocument/2006/relationships/printerSettings" Target="../printerSettings/printerSettings328.bin"/><Relationship Id="rId9" Type="http://schemas.openxmlformats.org/officeDocument/2006/relationships/vmlDrawing" Target="../drawings/vmlDrawing43.v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3.xml"/><Relationship Id="rId3" Type="http://schemas.openxmlformats.org/officeDocument/2006/relationships/printerSettings" Target="../printerSettings/printerSettings334.bin"/><Relationship Id="rId7" Type="http://schemas.openxmlformats.org/officeDocument/2006/relationships/printerSettings" Target="../printerSettings/printerSettings338.bin"/><Relationship Id="rId2" Type="http://schemas.openxmlformats.org/officeDocument/2006/relationships/printerSettings" Target="../printerSettings/printerSettings333.bin"/><Relationship Id="rId1" Type="http://schemas.openxmlformats.org/officeDocument/2006/relationships/printerSettings" Target="../printerSettings/printerSettings332.bin"/><Relationship Id="rId6" Type="http://schemas.openxmlformats.org/officeDocument/2006/relationships/printerSettings" Target="../printerSettings/printerSettings337.bin"/><Relationship Id="rId5" Type="http://schemas.openxmlformats.org/officeDocument/2006/relationships/printerSettings" Target="../printerSettings/printerSettings336.bin"/><Relationship Id="rId10" Type="http://schemas.openxmlformats.org/officeDocument/2006/relationships/comments" Target="../comments44.xml"/><Relationship Id="rId4" Type="http://schemas.openxmlformats.org/officeDocument/2006/relationships/printerSettings" Target="../printerSettings/printerSettings335.bin"/><Relationship Id="rId9" Type="http://schemas.openxmlformats.org/officeDocument/2006/relationships/vmlDrawing" Target="../drawings/vmlDrawing44.v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1.bin"/><Relationship Id="rId7" Type="http://schemas.openxmlformats.org/officeDocument/2006/relationships/printerSettings" Target="../printerSettings/printerSettings345.bin"/><Relationship Id="rId2" Type="http://schemas.openxmlformats.org/officeDocument/2006/relationships/printerSettings" Target="../printerSettings/printerSettings340.bin"/><Relationship Id="rId1" Type="http://schemas.openxmlformats.org/officeDocument/2006/relationships/printerSettings" Target="../printerSettings/printerSettings339.bin"/><Relationship Id="rId6" Type="http://schemas.openxmlformats.org/officeDocument/2006/relationships/printerSettings" Target="../printerSettings/printerSettings344.bin"/><Relationship Id="rId5" Type="http://schemas.openxmlformats.org/officeDocument/2006/relationships/printerSettings" Target="../printerSettings/printerSettings343.bin"/><Relationship Id="rId4" Type="http://schemas.openxmlformats.org/officeDocument/2006/relationships/printerSettings" Target="../printerSettings/printerSettings342.bin"/></Relationships>
</file>

<file path=xl/worksheets/_rels/sheet5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4.xml"/><Relationship Id="rId3" Type="http://schemas.openxmlformats.org/officeDocument/2006/relationships/printerSettings" Target="../printerSettings/printerSettings348.bin"/><Relationship Id="rId7" Type="http://schemas.openxmlformats.org/officeDocument/2006/relationships/printerSettings" Target="../printerSettings/printerSettings352.bin"/><Relationship Id="rId2" Type="http://schemas.openxmlformats.org/officeDocument/2006/relationships/printerSettings" Target="../printerSettings/printerSettings347.bin"/><Relationship Id="rId1" Type="http://schemas.openxmlformats.org/officeDocument/2006/relationships/printerSettings" Target="../printerSettings/printerSettings346.bin"/><Relationship Id="rId6" Type="http://schemas.openxmlformats.org/officeDocument/2006/relationships/printerSettings" Target="../printerSettings/printerSettings351.bin"/><Relationship Id="rId5" Type="http://schemas.openxmlformats.org/officeDocument/2006/relationships/printerSettings" Target="../printerSettings/printerSettings350.bin"/><Relationship Id="rId4" Type="http://schemas.openxmlformats.org/officeDocument/2006/relationships/printerSettings" Target="../printerSettings/printerSettings349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5.bin"/><Relationship Id="rId7" Type="http://schemas.openxmlformats.org/officeDocument/2006/relationships/printerSettings" Target="../printerSettings/printerSettings359.bin"/><Relationship Id="rId2" Type="http://schemas.openxmlformats.org/officeDocument/2006/relationships/printerSettings" Target="../printerSettings/printerSettings354.bin"/><Relationship Id="rId1" Type="http://schemas.openxmlformats.org/officeDocument/2006/relationships/printerSettings" Target="../printerSettings/printerSettings353.bin"/><Relationship Id="rId6" Type="http://schemas.openxmlformats.org/officeDocument/2006/relationships/printerSettings" Target="../printerSettings/printerSettings358.bin"/><Relationship Id="rId5" Type="http://schemas.openxmlformats.org/officeDocument/2006/relationships/printerSettings" Target="../printerSettings/printerSettings357.bin"/><Relationship Id="rId4" Type="http://schemas.openxmlformats.org/officeDocument/2006/relationships/printerSettings" Target="../printerSettings/printerSettings356.bin"/></Relationships>
</file>

<file path=xl/worksheets/_rels/sheet5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5.xml"/><Relationship Id="rId3" Type="http://schemas.openxmlformats.org/officeDocument/2006/relationships/printerSettings" Target="../printerSettings/printerSettings362.bin"/><Relationship Id="rId7" Type="http://schemas.openxmlformats.org/officeDocument/2006/relationships/printerSettings" Target="../printerSettings/printerSettings366.bin"/><Relationship Id="rId2" Type="http://schemas.openxmlformats.org/officeDocument/2006/relationships/printerSettings" Target="../printerSettings/printerSettings361.bin"/><Relationship Id="rId1" Type="http://schemas.openxmlformats.org/officeDocument/2006/relationships/printerSettings" Target="../printerSettings/printerSettings360.bin"/><Relationship Id="rId6" Type="http://schemas.openxmlformats.org/officeDocument/2006/relationships/printerSettings" Target="../printerSettings/printerSettings365.bin"/><Relationship Id="rId5" Type="http://schemas.openxmlformats.org/officeDocument/2006/relationships/printerSettings" Target="../printerSettings/printerSettings364.bin"/><Relationship Id="rId4" Type="http://schemas.openxmlformats.org/officeDocument/2006/relationships/printerSettings" Target="../printerSettings/printerSettings363.bin"/></Relationships>
</file>

<file path=xl/worksheets/_rels/sheet5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6.xml"/><Relationship Id="rId3" Type="http://schemas.openxmlformats.org/officeDocument/2006/relationships/printerSettings" Target="../printerSettings/printerSettings369.bin"/><Relationship Id="rId7" Type="http://schemas.openxmlformats.org/officeDocument/2006/relationships/printerSettings" Target="../printerSettings/printerSettings373.bin"/><Relationship Id="rId2" Type="http://schemas.openxmlformats.org/officeDocument/2006/relationships/printerSettings" Target="../printerSettings/printerSettings368.bin"/><Relationship Id="rId1" Type="http://schemas.openxmlformats.org/officeDocument/2006/relationships/printerSettings" Target="../printerSettings/printerSettings367.bin"/><Relationship Id="rId6" Type="http://schemas.openxmlformats.org/officeDocument/2006/relationships/printerSettings" Target="../printerSettings/printerSettings372.bin"/><Relationship Id="rId5" Type="http://schemas.openxmlformats.org/officeDocument/2006/relationships/printerSettings" Target="../printerSettings/printerSettings371.bin"/><Relationship Id="rId4" Type="http://schemas.openxmlformats.org/officeDocument/2006/relationships/printerSettings" Target="../printerSettings/printerSettings370.bin"/></Relationships>
</file>

<file path=xl/worksheets/_rels/sheet5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7.xml"/><Relationship Id="rId3" Type="http://schemas.openxmlformats.org/officeDocument/2006/relationships/printerSettings" Target="../printerSettings/printerSettings376.bin"/><Relationship Id="rId7" Type="http://schemas.openxmlformats.org/officeDocument/2006/relationships/printerSettings" Target="../printerSettings/printerSettings380.bin"/><Relationship Id="rId2" Type="http://schemas.openxmlformats.org/officeDocument/2006/relationships/printerSettings" Target="../printerSettings/printerSettings375.bin"/><Relationship Id="rId1" Type="http://schemas.openxmlformats.org/officeDocument/2006/relationships/printerSettings" Target="../printerSettings/printerSettings374.bin"/><Relationship Id="rId6" Type="http://schemas.openxmlformats.org/officeDocument/2006/relationships/printerSettings" Target="../printerSettings/printerSettings379.bin"/><Relationship Id="rId5" Type="http://schemas.openxmlformats.org/officeDocument/2006/relationships/printerSettings" Target="../printerSettings/printerSettings378.bin"/><Relationship Id="rId4" Type="http://schemas.openxmlformats.org/officeDocument/2006/relationships/printerSettings" Target="../printerSettings/printerSettings377.bin"/></Relationships>
</file>

<file path=xl/worksheets/_rels/sheet5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8.xml"/><Relationship Id="rId3" Type="http://schemas.openxmlformats.org/officeDocument/2006/relationships/printerSettings" Target="../printerSettings/printerSettings383.bin"/><Relationship Id="rId7" Type="http://schemas.openxmlformats.org/officeDocument/2006/relationships/printerSettings" Target="../printerSettings/printerSettings387.bin"/><Relationship Id="rId2" Type="http://schemas.openxmlformats.org/officeDocument/2006/relationships/printerSettings" Target="../printerSettings/printerSettings382.bin"/><Relationship Id="rId1" Type="http://schemas.openxmlformats.org/officeDocument/2006/relationships/printerSettings" Target="../printerSettings/printerSettings381.bin"/><Relationship Id="rId6" Type="http://schemas.openxmlformats.org/officeDocument/2006/relationships/printerSettings" Target="../printerSettings/printerSettings386.bin"/><Relationship Id="rId5" Type="http://schemas.openxmlformats.org/officeDocument/2006/relationships/printerSettings" Target="../printerSettings/printerSettings385.bin"/><Relationship Id="rId4" Type="http://schemas.openxmlformats.org/officeDocument/2006/relationships/printerSettings" Target="../printerSettings/printerSettings384.bin"/></Relationships>
</file>

<file path=xl/worksheets/_rels/sheet59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9.xml"/><Relationship Id="rId3" Type="http://schemas.openxmlformats.org/officeDocument/2006/relationships/printerSettings" Target="../printerSettings/printerSettings390.bin"/><Relationship Id="rId7" Type="http://schemas.openxmlformats.org/officeDocument/2006/relationships/printerSettings" Target="../printerSettings/printerSettings394.bin"/><Relationship Id="rId2" Type="http://schemas.openxmlformats.org/officeDocument/2006/relationships/printerSettings" Target="../printerSettings/printerSettings389.bin"/><Relationship Id="rId1" Type="http://schemas.openxmlformats.org/officeDocument/2006/relationships/printerSettings" Target="../printerSettings/printerSettings388.bin"/><Relationship Id="rId6" Type="http://schemas.openxmlformats.org/officeDocument/2006/relationships/printerSettings" Target="../printerSettings/printerSettings393.bin"/><Relationship Id="rId5" Type="http://schemas.openxmlformats.org/officeDocument/2006/relationships/printerSettings" Target="../printerSettings/printerSettings392.bin"/><Relationship Id="rId4" Type="http://schemas.openxmlformats.org/officeDocument/2006/relationships/printerSettings" Target="../printerSettings/printerSettings391.bin"/></Relationships>
</file>

<file path=xl/worksheets/_rels/sheet60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0.xml"/><Relationship Id="rId3" Type="http://schemas.openxmlformats.org/officeDocument/2006/relationships/printerSettings" Target="../printerSettings/printerSettings397.bin"/><Relationship Id="rId7" Type="http://schemas.openxmlformats.org/officeDocument/2006/relationships/printerSettings" Target="../printerSettings/printerSettings401.bin"/><Relationship Id="rId2" Type="http://schemas.openxmlformats.org/officeDocument/2006/relationships/printerSettings" Target="../printerSettings/printerSettings396.bin"/><Relationship Id="rId1" Type="http://schemas.openxmlformats.org/officeDocument/2006/relationships/printerSettings" Target="../printerSettings/printerSettings395.bin"/><Relationship Id="rId6" Type="http://schemas.openxmlformats.org/officeDocument/2006/relationships/printerSettings" Target="../printerSettings/printerSettings400.bin"/><Relationship Id="rId5" Type="http://schemas.openxmlformats.org/officeDocument/2006/relationships/printerSettings" Target="../printerSettings/printerSettings399.bin"/><Relationship Id="rId4" Type="http://schemas.openxmlformats.org/officeDocument/2006/relationships/printerSettings" Target="../printerSettings/printerSettings398.bin"/></Relationships>
</file>

<file path=xl/worksheets/_rels/sheet6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1.xml"/><Relationship Id="rId3" Type="http://schemas.openxmlformats.org/officeDocument/2006/relationships/printerSettings" Target="../printerSettings/printerSettings404.bin"/><Relationship Id="rId7" Type="http://schemas.openxmlformats.org/officeDocument/2006/relationships/printerSettings" Target="../printerSettings/printerSettings408.bin"/><Relationship Id="rId2" Type="http://schemas.openxmlformats.org/officeDocument/2006/relationships/printerSettings" Target="../printerSettings/printerSettings403.bin"/><Relationship Id="rId1" Type="http://schemas.openxmlformats.org/officeDocument/2006/relationships/printerSettings" Target="../printerSettings/printerSettings402.bin"/><Relationship Id="rId6" Type="http://schemas.openxmlformats.org/officeDocument/2006/relationships/printerSettings" Target="../printerSettings/printerSettings407.bin"/><Relationship Id="rId5" Type="http://schemas.openxmlformats.org/officeDocument/2006/relationships/printerSettings" Target="../printerSettings/printerSettings406.bin"/><Relationship Id="rId4" Type="http://schemas.openxmlformats.org/officeDocument/2006/relationships/printerSettings" Target="../printerSettings/printerSettings405.bin"/></Relationships>
</file>

<file path=xl/worksheets/_rels/sheet6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2.xml"/><Relationship Id="rId3" Type="http://schemas.openxmlformats.org/officeDocument/2006/relationships/printerSettings" Target="../printerSettings/printerSettings411.bin"/><Relationship Id="rId7" Type="http://schemas.openxmlformats.org/officeDocument/2006/relationships/printerSettings" Target="../printerSettings/printerSettings415.bin"/><Relationship Id="rId2" Type="http://schemas.openxmlformats.org/officeDocument/2006/relationships/printerSettings" Target="../printerSettings/printerSettings410.bin"/><Relationship Id="rId1" Type="http://schemas.openxmlformats.org/officeDocument/2006/relationships/printerSettings" Target="../printerSettings/printerSettings409.bin"/><Relationship Id="rId6" Type="http://schemas.openxmlformats.org/officeDocument/2006/relationships/printerSettings" Target="../printerSettings/printerSettings414.bin"/><Relationship Id="rId5" Type="http://schemas.openxmlformats.org/officeDocument/2006/relationships/printerSettings" Target="../printerSettings/printerSettings413.bin"/><Relationship Id="rId4" Type="http://schemas.openxmlformats.org/officeDocument/2006/relationships/printerSettings" Target="../printerSettings/printerSettings412.bin"/></Relationships>
</file>

<file path=xl/worksheets/_rels/sheet6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3.xml"/><Relationship Id="rId3" Type="http://schemas.openxmlformats.org/officeDocument/2006/relationships/printerSettings" Target="../printerSettings/printerSettings418.bin"/><Relationship Id="rId7" Type="http://schemas.openxmlformats.org/officeDocument/2006/relationships/printerSettings" Target="../printerSettings/printerSettings422.bin"/><Relationship Id="rId2" Type="http://schemas.openxmlformats.org/officeDocument/2006/relationships/printerSettings" Target="../printerSettings/printerSettings417.bin"/><Relationship Id="rId1" Type="http://schemas.openxmlformats.org/officeDocument/2006/relationships/printerSettings" Target="../printerSettings/printerSettings416.bin"/><Relationship Id="rId6" Type="http://schemas.openxmlformats.org/officeDocument/2006/relationships/printerSettings" Target="../printerSettings/printerSettings421.bin"/><Relationship Id="rId5" Type="http://schemas.openxmlformats.org/officeDocument/2006/relationships/printerSettings" Target="../printerSettings/printerSettings420.bin"/><Relationship Id="rId4" Type="http://schemas.openxmlformats.org/officeDocument/2006/relationships/printerSettings" Target="../printerSettings/printerSettings419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5.bin"/><Relationship Id="rId7" Type="http://schemas.openxmlformats.org/officeDocument/2006/relationships/drawing" Target="../drawings/drawing24.xml"/><Relationship Id="rId2" Type="http://schemas.openxmlformats.org/officeDocument/2006/relationships/printerSettings" Target="../printerSettings/printerSettings424.bin"/><Relationship Id="rId1" Type="http://schemas.openxmlformats.org/officeDocument/2006/relationships/printerSettings" Target="../printerSettings/printerSettings423.bin"/><Relationship Id="rId6" Type="http://schemas.openxmlformats.org/officeDocument/2006/relationships/printerSettings" Target="../printerSettings/printerSettings428.bin"/><Relationship Id="rId5" Type="http://schemas.openxmlformats.org/officeDocument/2006/relationships/printerSettings" Target="../printerSettings/printerSettings427.bin"/><Relationship Id="rId4" Type="http://schemas.openxmlformats.org/officeDocument/2006/relationships/printerSettings" Target="../printerSettings/printerSettings426.bin"/></Relationships>
</file>

<file path=xl/worksheets/_rels/sheet6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5.xml"/><Relationship Id="rId3" Type="http://schemas.openxmlformats.org/officeDocument/2006/relationships/printerSettings" Target="../printerSettings/printerSettings431.bin"/><Relationship Id="rId7" Type="http://schemas.openxmlformats.org/officeDocument/2006/relationships/printerSettings" Target="../printerSettings/printerSettings435.bin"/><Relationship Id="rId2" Type="http://schemas.openxmlformats.org/officeDocument/2006/relationships/printerSettings" Target="../printerSettings/printerSettings430.bin"/><Relationship Id="rId1" Type="http://schemas.openxmlformats.org/officeDocument/2006/relationships/printerSettings" Target="../printerSettings/printerSettings429.bin"/><Relationship Id="rId6" Type="http://schemas.openxmlformats.org/officeDocument/2006/relationships/printerSettings" Target="../printerSettings/printerSettings434.bin"/><Relationship Id="rId5" Type="http://schemas.openxmlformats.org/officeDocument/2006/relationships/printerSettings" Target="../printerSettings/printerSettings433.bin"/><Relationship Id="rId4" Type="http://schemas.openxmlformats.org/officeDocument/2006/relationships/printerSettings" Target="../printerSettings/printerSettings432.bin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5.vml"/><Relationship Id="rId3" Type="http://schemas.openxmlformats.org/officeDocument/2006/relationships/printerSettings" Target="../printerSettings/printerSettings438.bin"/><Relationship Id="rId7" Type="http://schemas.openxmlformats.org/officeDocument/2006/relationships/drawing" Target="../drawings/drawing26.xml"/><Relationship Id="rId2" Type="http://schemas.openxmlformats.org/officeDocument/2006/relationships/printerSettings" Target="../printerSettings/printerSettings437.bin"/><Relationship Id="rId1" Type="http://schemas.openxmlformats.org/officeDocument/2006/relationships/printerSettings" Target="../printerSettings/printerSettings436.bin"/><Relationship Id="rId6" Type="http://schemas.openxmlformats.org/officeDocument/2006/relationships/printerSettings" Target="../printerSettings/printerSettings441.bin"/><Relationship Id="rId5" Type="http://schemas.openxmlformats.org/officeDocument/2006/relationships/printerSettings" Target="../printerSettings/printerSettings440.bin"/><Relationship Id="rId4" Type="http://schemas.openxmlformats.org/officeDocument/2006/relationships/printerSettings" Target="../printerSettings/printerSettings439.bin"/><Relationship Id="rId9" Type="http://schemas.openxmlformats.org/officeDocument/2006/relationships/comments" Target="../comments45.xml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4.bin"/><Relationship Id="rId7" Type="http://schemas.openxmlformats.org/officeDocument/2006/relationships/comments" Target="../comments46.xml"/><Relationship Id="rId2" Type="http://schemas.openxmlformats.org/officeDocument/2006/relationships/printerSettings" Target="../printerSettings/printerSettings443.bin"/><Relationship Id="rId1" Type="http://schemas.openxmlformats.org/officeDocument/2006/relationships/printerSettings" Target="../printerSettings/printerSettings442.bin"/><Relationship Id="rId6" Type="http://schemas.openxmlformats.org/officeDocument/2006/relationships/vmlDrawing" Target="../drawings/vmlDrawing46.vml"/><Relationship Id="rId5" Type="http://schemas.openxmlformats.org/officeDocument/2006/relationships/drawing" Target="../drawings/drawing27.xml"/><Relationship Id="rId4" Type="http://schemas.openxmlformats.org/officeDocument/2006/relationships/printerSettings" Target="../printerSettings/printerSettings445.bin"/></Relationships>
</file>

<file path=xl/worksheets/_rels/sheet69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8.xml"/><Relationship Id="rId3" Type="http://schemas.openxmlformats.org/officeDocument/2006/relationships/printerSettings" Target="../printerSettings/printerSettings448.bin"/><Relationship Id="rId7" Type="http://schemas.openxmlformats.org/officeDocument/2006/relationships/printerSettings" Target="../printerSettings/printerSettings452.bin"/><Relationship Id="rId2" Type="http://schemas.openxmlformats.org/officeDocument/2006/relationships/printerSettings" Target="../printerSettings/printerSettings447.bin"/><Relationship Id="rId1" Type="http://schemas.openxmlformats.org/officeDocument/2006/relationships/printerSettings" Target="../printerSettings/printerSettings446.bin"/><Relationship Id="rId6" Type="http://schemas.openxmlformats.org/officeDocument/2006/relationships/printerSettings" Target="../printerSettings/printerSettings451.bin"/><Relationship Id="rId5" Type="http://schemas.openxmlformats.org/officeDocument/2006/relationships/printerSettings" Target="../printerSettings/printerSettings450.bin"/><Relationship Id="rId10" Type="http://schemas.openxmlformats.org/officeDocument/2006/relationships/comments" Target="../comments47.xml"/><Relationship Id="rId4" Type="http://schemas.openxmlformats.org/officeDocument/2006/relationships/printerSettings" Target="../printerSettings/printerSettings449.bin"/><Relationship Id="rId9" Type="http://schemas.openxmlformats.org/officeDocument/2006/relationships/vmlDrawing" Target="../drawings/vmlDrawing47.vml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5.bin"/><Relationship Id="rId2" Type="http://schemas.openxmlformats.org/officeDocument/2006/relationships/printerSettings" Target="../printerSettings/printerSettings454.bin"/><Relationship Id="rId1" Type="http://schemas.openxmlformats.org/officeDocument/2006/relationships/printerSettings" Target="../printerSettings/printerSettings453.bin"/><Relationship Id="rId4" Type="http://schemas.openxmlformats.org/officeDocument/2006/relationships/printerSettings" Target="../printerSettings/printerSettings456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9.bin"/><Relationship Id="rId2" Type="http://schemas.openxmlformats.org/officeDocument/2006/relationships/printerSettings" Target="../printerSettings/printerSettings458.bin"/><Relationship Id="rId1" Type="http://schemas.openxmlformats.org/officeDocument/2006/relationships/printerSettings" Target="../printerSettings/printerSettings457.bin"/><Relationship Id="rId6" Type="http://schemas.openxmlformats.org/officeDocument/2006/relationships/drawing" Target="../drawings/drawing29.xml"/><Relationship Id="rId5" Type="http://schemas.openxmlformats.org/officeDocument/2006/relationships/printerSettings" Target="../printerSettings/printerSettings461.bin"/><Relationship Id="rId4" Type="http://schemas.openxmlformats.org/officeDocument/2006/relationships/printerSettings" Target="../printerSettings/printerSettings460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4.bin"/><Relationship Id="rId2" Type="http://schemas.openxmlformats.org/officeDocument/2006/relationships/printerSettings" Target="../printerSettings/printerSettings463.bin"/><Relationship Id="rId1" Type="http://schemas.openxmlformats.org/officeDocument/2006/relationships/printerSettings" Target="../printerSettings/printerSettings462.bin"/><Relationship Id="rId4" Type="http://schemas.openxmlformats.org/officeDocument/2006/relationships/drawing" Target="../drawings/drawing30.xml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7.bin"/><Relationship Id="rId2" Type="http://schemas.openxmlformats.org/officeDocument/2006/relationships/printerSettings" Target="../printerSettings/printerSettings466.bin"/><Relationship Id="rId1" Type="http://schemas.openxmlformats.org/officeDocument/2006/relationships/printerSettings" Target="../printerSettings/printerSettings465.bin"/><Relationship Id="rId4" Type="http://schemas.openxmlformats.org/officeDocument/2006/relationships/drawing" Target="../drawings/drawing31.xml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0.bin"/><Relationship Id="rId2" Type="http://schemas.openxmlformats.org/officeDocument/2006/relationships/printerSettings" Target="../printerSettings/printerSettings469.bin"/><Relationship Id="rId1" Type="http://schemas.openxmlformats.org/officeDocument/2006/relationships/printerSettings" Target="../printerSettings/printerSettings468.bin"/><Relationship Id="rId4" Type="http://schemas.openxmlformats.org/officeDocument/2006/relationships/drawing" Target="../drawings/drawing32.xml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3.bin"/><Relationship Id="rId2" Type="http://schemas.openxmlformats.org/officeDocument/2006/relationships/printerSettings" Target="../printerSettings/printerSettings472.bin"/><Relationship Id="rId1" Type="http://schemas.openxmlformats.org/officeDocument/2006/relationships/printerSettings" Target="../printerSettings/printerSettings471.bin"/><Relationship Id="rId4" Type="http://schemas.openxmlformats.org/officeDocument/2006/relationships/drawing" Target="../drawings/drawing33.xml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6.bin"/><Relationship Id="rId7" Type="http://schemas.openxmlformats.org/officeDocument/2006/relationships/printerSettings" Target="../printerSettings/printerSettings480.bin"/><Relationship Id="rId2" Type="http://schemas.openxmlformats.org/officeDocument/2006/relationships/printerSettings" Target="../printerSettings/printerSettings475.bin"/><Relationship Id="rId1" Type="http://schemas.openxmlformats.org/officeDocument/2006/relationships/printerSettings" Target="../printerSettings/printerSettings474.bin"/><Relationship Id="rId6" Type="http://schemas.openxmlformats.org/officeDocument/2006/relationships/printerSettings" Target="../printerSettings/printerSettings479.bin"/><Relationship Id="rId5" Type="http://schemas.openxmlformats.org/officeDocument/2006/relationships/printerSettings" Target="../printerSettings/printerSettings478.bin"/><Relationship Id="rId4" Type="http://schemas.openxmlformats.org/officeDocument/2006/relationships/printerSettings" Target="../printerSettings/printerSettings477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3.bin"/><Relationship Id="rId7" Type="http://schemas.openxmlformats.org/officeDocument/2006/relationships/printerSettings" Target="../printerSettings/printerSettings487.bin"/><Relationship Id="rId2" Type="http://schemas.openxmlformats.org/officeDocument/2006/relationships/printerSettings" Target="../printerSettings/printerSettings482.bin"/><Relationship Id="rId1" Type="http://schemas.openxmlformats.org/officeDocument/2006/relationships/printerSettings" Target="../printerSettings/printerSettings481.bin"/><Relationship Id="rId6" Type="http://schemas.openxmlformats.org/officeDocument/2006/relationships/printerSettings" Target="../printerSettings/printerSettings486.bin"/><Relationship Id="rId5" Type="http://schemas.openxmlformats.org/officeDocument/2006/relationships/printerSettings" Target="../printerSettings/printerSettings485.bin"/><Relationship Id="rId4" Type="http://schemas.openxmlformats.org/officeDocument/2006/relationships/printerSettings" Target="../printerSettings/printerSettings484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0.bin"/><Relationship Id="rId7" Type="http://schemas.openxmlformats.org/officeDocument/2006/relationships/printerSettings" Target="../printerSettings/printerSettings494.bin"/><Relationship Id="rId2" Type="http://schemas.openxmlformats.org/officeDocument/2006/relationships/printerSettings" Target="../printerSettings/printerSettings489.bin"/><Relationship Id="rId1" Type="http://schemas.openxmlformats.org/officeDocument/2006/relationships/printerSettings" Target="../printerSettings/printerSettings488.bin"/><Relationship Id="rId6" Type="http://schemas.openxmlformats.org/officeDocument/2006/relationships/printerSettings" Target="../printerSettings/printerSettings493.bin"/><Relationship Id="rId5" Type="http://schemas.openxmlformats.org/officeDocument/2006/relationships/printerSettings" Target="../printerSettings/printerSettings492.bin"/><Relationship Id="rId4" Type="http://schemas.openxmlformats.org/officeDocument/2006/relationships/printerSettings" Target="../printerSettings/printerSettings491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7.bin"/><Relationship Id="rId7" Type="http://schemas.openxmlformats.org/officeDocument/2006/relationships/printerSettings" Target="../printerSettings/printerSettings501.bin"/><Relationship Id="rId2" Type="http://schemas.openxmlformats.org/officeDocument/2006/relationships/printerSettings" Target="../printerSettings/printerSettings496.bin"/><Relationship Id="rId1" Type="http://schemas.openxmlformats.org/officeDocument/2006/relationships/printerSettings" Target="../printerSettings/printerSettings495.bin"/><Relationship Id="rId6" Type="http://schemas.openxmlformats.org/officeDocument/2006/relationships/printerSettings" Target="../printerSettings/printerSettings500.bin"/><Relationship Id="rId5" Type="http://schemas.openxmlformats.org/officeDocument/2006/relationships/printerSettings" Target="../printerSettings/printerSettings499.bin"/><Relationship Id="rId4" Type="http://schemas.openxmlformats.org/officeDocument/2006/relationships/printerSettings" Target="../printerSettings/printerSettings498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4.bin"/><Relationship Id="rId7" Type="http://schemas.openxmlformats.org/officeDocument/2006/relationships/printerSettings" Target="../printerSettings/printerSettings508.bin"/><Relationship Id="rId2" Type="http://schemas.openxmlformats.org/officeDocument/2006/relationships/printerSettings" Target="../printerSettings/printerSettings503.bin"/><Relationship Id="rId1" Type="http://schemas.openxmlformats.org/officeDocument/2006/relationships/printerSettings" Target="../printerSettings/printerSettings502.bin"/><Relationship Id="rId6" Type="http://schemas.openxmlformats.org/officeDocument/2006/relationships/printerSettings" Target="../printerSettings/printerSettings507.bin"/><Relationship Id="rId5" Type="http://schemas.openxmlformats.org/officeDocument/2006/relationships/printerSettings" Target="../printerSettings/printerSettings506.bin"/><Relationship Id="rId4" Type="http://schemas.openxmlformats.org/officeDocument/2006/relationships/printerSettings" Target="../printerSettings/printerSettings505.bin"/></Relationships>
</file>

<file path=xl/worksheets/_rels/sheet8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8.vml"/><Relationship Id="rId3" Type="http://schemas.openxmlformats.org/officeDocument/2006/relationships/printerSettings" Target="../printerSettings/printerSettings511.bin"/><Relationship Id="rId7" Type="http://schemas.openxmlformats.org/officeDocument/2006/relationships/printerSettings" Target="../printerSettings/printerSettings515.bin"/><Relationship Id="rId2" Type="http://schemas.openxmlformats.org/officeDocument/2006/relationships/printerSettings" Target="../printerSettings/printerSettings510.bin"/><Relationship Id="rId1" Type="http://schemas.openxmlformats.org/officeDocument/2006/relationships/printerSettings" Target="../printerSettings/printerSettings509.bin"/><Relationship Id="rId6" Type="http://schemas.openxmlformats.org/officeDocument/2006/relationships/printerSettings" Target="../printerSettings/printerSettings514.bin"/><Relationship Id="rId5" Type="http://schemas.openxmlformats.org/officeDocument/2006/relationships/printerSettings" Target="../printerSettings/printerSettings513.bin"/><Relationship Id="rId4" Type="http://schemas.openxmlformats.org/officeDocument/2006/relationships/printerSettings" Target="../printerSettings/printerSettings512.bin"/><Relationship Id="rId9" Type="http://schemas.openxmlformats.org/officeDocument/2006/relationships/comments" Target="../comments48.xml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8.bin"/><Relationship Id="rId2" Type="http://schemas.openxmlformats.org/officeDocument/2006/relationships/printerSettings" Target="../printerSettings/printerSettings517.bin"/><Relationship Id="rId1" Type="http://schemas.openxmlformats.org/officeDocument/2006/relationships/printerSettings" Target="../printerSettings/printerSettings516.bin"/><Relationship Id="rId4" Type="http://schemas.openxmlformats.org/officeDocument/2006/relationships/printerSettings" Target="../printerSettings/printerSettings5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59999389629810485"/>
    <pageSetUpPr fitToPage="1"/>
  </sheetPr>
  <dimension ref="B1:C18"/>
  <sheetViews>
    <sheetView view="pageLayout" zoomScaleNormal="64" workbookViewId="0">
      <selection activeCell="C5" sqref="C5"/>
    </sheetView>
  </sheetViews>
  <sheetFormatPr defaultRowHeight="12.75" x14ac:dyDescent="0.2"/>
  <cols>
    <col min="2" max="2" width="54.85546875" customWidth="1"/>
    <col min="3" max="3" width="63.85546875" customWidth="1"/>
  </cols>
  <sheetData>
    <row r="1" spans="2:3" s="592" customFormat="1" ht="23.25" x14ac:dyDescent="0.35">
      <c r="B1" s="2798" t="s">
        <v>1196</v>
      </c>
      <c r="C1" s="2798"/>
    </row>
    <row r="2" spans="2:3" ht="24.95" customHeight="1" x14ac:dyDescent="0.2"/>
    <row r="3" spans="2:3" ht="25.5" x14ac:dyDescent="0.35">
      <c r="B3" s="2790" t="s">
        <v>1182</v>
      </c>
    </row>
    <row r="4" spans="2:3" ht="25.5" x14ac:dyDescent="0.35">
      <c r="B4" s="2790" t="s">
        <v>1183</v>
      </c>
      <c r="C4" s="2794">
        <v>43617</v>
      </c>
    </row>
    <row r="5" spans="2:3" ht="25.5" x14ac:dyDescent="0.35">
      <c r="B5" s="2792"/>
      <c r="C5" s="2793" t="s">
        <v>1184</v>
      </c>
    </row>
    <row r="6" spans="2:3" ht="25.5" x14ac:dyDescent="0.35">
      <c r="B6" s="2787"/>
      <c r="C6" s="2788"/>
    </row>
    <row r="7" spans="2:3" ht="25.5" x14ac:dyDescent="0.35">
      <c r="B7" s="2790" t="s">
        <v>1189</v>
      </c>
      <c r="C7" s="2791" t="s">
        <v>1186</v>
      </c>
    </row>
    <row r="8" spans="2:3" ht="25.5" x14ac:dyDescent="0.35">
      <c r="B8" s="2792"/>
      <c r="C8" s="2795" t="s">
        <v>1194</v>
      </c>
    </row>
    <row r="9" spans="2:3" ht="25.5" x14ac:dyDescent="0.35">
      <c r="B9" s="2787"/>
      <c r="C9" s="2795" t="s">
        <v>1195</v>
      </c>
    </row>
    <row r="10" spans="2:3" ht="25.5" x14ac:dyDescent="0.35">
      <c r="B10" s="2792"/>
      <c r="C10" s="2789" t="s">
        <v>1185</v>
      </c>
    </row>
    <row r="11" spans="2:3" ht="25.5" x14ac:dyDescent="0.35">
      <c r="B11" s="2787"/>
    </row>
    <row r="12" spans="2:3" ht="25.5" x14ac:dyDescent="0.35">
      <c r="B12" s="2790" t="s">
        <v>1188</v>
      </c>
      <c r="C12" s="2791" t="s">
        <v>1192</v>
      </c>
    </row>
    <row r="13" spans="2:3" ht="25.5" x14ac:dyDescent="0.35">
      <c r="B13" s="1423"/>
      <c r="C13" s="2791" t="s">
        <v>1181</v>
      </c>
    </row>
    <row r="14" spans="2:3" ht="25.5" x14ac:dyDescent="0.35">
      <c r="B14" s="1423"/>
      <c r="C14" s="2791" t="s">
        <v>1191</v>
      </c>
    </row>
    <row r="15" spans="2:3" ht="25.5" x14ac:dyDescent="0.35">
      <c r="B15" s="2787"/>
      <c r="C15" s="2789"/>
    </row>
    <row r="16" spans="2:3" ht="25.5" x14ac:dyDescent="0.35">
      <c r="B16" s="2790" t="s">
        <v>1190</v>
      </c>
      <c r="C16" s="2791" t="s">
        <v>1193</v>
      </c>
    </row>
    <row r="17" spans="2:3" ht="25.5" x14ac:dyDescent="0.35">
      <c r="C17" s="2791" t="s">
        <v>1187</v>
      </c>
    </row>
    <row r="18" spans="2:3" ht="25.5" x14ac:dyDescent="0.35">
      <c r="B18" s="2788"/>
      <c r="C18" s="2791" t="s">
        <v>1180</v>
      </c>
    </row>
  </sheetData>
  <customSheetViews>
    <customSheetView guid="{249AA71A-9509-4153-BDE2-2544F01E75D2}" showPageBreaks="1" fitToPage="1" state="hidden" view="pageLayout">
      <selection activeCell="C5" sqref="C5"/>
      <pageMargins left="0.7" right="0.7" top="0.75" bottom="0.75" header="0.3" footer="0.3"/>
      <pageSetup scale="72" orientation="portrait" r:id="rId1"/>
    </customSheetView>
    <customSheetView guid="{EA7FF893-CFBE-4D88-BF19-92454183E240}" showPageBreaks="1" fitToPage="1" state="hidden" view="pageLayout">
      <selection activeCell="C5" sqref="C5"/>
      <pageMargins left="0.7" right="0.7" top="0.75" bottom="0.75" header="0.3" footer="0.3"/>
      <pageSetup scale="72" orientation="portrait" r:id="rId2"/>
    </customSheetView>
  </customSheetViews>
  <mergeCells count="1">
    <mergeCell ref="B1:C1"/>
  </mergeCells>
  <pageMargins left="0.7" right="0.7" top="0.75" bottom="0.75" header="0.3" footer="0.3"/>
  <pageSetup scale="72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0" zoomScaleNormal="50" zoomScaleSheetLayoutView="50" zoomScalePageLayoutView="40" workbookViewId="0">
      <selection activeCell="D17" sqref="D17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8554687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3" width="10.42578125" style="444" bestFit="1" customWidth="1"/>
    <col min="24" max="24" width="8.7109375" style="444"/>
    <col min="25" max="33" width="8.85546875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821" t="s">
        <v>569</v>
      </c>
      <c r="E1" s="2821"/>
      <c r="F1" s="2821"/>
      <c r="G1" s="2821"/>
      <c r="H1" s="2821"/>
      <c r="I1" s="2821"/>
      <c r="J1" s="2821"/>
      <c r="K1" s="2821"/>
      <c r="L1" s="533"/>
    </row>
    <row r="2" spans="1:94" ht="20.25" x14ac:dyDescent="0.3">
      <c r="A2" s="533"/>
      <c r="B2" s="533"/>
      <c r="C2" s="539"/>
      <c r="D2" s="2821"/>
      <c r="E2" s="2821"/>
      <c r="F2" s="2821"/>
      <c r="G2" s="2821"/>
      <c r="H2" s="2821"/>
      <c r="I2" s="2821"/>
      <c r="J2" s="2821"/>
      <c r="K2" s="2821"/>
      <c r="N2" s="444" t="s">
        <v>570</v>
      </c>
    </row>
    <row r="3" spans="1:94" ht="18" x14ac:dyDescent="0.25">
      <c r="A3" s="2821" t="s">
        <v>571</v>
      </c>
      <c r="B3" s="2822"/>
      <c r="C3" s="2823">
        <f ca="1">NOW()</f>
        <v>43689.362130671296</v>
      </c>
      <c r="D3" s="2823"/>
      <c r="E3" s="2823"/>
      <c r="F3" s="2823"/>
      <c r="G3" s="533"/>
      <c r="H3" s="2821" t="s">
        <v>572</v>
      </c>
      <c r="I3" s="2821"/>
      <c r="J3" s="2744" t="s">
        <v>1216</v>
      </c>
      <c r="K3" s="533"/>
      <c r="M3" s="2824" t="s">
        <v>573</v>
      </c>
      <c r="N3" s="2824"/>
      <c r="O3" s="2824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25" t="s">
        <v>574</v>
      </c>
      <c r="N4" s="2825"/>
      <c r="O4" s="2825"/>
    </row>
    <row r="5" spans="1:94" ht="18" x14ac:dyDescent="0.25">
      <c r="A5" s="2821" t="s">
        <v>575</v>
      </c>
      <c r="B5" s="2821"/>
      <c r="C5" s="2821"/>
      <c r="D5" s="535" t="s">
        <v>1221</v>
      </c>
      <c r="E5" s="533"/>
      <c r="F5" s="533"/>
      <c r="G5" s="533" t="s">
        <v>806</v>
      </c>
      <c r="H5" s="534">
        <v>0.18099999999999999</v>
      </c>
      <c r="I5" s="533" t="s">
        <v>579</v>
      </c>
      <c r="J5" s="533"/>
      <c r="L5" s="536"/>
      <c r="M5" s="2828" t="s">
        <v>877</v>
      </c>
      <c r="N5" s="2828"/>
      <c r="O5" s="2828"/>
    </row>
    <row r="6" spans="1:94" ht="18" x14ac:dyDescent="0.25">
      <c r="A6" s="2821" t="s">
        <v>576</v>
      </c>
      <c r="B6" s="2821"/>
      <c r="C6" s="537">
        <v>10.8</v>
      </c>
      <c r="D6" s="2821" t="s">
        <v>577</v>
      </c>
      <c r="E6" s="2821"/>
      <c r="F6" s="1019">
        <f>D9</f>
        <v>39.900000000000006</v>
      </c>
      <c r="G6" s="533" t="s">
        <v>578</v>
      </c>
      <c r="H6" s="722">
        <f>H5/0.038</f>
        <v>4.7631578947368425</v>
      </c>
      <c r="I6" s="533" t="s">
        <v>579</v>
      </c>
      <c r="J6" s="533"/>
      <c r="L6" s="536"/>
      <c r="M6" s="2829" t="s">
        <v>580</v>
      </c>
      <c r="N6" s="2829"/>
      <c r="O6" s="2829"/>
    </row>
    <row r="7" spans="1:94" ht="18" x14ac:dyDescent="0.25">
      <c r="A7" s="2821" t="s">
        <v>581</v>
      </c>
      <c r="B7" s="2821"/>
      <c r="C7" s="2821"/>
      <c r="D7" s="537">
        <v>50</v>
      </c>
      <c r="E7" s="533" t="s">
        <v>582</v>
      </c>
      <c r="F7" s="538">
        <v>78</v>
      </c>
      <c r="G7" s="533" t="s">
        <v>583</v>
      </c>
      <c r="H7" s="538">
        <v>88</v>
      </c>
      <c r="I7" s="533" t="s">
        <v>584</v>
      </c>
      <c r="J7" s="537">
        <v>52</v>
      </c>
      <c r="M7" s="2830" t="s">
        <v>770</v>
      </c>
      <c r="N7" s="2830"/>
      <c r="O7" s="2830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585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816" t="s">
        <v>586</v>
      </c>
      <c r="B9" s="2816"/>
      <c r="C9" s="539"/>
      <c r="D9" s="2800">
        <f>D12+D11+D10</f>
        <v>39.900000000000006</v>
      </c>
      <c r="E9" s="2800"/>
      <c r="F9" s="539" t="s">
        <v>585</v>
      </c>
      <c r="G9" s="2818" t="s">
        <v>587</v>
      </c>
      <c r="H9" s="2818"/>
      <c r="I9" s="618">
        <v>5296</v>
      </c>
      <c r="J9" s="617">
        <f>I9*1440/1000000</f>
        <v>7.6262400000000001</v>
      </c>
      <c r="K9" s="2826" t="s">
        <v>588</v>
      </c>
      <c r="L9" s="2826"/>
      <c r="M9" s="2826"/>
      <c r="N9" s="2826"/>
      <c r="O9" s="2827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816" t="s">
        <v>589</v>
      </c>
      <c r="B10" s="2816"/>
      <c r="C10" s="539"/>
      <c r="D10" s="2817">
        <v>13.3</v>
      </c>
      <c r="E10" s="2817"/>
      <c r="F10" s="539" t="s">
        <v>585</v>
      </c>
      <c r="G10" s="2818" t="s">
        <v>590</v>
      </c>
      <c r="H10" s="2818"/>
      <c r="I10" s="618">
        <v>8</v>
      </c>
      <c r="J10" s="441"/>
      <c r="K10" s="2819" t="s">
        <v>591</v>
      </c>
      <c r="L10" s="2819"/>
      <c r="M10" s="2815">
        <f ca="1">VLOOKUP(TODAY()-1,[1]DAILY!$B$3:$T$9967,2,0)</f>
        <v>0</v>
      </c>
      <c r="N10" s="2815"/>
      <c r="O10" s="2815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816" t="s">
        <v>592</v>
      </c>
      <c r="B11" s="2816"/>
      <c r="C11" s="539"/>
      <c r="D11" s="2817">
        <v>13.3</v>
      </c>
      <c r="E11" s="2817"/>
      <c r="F11" s="539" t="s">
        <v>585</v>
      </c>
      <c r="G11" s="2818" t="s">
        <v>593</v>
      </c>
      <c r="H11" s="2818"/>
      <c r="I11" s="618">
        <v>5598</v>
      </c>
      <c r="J11" s="617">
        <f>I11*1440/1000000</f>
        <v>8.0611200000000007</v>
      </c>
      <c r="K11" s="2819" t="s">
        <v>594</v>
      </c>
      <c r="L11" s="2819"/>
      <c r="M11" s="2815">
        <f ca="1">VLOOKUP(TODAY()-1,[1]DAILY!$B$3:$T$9967,4,0)</f>
        <v>0</v>
      </c>
      <c r="N11" s="2815"/>
      <c r="O11" s="2815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816" t="s">
        <v>595</v>
      </c>
      <c r="B12" s="2816"/>
      <c r="C12" s="539"/>
      <c r="D12" s="2817">
        <v>13.3</v>
      </c>
      <c r="E12" s="2817"/>
      <c r="F12" s="539" t="s">
        <v>585</v>
      </c>
      <c r="G12" s="2818" t="s">
        <v>590</v>
      </c>
      <c r="H12" s="2818"/>
      <c r="I12" s="618">
        <v>4</v>
      </c>
      <c r="J12" s="441"/>
      <c r="K12" s="2820" t="s">
        <v>596</v>
      </c>
      <c r="L12" s="2820"/>
      <c r="M12" s="2815">
        <f ca="1">VLOOKUP(TODAY()-1,[1]DAILY!$B$3:$T$9967,6,0)</f>
        <v>0</v>
      </c>
      <c r="N12" s="2815"/>
      <c r="O12" s="2815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816" t="s">
        <v>597</v>
      </c>
      <c r="B13" s="2816"/>
      <c r="C13" s="539"/>
      <c r="D13" s="2800">
        <f>D16+D15+D14</f>
        <v>39.6</v>
      </c>
      <c r="E13" s="2800"/>
      <c r="F13" s="539" t="s">
        <v>585</v>
      </c>
      <c r="G13" s="2818" t="s">
        <v>598</v>
      </c>
      <c r="H13" s="2818"/>
      <c r="I13" s="618">
        <v>9293</v>
      </c>
      <c r="J13" s="617">
        <f>I13*1440/1000000</f>
        <v>13.381919999999999</v>
      </c>
      <c r="K13" s="2820" t="s">
        <v>599</v>
      </c>
      <c r="L13" s="2820"/>
      <c r="M13" s="2815">
        <f ca="1">VLOOKUP(TODAY()-1,[1]DAILY!$B$3:$T$9967,8,0)</f>
        <v>0</v>
      </c>
      <c r="N13" s="2815"/>
      <c r="O13" s="2815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816" t="s">
        <v>600</v>
      </c>
      <c r="B14" s="2816"/>
      <c r="C14" s="539"/>
      <c r="D14" s="2817">
        <v>12.8</v>
      </c>
      <c r="E14" s="2817"/>
      <c r="F14" s="539" t="s">
        <v>585</v>
      </c>
      <c r="G14" s="2818" t="s">
        <v>601</v>
      </c>
      <c r="H14" s="2818"/>
      <c r="I14" s="1064" t="s">
        <v>1198</v>
      </c>
      <c r="J14" s="441"/>
      <c r="K14" s="2820" t="s">
        <v>602</v>
      </c>
      <c r="L14" s="2820"/>
      <c r="M14" s="2815">
        <f ca="1">VLOOKUP(TODAY()-1,[1]DAILY!$B$3:$T$9967,10,0)</f>
        <v>0</v>
      </c>
      <c r="N14" s="2815"/>
      <c r="O14" s="2815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816" t="s">
        <v>603</v>
      </c>
      <c r="B15" s="2816"/>
      <c r="C15" s="539"/>
      <c r="D15" s="2817">
        <v>12.8</v>
      </c>
      <c r="E15" s="2817"/>
      <c r="F15" s="539" t="s">
        <v>585</v>
      </c>
      <c r="G15" s="2818" t="s">
        <v>604</v>
      </c>
      <c r="H15" s="2818"/>
      <c r="I15" s="618">
        <v>2966</v>
      </c>
      <c r="J15" s="617">
        <f>I15*1440/1000000</f>
        <v>4.2710400000000002</v>
      </c>
      <c r="K15" s="2820" t="s">
        <v>605</v>
      </c>
      <c r="L15" s="2820"/>
      <c r="M15" s="2815">
        <f ca="1">VLOOKUP(TODAY()-1,[1]DAILY!$B$3:$T$9967,12,0)</f>
        <v>0</v>
      </c>
      <c r="N15" s="2815"/>
      <c r="O15" s="2815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816" t="s">
        <v>606</v>
      </c>
      <c r="B16" s="2816"/>
      <c r="C16" s="539"/>
      <c r="D16" s="2817">
        <v>14</v>
      </c>
      <c r="E16" s="2817"/>
      <c r="F16" s="539" t="s">
        <v>585</v>
      </c>
      <c r="G16" s="2818" t="s">
        <v>601</v>
      </c>
      <c r="H16" s="2818"/>
      <c r="I16" s="1064" t="s">
        <v>1198</v>
      </c>
      <c r="J16" s="441"/>
      <c r="K16" s="2820" t="s">
        <v>607</v>
      </c>
      <c r="L16" s="2820"/>
      <c r="M16" s="2815">
        <f ca="1">VLOOKUP(TODAY()-1,[1]DAILY!$B$3:$T$9967,14,0)</f>
        <v>0</v>
      </c>
      <c r="N16" s="2815"/>
      <c r="O16" s="2815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834"/>
      <c r="H17" s="2834"/>
      <c r="I17" s="536"/>
      <c r="K17" s="450"/>
      <c r="L17" s="450"/>
      <c r="M17" s="450" t="s">
        <v>608</v>
      </c>
      <c r="N17" s="2835" t="s">
        <v>609</v>
      </c>
      <c r="O17" s="2835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816" t="s">
        <v>610</v>
      </c>
      <c r="G18" s="2816"/>
      <c r="H18" s="2836" t="s">
        <v>611</v>
      </c>
      <c r="I18" s="2836"/>
      <c r="J18" s="539"/>
      <c r="K18" s="2820" t="s">
        <v>612</v>
      </c>
      <c r="L18" s="2820"/>
      <c r="M18" s="540">
        <v>0.79800000000000004</v>
      </c>
      <c r="N18" s="2837">
        <f ca="1">VLOOKUP(TODAY()-1,[1]DAILY!$B$3:$T$9967,16,0)</f>
        <v>0</v>
      </c>
      <c r="O18" s="2838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613</v>
      </c>
      <c r="E19" s="539"/>
      <c r="F19" s="2816" t="s">
        <v>614</v>
      </c>
      <c r="G19" s="2816"/>
      <c r="H19" s="2816" t="s">
        <v>614</v>
      </c>
      <c r="I19" s="2816"/>
      <c r="J19" s="541"/>
      <c r="K19" s="2820" t="s">
        <v>615</v>
      </c>
      <c r="L19" s="2820"/>
      <c r="M19" s="690">
        <v>524</v>
      </c>
      <c r="N19" s="2843">
        <f ca="1">VLOOKUP(TODAY()-1,[1]DAILY!$B$3:$T$9967,18,0)</f>
        <v>0</v>
      </c>
      <c r="O19" s="2844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816" t="s">
        <v>616</v>
      </c>
      <c r="C20" s="2831"/>
      <c r="D20" s="542">
        <v>40</v>
      </c>
      <c r="E20" s="2755"/>
      <c r="F20" s="543">
        <f>D10*D20*4.09</f>
        <v>2175.88</v>
      </c>
      <c r="G20" s="2752"/>
      <c r="H20" s="2832">
        <v>3260</v>
      </c>
      <c r="I20" s="2832"/>
      <c r="J20" s="544"/>
      <c r="K20" s="2833" t="s">
        <v>617</v>
      </c>
      <c r="L20" s="2833"/>
      <c r="M20" s="540">
        <v>40</v>
      </c>
      <c r="N20" s="1250" t="s">
        <v>921</v>
      </c>
      <c r="O20" s="690">
        <v>2.5</v>
      </c>
      <c r="P20" s="444" t="s">
        <v>922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2756"/>
      <c r="F21" s="543">
        <f>D11*D20*4.09</f>
        <v>2175.88</v>
      </c>
      <c r="G21" s="2753"/>
      <c r="H21" s="2839">
        <v>3260</v>
      </c>
      <c r="I21" s="2839"/>
      <c r="J21" s="544"/>
      <c r="K21" s="2833" t="s">
        <v>618</v>
      </c>
      <c r="L21" s="2833"/>
      <c r="M21" s="540">
        <v>5</v>
      </c>
      <c r="N21" s="1250" t="s">
        <v>921</v>
      </c>
      <c r="O21" s="690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2756"/>
      <c r="F22" s="543">
        <f>D12*D20*4.18</f>
        <v>2223.7599999999998</v>
      </c>
      <c r="G22" s="2753"/>
      <c r="H22" s="2839"/>
      <c r="I22" s="2839"/>
      <c r="J22" s="544"/>
      <c r="K22" s="2840" t="s">
        <v>619</v>
      </c>
      <c r="L22" s="2840"/>
      <c r="M22" s="2840"/>
      <c r="N22" s="2841"/>
      <c r="O22" s="2842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2753"/>
      <c r="H23" s="2839"/>
      <c r="I23" s="2839"/>
      <c r="J23" s="544"/>
      <c r="K23" s="545"/>
      <c r="L23" s="2800" t="s">
        <v>620</v>
      </c>
      <c r="M23" s="2800"/>
      <c r="N23" s="2800"/>
      <c r="O23" s="2800"/>
      <c r="P23" s="2800"/>
      <c r="U23" s="450"/>
      <c r="V23" s="450"/>
      <c r="W23" s="450"/>
      <c r="X23" s="450"/>
      <c r="Y23" s="450"/>
      <c r="Z23" s="450"/>
      <c r="AA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6527.64</v>
      </c>
      <c r="G24" s="2753"/>
      <c r="H24" s="2847">
        <f>H20+H21+H22+H23</f>
        <v>6520</v>
      </c>
      <c r="I24" s="2847"/>
      <c r="J24" s="546">
        <f>H24/4.09/D9</f>
        <v>39.953183692728146</v>
      </c>
      <c r="K24" s="545"/>
      <c r="L24" s="2801" t="s">
        <v>621</v>
      </c>
      <c r="M24" s="2801"/>
      <c r="N24" s="2801"/>
      <c r="O24" s="2801"/>
      <c r="P24" s="2801"/>
      <c r="Q24" s="2318"/>
      <c r="U24" s="2811"/>
      <c r="V24" s="2811"/>
      <c r="W24" s="2811"/>
      <c r="X24" s="2811"/>
      <c r="Y24" s="2811"/>
      <c r="Z24" s="2770"/>
      <c r="AA24" s="2770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2753"/>
      <c r="H25" s="545"/>
      <c r="I25" s="545"/>
      <c r="J25" s="548"/>
      <c r="K25" s="545"/>
      <c r="L25" s="2220" t="s">
        <v>1174</v>
      </c>
      <c r="M25" s="2220" t="s">
        <v>1175</v>
      </c>
      <c r="N25" s="2220" t="s">
        <v>1176</v>
      </c>
      <c r="O25" s="2220" t="s">
        <v>1177</v>
      </c>
      <c r="P25" s="2220" t="s">
        <v>1178</v>
      </c>
      <c r="Q25" s="585"/>
      <c r="U25" s="2771"/>
      <c r="V25" s="2772"/>
      <c r="W25" s="2772"/>
      <c r="X25" s="2772"/>
      <c r="Y25" s="2772"/>
      <c r="Z25" s="2772"/>
      <c r="AA25" s="2772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582</v>
      </c>
      <c r="C26" s="541" t="s">
        <v>622</v>
      </c>
      <c r="D26" s="550">
        <v>0.13</v>
      </c>
      <c r="E26" s="2752"/>
      <c r="F26" s="551">
        <f>(D10*8.34*D26)/(0.01065*1.5)/B27</f>
        <v>451.32582159624411</v>
      </c>
      <c r="G26" s="2753"/>
      <c r="H26" s="2832">
        <v>470</v>
      </c>
      <c r="I26" s="2832"/>
      <c r="J26" s="552">
        <f>((5000*H26*1440)/(1000*1000*454))/(D10*8.34)*B27</f>
        <v>0.1343961431166418</v>
      </c>
      <c r="K26" s="2748" t="s">
        <v>543</v>
      </c>
      <c r="L26" s="616">
        <v>4790</v>
      </c>
      <c r="M26" s="616">
        <v>8970</v>
      </c>
      <c r="N26" s="616">
        <v>8970</v>
      </c>
      <c r="O26" s="620">
        <v>8755</v>
      </c>
      <c r="P26" s="620">
        <v>8755</v>
      </c>
      <c r="Q26" s="2324"/>
      <c r="U26" s="2771"/>
      <c r="V26" s="2772"/>
      <c r="W26" s="2772"/>
      <c r="X26" s="2772"/>
      <c r="Y26" s="2772"/>
      <c r="Z26" s="2770"/>
      <c r="AA26" s="2770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623</v>
      </c>
      <c r="B27" s="554">
        <v>2</v>
      </c>
      <c r="C27" s="541" t="s">
        <v>624</v>
      </c>
      <c r="D27" s="550">
        <v>0.13</v>
      </c>
      <c r="E27" s="2753"/>
      <c r="F27" s="551">
        <f>(D10*8.34*D27)/(0.01065*1.5)/B27</f>
        <v>451.32582159624411</v>
      </c>
      <c r="G27" s="2753"/>
      <c r="H27" s="2832">
        <v>470</v>
      </c>
      <c r="I27" s="2832"/>
      <c r="J27" s="552">
        <f>((5000*H27*1440)/(1000*1000*454))/(D10*8.34)*B27</f>
        <v>0.1343961431166418</v>
      </c>
      <c r="K27" s="2814" t="s">
        <v>625</v>
      </c>
      <c r="L27" s="2814"/>
      <c r="M27" s="2845">
        <v>5095</v>
      </c>
      <c r="N27" s="2846"/>
      <c r="O27" s="556">
        <v>7830</v>
      </c>
      <c r="P27" s="556">
        <v>7830</v>
      </c>
      <c r="Q27" s="2324"/>
      <c r="S27" s="2359"/>
      <c r="T27" s="2359"/>
      <c r="U27" s="2773"/>
      <c r="V27" s="2812"/>
      <c r="W27" s="2812"/>
      <c r="X27" s="2812"/>
      <c r="Y27" s="2812"/>
      <c r="Z27" s="2770"/>
      <c r="AA27" s="2770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583</v>
      </c>
      <c r="C28" s="541" t="s">
        <v>626</v>
      </c>
      <c r="D28" s="550">
        <v>0.13</v>
      </c>
      <c r="E28" s="2753"/>
      <c r="F28" s="551">
        <f>(D11*8.34*D28)/(0.01065*1.5)/B29</f>
        <v>451.32582159624411</v>
      </c>
      <c r="G28" s="2753"/>
      <c r="H28" s="2832">
        <v>450</v>
      </c>
      <c r="I28" s="2832"/>
      <c r="J28" s="552">
        <f>((5000*H28*1440)/(1000*1000*454))/(D11*8.34)*B29</f>
        <v>0.12867715830316767</v>
      </c>
      <c r="M28" s="2814" t="s">
        <v>628</v>
      </c>
      <c r="N28" s="2814"/>
      <c r="O28" s="2814" t="s">
        <v>630</v>
      </c>
      <c r="P28" s="2814"/>
      <c r="Q28" s="2324"/>
      <c r="S28" s="2848"/>
      <c r="T28" s="2848"/>
      <c r="U28" s="2773"/>
      <c r="V28" s="2813"/>
      <c r="W28" s="2813"/>
      <c r="X28" s="2813"/>
      <c r="Y28" s="2813"/>
      <c r="Z28" s="2770"/>
      <c r="AA28" s="2770"/>
    </row>
    <row r="29" spans="1:94" ht="21" thickBot="1" x14ac:dyDescent="0.35">
      <c r="A29" s="553" t="s">
        <v>623</v>
      </c>
      <c r="B29" s="555">
        <v>2</v>
      </c>
      <c r="C29" s="541" t="s">
        <v>627</v>
      </c>
      <c r="D29" s="550">
        <v>0.13</v>
      </c>
      <c r="E29" s="2753"/>
      <c r="F29" s="551">
        <f>(D11*8.34*D29)/(0.01065*1.5)/B29</f>
        <v>451.32582159624411</v>
      </c>
      <c r="G29" s="2753"/>
      <c r="H29" s="2832">
        <v>450</v>
      </c>
      <c r="I29" s="2832"/>
      <c r="J29" s="552">
        <f>((5000*H29*1440)/(1000*1000*454))/(D11*8.34)*B29</f>
        <v>0.12867715830316767</v>
      </c>
      <c r="K29" s="504"/>
      <c r="L29" s="504" t="s">
        <v>1173</v>
      </c>
      <c r="M29" s="2802">
        <v>8</v>
      </c>
      <c r="N29" s="2803"/>
      <c r="O29" s="2802">
        <v>24</v>
      </c>
      <c r="P29" s="2803"/>
      <c r="Q29" s="2324"/>
      <c r="S29" s="2848"/>
      <c r="T29" s="2848"/>
      <c r="U29" s="2773"/>
      <c r="V29" s="2813"/>
      <c r="W29" s="2813"/>
      <c r="X29" s="2813"/>
      <c r="Y29" s="2813"/>
      <c r="Z29" s="2770"/>
      <c r="AA29" s="2770"/>
    </row>
    <row r="30" spans="1:94" ht="21" thickBot="1" x14ac:dyDescent="0.35">
      <c r="A30" s="539" t="s">
        <v>270</v>
      </c>
      <c r="B30" s="539" t="s">
        <v>584</v>
      </c>
      <c r="C30" s="541" t="s">
        <v>629</v>
      </c>
      <c r="D30" s="550">
        <v>0.12</v>
      </c>
      <c r="E30" s="2753"/>
      <c r="F30" s="551">
        <f>(D12*8.34*D30)/(0.01065*1.5)/B31</f>
        <v>416.60845070422533</v>
      </c>
      <c r="G30" s="2753"/>
      <c r="H30" s="2832">
        <v>420</v>
      </c>
      <c r="I30" s="2832"/>
      <c r="J30" s="552">
        <f>((5000*H30*1440)/(1000*1000*454))/(D12*8.34)*B29</f>
        <v>0.1200986810829565</v>
      </c>
      <c r="K30" s="2848" t="s">
        <v>123</v>
      </c>
      <c r="L30" s="2848"/>
      <c r="M30" s="2802">
        <v>2195</v>
      </c>
      <c r="N30" s="2804"/>
      <c r="O30" s="2804"/>
      <c r="P30" s="2803"/>
      <c r="Q30" s="2324"/>
      <c r="S30" s="2852"/>
      <c r="T30" s="2852"/>
      <c r="U30" s="2771"/>
      <c r="V30" s="2799"/>
      <c r="W30" s="2799"/>
      <c r="X30" s="2799"/>
      <c r="Y30" s="2799"/>
      <c r="Z30" s="2774"/>
      <c r="AA30" s="2775"/>
    </row>
    <row r="31" spans="1:94" ht="21" thickBot="1" x14ac:dyDescent="0.35">
      <c r="A31" s="553" t="s">
        <v>623</v>
      </c>
      <c r="B31" s="555">
        <v>2</v>
      </c>
      <c r="C31" s="541" t="s">
        <v>631</v>
      </c>
      <c r="D31" s="550">
        <v>0.12</v>
      </c>
      <c r="E31" s="2753"/>
      <c r="F31" s="551">
        <f>(D12*8.34*D31)/(0.01065*1.5)/B31</f>
        <v>416.60845070422533</v>
      </c>
      <c r="G31" s="2753"/>
      <c r="H31" s="2832">
        <v>420</v>
      </c>
      <c r="I31" s="2832"/>
      <c r="J31" s="552">
        <f>((5000*H31*1440)/(1000*1000*454))/(D12*8.34)*B31</f>
        <v>0.1200986810829565</v>
      </c>
      <c r="K31" s="2848" t="s">
        <v>90</v>
      </c>
      <c r="L31" s="2848"/>
      <c r="M31" s="2802">
        <v>4750</v>
      </c>
      <c r="N31" s="2804"/>
      <c r="O31" s="2804"/>
      <c r="P31" s="2803"/>
      <c r="Q31" s="2324"/>
      <c r="U31" s="2771"/>
      <c r="V31" s="2813"/>
      <c r="W31" s="2813"/>
      <c r="X31" s="2813"/>
      <c r="Y31" s="2813"/>
      <c r="Z31" s="2770"/>
      <c r="AA31" s="2770"/>
    </row>
    <row r="32" spans="1:94" ht="21.75" thickTop="1" thickBot="1" x14ac:dyDescent="0.35">
      <c r="A32" s="539" t="s">
        <v>270</v>
      </c>
      <c r="B32" s="539"/>
      <c r="C32" s="539" t="s">
        <v>632</v>
      </c>
      <c r="D32" s="550">
        <v>350</v>
      </c>
      <c r="E32" s="2753"/>
      <c r="F32" s="543"/>
      <c r="G32" s="2753"/>
      <c r="H32" s="2832">
        <v>400</v>
      </c>
      <c r="I32" s="2832"/>
      <c r="J32" s="552">
        <f>H32*1440/3785*0.005</f>
        <v>0.76089828269484816</v>
      </c>
      <c r="K32" s="2848" t="s">
        <v>635</v>
      </c>
      <c r="L32" s="2855"/>
      <c r="M32" s="2805">
        <v>9.6</v>
      </c>
      <c r="N32" s="2806"/>
      <c r="O32" s="2806"/>
      <c r="P32" s="2807"/>
      <c r="Q32" s="2324"/>
      <c r="U32" s="2771"/>
      <c r="V32" s="2813"/>
      <c r="W32" s="2813"/>
      <c r="X32" s="2813"/>
      <c r="Y32" s="2813"/>
      <c r="Z32" s="2770"/>
      <c r="AA32" s="2770"/>
    </row>
    <row r="33" spans="1:27" ht="9" customHeight="1" thickTop="1" thickBot="1" x14ac:dyDescent="0.35">
      <c r="A33" s="539"/>
      <c r="B33" s="539"/>
      <c r="C33" s="2386"/>
      <c r="D33" s="2387"/>
      <c r="E33" s="2754"/>
      <c r="F33" s="2388"/>
      <c r="G33" s="2754"/>
      <c r="H33" s="2389"/>
      <c r="I33" s="2389"/>
      <c r="J33" s="2390"/>
      <c r="K33" s="504"/>
      <c r="L33" s="504"/>
      <c r="M33" s="1677"/>
      <c r="N33" s="1677"/>
      <c r="O33" s="1677"/>
      <c r="P33" s="1677"/>
      <c r="Q33" s="2324"/>
      <c r="U33" s="2771"/>
      <c r="V33" s="2799"/>
      <c r="W33" s="2799"/>
      <c r="X33" s="2776"/>
      <c r="Y33" s="2777"/>
      <c r="Z33" s="2770"/>
      <c r="AA33" s="2770"/>
    </row>
    <row r="34" spans="1:27" ht="21" thickBot="1" x14ac:dyDescent="0.35">
      <c r="A34" s="539" t="s">
        <v>1124</v>
      </c>
      <c r="B34" s="539"/>
      <c r="C34" s="539" t="s">
        <v>963</v>
      </c>
      <c r="D34" s="550">
        <v>7.0000000000000007E-2</v>
      </c>
      <c r="E34" s="2753"/>
      <c r="F34" s="2384">
        <f>((D14*D34*8.34)/0.0044)</f>
        <v>1698.3272727272729</v>
      </c>
      <c r="G34" s="2753"/>
      <c r="H34" s="2849">
        <v>1700</v>
      </c>
      <c r="I34" s="2850"/>
      <c r="J34" s="2385">
        <f>((H34/D14/8.34)*0.0044)</f>
        <v>7.0068944844124709E-2</v>
      </c>
      <c r="K34" s="2848" t="s">
        <v>273</v>
      </c>
      <c r="L34" s="2855"/>
      <c r="M34" s="2808">
        <v>1820</v>
      </c>
      <c r="N34" s="2809"/>
      <c r="O34" s="2809"/>
      <c r="P34" s="2810"/>
      <c r="Q34" s="2324"/>
      <c r="R34" s="2324"/>
      <c r="U34" s="2771"/>
      <c r="V34" s="2799"/>
      <c r="W34" s="2799"/>
      <c r="X34" s="2778"/>
      <c r="Y34" s="2777"/>
      <c r="Z34" s="2770"/>
      <c r="AA34" s="2770"/>
    </row>
    <row r="35" spans="1:27" ht="21" thickBot="1" x14ac:dyDescent="0.35">
      <c r="A35" s="539" t="s">
        <v>1124</v>
      </c>
      <c r="B35" s="539"/>
      <c r="C35" s="539" t="s">
        <v>964</v>
      </c>
      <c r="D35" s="550">
        <v>7.0000000000000007E-2</v>
      </c>
      <c r="E35" s="2753"/>
      <c r="F35" s="2384">
        <f>((D15*D35*8.34)/0.0044)</f>
        <v>1698.3272727272729</v>
      </c>
      <c r="G35" s="2753"/>
      <c r="H35" s="2849">
        <v>1700</v>
      </c>
      <c r="I35" s="2850"/>
      <c r="J35" s="2385">
        <f>((H35/D15/8.34)*0.0044)</f>
        <v>7.0068944844124709E-2</v>
      </c>
      <c r="K35" s="2814" t="s">
        <v>270</v>
      </c>
      <c r="L35" s="2814"/>
      <c r="M35" s="2808">
        <v>13</v>
      </c>
      <c r="N35" s="2809"/>
      <c r="O35" s="2809"/>
      <c r="P35" s="2810"/>
      <c r="Q35" s="2324"/>
      <c r="R35" s="2324"/>
      <c r="U35" s="2771"/>
      <c r="V35" s="2799"/>
      <c r="W35" s="2799"/>
      <c r="X35" s="2779"/>
      <c r="Y35" s="2777"/>
      <c r="Z35" s="2770"/>
      <c r="AA35" s="2770"/>
    </row>
    <row r="36" spans="1:27" ht="21" thickBot="1" x14ac:dyDescent="0.35">
      <c r="A36" s="539" t="s">
        <v>1124</v>
      </c>
      <c r="B36" s="539"/>
      <c r="C36" s="539" t="s">
        <v>965</v>
      </c>
      <c r="D36" s="550">
        <v>0.05</v>
      </c>
      <c r="E36" s="2753"/>
      <c r="F36" s="2384">
        <f>((D16*D36*8.34)/0.0044)</f>
        <v>1326.8181818181818</v>
      </c>
      <c r="G36" s="2753"/>
      <c r="H36" s="2849">
        <v>1330</v>
      </c>
      <c r="I36" s="2850"/>
      <c r="J36" s="2385">
        <f>((H36/D16/8.34)*0.0044)</f>
        <v>5.0119904076738615E-2</v>
      </c>
      <c r="K36" s="2848" t="s">
        <v>124</v>
      </c>
      <c r="L36" s="2848"/>
      <c r="M36" s="2856"/>
      <c r="N36" s="2857"/>
      <c r="O36" s="2857"/>
      <c r="P36" s="2858"/>
      <c r="Q36" s="2324"/>
      <c r="R36" s="2324"/>
      <c r="U36" s="450"/>
      <c r="V36" s="450"/>
      <c r="W36" s="450"/>
      <c r="X36" s="450"/>
      <c r="Y36" s="450"/>
      <c r="Z36" s="450"/>
      <c r="AA36" s="450"/>
    </row>
    <row r="37" spans="1:27" ht="15.6" customHeight="1" thickBot="1" x14ac:dyDescent="0.35">
      <c r="A37" s="539"/>
      <c r="B37" s="539"/>
      <c r="C37" s="539"/>
      <c r="D37" s="557"/>
      <c r="E37" s="2753"/>
      <c r="F37" s="545"/>
      <c r="G37" s="2753"/>
      <c r="H37" s="2783"/>
      <c r="I37" s="2784"/>
      <c r="J37" s="558"/>
      <c r="K37" s="504"/>
      <c r="L37" s="2747"/>
      <c r="M37" s="2781"/>
      <c r="N37" s="2781"/>
      <c r="O37" s="2768"/>
      <c r="P37" s="2768"/>
      <c r="Q37" s="1571"/>
      <c r="U37" s="450"/>
      <c r="V37" s="450"/>
      <c r="W37" s="450"/>
      <c r="X37" s="450"/>
      <c r="Y37" s="450"/>
      <c r="Z37" s="450"/>
      <c r="AA37" s="450"/>
    </row>
    <row r="38" spans="1:27" ht="21.75" thickTop="1" thickBot="1" x14ac:dyDescent="0.35">
      <c r="A38" s="539" t="s">
        <v>633</v>
      </c>
      <c r="B38" s="539"/>
      <c r="C38" s="539" t="s">
        <v>634</v>
      </c>
      <c r="D38" s="542">
        <v>1.5</v>
      </c>
      <c r="E38" s="2753"/>
      <c r="F38" s="543">
        <f>D38*8.34*D14/I60/(8.34*B63)*3785/1440</f>
        <v>431.33903133903135</v>
      </c>
      <c r="G38" s="2753"/>
      <c r="H38" s="2832">
        <v>425</v>
      </c>
      <c r="I38" s="2854"/>
      <c r="J38" s="1403">
        <f>H38/8.34/D14*I60*(8.34*B63)/3785*1440</f>
        <v>1.477955746367239</v>
      </c>
      <c r="K38" s="2859" t="s">
        <v>641</v>
      </c>
      <c r="L38" s="2860"/>
      <c r="M38" s="2853"/>
      <c r="N38" s="2853"/>
      <c r="O38" s="2853"/>
      <c r="P38" s="2853"/>
      <c r="Q38" s="2325"/>
    </row>
    <row r="39" spans="1:27" ht="21.75" thickTop="1" thickBot="1" x14ac:dyDescent="0.35">
      <c r="A39" s="539" t="s">
        <v>633</v>
      </c>
      <c r="B39" s="539"/>
      <c r="C39" s="539" t="s">
        <v>636</v>
      </c>
      <c r="D39" s="542">
        <v>1.4</v>
      </c>
      <c r="E39" s="2753"/>
      <c r="F39" s="543">
        <f>D39*8.34*D15/I60/(8.34*B63)*3785/1440</f>
        <v>402.58309591642927</v>
      </c>
      <c r="G39" s="2753"/>
      <c r="H39" s="2839">
        <v>425</v>
      </c>
      <c r="I39" s="2849"/>
      <c r="J39" s="1404">
        <f>H39/8.34/D15*I60*(8.34*B63)/3785*1440</f>
        <v>1.477955746367239</v>
      </c>
      <c r="K39" s="2862" t="s">
        <v>642</v>
      </c>
      <c r="L39" s="2863"/>
      <c r="M39" s="2853"/>
      <c r="N39" s="2853"/>
      <c r="O39" s="2853"/>
      <c r="P39" s="2853"/>
      <c r="Q39" s="2326"/>
    </row>
    <row r="40" spans="1:27" ht="21.75" thickTop="1" thickBot="1" x14ac:dyDescent="0.35">
      <c r="A40" s="539" t="s">
        <v>633</v>
      </c>
      <c r="B40" s="539"/>
      <c r="C40" s="539" t="s">
        <v>637</v>
      </c>
      <c r="D40" s="542">
        <v>1</v>
      </c>
      <c r="E40" s="2753"/>
      <c r="F40" s="543">
        <f>D40*8.34*D16/I60/(8.34*B63)*3785/1440</f>
        <v>314.51804368471039</v>
      </c>
      <c r="G40" s="2753"/>
      <c r="H40" s="2832">
        <v>325</v>
      </c>
      <c r="I40" s="2832"/>
      <c r="J40" s="563">
        <f>H40/8.34/D16*I60*(8.34*B63)/3785*1440</f>
        <v>1.0333270428382713</v>
      </c>
      <c r="K40" s="2864" t="s">
        <v>568</v>
      </c>
      <c r="L40" s="2865"/>
      <c r="M40" s="2853">
        <v>950</v>
      </c>
      <c r="N40" s="2853"/>
      <c r="O40" s="2853"/>
      <c r="P40" s="2853"/>
      <c r="Q40" s="2326"/>
    </row>
    <row r="41" spans="1:27" ht="23.1" customHeight="1" thickTop="1" thickBot="1" x14ac:dyDescent="0.35">
      <c r="A41" s="539"/>
      <c r="B41" s="539"/>
      <c r="C41" s="539"/>
      <c r="D41" s="541"/>
      <c r="E41" s="2753"/>
      <c r="F41" s="545"/>
      <c r="G41" s="2753"/>
      <c r="H41" s="2785"/>
      <c r="I41" s="2784"/>
      <c r="J41" s="545"/>
      <c r="K41" s="2867" t="s">
        <v>1135</v>
      </c>
      <c r="L41" s="2867"/>
      <c r="M41" s="2853">
        <v>0</v>
      </c>
      <c r="N41" s="2853"/>
      <c r="O41" s="2853"/>
      <c r="P41" s="2853"/>
      <c r="Q41" s="1571"/>
    </row>
    <row r="42" spans="1:27" ht="21.75" thickTop="1" thickBot="1" x14ac:dyDescent="0.35">
      <c r="A42" s="2851" t="s">
        <v>638</v>
      </c>
      <c r="B42" s="2851"/>
      <c r="C42" s="539" t="s">
        <v>639</v>
      </c>
      <c r="D42" s="561">
        <v>6.7</v>
      </c>
      <c r="E42" s="2753"/>
      <c r="F42" s="543">
        <f>D42*2.63/6.4*8.34*(D14+D15)</f>
        <v>587.83655999999996</v>
      </c>
      <c r="G42" s="2753"/>
      <c r="H42" s="2832">
        <v>590</v>
      </c>
      <c r="I42" s="2832"/>
      <c r="J42" s="1403">
        <f>H42/2.63*6.4/8.34/(D14+D15)</f>
        <v>6.7246582961767469</v>
      </c>
      <c r="K42" s="2866" t="s">
        <v>730</v>
      </c>
      <c r="L42" s="2866"/>
      <c r="M42" s="2769">
        <v>33</v>
      </c>
      <c r="N42" s="1996"/>
      <c r="O42" s="2769">
        <v>32</v>
      </c>
      <c r="P42" s="1996"/>
      <c r="Q42" s="2326"/>
      <c r="T42" s="560"/>
    </row>
    <row r="43" spans="1:27" ht="21.75" thickTop="1" thickBot="1" x14ac:dyDescent="0.35">
      <c r="A43" s="2851" t="s">
        <v>638</v>
      </c>
      <c r="B43" s="2851"/>
      <c r="C43" s="539" t="s">
        <v>640</v>
      </c>
      <c r="D43" s="561">
        <v>10.9</v>
      </c>
      <c r="E43" s="2753"/>
      <c r="F43" s="543">
        <f>D43*2.63/6.4*8.34*D16</f>
        <v>522.99358124999992</v>
      </c>
      <c r="G43" s="2753"/>
      <c r="H43" s="2832">
        <v>510</v>
      </c>
      <c r="I43" s="2832"/>
      <c r="J43" s="563">
        <f>H43/2.63*6.4/8.34/D16</f>
        <v>10.629193549017387</v>
      </c>
      <c r="P43" s="2780"/>
      <c r="Q43" s="2327"/>
    </row>
    <row r="44" spans="1:27" ht="21.75" thickTop="1" thickBot="1" x14ac:dyDescent="0.35">
      <c r="A44" s="2851" t="s">
        <v>638</v>
      </c>
      <c r="B44" s="2851"/>
      <c r="C44" s="539" t="s">
        <v>634</v>
      </c>
      <c r="D44" s="561">
        <v>0</v>
      </c>
      <c r="E44" s="2753"/>
      <c r="F44" s="543">
        <f>D44*2.63/6.4*8.34*D10</f>
        <v>0</v>
      </c>
      <c r="G44" s="2753"/>
      <c r="H44" s="2832"/>
      <c r="I44" s="2832"/>
      <c r="J44" s="564">
        <f>H44/2.63*6.4/8.34/D10</f>
        <v>0</v>
      </c>
      <c r="Q44" s="2328"/>
    </row>
    <row r="45" spans="1:27" ht="21.75" thickTop="1" thickBot="1" x14ac:dyDescent="0.35">
      <c r="A45" s="2851" t="s">
        <v>638</v>
      </c>
      <c r="B45" s="2851"/>
      <c r="C45" s="539" t="s">
        <v>636</v>
      </c>
      <c r="D45" s="561">
        <v>0</v>
      </c>
      <c r="E45" s="2753"/>
      <c r="F45" s="543">
        <f>D45*2.63/6.4*8.34*D11</f>
        <v>0</v>
      </c>
      <c r="G45" s="2753"/>
      <c r="H45" s="2832"/>
      <c r="I45" s="2832"/>
      <c r="J45" s="564">
        <f>H45/2.63*6.4/8.34/D11</f>
        <v>0</v>
      </c>
      <c r="Q45" s="2328"/>
    </row>
    <row r="46" spans="1:27" ht="21.75" thickTop="1" thickBot="1" x14ac:dyDescent="0.35">
      <c r="A46" s="2851" t="s">
        <v>638</v>
      </c>
      <c r="B46" s="2851"/>
      <c r="C46" s="539" t="s">
        <v>637</v>
      </c>
      <c r="D46" s="561">
        <v>0</v>
      </c>
      <c r="E46" s="2753"/>
      <c r="F46" s="543">
        <f>D46*2.63/6.4*8.34*D12</f>
        <v>0</v>
      </c>
      <c r="G46" s="2753"/>
      <c r="H46" s="2832"/>
      <c r="I46" s="2832"/>
      <c r="J46" s="564">
        <f>H46/2.63*6.4/8.34/D12</f>
        <v>0</v>
      </c>
      <c r="Q46" s="1997"/>
    </row>
    <row r="47" spans="1:27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329"/>
    </row>
    <row r="48" spans="1:27" ht="20.25" x14ac:dyDescent="0.3">
      <c r="A48" s="539" t="s">
        <v>422</v>
      </c>
      <c r="B48" s="539"/>
      <c r="C48" s="539"/>
      <c r="D48" s="539"/>
      <c r="E48" s="539"/>
      <c r="F48" s="539" t="s">
        <v>610</v>
      </c>
      <c r="G48" s="539"/>
      <c r="H48" s="2816"/>
      <c r="I48" s="2816"/>
      <c r="J48" s="539" t="s">
        <v>610</v>
      </c>
      <c r="K48" s="539"/>
      <c r="L48" s="2816"/>
      <c r="M48" s="2816"/>
      <c r="Q48" s="2327"/>
    </row>
    <row r="49" spans="1:45" ht="21" thickBot="1" x14ac:dyDescent="0.35">
      <c r="A49" s="539"/>
      <c r="B49" s="539"/>
      <c r="C49" s="539"/>
      <c r="D49" s="539" t="s">
        <v>643</v>
      </c>
      <c r="E49" s="565" t="s">
        <v>644</v>
      </c>
      <c r="F49" s="539" t="s">
        <v>645</v>
      </c>
      <c r="G49" s="539"/>
      <c r="H49" s="2816"/>
      <c r="I49" s="2816"/>
      <c r="J49" s="539" t="s">
        <v>646</v>
      </c>
      <c r="K49" s="539"/>
      <c r="L49" s="2816"/>
      <c r="M49" s="2816"/>
    </row>
    <row r="50" spans="1:45" ht="21.75" thickTop="1" thickBot="1" x14ac:dyDescent="0.35">
      <c r="A50" s="2816" t="s">
        <v>633</v>
      </c>
      <c r="B50" s="2816"/>
      <c r="C50" s="539" t="s">
        <v>647</v>
      </c>
      <c r="D50" s="542">
        <v>4.2</v>
      </c>
      <c r="E50" s="693">
        <v>4.4000000000000004</v>
      </c>
      <c r="F50" s="566">
        <f>(D50-AVERAGE(E59,G59))*8.34*(D14+D15)*3785/1440</f>
        <v>2270.0108533333337</v>
      </c>
      <c r="G50" s="567">
        <f>H50/8.34/(D14+D15)/3785*1440+AVERAGE(E59,G59)</f>
        <v>4.1999806601218364</v>
      </c>
      <c r="H50" s="2832">
        <v>2270</v>
      </c>
      <c r="I50" s="2861"/>
      <c r="J50" s="543">
        <f>(E50-I59)*8.34*D16/1440*3785</f>
        <v>1328.8788041666667</v>
      </c>
      <c r="K50" s="568">
        <f>L50/8.34/(D16)/3785*1440+I59</f>
        <v>4.4036532887296511</v>
      </c>
      <c r="L50" s="2832">
        <v>1330</v>
      </c>
      <c r="M50" s="2832"/>
      <c r="N50" s="2759"/>
    </row>
    <row r="51" spans="1:45" ht="21.75" thickTop="1" thickBot="1" x14ac:dyDescent="0.35">
      <c r="A51" s="2816" t="s">
        <v>123</v>
      </c>
      <c r="B51" s="2816"/>
      <c r="C51" s="539"/>
      <c r="D51" s="542">
        <v>1.1000000000000001</v>
      </c>
      <c r="E51" s="2757"/>
      <c r="F51" s="543">
        <f>(D14+D15)*D51*4.35</f>
        <v>122.49600000000001</v>
      </c>
      <c r="G51" s="562">
        <f>H51/(D14+D15)/4.35</f>
        <v>1.0955459770114944</v>
      </c>
      <c r="H51" s="2832">
        <v>122</v>
      </c>
      <c r="I51" s="2861"/>
      <c r="J51" s="543">
        <f>D16*D51*4.35</f>
        <v>66.990000000000009</v>
      </c>
      <c r="K51" s="567">
        <f>L51/D16/4.35</f>
        <v>1.1165845648604269</v>
      </c>
      <c r="L51" s="2832">
        <v>68</v>
      </c>
      <c r="M51" s="2832"/>
      <c r="N51" s="2760"/>
    </row>
    <row r="52" spans="1:45" ht="21.6" customHeight="1" thickTop="1" thickBot="1" x14ac:dyDescent="0.35">
      <c r="A52" s="2816" t="s">
        <v>273</v>
      </c>
      <c r="B52" s="2816"/>
      <c r="C52" s="539"/>
      <c r="D52" s="542">
        <v>0.1</v>
      </c>
      <c r="E52" s="2758"/>
      <c r="F52" s="569">
        <f>D52*2.63/0.38*(D14+D15)</f>
        <v>17.717894736842108</v>
      </c>
      <c r="G52" s="567">
        <f>H52/2.63*0.38/(D14+D15)</f>
        <v>9.5948193916349817E-2</v>
      </c>
      <c r="H52" s="2832">
        <v>17</v>
      </c>
      <c r="I52" s="2861"/>
      <c r="J52" s="543">
        <f>D52*2.63/0.38*D16</f>
        <v>9.689473684210526</v>
      </c>
      <c r="K52" s="567">
        <f>L52/2.63*0.38/D16</f>
        <v>0.10320478001086367</v>
      </c>
      <c r="L52" s="2832">
        <v>10</v>
      </c>
      <c r="M52" s="2832"/>
      <c r="N52" s="2760"/>
    </row>
    <row r="53" spans="1:45" ht="21.75" thickTop="1" thickBot="1" x14ac:dyDescent="0.35">
      <c r="A53" s="539" t="s">
        <v>124</v>
      </c>
      <c r="B53" s="539" t="s">
        <v>648</v>
      </c>
      <c r="C53" s="570">
        <f>AVERAGE(E59,G59)+E61</f>
        <v>5.0550000000000006</v>
      </c>
      <c r="D53" s="571">
        <f>F53*1440/3785/(D14+D15)/8.34</f>
        <v>0.82551020408163267</v>
      </c>
      <c r="E53" s="2758"/>
      <c r="F53" s="566">
        <f>F50/E61</f>
        <v>463.26752108843539</v>
      </c>
      <c r="G53" s="572">
        <f>H53*1440/3785/(D14+D15)/8.34</f>
        <v>0.65931402830179708</v>
      </c>
      <c r="H53" s="2832">
        <v>370</v>
      </c>
      <c r="I53" s="2861"/>
      <c r="J53" s="573">
        <f>J50/E61</f>
        <v>271.19975595238094</v>
      </c>
      <c r="K53" s="567">
        <f>L53*1440/3785/D16/8.34</f>
        <v>0.65167718627513538</v>
      </c>
      <c r="L53" s="2832">
        <v>200</v>
      </c>
      <c r="M53" s="2832"/>
      <c r="N53" s="2760"/>
    </row>
    <row r="54" spans="1:45" ht="21.75" thickTop="1" thickBot="1" x14ac:dyDescent="0.35">
      <c r="A54" s="2816" t="s">
        <v>90</v>
      </c>
      <c r="B54" s="2816"/>
      <c r="C54" s="539"/>
      <c r="D54" s="542">
        <v>0.5</v>
      </c>
      <c r="E54" s="2758"/>
      <c r="F54" s="543">
        <f>D54*2.63/1.9*8.34*(D14+D15)</f>
        <v>147.76724210526316</v>
      </c>
      <c r="G54" s="574">
        <f>H54/2.63*1.9/8.34/(D14+D15)</f>
        <v>0.50078758286146741</v>
      </c>
      <c r="H54" s="2832">
        <v>148</v>
      </c>
      <c r="I54" s="2861"/>
      <c r="J54" s="543">
        <f>D54*2.63/1.9*8.34*D16</f>
        <v>80.810210526315785</v>
      </c>
      <c r="K54" s="574">
        <f>L54/2.63*1.9/8.34/D16</f>
        <v>0.30936684655534669</v>
      </c>
      <c r="L54" s="2839">
        <v>50</v>
      </c>
      <c r="M54" s="2839"/>
      <c r="N54" s="2760"/>
    </row>
    <row r="55" spans="1:45" ht="11.1" customHeight="1" thickTop="1" x14ac:dyDescent="0.25">
      <c r="A55" s="533" t="s">
        <v>1169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739"/>
      <c r="B56" s="2821" t="s">
        <v>649</v>
      </c>
      <c r="C56" s="2821"/>
      <c r="D56" s="2737">
        <f>A56*1440/454</f>
        <v>0</v>
      </c>
      <c r="E56" s="2821" t="s">
        <v>650</v>
      </c>
      <c r="F56" s="2821"/>
      <c r="G56" s="575"/>
      <c r="H56" s="504" t="s">
        <v>973</v>
      </c>
      <c r="I56" s="1567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876</v>
      </c>
      <c r="Y56" s="444" t="s">
        <v>875</v>
      </c>
    </row>
    <row r="57" spans="1:45" ht="18.75" thickBot="1" x14ac:dyDescent="0.3">
      <c r="A57" s="2739">
        <v>315</v>
      </c>
      <c r="B57" s="2821" t="s">
        <v>651</v>
      </c>
      <c r="C57" s="2821"/>
      <c r="D57" s="2738">
        <f>A57*1440/454</f>
        <v>999.11894273127757</v>
      </c>
      <c r="E57" s="2821" t="s">
        <v>650</v>
      </c>
      <c r="F57" s="2821"/>
      <c r="G57" s="575">
        <v>930</v>
      </c>
      <c r="H57" s="1399" t="s">
        <v>973</v>
      </c>
      <c r="I57" s="1567">
        <f>D57/8.34/D9</f>
        <v>3.0024670270739118</v>
      </c>
      <c r="J57" s="2868" t="s">
        <v>652</v>
      </c>
      <c r="K57" s="2863"/>
      <c r="L57" s="576"/>
      <c r="M57" s="576"/>
      <c r="N57" s="576"/>
      <c r="O57" s="576">
        <v>31</v>
      </c>
      <c r="R57" s="444" t="s">
        <v>873</v>
      </c>
      <c r="Y57" s="444" t="s">
        <v>874</v>
      </c>
    </row>
    <row r="58" spans="1:45" ht="10.5" customHeight="1" x14ac:dyDescent="0.2">
      <c r="J58" s="450"/>
      <c r="K58" s="456" t="s">
        <v>973</v>
      </c>
      <c r="L58" s="1402">
        <f>IF(L57="",0,INDEX('LIME CAL'!B3:B206,'LIME CAL'!C3))</f>
        <v>0</v>
      </c>
      <c r="M58" s="1402">
        <f>IF(M57="",0,INDEX('LIME CAL'!B3:B206,'LIME CAL'!D3))</f>
        <v>0</v>
      </c>
      <c r="N58" s="1402">
        <f>IF(N57="",0,INDEX('LIME CAL'!B3:B206,'LIME CAL'!E3))</f>
        <v>0</v>
      </c>
      <c r="O58" s="1402">
        <f>IF(O57="",0,INDEX('LIME CAL'!B3:B206,'LIME CAL'!F3))</f>
        <v>1906.1089999999999</v>
      </c>
    </row>
    <row r="59" spans="1:45" ht="18" x14ac:dyDescent="0.25">
      <c r="A59" s="2821" t="s">
        <v>653</v>
      </c>
      <c r="B59" s="2821"/>
      <c r="C59" s="2821"/>
      <c r="D59" s="499" t="s">
        <v>9</v>
      </c>
      <c r="E59" s="577">
        <v>0.15</v>
      </c>
      <c r="F59" s="499"/>
      <c r="G59" s="577">
        <v>0.16</v>
      </c>
      <c r="H59" s="499" t="s">
        <v>11</v>
      </c>
      <c r="I59" s="577">
        <v>7.0000000000000007E-2</v>
      </c>
    </row>
    <row r="60" spans="1:45" ht="21" thickBot="1" x14ac:dyDescent="0.35">
      <c r="A60" s="2821" t="s">
        <v>655</v>
      </c>
      <c r="B60" s="2821"/>
      <c r="C60" s="2821"/>
      <c r="D60" s="2821"/>
      <c r="E60" s="533"/>
      <c r="F60" s="533" t="s">
        <v>647</v>
      </c>
      <c r="G60" s="578">
        <v>2</v>
      </c>
      <c r="H60" s="533" t="s">
        <v>656</v>
      </c>
      <c r="I60" s="578">
        <v>0.1</v>
      </c>
      <c r="J60"/>
      <c r="K60" s="1400" t="s">
        <v>944</v>
      </c>
      <c r="L60" s="1401" t="s">
        <v>955</v>
      </c>
      <c r="N60" s="2816" t="s">
        <v>654</v>
      </c>
      <c r="O60" s="2816"/>
    </row>
    <row r="61" spans="1:45" ht="21.75" thickTop="1" thickBot="1" x14ac:dyDescent="0.35">
      <c r="A61" s="2821" t="s">
        <v>657</v>
      </c>
      <c r="B61" s="2821"/>
      <c r="C61" s="2821"/>
      <c r="D61" s="2821"/>
      <c r="E61" s="579">
        <v>4.9000000000000004</v>
      </c>
      <c r="G61" s="1061" t="s">
        <v>1079</v>
      </c>
      <c r="H61" s="1998">
        <v>5.91</v>
      </c>
      <c r="J61" s="1398" t="s">
        <v>974</v>
      </c>
      <c r="K61" s="1396">
        <v>0.26</v>
      </c>
      <c r="L61" s="1395">
        <f>K61+0.1</f>
        <v>0.36</v>
      </c>
      <c r="M61" s="1397" t="s">
        <v>9</v>
      </c>
      <c r="N61" s="2832">
        <v>0</v>
      </c>
      <c r="O61" s="2832"/>
    </row>
    <row r="62" spans="1:45" ht="21.75" thickTop="1" thickBot="1" x14ac:dyDescent="0.35">
      <c r="A62" s="580" t="s">
        <v>658</v>
      </c>
      <c r="B62" s="580"/>
      <c r="C62" s="580"/>
      <c r="D62" s="440"/>
      <c r="E62" s="581">
        <v>19.5</v>
      </c>
      <c r="G62" s="1061" t="s">
        <v>1078</v>
      </c>
      <c r="H62" s="1999">
        <v>0.01</v>
      </c>
      <c r="J62" s="1398" t="s">
        <v>975</v>
      </c>
      <c r="K62" s="1396">
        <v>0.26</v>
      </c>
      <c r="L62" s="1395">
        <f>K62+0.1</f>
        <v>0.36</v>
      </c>
      <c r="M62" s="1397" t="s">
        <v>10</v>
      </c>
      <c r="N62" s="2839">
        <v>3.01</v>
      </c>
      <c r="O62" s="2839"/>
      <c r="AR62" s="2877"/>
      <c r="AS62" s="2878"/>
    </row>
    <row r="63" spans="1:45" ht="21.75" thickTop="1" thickBot="1" x14ac:dyDescent="0.35">
      <c r="A63" s="582" t="s">
        <v>659</v>
      </c>
      <c r="B63" s="581">
        <v>1.17</v>
      </c>
      <c r="C63" s="533"/>
      <c r="D63" s="533" t="s">
        <v>660</v>
      </c>
      <c r="E63" s="583">
        <v>0.92800000000000005</v>
      </c>
      <c r="G63" s="1061" t="s">
        <v>1091</v>
      </c>
      <c r="H63" s="1999">
        <v>17</v>
      </c>
      <c r="J63" s="1398" t="s">
        <v>976</v>
      </c>
      <c r="K63" s="1396">
        <v>0.25</v>
      </c>
      <c r="L63" s="1395">
        <f>K63+0.1</f>
        <v>0.35</v>
      </c>
      <c r="M63" s="1397" t="s">
        <v>11</v>
      </c>
      <c r="N63" s="2832">
        <v>0</v>
      </c>
      <c r="O63" s="2832"/>
      <c r="AR63" s="2878"/>
      <c r="AS63" s="2878"/>
    </row>
    <row r="64" spans="1:45" x14ac:dyDescent="0.2">
      <c r="B64" s="531"/>
      <c r="C64" s="531"/>
      <c r="D64" s="531"/>
      <c r="E64" s="531"/>
      <c r="F64" s="531"/>
      <c r="G64" s="1268"/>
      <c r="H64" s="1268"/>
      <c r="L64" s="1268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878"/>
      <c r="AS64" s="2878"/>
    </row>
    <row r="65" spans="1:54" x14ac:dyDescent="0.2">
      <c r="AR65" s="2878"/>
      <c r="AS65" s="2878"/>
    </row>
    <row r="66" spans="1:54" x14ac:dyDescent="0.2">
      <c r="AR66" s="2878"/>
      <c r="AS66" s="2878"/>
    </row>
    <row r="67" spans="1:54" ht="13.5" thickBot="1" x14ac:dyDescent="0.25">
      <c r="AR67" s="2879"/>
      <c r="AS67" s="2879"/>
    </row>
    <row r="68" spans="1:54" ht="13.5" thickBot="1" x14ac:dyDescent="0.25">
      <c r="A68" s="445"/>
      <c r="B68" s="2880" t="s">
        <v>18</v>
      </c>
      <c r="C68" s="2881"/>
      <c r="D68" s="2881"/>
      <c r="E68" s="2881"/>
      <c r="F68" s="2881"/>
      <c r="G68" s="2882"/>
      <c r="H68" s="442" t="s">
        <v>80</v>
      </c>
      <c r="I68" s="443"/>
      <c r="J68" s="443"/>
      <c r="K68" s="457"/>
      <c r="L68" s="2883" t="s">
        <v>47</v>
      </c>
      <c r="M68" s="2870"/>
      <c r="N68" s="2883" t="s">
        <v>48</v>
      </c>
      <c r="O68" s="2870"/>
      <c r="P68" s="458" t="s">
        <v>500</v>
      </c>
      <c r="Q68" s="458"/>
      <c r="R68" s="458"/>
      <c r="S68" s="2883" t="s">
        <v>18</v>
      </c>
      <c r="T68" s="2869"/>
      <c r="U68" s="2869"/>
      <c r="V68" s="2869"/>
      <c r="W68" s="2869"/>
      <c r="X68" s="2869"/>
      <c r="Y68" s="2869"/>
      <c r="Z68" s="2869"/>
      <c r="AA68" s="2870"/>
      <c r="AB68" s="2883" t="s">
        <v>17</v>
      </c>
      <c r="AC68" s="2869"/>
      <c r="AD68" s="2869"/>
      <c r="AE68" s="2869"/>
      <c r="AF68" s="2869"/>
      <c r="AG68" s="2869"/>
      <c r="AH68" s="2869"/>
      <c r="AI68" s="2869"/>
      <c r="AJ68" s="2870"/>
      <c r="AK68" s="2883" t="s">
        <v>80</v>
      </c>
      <c r="AL68" s="2869"/>
      <c r="AM68" s="2870"/>
      <c r="AN68" s="2883" t="s">
        <v>47</v>
      </c>
      <c r="AO68" s="2869"/>
      <c r="AP68" s="2869"/>
      <c r="AQ68" s="2869"/>
      <c r="AR68" s="2869"/>
      <c r="AS68" s="2870"/>
      <c r="AT68" s="2869" t="s">
        <v>48</v>
      </c>
      <c r="AU68" s="2869"/>
      <c r="AV68" s="2869"/>
      <c r="AW68" s="2869"/>
      <c r="AX68" s="2869"/>
      <c r="AY68" s="2870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871" t="s">
        <v>9</v>
      </c>
      <c r="M69" s="2872"/>
      <c r="N69" s="2871" t="s">
        <v>10</v>
      </c>
      <c r="O69" s="2872"/>
      <c r="P69" s="466" t="s">
        <v>33</v>
      </c>
      <c r="Q69" s="2330"/>
      <c r="R69" s="467"/>
      <c r="S69" s="467" t="s">
        <v>20</v>
      </c>
      <c r="T69" s="1210"/>
      <c r="U69" s="1210"/>
      <c r="V69" s="1211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871" t="s">
        <v>9</v>
      </c>
      <c r="AG69" s="2872"/>
      <c r="AH69" s="2873" t="s">
        <v>10</v>
      </c>
      <c r="AI69" s="2874"/>
      <c r="AJ69" s="2875" t="s">
        <v>11</v>
      </c>
      <c r="AK69" s="2876"/>
      <c r="AL69" s="1230"/>
      <c r="AM69" s="1230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902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31" t="s">
        <v>917</v>
      </c>
      <c r="AM70" s="1231" t="s">
        <v>1111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23">
        <v>0</v>
      </c>
      <c r="B71" s="724"/>
      <c r="C71" s="725"/>
      <c r="D71" s="726"/>
      <c r="E71" s="727"/>
      <c r="F71" s="728"/>
      <c r="G71" s="495"/>
      <c r="H71" s="729"/>
      <c r="I71" s="727"/>
      <c r="J71" s="496"/>
      <c r="K71" s="496"/>
      <c r="L71" s="730"/>
      <c r="M71" s="496"/>
      <c r="N71" s="731"/>
      <c r="O71" s="497"/>
      <c r="P71" s="496"/>
      <c r="Q71" s="2331"/>
      <c r="R71" s="498"/>
      <c r="S71" s="732"/>
      <c r="T71" s="1212"/>
      <c r="U71" s="733"/>
      <c r="V71" s="734"/>
      <c r="W71" s="735"/>
      <c r="X71" s="736"/>
      <c r="Y71" s="737"/>
      <c r="Z71" s="732"/>
      <c r="AA71" s="733"/>
      <c r="AB71" s="734"/>
      <c r="AC71" s="732"/>
      <c r="AD71" s="733"/>
      <c r="AE71" s="734"/>
      <c r="AF71" s="733"/>
      <c r="AG71" s="733"/>
      <c r="AH71" s="733"/>
      <c r="AI71" s="733"/>
      <c r="AJ71" s="733"/>
      <c r="AK71" s="733"/>
      <c r="AL71" s="1212"/>
      <c r="AM71" s="1212"/>
      <c r="AN71" s="732"/>
      <c r="AO71" s="733"/>
      <c r="AP71" s="734"/>
      <c r="AQ71" s="732"/>
      <c r="AR71" s="733"/>
      <c r="AS71" s="733"/>
      <c r="AT71" s="733"/>
      <c r="AU71" s="733"/>
      <c r="AV71" s="734"/>
      <c r="AW71" s="732"/>
      <c r="AX71" s="733"/>
      <c r="AY71" s="733"/>
      <c r="AZ71" s="733"/>
      <c r="BA71" s="733"/>
      <c r="BB71" s="734"/>
    </row>
    <row r="72" spans="1:54" ht="20.25" x14ac:dyDescent="0.3">
      <c r="A72" s="761">
        <f ca="1">C3</f>
        <v>43689.362130671296</v>
      </c>
      <c r="B72" s="762" t="str">
        <f>D5</f>
        <v>1,2,3,4,5</v>
      </c>
      <c r="C72" s="763">
        <f>D7</f>
        <v>50</v>
      </c>
      <c r="D72" s="764">
        <f>D10</f>
        <v>13.3</v>
      </c>
      <c r="E72" s="765">
        <f>D11</f>
        <v>13.3</v>
      </c>
      <c r="F72" s="766">
        <f>D12</f>
        <v>13.3</v>
      </c>
      <c r="G72" s="767">
        <f>D72+E72+F72</f>
        <v>39.900000000000006</v>
      </c>
      <c r="H72" s="768">
        <f>D14</f>
        <v>12.8</v>
      </c>
      <c r="I72" s="765">
        <f>D15</f>
        <v>12.8</v>
      </c>
      <c r="J72" s="769">
        <f>D16</f>
        <v>14</v>
      </c>
      <c r="K72" s="770">
        <f>H72+I72+J72</f>
        <v>39.6</v>
      </c>
      <c r="L72" s="940" t="str">
        <f>(I10&amp;","&amp;I12)</f>
        <v>8,4</v>
      </c>
      <c r="M72" s="769">
        <f>J9+J11</f>
        <v>15.687360000000002</v>
      </c>
      <c r="N72" s="769" t="str">
        <f>I14</f>
        <v>1,2</v>
      </c>
      <c r="O72" s="771">
        <f>J15+J13</f>
        <v>17.65296</v>
      </c>
      <c r="P72" s="770">
        <f>M72+O72</f>
        <v>33.340320000000006</v>
      </c>
      <c r="Q72" s="2332">
        <f>M18*1440/1000000</f>
        <v>1.1491200000000002E-3</v>
      </c>
      <c r="R72" s="772">
        <f ca="1">A72</f>
        <v>43689.362130671296</v>
      </c>
      <c r="S72" s="773">
        <f>J24</f>
        <v>39.953183692728146</v>
      </c>
      <c r="T72" s="1213">
        <f>O58</f>
        <v>1906.1089999999999</v>
      </c>
      <c r="U72" s="774">
        <f>D56</f>
        <v>0</v>
      </c>
      <c r="V72" s="775">
        <f>D57</f>
        <v>999.11894273127757</v>
      </c>
      <c r="W72" s="1206">
        <f>L58</f>
        <v>0</v>
      </c>
      <c r="X72" s="1207">
        <f>M58</f>
        <v>0</v>
      </c>
      <c r="Y72" s="1208">
        <f>N58</f>
        <v>0</v>
      </c>
      <c r="Z72" s="776">
        <f>J44</f>
        <v>0</v>
      </c>
      <c r="AA72" s="777">
        <f>J45</f>
        <v>0</v>
      </c>
      <c r="AB72" s="778">
        <f>J46</f>
        <v>0</v>
      </c>
      <c r="AC72" s="776">
        <f>J38</f>
        <v>1.477955746367239</v>
      </c>
      <c r="AD72" s="777">
        <f>J39</f>
        <v>1.477955746367239</v>
      </c>
      <c r="AE72" s="778">
        <f>J40</f>
        <v>1.0333270428382713</v>
      </c>
      <c r="AF72" s="779">
        <f>J26</f>
        <v>0.1343961431166418</v>
      </c>
      <c r="AG72" s="779">
        <f>J27</f>
        <v>0.1343961431166418</v>
      </c>
      <c r="AH72" s="779">
        <f>J28</f>
        <v>0.12867715830316767</v>
      </c>
      <c r="AI72" s="779">
        <f>J29</f>
        <v>0.12867715830316767</v>
      </c>
      <c r="AJ72" s="779">
        <f>J30</f>
        <v>0.1200986810829565</v>
      </c>
      <c r="AK72" s="779">
        <f>J31</f>
        <v>0.1200986810829565</v>
      </c>
      <c r="AL72" s="1232">
        <f>J32</f>
        <v>0.76089828269484816</v>
      </c>
      <c r="AM72" s="1232">
        <f>O20</f>
        <v>2.5</v>
      </c>
      <c r="AN72" s="780">
        <f>J34</f>
        <v>7.0068944844124709E-2</v>
      </c>
      <c r="AO72" s="779">
        <f>J35</f>
        <v>7.0068944844124709E-2</v>
      </c>
      <c r="AP72" s="779">
        <f>J36</f>
        <v>5.0119904076738615E-2</v>
      </c>
      <c r="AQ72" s="781">
        <f>G51</f>
        <v>1.0955459770114944</v>
      </c>
      <c r="AR72" s="777">
        <f>G54</f>
        <v>0.50078758286146741</v>
      </c>
      <c r="AS72" s="777">
        <f>G52</f>
        <v>9.5948193916349817E-2</v>
      </c>
      <c r="AT72" s="777">
        <f>G50</f>
        <v>4.1999806601218364</v>
      </c>
      <c r="AU72" s="777">
        <f>G53</f>
        <v>0.65931402830179708</v>
      </c>
      <c r="AV72" s="778">
        <f>J42</f>
        <v>6.7246582961767469</v>
      </c>
      <c r="AW72" s="781">
        <f>K51</f>
        <v>1.1165845648604269</v>
      </c>
      <c r="AX72" s="777">
        <f>K54</f>
        <v>0.30936684655534669</v>
      </c>
      <c r="AY72" s="777">
        <f>K52</f>
        <v>0.10320478001086367</v>
      </c>
      <c r="AZ72" s="777">
        <f>K50</f>
        <v>4.4036532887296511</v>
      </c>
      <c r="BA72" s="777">
        <f>K53</f>
        <v>0.65167718627513538</v>
      </c>
      <c r="BB72" s="778">
        <f>J43</f>
        <v>10.629193549017387</v>
      </c>
    </row>
    <row r="73" spans="1:54" x14ac:dyDescent="0.2">
      <c r="S73" s="444">
        <f>H24</f>
        <v>6520</v>
      </c>
      <c r="Z73" s="444">
        <f>H44</f>
        <v>0</v>
      </c>
      <c r="AA73" s="444">
        <f>H45</f>
        <v>0</v>
      </c>
      <c r="AB73" s="444">
        <f>H46</f>
        <v>0</v>
      </c>
      <c r="AC73" s="444">
        <f>H38</f>
        <v>425</v>
      </c>
      <c r="AD73" s="444">
        <f>H39</f>
        <v>425</v>
      </c>
      <c r="AE73" s="441">
        <f>H40</f>
        <v>325</v>
      </c>
      <c r="AF73" s="444">
        <f>H26</f>
        <v>470</v>
      </c>
      <c r="AG73" s="444">
        <f>H27</f>
        <v>470</v>
      </c>
      <c r="AH73" s="444">
        <f>H28</f>
        <v>450</v>
      </c>
      <c r="AI73" s="444">
        <f>H29</f>
        <v>450</v>
      </c>
      <c r="AJ73" s="444">
        <f>H30</f>
        <v>420</v>
      </c>
      <c r="AK73" s="444">
        <f>H31</f>
        <v>420</v>
      </c>
      <c r="AL73" s="444">
        <f>H32</f>
        <v>400</v>
      </c>
      <c r="AN73" s="444">
        <f>H34</f>
        <v>1700</v>
      </c>
      <c r="AO73" s="444">
        <f>H35</f>
        <v>1700</v>
      </c>
      <c r="AP73" s="444">
        <f>H36</f>
        <v>1330</v>
      </c>
      <c r="AQ73" s="444">
        <f>H51</f>
        <v>122</v>
      </c>
      <c r="AR73" s="444">
        <f>H54</f>
        <v>148</v>
      </c>
      <c r="AS73" s="444">
        <f>H52</f>
        <v>17</v>
      </c>
      <c r="AT73" s="444">
        <f>H50</f>
        <v>2270</v>
      </c>
      <c r="AU73" s="444">
        <f>H53</f>
        <v>370</v>
      </c>
      <c r="AV73" s="444">
        <f>H42</f>
        <v>590</v>
      </c>
      <c r="AW73" s="444">
        <f>L51</f>
        <v>68</v>
      </c>
      <c r="AX73" s="444">
        <f>L54</f>
        <v>50</v>
      </c>
      <c r="AY73" s="444">
        <f>L52</f>
        <v>10</v>
      </c>
      <c r="AZ73" s="444">
        <f>L50</f>
        <v>1330</v>
      </c>
      <c r="BA73" s="444">
        <f>L53</f>
        <v>200</v>
      </c>
      <c r="BB73" s="444">
        <f>H43</f>
        <v>510</v>
      </c>
    </row>
    <row r="74" spans="1:54" ht="6.95" customHeight="1" thickBot="1" x14ac:dyDescent="0.25"/>
    <row r="75" spans="1:54" ht="79.5" customHeight="1" thickBot="1" x14ac:dyDescent="0.25">
      <c r="AH75" s="1235"/>
      <c r="AI75" s="1236" t="s">
        <v>493</v>
      </c>
      <c r="AJ75" s="1236"/>
      <c r="AK75" s="1237" t="s">
        <v>55</v>
      </c>
      <c r="AL75" s="1238">
        <f t="shared" ref="AL75:AL81" ca="1" si="0">M10</f>
        <v>0</v>
      </c>
      <c r="AM75" s="619"/>
    </row>
    <row r="76" spans="1:54" ht="13.5" thickBot="1" x14ac:dyDescent="0.25">
      <c r="AH76" s="1239"/>
      <c r="AI76" s="1240" t="s">
        <v>494</v>
      </c>
      <c r="AJ76" s="1240"/>
      <c r="AK76" s="1241" t="s">
        <v>55</v>
      </c>
      <c r="AL76" s="1238">
        <f t="shared" ca="1" si="0"/>
        <v>0</v>
      </c>
      <c r="AM76" s="619"/>
      <c r="AU76" s="738"/>
    </row>
    <row r="77" spans="1:54" ht="13.5" thickBot="1" x14ac:dyDescent="0.25">
      <c r="AH77" s="1239"/>
      <c r="AI77" s="1240" t="s">
        <v>56</v>
      </c>
      <c r="AJ77" s="1240"/>
      <c r="AK77" s="1241" t="s">
        <v>55</v>
      </c>
      <c r="AL77" s="1238">
        <f t="shared" ca="1" si="0"/>
        <v>0</v>
      </c>
      <c r="AM77" s="619"/>
      <c r="AU77" s="738"/>
    </row>
    <row r="78" spans="1:54" ht="13.5" thickBot="1" x14ac:dyDescent="0.25">
      <c r="AH78" s="1239"/>
      <c r="AI78" s="1240" t="s">
        <v>495</v>
      </c>
      <c r="AJ78" s="1240"/>
      <c r="AK78" s="1241" t="s">
        <v>55</v>
      </c>
      <c r="AL78" s="1238">
        <f t="shared" ca="1" si="0"/>
        <v>0</v>
      </c>
      <c r="AM78" s="619"/>
      <c r="AU78" s="738"/>
    </row>
    <row r="79" spans="1:54" ht="13.5" thickBot="1" x14ac:dyDescent="0.25">
      <c r="AH79" s="1239"/>
      <c r="AI79" s="1240" t="s">
        <v>57</v>
      </c>
      <c r="AJ79" s="1240"/>
      <c r="AK79" s="1241" t="s">
        <v>55</v>
      </c>
      <c r="AL79" s="1238">
        <f t="shared" ca="1" si="0"/>
        <v>0</v>
      </c>
      <c r="AM79" s="619"/>
      <c r="AU79" s="738"/>
    </row>
    <row r="80" spans="1:54" ht="13.5" thickBot="1" x14ac:dyDescent="0.25">
      <c r="AH80" s="1239"/>
      <c r="AI80" s="1240" t="s">
        <v>58</v>
      </c>
      <c r="AJ80" s="1240"/>
      <c r="AK80" s="1241" t="s">
        <v>55</v>
      </c>
      <c r="AL80" s="1238">
        <f t="shared" ca="1" si="0"/>
        <v>0</v>
      </c>
      <c r="AM80" s="619"/>
      <c r="AU80" s="738"/>
    </row>
    <row r="81" spans="33:47" ht="13.5" thickBot="1" x14ac:dyDescent="0.25">
      <c r="AH81" s="1239"/>
      <c r="AI81" s="1240" t="s">
        <v>59</v>
      </c>
      <c r="AJ81" s="1240"/>
      <c r="AK81" s="1241" t="s">
        <v>55</v>
      </c>
      <c r="AL81" s="1238">
        <f t="shared" ca="1" si="0"/>
        <v>0</v>
      </c>
      <c r="AM81" s="619"/>
      <c r="AU81" s="738"/>
    </row>
    <row r="82" spans="33:47" ht="13.5" thickBot="1" x14ac:dyDescent="0.25">
      <c r="AH82" s="1239"/>
      <c r="AI82" s="1240" t="s">
        <v>62</v>
      </c>
      <c r="AJ82" s="1240"/>
      <c r="AK82" s="1241" t="s">
        <v>55</v>
      </c>
      <c r="AL82" s="1238">
        <f ca="1">N18</f>
        <v>0</v>
      </c>
      <c r="AM82" s="619"/>
      <c r="AU82" s="738"/>
    </row>
    <row r="83" spans="33:47" ht="13.5" thickBot="1" x14ac:dyDescent="0.25">
      <c r="AH83" s="1239"/>
      <c r="AI83" s="1240" t="s">
        <v>496</v>
      </c>
      <c r="AJ83" s="1240"/>
      <c r="AK83" s="1241" t="s">
        <v>55</v>
      </c>
      <c r="AL83" s="1242">
        <f ca="1">N19</f>
        <v>0</v>
      </c>
      <c r="AM83" s="619"/>
      <c r="AU83" s="738"/>
    </row>
    <row r="84" spans="33:47" x14ac:dyDescent="0.2">
      <c r="AH84" s="1243"/>
      <c r="AI84" s="1243"/>
      <c r="AJ84" s="1243"/>
      <c r="AK84" s="1243"/>
      <c r="AL84" s="1243"/>
      <c r="AM84" s="619"/>
      <c r="AU84" s="738"/>
    </row>
    <row r="85" spans="33:47" x14ac:dyDescent="0.2">
      <c r="AH85" s="619"/>
      <c r="AI85" s="619"/>
      <c r="AJ85" s="619"/>
      <c r="AK85" s="619"/>
      <c r="AL85" s="619"/>
      <c r="AM85" s="619"/>
      <c r="AU85" s="450"/>
    </row>
    <row r="86" spans="33:47" x14ac:dyDescent="0.2">
      <c r="AM86" s="619"/>
      <c r="AU86" s="585"/>
    </row>
    <row r="87" spans="33:47" ht="17.45" customHeight="1" x14ac:dyDescent="0.3">
      <c r="AQ87" s="586"/>
      <c r="AR87" s="586"/>
    </row>
    <row r="88" spans="33:47" ht="17.45" customHeight="1" x14ac:dyDescent="0.2"/>
    <row r="89" spans="33:47" ht="17.45" customHeight="1" x14ac:dyDescent="0.2"/>
    <row r="90" spans="33:47" ht="17.45" customHeight="1" x14ac:dyDescent="0.2"/>
    <row r="91" spans="33:47" ht="17.45" customHeight="1" x14ac:dyDescent="0.2"/>
    <row r="92" spans="33:47" ht="17.45" customHeight="1" x14ac:dyDescent="0.2"/>
    <row r="93" spans="33:47" ht="17.45" customHeight="1" x14ac:dyDescent="0.2"/>
    <row r="94" spans="33:47" x14ac:dyDescent="0.2">
      <c r="AG94" s="619"/>
    </row>
    <row r="95" spans="33:47" x14ac:dyDescent="0.2">
      <c r="AG95" s="619"/>
    </row>
    <row r="96" spans="33:47" x14ac:dyDescent="0.2">
      <c r="AG96" s="619"/>
    </row>
    <row r="97" spans="33:33" x14ac:dyDescent="0.2">
      <c r="AG97" s="619"/>
    </row>
    <row r="98" spans="33:33" x14ac:dyDescent="0.2">
      <c r="AG98" s="619"/>
    </row>
    <row r="99" spans="33:33" x14ac:dyDescent="0.2">
      <c r="AG99" s="619"/>
    </row>
    <row r="100" spans="33:33" x14ac:dyDescent="0.2">
      <c r="AG100" s="619"/>
    </row>
    <row r="101" spans="33:33" x14ac:dyDescent="0.2">
      <c r="AG101" s="619"/>
    </row>
    <row r="102" spans="33:33" x14ac:dyDescent="0.2">
      <c r="AG102" s="619"/>
    </row>
    <row r="103" spans="33:33" x14ac:dyDescent="0.2">
      <c r="AG103" s="619"/>
    </row>
    <row r="104" spans="33:33" x14ac:dyDescent="0.2">
      <c r="AG104" s="619"/>
    </row>
    <row r="105" spans="33:33" x14ac:dyDescent="0.2">
      <c r="AG105" s="619"/>
    </row>
  </sheetData>
  <sheetProtection password="C8E9" sheet="1" objects="1" scenarios="1" formatCells="0" formatColumns="0" formatRows="0" insertColumns="0" insertRows="0" insertHyperlinks="0" deleteColumns="0" deleteRows="0"/>
  <dataConsolidate function="max"/>
  <customSheetViews>
    <customSheetView guid="{249AA71A-9509-4153-BDE2-2544F01E75D2}" scale="50" showPageBreaks="1" showGridLines="0" fitToPage="1" printArea="1" view="pageBreakPreview">
      <selection activeCell="D17" sqref="D17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1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2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3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4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5"/>
    </customSheetView>
    <customSheetView guid="{EA7FF893-CFBE-4D88-BF19-92454183E240}" scale="50" showPageBreaks="1" showGridLines="0" fitToPage="1" printArea="1" view="pageBreakPreview">
      <selection activeCell="N51" sqref="N51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6"/>
    </customSheetView>
  </customSheetViews>
  <mergeCells count="182"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</mergeCells>
  <conditionalFormatting sqref="D9:E9">
    <cfRule type="cellIs" dxfId="2506" priority="21" operator="greaterThan">
      <formula>45</formula>
    </cfRule>
  </conditionalFormatting>
  <conditionalFormatting sqref="V28:Y28">
    <cfRule type="cellIs" dxfId="2505" priority="9" operator="between">
      <formula>1</formula>
      <formula>2500</formula>
    </cfRule>
  </conditionalFormatting>
  <conditionalFormatting sqref="V25:AA25">
    <cfRule type="cellIs" dxfId="2504" priority="12" operator="between">
      <formula>1</formula>
      <formula>6500</formula>
    </cfRule>
  </conditionalFormatting>
  <conditionalFormatting sqref="V26:Y26">
    <cfRule type="cellIs" dxfId="2503" priority="11" operator="between">
      <formula>1</formula>
      <formula>2500</formula>
    </cfRule>
  </conditionalFormatting>
  <conditionalFormatting sqref="V27:Y27">
    <cfRule type="cellIs" dxfId="2502" priority="10" operator="between">
      <formula>1</formula>
      <formula>6</formula>
    </cfRule>
  </conditionalFormatting>
  <conditionalFormatting sqref="D30:D31">
    <cfRule type="cellIs" dxfId="2501" priority="5" operator="lessThan">
      <formula>$D$29</formula>
    </cfRule>
    <cfRule type="cellIs" dxfId="2500" priority="6" operator="lessThan">
      <formula>$D$27</formula>
    </cfRule>
    <cfRule type="cellIs" dxfId="2499" priority="7" operator="lessThan">
      <formula>$D$28</formula>
    </cfRule>
    <cfRule type="cellIs" dxfId="2498" priority="8" operator="lessThan">
      <formula>$D$26</formula>
    </cfRule>
  </conditionalFormatting>
  <conditionalFormatting sqref="J30:J31">
    <cfRule type="cellIs" dxfId="2497" priority="1" operator="lessThan">
      <formula>$J$29</formula>
    </cfRule>
    <cfRule type="cellIs" dxfId="2496" priority="2" operator="lessThan">
      <formula>$J$28</formula>
    </cfRule>
    <cfRule type="cellIs" dxfId="2495" priority="3" operator="lessThan">
      <formula>$J$27</formula>
    </cfRule>
    <cfRule type="cellIs" dxfId="2494" priority="4" operator="lessThan">
      <formula>$J$26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0" orientation="portrait" r:id="rId7"/>
  <rowBreaks count="1" manualBreakCount="1">
    <brk id="37" max="15" man="1"/>
  </rowBreaks>
  <colBreaks count="1" manualBreakCount="1">
    <brk id="19" max="1048575" man="1"/>
  </colBreaks>
  <legacy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workbookViewId="0">
      <selection activeCell="C3" sqref="C3"/>
    </sheetView>
  </sheetViews>
  <sheetFormatPr defaultRowHeight="12.75" x14ac:dyDescent="0.2"/>
  <sheetData>
    <row r="2" spans="1:6" x14ac:dyDescent="0.2">
      <c r="A2" t="s">
        <v>899</v>
      </c>
      <c r="B2" t="s">
        <v>900</v>
      </c>
      <c r="C2" s="2884" t="s">
        <v>901</v>
      </c>
      <c r="D2" s="2884"/>
      <c r="E2" s="2884"/>
      <c r="F2" s="2884"/>
    </row>
    <row r="3" spans="1:6" x14ac:dyDescent="0.2">
      <c r="A3">
        <v>5</v>
      </c>
      <c r="B3">
        <v>307.4366</v>
      </c>
      <c r="C3" s="1950" t="e">
        <f>MATCH('PLANT CHECK'!L57,A3:$A$206,0)</f>
        <v>#N/A</v>
      </c>
      <c r="D3" s="1950" t="e">
        <f>MATCH('PLANT CHECK'!M57,A3:A206,0)</f>
        <v>#N/A</v>
      </c>
      <c r="E3" s="1950" t="e">
        <f>MATCH('PLANT CHECK'!N57,$A3:A$206,0)</f>
        <v>#N/A</v>
      </c>
      <c r="F3" s="1950">
        <f>MATCH('PLANT CHECK'!O57,$A3:A$206,0)</f>
        <v>27</v>
      </c>
    </row>
    <row r="4" spans="1:6" x14ac:dyDescent="0.2">
      <c r="A4">
        <v>6</v>
      </c>
      <c r="B4">
        <v>368.92399999999998</v>
      </c>
      <c r="C4" s="1305"/>
      <c r="D4" s="1305"/>
      <c r="E4" s="1305"/>
      <c r="F4" s="1305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249AA71A-9509-4153-BDE2-2544F01E75D2}" state="hidden">
      <selection activeCell="C3" sqref="C3"/>
      <pageMargins left="0.7" right="0.7" top="0.75" bottom="0.75" header="0.3" footer="0.3"/>
      <pageSetup orientation="portrait" r:id="rId1"/>
    </customSheetView>
    <customSheetView guid="{7768AC6C-AC06-4094-9DF9-3116B9C57F5C}" state="hidden">
      <selection activeCell="E12" sqref="E12"/>
      <pageMargins left="0.7" right="0.7" top="0.75" bottom="0.75" header="0.3" footer="0.3"/>
      <pageSetup orientation="portrait" r:id="rId2"/>
    </customSheetView>
    <customSheetView guid="{EA7FF893-CFBE-4D88-BF19-92454183E240}" state="hidden">
      <selection activeCell="C3" sqref="C3"/>
      <pageMargins left="0.7" right="0.7" top="0.75" bottom="0.75" header="0.3" footer="0.3"/>
      <pageSetup orientation="portrait" r:id="rId3"/>
    </customSheetView>
  </customSheetViews>
  <mergeCells count="1">
    <mergeCell ref="C2:F2"/>
  </mergeCells>
  <pageMargins left="0.7" right="0.7" top="0.75" bottom="0.75" header="0.3" footer="0.3"/>
  <pageSetup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2" customWidth="1"/>
    <col min="2" max="2" width="16.140625" style="592" customWidth="1"/>
    <col min="3" max="3" width="18.85546875" style="592" customWidth="1"/>
    <col min="4" max="4" width="16.42578125" style="592" customWidth="1"/>
    <col min="5" max="5" width="20.28515625" style="592" customWidth="1"/>
    <col min="6" max="6" width="17.140625" style="592" customWidth="1"/>
    <col min="7" max="7" width="19.42578125" style="592" customWidth="1"/>
    <col min="8" max="8" width="15.42578125" style="592" customWidth="1"/>
    <col min="9" max="9" width="12.5703125" style="592" customWidth="1"/>
    <col min="10" max="10" width="16.42578125" style="592" customWidth="1"/>
    <col min="11" max="11" width="21.85546875" style="592" customWidth="1"/>
    <col min="12" max="12" width="20.42578125" style="592" customWidth="1"/>
    <col min="13" max="13" width="8.7109375" style="592"/>
    <col min="14" max="14" width="10.7109375" style="592" customWidth="1"/>
    <col min="15" max="15" width="14.140625" style="592" customWidth="1"/>
    <col min="16" max="16" width="19.28515625" style="592" customWidth="1"/>
    <col min="17" max="17" width="12.140625" style="592" customWidth="1"/>
    <col min="18" max="18" width="13.5703125" style="592" customWidth="1"/>
    <col min="19" max="19" width="14.140625" style="592" customWidth="1"/>
    <col min="20" max="20" width="11.28515625" style="592" customWidth="1"/>
    <col min="21" max="16384" width="8.7109375" style="592"/>
  </cols>
  <sheetData>
    <row r="1" spans="1:20" ht="22.5" customHeight="1" x14ac:dyDescent="0.35">
      <c r="A1" s="2887" t="s">
        <v>691</v>
      </c>
      <c r="B1" s="2887"/>
      <c r="C1" s="2887"/>
      <c r="D1" s="2887"/>
      <c r="E1" s="2887"/>
      <c r="F1" s="2887"/>
      <c r="G1" s="2887"/>
      <c r="H1" s="2887"/>
      <c r="I1" s="2887"/>
      <c r="J1" s="2888" t="s">
        <v>692</v>
      </c>
      <c r="K1" s="2888"/>
      <c r="L1" s="2888"/>
      <c r="M1" s="2888"/>
      <c r="N1" s="2888"/>
      <c r="O1" s="2888"/>
      <c r="P1" s="2888"/>
      <c r="Q1" s="2888"/>
      <c r="R1" s="2888"/>
      <c r="S1" s="2888"/>
      <c r="T1" s="2888"/>
    </row>
    <row r="2" spans="1:20" ht="22.5" customHeight="1" x14ac:dyDescent="0.35">
      <c r="A2" s="2887"/>
      <c r="B2" s="2887"/>
      <c r="C2" s="2887"/>
      <c r="D2" s="2887"/>
      <c r="E2" s="2887"/>
      <c r="F2" s="2887"/>
      <c r="G2" s="2887"/>
      <c r="H2" s="2887"/>
      <c r="I2" s="2887"/>
      <c r="J2" s="2888"/>
      <c r="K2" s="2888"/>
      <c r="L2" s="2888"/>
      <c r="M2" s="2888"/>
      <c r="N2" s="2888"/>
      <c r="O2" s="2888"/>
      <c r="P2" s="2888"/>
      <c r="Q2" s="2888"/>
      <c r="R2" s="2888"/>
      <c r="S2" s="2888"/>
      <c r="T2" s="2888"/>
    </row>
    <row r="3" spans="1:20" x14ac:dyDescent="0.35">
      <c r="J3" s="593"/>
      <c r="K3" s="594"/>
      <c r="L3" s="595"/>
      <c r="M3" s="595"/>
      <c r="N3" s="595"/>
      <c r="O3" s="595"/>
      <c r="P3" s="594"/>
      <c r="Q3" s="595"/>
      <c r="R3" s="595"/>
      <c r="S3" s="595"/>
      <c r="T3" s="595"/>
    </row>
    <row r="4" spans="1:20" ht="23.1" customHeight="1" x14ac:dyDescent="0.35">
      <c r="A4" s="596" t="s">
        <v>550</v>
      </c>
      <c r="B4" s="597">
        <f ca="1">'PLANT CHECK'!C3</f>
        <v>43689.362130671296</v>
      </c>
      <c r="C4" s="598" t="s">
        <v>23</v>
      </c>
      <c r="D4" s="599">
        <f ca="1">'PLANT CHECK'!C3</f>
        <v>43689.362130671296</v>
      </c>
      <c r="E4" s="2886" t="s">
        <v>693</v>
      </c>
      <c r="F4" s="2886"/>
      <c r="G4" s="592" t="str">
        <f>'PLANT CHECK'!J3</f>
        <v>DH/MN</v>
      </c>
      <c r="J4" s="600" t="s">
        <v>550</v>
      </c>
      <c r="K4" s="601">
        <f ca="1">'PLANT CHECK'!C3</f>
        <v>43689.362130671296</v>
      </c>
      <c r="L4" s="598" t="s">
        <v>23</v>
      </c>
      <c r="M4" s="599">
        <f ca="1">D4</f>
        <v>43689.362130671296</v>
      </c>
      <c r="O4" s="2885" t="s">
        <v>693</v>
      </c>
      <c r="P4" s="2885"/>
      <c r="Q4" s="602" t="str">
        <f>G4</f>
        <v>DH/MN</v>
      </c>
    </row>
    <row r="5" spans="1:20" ht="23.1" customHeight="1" x14ac:dyDescent="0.35">
      <c r="A5" s="596"/>
      <c r="B5" s="596"/>
      <c r="E5" s="596"/>
      <c r="F5" s="596"/>
      <c r="J5" s="593"/>
      <c r="K5" s="594"/>
      <c r="L5" s="595"/>
      <c r="M5" s="595"/>
      <c r="N5" s="595"/>
      <c r="O5" s="595"/>
      <c r="P5" s="595"/>
      <c r="Q5" s="595"/>
      <c r="R5" s="595"/>
      <c r="S5" s="595"/>
      <c r="T5" s="595"/>
    </row>
    <row r="6" spans="1:20" ht="23.1" customHeight="1" x14ac:dyDescent="0.35">
      <c r="A6" s="2889" t="s">
        <v>694</v>
      </c>
      <c r="B6" s="2889"/>
      <c r="C6" s="2889"/>
      <c r="D6" s="603"/>
      <c r="E6" s="596" t="s">
        <v>695</v>
      </c>
      <c r="J6" s="593"/>
      <c r="K6" s="600" t="s">
        <v>696</v>
      </c>
      <c r="L6" s="604"/>
      <c r="M6" s="596" t="s">
        <v>697</v>
      </c>
      <c r="O6" s="2885" t="s">
        <v>698</v>
      </c>
      <c r="P6" s="2885"/>
      <c r="Q6" s="605"/>
      <c r="R6" s="596" t="s">
        <v>699</v>
      </c>
      <c r="S6" s="606"/>
      <c r="T6" s="607"/>
    </row>
    <row r="7" spans="1:20" ht="23.1" customHeight="1" x14ac:dyDescent="0.35">
      <c r="A7" s="596" t="s">
        <v>700</v>
      </c>
      <c r="B7" s="604"/>
      <c r="C7" s="596" t="s">
        <v>701</v>
      </c>
      <c r="D7" s="604"/>
      <c r="E7" s="596" t="s">
        <v>695</v>
      </c>
      <c r="J7" s="593"/>
      <c r="K7" s="600" t="s">
        <v>45</v>
      </c>
      <c r="L7" s="608"/>
      <c r="M7" s="596" t="s">
        <v>699</v>
      </c>
      <c r="O7" s="2885" t="s">
        <v>44</v>
      </c>
      <c r="P7" s="2885"/>
      <c r="Q7" s="605"/>
      <c r="R7" s="596" t="s">
        <v>702</v>
      </c>
      <c r="S7" s="606"/>
      <c r="T7" s="607"/>
    </row>
    <row r="8" spans="1:20" ht="23.1" customHeight="1" x14ac:dyDescent="0.35">
      <c r="A8" s="596" t="s">
        <v>700</v>
      </c>
      <c r="B8" s="604"/>
      <c r="C8" s="596" t="s">
        <v>701</v>
      </c>
      <c r="D8" s="604"/>
      <c r="E8" s="596" t="s">
        <v>695</v>
      </c>
      <c r="J8" s="598"/>
      <c r="M8" s="609"/>
      <c r="N8" s="609"/>
      <c r="O8" s="609"/>
      <c r="P8" s="609"/>
      <c r="Q8" s="610"/>
    </row>
    <row r="9" spans="1:20" ht="23.1" customHeight="1" x14ac:dyDescent="0.35">
      <c r="A9" s="596" t="s">
        <v>700</v>
      </c>
      <c r="B9" s="604"/>
      <c r="C9" s="596" t="s">
        <v>701</v>
      </c>
      <c r="D9" s="604"/>
      <c r="E9" s="596" t="s">
        <v>695</v>
      </c>
      <c r="J9" s="2886" t="s">
        <v>703</v>
      </c>
      <c r="K9" s="2886"/>
      <c r="L9" s="2886"/>
      <c r="M9" s="605"/>
      <c r="N9" s="596" t="s">
        <v>695</v>
      </c>
      <c r="P9" s="596"/>
    </row>
    <row r="10" spans="1:20" ht="23.1" customHeight="1" x14ac:dyDescent="0.35">
      <c r="A10" s="596" t="s">
        <v>700</v>
      </c>
      <c r="B10" s="604"/>
      <c r="C10" s="596" t="s">
        <v>701</v>
      </c>
      <c r="D10" s="604"/>
      <c r="E10" s="596" t="s">
        <v>695</v>
      </c>
      <c r="J10" s="600" t="s">
        <v>700</v>
      </c>
      <c r="K10" s="604"/>
      <c r="L10" s="596" t="s">
        <v>701</v>
      </c>
      <c r="M10" s="604"/>
      <c r="N10" s="596" t="s">
        <v>695</v>
      </c>
      <c r="O10" s="596" t="s">
        <v>700</v>
      </c>
      <c r="P10" s="604"/>
      <c r="Q10" s="596" t="s">
        <v>695</v>
      </c>
      <c r="R10" s="596" t="s">
        <v>704</v>
      </c>
      <c r="S10" s="604"/>
      <c r="T10" s="596" t="s">
        <v>695</v>
      </c>
    </row>
    <row r="11" spans="1:20" ht="23.1" customHeight="1" x14ac:dyDescent="0.35">
      <c r="A11" s="596" t="s">
        <v>700</v>
      </c>
      <c r="B11" s="604"/>
      <c r="C11" s="596" t="s">
        <v>701</v>
      </c>
      <c r="D11" s="604"/>
      <c r="E11" s="596" t="s">
        <v>695</v>
      </c>
      <c r="J11" s="600" t="s">
        <v>700</v>
      </c>
      <c r="K11" s="608"/>
      <c r="L11" s="596" t="s">
        <v>701</v>
      </c>
      <c r="M11" s="604"/>
      <c r="N11" s="596" t="s">
        <v>695</v>
      </c>
      <c r="O11" s="596" t="s">
        <v>700</v>
      </c>
      <c r="P11" s="604"/>
      <c r="Q11" s="596" t="s">
        <v>695</v>
      </c>
      <c r="R11" s="596" t="s">
        <v>704</v>
      </c>
      <c r="S11" s="604"/>
      <c r="T11" s="596" t="s">
        <v>695</v>
      </c>
    </row>
    <row r="12" spans="1:20" x14ac:dyDescent="0.35">
      <c r="A12" s="596" t="s">
        <v>700</v>
      </c>
      <c r="B12" s="604"/>
      <c r="C12" s="596" t="s">
        <v>701</v>
      </c>
      <c r="D12" s="604"/>
      <c r="E12" s="596" t="s">
        <v>695</v>
      </c>
      <c r="J12" s="600" t="s">
        <v>700</v>
      </c>
      <c r="K12" s="608"/>
      <c r="L12" s="596" t="s">
        <v>701</v>
      </c>
      <c r="M12" s="604"/>
      <c r="N12" s="596" t="s">
        <v>695</v>
      </c>
      <c r="O12" s="596" t="s">
        <v>700</v>
      </c>
      <c r="P12" s="604"/>
      <c r="Q12" s="596" t="s">
        <v>695</v>
      </c>
      <c r="R12" s="596" t="s">
        <v>704</v>
      </c>
      <c r="S12" s="611"/>
      <c r="T12" s="596" t="s">
        <v>695</v>
      </c>
    </row>
    <row r="13" spans="1:20" x14ac:dyDescent="0.35">
      <c r="A13" s="596" t="s">
        <v>700</v>
      </c>
      <c r="B13" s="604"/>
      <c r="C13" s="596" t="s">
        <v>701</v>
      </c>
      <c r="D13" s="604"/>
      <c r="E13" s="596" t="s">
        <v>695</v>
      </c>
      <c r="J13" s="2886" t="s">
        <v>705</v>
      </c>
      <c r="K13" s="2886"/>
      <c r="L13" s="2886"/>
      <c r="M13" s="612"/>
      <c r="N13" s="596" t="s">
        <v>695</v>
      </c>
      <c r="O13" s="2885" t="s">
        <v>706</v>
      </c>
      <c r="P13" s="2885"/>
      <c r="Q13" s="2885"/>
      <c r="R13" s="2885"/>
      <c r="S13" s="2885"/>
      <c r="T13" s="605"/>
    </row>
    <row r="14" spans="1:20" x14ac:dyDescent="0.35">
      <c r="A14" s="596" t="s">
        <v>700</v>
      </c>
      <c r="B14" s="604"/>
      <c r="C14" s="596" t="s">
        <v>701</v>
      </c>
      <c r="D14" s="604"/>
      <c r="E14" s="596" t="s">
        <v>695</v>
      </c>
      <c r="J14" s="600"/>
      <c r="K14" s="600"/>
      <c r="L14" s="600"/>
      <c r="M14" s="610"/>
      <c r="N14" s="596"/>
      <c r="O14" s="595"/>
      <c r="P14" s="595"/>
      <c r="Q14" s="595"/>
      <c r="R14" s="595"/>
      <c r="S14" s="595"/>
      <c r="T14" s="610"/>
    </row>
    <row r="15" spans="1:20" x14ac:dyDescent="0.35">
      <c r="B15" s="596" t="s">
        <v>707</v>
      </c>
      <c r="D15" s="608"/>
      <c r="E15" s="596" t="s">
        <v>695</v>
      </c>
      <c r="J15" s="596"/>
      <c r="M15" s="596"/>
      <c r="N15" s="609"/>
      <c r="O15" s="609"/>
      <c r="P15" s="609"/>
      <c r="Q15" s="609"/>
      <c r="R15" s="609"/>
      <c r="S15" s="611"/>
    </row>
    <row r="16" spans="1:20" x14ac:dyDescent="0.35">
      <c r="E16" s="2886" t="s">
        <v>708</v>
      </c>
      <c r="F16" s="2886"/>
      <c r="G16" s="2886"/>
      <c r="H16" s="613"/>
      <c r="I16" s="596" t="s">
        <v>695</v>
      </c>
      <c r="J16" s="2886" t="s">
        <v>709</v>
      </c>
      <c r="K16" s="2886"/>
      <c r="L16" s="2886"/>
      <c r="M16" s="603"/>
      <c r="N16" s="596" t="s">
        <v>695</v>
      </c>
      <c r="P16" s="596"/>
    </row>
    <row r="17" spans="1:20" x14ac:dyDescent="0.35">
      <c r="E17" s="596"/>
      <c r="J17" s="600" t="s">
        <v>700</v>
      </c>
      <c r="K17" s="604"/>
      <c r="L17" s="596" t="s">
        <v>701</v>
      </c>
      <c r="M17" s="604"/>
      <c r="N17" s="596" t="s">
        <v>695</v>
      </c>
      <c r="O17" s="596" t="s">
        <v>700</v>
      </c>
      <c r="P17" s="604"/>
      <c r="Q17" s="596" t="s">
        <v>695</v>
      </c>
      <c r="R17" s="596" t="s">
        <v>704</v>
      </c>
      <c r="S17" s="604"/>
      <c r="T17" s="596" t="s">
        <v>695</v>
      </c>
    </row>
    <row r="18" spans="1:20" x14ac:dyDescent="0.35">
      <c r="A18" s="2885" t="s">
        <v>703</v>
      </c>
      <c r="B18" s="2885"/>
      <c r="C18" s="2885"/>
      <c r="D18" s="604"/>
      <c r="E18" s="596" t="s">
        <v>710</v>
      </c>
      <c r="F18" s="610"/>
      <c r="J18" s="600" t="s">
        <v>700</v>
      </c>
      <c r="K18" s="604"/>
      <c r="L18" s="596" t="s">
        <v>701</v>
      </c>
      <c r="M18" s="604"/>
      <c r="N18" s="596" t="s">
        <v>695</v>
      </c>
      <c r="O18" s="596" t="s">
        <v>700</v>
      </c>
      <c r="P18" s="604"/>
      <c r="Q18" s="596" t="s">
        <v>695</v>
      </c>
      <c r="R18" s="596" t="s">
        <v>704</v>
      </c>
      <c r="S18" s="604"/>
      <c r="T18" s="596" t="s">
        <v>695</v>
      </c>
    </row>
    <row r="19" spans="1:20" x14ac:dyDescent="0.35">
      <c r="A19" s="596" t="s">
        <v>700</v>
      </c>
      <c r="B19" s="604"/>
      <c r="C19" s="596" t="s">
        <v>701</v>
      </c>
      <c r="D19" s="604"/>
      <c r="E19" s="596" t="s">
        <v>711</v>
      </c>
      <c r="F19" s="605"/>
      <c r="G19" s="596" t="s">
        <v>701</v>
      </c>
      <c r="H19" s="604"/>
      <c r="I19" s="596" t="s">
        <v>695</v>
      </c>
      <c r="J19" s="600" t="s">
        <v>700</v>
      </c>
      <c r="K19" s="604"/>
      <c r="L19" s="596" t="s">
        <v>701</v>
      </c>
      <c r="M19" s="604"/>
      <c r="N19" s="596" t="s">
        <v>695</v>
      </c>
      <c r="O19" s="596" t="s">
        <v>700</v>
      </c>
      <c r="P19" s="604"/>
      <c r="Q19" s="596" t="s">
        <v>695</v>
      </c>
      <c r="R19" s="596" t="s">
        <v>704</v>
      </c>
      <c r="S19" s="604"/>
      <c r="T19" s="596" t="s">
        <v>695</v>
      </c>
    </row>
    <row r="20" spans="1:20" x14ac:dyDescent="0.35">
      <c r="A20" s="596" t="s">
        <v>700</v>
      </c>
      <c r="B20" s="604"/>
      <c r="C20" s="596" t="s">
        <v>701</v>
      </c>
      <c r="D20" s="604"/>
      <c r="E20" s="596" t="s">
        <v>711</v>
      </c>
      <c r="F20" s="605"/>
      <c r="G20" s="596" t="s">
        <v>701</v>
      </c>
      <c r="H20" s="604"/>
      <c r="I20" s="596" t="s">
        <v>695</v>
      </c>
      <c r="J20" s="600" t="s">
        <v>700</v>
      </c>
      <c r="K20" s="604"/>
      <c r="L20" s="596" t="s">
        <v>701</v>
      </c>
      <c r="M20" s="604"/>
      <c r="N20" s="596" t="s">
        <v>695</v>
      </c>
      <c r="O20" s="596" t="s">
        <v>700</v>
      </c>
      <c r="P20" s="604"/>
      <c r="Q20" s="596" t="s">
        <v>695</v>
      </c>
      <c r="R20" s="596" t="s">
        <v>704</v>
      </c>
      <c r="S20" s="611"/>
      <c r="T20" s="596" t="s">
        <v>695</v>
      </c>
    </row>
    <row r="21" spans="1:20" x14ac:dyDescent="0.35">
      <c r="A21" s="596" t="s">
        <v>700</v>
      </c>
      <c r="B21" s="604"/>
      <c r="C21" s="596" t="s">
        <v>701</v>
      </c>
      <c r="D21" s="604"/>
      <c r="E21" s="596" t="s">
        <v>711</v>
      </c>
      <c r="F21" s="605"/>
      <c r="G21" s="596" t="s">
        <v>701</v>
      </c>
      <c r="H21" s="604"/>
      <c r="I21" s="596" t="s">
        <v>695</v>
      </c>
      <c r="J21" s="2886" t="s">
        <v>712</v>
      </c>
      <c r="K21" s="2886"/>
      <c r="L21" s="2886"/>
      <c r="M21" s="604"/>
      <c r="N21" s="596" t="s">
        <v>695</v>
      </c>
      <c r="O21" s="595"/>
      <c r="P21" s="595"/>
      <c r="Q21" s="595"/>
      <c r="R21" s="595"/>
      <c r="S21" s="611"/>
    </row>
    <row r="22" spans="1:20" x14ac:dyDescent="0.35">
      <c r="A22" s="2885" t="s">
        <v>705</v>
      </c>
      <c r="B22" s="2885"/>
      <c r="C22" s="2885"/>
      <c r="D22" s="604"/>
      <c r="E22" s="596" t="s">
        <v>695</v>
      </c>
      <c r="J22" s="614"/>
      <c r="K22" s="614"/>
      <c r="L22" s="602"/>
      <c r="O22" s="2885" t="s">
        <v>713</v>
      </c>
      <c r="P22" s="2885"/>
      <c r="Q22" s="2885"/>
      <c r="R22" s="2885"/>
      <c r="S22" s="2885"/>
      <c r="T22" s="604"/>
    </row>
    <row r="23" spans="1:20" x14ac:dyDescent="0.35">
      <c r="C23" s="596"/>
      <c r="D23" s="596"/>
      <c r="E23" s="596" t="s">
        <v>706</v>
      </c>
      <c r="G23" s="596"/>
      <c r="H23" s="605"/>
      <c r="J23" s="600"/>
      <c r="K23" s="600"/>
      <c r="L23" s="600"/>
      <c r="M23" s="611"/>
      <c r="N23" s="596"/>
      <c r="O23" s="600"/>
      <c r="P23" s="600"/>
      <c r="Q23" s="600"/>
      <c r="R23" s="600"/>
      <c r="S23" s="610"/>
    </row>
    <row r="24" spans="1:20" x14ac:dyDescent="0.35">
      <c r="C24" s="596"/>
      <c r="D24" s="596"/>
      <c r="E24" s="596"/>
      <c r="G24" s="596"/>
      <c r="J24" s="2886" t="s">
        <v>714</v>
      </c>
      <c r="K24" s="2886"/>
      <c r="L24" s="2886"/>
      <c r="M24" s="605"/>
      <c r="N24" s="596" t="s">
        <v>695</v>
      </c>
      <c r="P24" s="596"/>
      <c r="S24" s="610"/>
    </row>
    <row r="25" spans="1:20" x14ac:dyDescent="0.35">
      <c r="A25" s="2885" t="s">
        <v>709</v>
      </c>
      <c r="B25" s="2885"/>
      <c r="C25" s="2885"/>
      <c r="D25" s="604"/>
      <c r="E25" s="596" t="s">
        <v>695</v>
      </c>
      <c r="J25" s="600" t="s">
        <v>700</v>
      </c>
      <c r="K25" s="604"/>
      <c r="L25" s="596" t="s">
        <v>701</v>
      </c>
      <c r="M25" s="612"/>
      <c r="N25" s="596" t="s">
        <v>695</v>
      </c>
      <c r="P25" s="600" t="s">
        <v>700</v>
      </c>
      <c r="Q25" s="604"/>
      <c r="R25" s="596" t="s">
        <v>701</v>
      </c>
      <c r="S25" s="605"/>
      <c r="T25" s="596" t="s">
        <v>695</v>
      </c>
    </row>
    <row r="26" spans="1:20" x14ac:dyDescent="0.35">
      <c r="A26" s="596" t="s">
        <v>700</v>
      </c>
      <c r="B26" s="604"/>
      <c r="C26" s="596" t="s">
        <v>701</v>
      </c>
      <c r="D26" s="604"/>
      <c r="E26" s="596" t="s">
        <v>711</v>
      </c>
      <c r="F26" s="604"/>
      <c r="G26" s="596" t="s">
        <v>701</v>
      </c>
      <c r="H26" s="604"/>
      <c r="I26" s="596" t="s">
        <v>695</v>
      </c>
      <c r="J26" s="2885" t="s">
        <v>715</v>
      </c>
      <c r="K26" s="2885"/>
      <c r="L26" s="2885"/>
      <c r="M26" s="604"/>
      <c r="N26" s="2890" t="s">
        <v>716</v>
      </c>
      <c r="O26" s="2890"/>
      <c r="P26" s="2890"/>
      <c r="Q26" s="2890"/>
      <c r="R26" s="2890"/>
      <c r="S26" s="2890"/>
      <c r="T26" s="605"/>
    </row>
    <row r="27" spans="1:20" x14ac:dyDescent="0.35">
      <c r="A27" s="596" t="s">
        <v>700</v>
      </c>
      <c r="B27" s="604"/>
      <c r="C27" s="596" t="s">
        <v>701</v>
      </c>
      <c r="D27" s="604"/>
      <c r="E27" s="596" t="s">
        <v>711</v>
      </c>
      <c r="F27" s="604"/>
      <c r="G27" s="596" t="s">
        <v>701</v>
      </c>
      <c r="H27" s="604"/>
      <c r="I27" s="596" t="s">
        <v>695</v>
      </c>
    </row>
    <row r="28" spans="1:20" x14ac:dyDescent="0.35">
      <c r="A28" s="596" t="s">
        <v>700</v>
      </c>
      <c r="B28" s="604"/>
      <c r="C28" s="596" t="s">
        <v>701</v>
      </c>
      <c r="D28" s="604"/>
      <c r="E28" s="596" t="s">
        <v>711</v>
      </c>
      <c r="F28" s="604"/>
      <c r="G28" s="596" t="s">
        <v>701</v>
      </c>
      <c r="H28" s="604"/>
      <c r="I28" s="596" t="s">
        <v>695</v>
      </c>
      <c r="J28" s="2886" t="s">
        <v>717</v>
      </c>
      <c r="K28" s="2886"/>
      <c r="L28" s="2886"/>
      <c r="M28" s="2886"/>
      <c r="N28" s="605"/>
      <c r="O28" s="596" t="s">
        <v>695</v>
      </c>
      <c r="Q28" s="596"/>
    </row>
    <row r="29" spans="1:20" x14ac:dyDescent="0.35">
      <c r="A29" s="596" t="s">
        <v>700</v>
      </c>
      <c r="B29" s="604"/>
      <c r="C29" s="596" t="s">
        <v>701</v>
      </c>
      <c r="D29" s="604"/>
      <c r="E29" s="596" t="s">
        <v>711</v>
      </c>
      <c r="F29" s="604"/>
      <c r="G29" s="596" t="s">
        <v>701</v>
      </c>
      <c r="H29" s="604"/>
      <c r="I29" s="596" t="s">
        <v>695</v>
      </c>
      <c r="J29" s="600" t="s">
        <v>700</v>
      </c>
      <c r="K29" s="604"/>
      <c r="L29" s="596" t="s">
        <v>701</v>
      </c>
      <c r="M29" s="605"/>
      <c r="N29" s="596" t="s">
        <v>695</v>
      </c>
      <c r="O29" s="2479" t="s">
        <v>700</v>
      </c>
      <c r="P29" s="604"/>
      <c r="Q29" s="596" t="s">
        <v>701</v>
      </c>
      <c r="S29" s="605"/>
      <c r="T29" s="596" t="s">
        <v>695</v>
      </c>
    </row>
    <row r="30" spans="1:20" x14ac:dyDescent="0.35">
      <c r="A30" s="2885" t="s">
        <v>712</v>
      </c>
      <c r="B30" s="2885"/>
      <c r="C30" s="2885"/>
      <c r="D30" s="604"/>
      <c r="E30" s="614" t="s">
        <v>695</v>
      </c>
      <c r="J30" s="2886" t="s">
        <v>718</v>
      </c>
      <c r="K30" s="2886"/>
      <c r="L30" s="2886"/>
      <c r="M30" s="2886"/>
      <c r="N30" s="605"/>
      <c r="O30" s="596" t="s">
        <v>695</v>
      </c>
      <c r="P30" s="2891" t="s">
        <v>719</v>
      </c>
      <c r="Q30" s="2891"/>
      <c r="R30" s="2891"/>
      <c r="S30" s="2891"/>
      <c r="T30" s="605"/>
    </row>
    <row r="31" spans="1:20" x14ac:dyDescent="0.35">
      <c r="E31" s="2885" t="s">
        <v>713</v>
      </c>
      <c r="F31" s="2885"/>
      <c r="G31" s="2885"/>
      <c r="H31" s="605"/>
      <c r="I31" s="596" t="s">
        <v>695</v>
      </c>
    </row>
    <row r="32" spans="1:20" x14ac:dyDescent="0.35">
      <c r="C32" s="596"/>
      <c r="D32" s="596"/>
      <c r="E32" s="609"/>
      <c r="F32" s="609"/>
      <c r="G32" s="609"/>
      <c r="H32" s="610"/>
      <c r="J32" s="2886" t="s">
        <v>1131</v>
      </c>
      <c r="K32" s="2886"/>
      <c r="L32" s="2886"/>
      <c r="M32" s="605"/>
      <c r="N32" s="596" t="s">
        <v>695</v>
      </c>
      <c r="P32" s="596"/>
      <c r="S32" s="610"/>
    </row>
    <row r="33" spans="1:20" x14ac:dyDescent="0.35">
      <c r="A33" s="2885" t="s">
        <v>720</v>
      </c>
      <c r="B33" s="2885"/>
      <c r="C33" s="2885"/>
      <c r="D33" s="2885"/>
      <c r="E33" s="604"/>
      <c r="J33" s="2479" t="s">
        <v>700</v>
      </c>
      <c r="K33" s="604"/>
      <c r="L33" s="596" t="s">
        <v>701</v>
      </c>
      <c r="M33" s="612"/>
      <c r="N33" s="596" t="s">
        <v>695</v>
      </c>
      <c r="O33" s="2479" t="s">
        <v>700</v>
      </c>
      <c r="P33" s="604"/>
      <c r="Q33" s="596" t="s">
        <v>701</v>
      </c>
      <c r="S33" s="605"/>
      <c r="T33" s="596" t="s">
        <v>695</v>
      </c>
    </row>
    <row r="34" spans="1:20" x14ac:dyDescent="0.35">
      <c r="A34" s="596" t="s">
        <v>700</v>
      </c>
      <c r="B34" s="604"/>
      <c r="C34" s="596" t="s">
        <v>701</v>
      </c>
      <c r="D34" s="604"/>
      <c r="E34" s="596" t="s">
        <v>1134</v>
      </c>
      <c r="F34" s="604"/>
      <c r="G34" s="592" t="s">
        <v>701</v>
      </c>
      <c r="H34" s="605"/>
      <c r="I34" s="596" t="s">
        <v>695</v>
      </c>
      <c r="J34" s="2885" t="s">
        <v>1132</v>
      </c>
      <c r="K34" s="2885"/>
      <c r="L34" s="2885"/>
      <c r="M34" s="604"/>
      <c r="N34" s="2890" t="s">
        <v>1133</v>
      </c>
      <c r="O34" s="2890"/>
      <c r="P34" s="2890"/>
      <c r="Q34" s="2890"/>
      <c r="R34" s="2890"/>
      <c r="S34" s="2890"/>
      <c r="T34" s="605"/>
    </row>
    <row r="35" spans="1:20" x14ac:dyDescent="0.35">
      <c r="A35" s="596" t="s">
        <v>700</v>
      </c>
      <c r="B35" s="604"/>
      <c r="C35" s="596" t="s">
        <v>701</v>
      </c>
      <c r="D35" s="604"/>
      <c r="E35" s="596" t="s">
        <v>1134</v>
      </c>
      <c r="F35" s="604"/>
      <c r="G35" s="592" t="s">
        <v>701</v>
      </c>
      <c r="H35" s="605"/>
      <c r="I35" s="596" t="s">
        <v>695</v>
      </c>
    </row>
    <row r="36" spans="1:20" x14ac:dyDescent="0.35">
      <c r="A36" s="2885" t="s">
        <v>722</v>
      </c>
      <c r="B36" s="2885"/>
      <c r="C36" s="2885"/>
      <c r="D36" s="2885"/>
      <c r="E36" s="605"/>
      <c r="F36" s="614" t="s">
        <v>695</v>
      </c>
      <c r="G36" s="592" t="s">
        <v>704</v>
      </c>
    </row>
    <row r="37" spans="1:20" x14ac:dyDescent="0.35">
      <c r="D37" s="2885" t="s">
        <v>723</v>
      </c>
      <c r="E37" s="2885"/>
      <c r="F37" s="2885"/>
      <c r="G37" s="2885"/>
      <c r="H37" s="605"/>
      <c r="I37" s="596" t="s">
        <v>724</v>
      </c>
    </row>
    <row r="38" spans="1:20" x14ac:dyDescent="0.35">
      <c r="A38" s="596"/>
      <c r="D38" s="596"/>
      <c r="E38" s="610"/>
      <c r="F38" s="596"/>
    </row>
    <row r="39" spans="1:20" x14ac:dyDescent="0.35">
      <c r="A39" s="2886" t="s">
        <v>1131</v>
      </c>
      <c r="B39" s="2886"/>
      <c r="C39" s="2886"/>
      <c r="D39" s="605"/>
    </row>
    <row r="40" spans="1:20" x14ac:dyDescent="0.35">
      <c r="A40" s="2479" t="s">
        <v>700</v>
      </c>
      <c r="B40" s="604"/>
      <c r="C40" s="596" t="s">
        <v>701</v>
      </c>
      <c r="D40" s="612"/>
      <c r="E40" s="596" t="s">
        <v>1134</v>
      </c>
      <c r="F40" s="605"/>
      <c r="G40" s="592" t="s">
        <v>701</v>
      </c>
      <c r="H40" s="605"/>
      <c r="I40" s="592" t="s">
        <v>695</v>
      </c>
      <c r="J40" s="2885" t="s">
        <v>721</v>
      </c>
      <c r="K40" s="2885"/>
      <c r="L40" s="2885"/>
      <c r="M40" s="2885"/>
      <c r="N40" s="2892"/>
      <c r="O40" s="2892"/>
      <c r="P40" s="596" t="s">
        <v>695</v>
      </c>
    </row>
    <row r="41" spans="1:20" x14ac:dyDescent="0.35">
      <c r="A41" s="2885" t="s">
        <v>1132</v>
      </c>
      <c r="B41" s="2885"/>
      <c r="C41" s="2885"/>
      <c r="D41" s="604"/>
      <c r="E41" s="596"/>
      <c r="J41" s="600" t="s">
        <v>700</v>
      </c>
      <c r="K41" s="604"/>
      <c r="L41" s="596" t="s">
        <v>701</v>
      </c>
      <c r="M41" s="604"/>
      <c r="N41" s="596" t="s">
        <v>695</v>
      </c>
      <c r="O41" s="596" t="s">
        <v>700</v>
      </c>
      <c r="P41" s="604"/>
      <c r="Q41" s="596" t="s">
        <v>695</v>
      </c>
      <c r="R41" s="596" t="s">
        <v>704</v>
      </c>
      <c r="S41" s="604"/>
    </row>
    <row r="43" spans="1:20" x14ac:dyDescent="0.35">
      <c r="C43" s="610"/>
      <c r="D43" s="610"/>
      <c r="E43" s="610"/>
      <c r="F43" s="610"/>
      <c r="G43" s="610"/>
      <c r="J43" s="2886" t="s">
        <v>725</v>
      </c>
      <c r="K43" s="2886"/>
      <c r="L43" s="2886"/>
      <c r="M43" s="2886"/>
      <c r="N43" s="2886"/>
      <c r="O43" s="2886"/>
      <c r="P43" s="604"/>
      <c r="Q43" s="596" t="s">
        <v>695</v>
      </c>
      <c r="R43" s="595"/>
      <c r="S43" s="615"/>
    </row>
    <row r="44" spans="1:20" x14ac:dyDescent="0.35">
      <c r="A44" s="596" t="s">
        <v>727</v>
      </c>
      <c r="B44" s="596"/>
      <c r="C44" s="605"/>
      <c r="D44" s="596" t="s">
        <v>728</v>
      </c>
      <c r="E44" s="605"/>
      <c r="F44" s="596" t="s">
        <v>729</v>
      </c>
      <c r="G44" s="605"/>
      <c r="J44" s="596"/>
      <c r="M44" s="596"/>
      <c r="N44" s="2885" t="s">
        <v>726</v>
      </c>
      <c r="O44" s="2885"/>
      <c r="P44" s="2885"/>
      <c r="Q44" s="2885"/>
      <c r="R44" s="2885"/>
      <c r="S44" s="604"/>
      <c r="T44" s="596" t="s">
        <v>695</v>
      </c>
    </row>
  </sheetData>
  <sheetProtection password="C8E9" sheet="1" objects="1" scenarios="1"/>
  <customSheetViews>
    <customSheetView guid="{249AA71A-9509-4153-BDE2-2544F01E75D2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1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3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4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5"/>
    </customSheetView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6"/>
    </customSheetView>
  </customSheetViews>
  <mergeCells count="37"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  <mergeCell ref="J24:L24"/>
    <mergeCell ref="A30:C30"/>
    <mergeCell ref="E31:G31"/>
    <mergeCell ref="J26:L26"/>
    <mergeCell ref="N26:S26"/>
    <mergeCell ref="A25:C25"/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</mergeCells>
  <pageMargins left="0" right="0" top="0" bottom="0" header="0" footer="0"/>
  <pageSetup scale="65" fitToWidth="2" orientation="portrait" r:id="rId7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62" sqref="B6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87" t="s">
        <v>1162</v>
      </c>
      <c r="B1" s="588">
        <f ca="1">'PLANT CHECK'!C3</f>
        <v>43689.362130671296</v>
      </c>
      <c r="C1" s="587" t="s">
        <v>23</v>
      </c>
      <c r="D1" s="589">
        <f ca="1">'PLANT CHECK'!C3</f>
        <v>43689.362130671296</v>
      </c>
      <c r="E1" s="2588" t="s">
        <v>572</v>
      </c>
      <c r="F1" t="str">
        <f>'PLANT CHECK'!J3</f>
        <v>DH/MN</v>
      </c>
    </row>
    <row r="2" spans="1:7" ht="24" customHeight="1" x14ac:dyDescent="0.4">
      <c r="A2" s="2893" t="s">
        <v>661</v>
      </c>
      <c r="B2" s="2893"/>
      <c r="C2" s="2893"/>
      <c r="D2" s="2893"/>
      <c r="E2" s="2893"/>
      <c r="F2" s="2893"/>
    </row>
    <row r="3" spans="1:7" ht="15" x14ac:dyDescent="0.25">
      <c r="C3" s="590"/>
    </row>
    <row r="4" spans="1:7" s="607" customFormat="1" ht="18" customHeight="1" x14ac:dyDescent="0.3">
      <c r="A4" s="2594" t="s">
        <v>662</v>
      </c>
      <c r="B4" s="2594" t="s">
        <v>663</v>
      </c>
      <c r="C4" s="2594"/>
      <c r="D4" s="2594" t="s">
        <v>662</v>
      </c>
      <c r="E4" s="2594" t="s">
        <v>663</v>
      </c>
      <c r="F4" s="606"/>
      <c r="G4" s="606"/>
    </row>
    <row r="5" spans="1:7" s="607" customFormat="1" ht="21.95" customHeight="1" x14ac:dyDescent="0.3">
      <c r="A5" s="2611" t="s">
        <v>666</v>
      </c>
      <c r="B5" s="2593"/>
      <c r="C5" s="2594" t="s">
        <v>665</v>
      </c>
      <c r="D5" s="2611" t="s">
        <v>680</v>
      </c>
      <c r="E5" s="2595"/>
      <c r="F5" s="2594" t="s">
        <v>665</v>
      </c>
    </row>
    <row r="6" spans="1:7" s="607" customFormat="1" ht="21.95" customHeight="1" x14ac:dyDescent="0.3">
      <c r="A6" s="2611" t="s">
        <v>667</v>
      </c>
      <c r="B6" s="2593"/>
      <c r="C6" s="2594" t="s">
        <v>665</v>
      </c>
      <c r="D6" s="2611" t="s">
        <v>681</v>
      </c>
      <c r="E6" s="2595"/>
      <c r="F6" s="2594" t="s">
        <v>665</v>
      </c>
    </row>
    <row r="7" spans="1:7" s="607" customFormat="1" ht="21.95" customHeight="1" x14ac:dyDescent="0.3">
      <c r="A7" s="2611" t="s">
        <v>668</v>
      </c>
      <c r="B7" s="2593"/>
      <c r="C7" s="2594" t="s">
        <v>665</v>
      </c>
      <c r="D7" s="2611" t="s">
        <v>682</v>
      </c>
      <c r="E7" s="2595"/>
      <c r="F7" s="2594" t="s">
        <v>665</v>
      </c>
    </row>
    <row r="8" spans="1:7" s="607" customFormat="1" ht="21.95" customHeight="1" x14ac:dyDescent="0.3">
      <c r="A8" s="2611" t="s">
        <v>669</v>
      </c>
      <c r="B8" s="2593"/>
      <c r="C8" s="2594" t="s">
        <v>665</v>
      </c>
      <c r="D8" s="2611" t="s">
        <v>683</v>
      </c>
      <c r="E8" s="2595"/>
      <c r="F8" s="2594" t="s">
        <v>665</v>
      </c>
    </row>
    <row r="9" spans="1:7" s="607" customFormat="1" ht="21.95" customHeight="1" x14ac:dyDescent="0.3">
      <c r="A9" s="2611"/>
      <c r="B9" s="2596"/>
      <c r="C9" s="2594"/>
      <c r="D9" s="2612"/>
      <c r="E9" s="2597"/>
      <c r="F9" s="2594"/>
    </row>
    <row r="10" spans="1:7" s="607" customFormat="1" ht="21.95" customHeight="1" x14ac:dyDescent="0.3">
      <c r="A10" s="2611" t="s">
        <v>670</v>
      </c>
      <c r="B10" s="2595"/>
      <c r="C10" s="2594" t="s">
        <v>665</v>
      </c>
      <c r="D10" s="2611" t="s">
        <v>677</v>
      </c>
      <c r="E10" s="2595"/>
      <c r="F10" s="2594" t="s">
        <v>665</v>
      </c>
    </row>
    <row r="11" spans="1:7" s="607" customFormat="1" ht="21.95" customHeight="1" x14ac:dyDescent="0.3">
      <c r="A11" s="2611" t="s">
        <v>671</v>
      </c>
      <c r="B11" s="2595"/>
      <c r="C11" s="2594" t="s">
        <v>665</v>
      </c>
      <c r="D11" s="2611" t="s">
        <v>678</v>
      </c>
      <c r="E11" s="2595"/>
      <c r="F11" s="2594" t="s">
        <v>665</v>
      </c>
    </row>
    <row r="12" spans="1:7" s="607" customFormat="1" ht="21.95" customHeight="1" x14ac:dyDescent="0.3">
      <c r="A12" s="2611" t="s">
        <v>672</v>
      </c>
      <c r="B12" s="2595"/>
      <c r="C12" s="2594" t="s">
        <v>665</v>
      </c>
      <c r="D12" s="2611" t="s">
        <v>679</v>
      </c>
      <c r="E12" s="2595"/>
      <c r="F12" s="2594" t="s">
        <v>665</v>
      </c>
    </row>
    <row r="13" spans="1:7" s="607" customFormat="1" ht="21.95" customHeight="1" x14ac:dyDescent="0.3">
      <c r="A13" s="2611" t="s">
        <v>1075</v>
      </c>
      <c r="B13" s="2595"/>
      <c r="C13" s="2594" t="s">
        <v>665</v>
      </c>
      <c r="D13" s="2613"/>
      <c r="E13" s="2598"/>
      <c r="F13" s="2596"/>
    </row>
    <row r="14" spans="1:7" s="607" customFormat="1" ht="21.95" customHeight="1" x14ac:dyDescent="0.3">
      <c r="A14" s="2611"/>
      <c r="B14" s="2598"/>
      <c r="C14" s="2894" t="s">
        <v>684</v>
      </c>
      <c r="D14" s="2894"/>
      <c r="E14" s="2599"/>
      <c r="F14" s="2594" t="s">
        <v>665</v>
      </c>
      <c r="G14" s="606"/>
    </row>
    <row r="15" spans="1:7" s="607" customFormat="1" ht="21.95" customHeight="1" x14ac:dyDescent="0.3">
      <c r="A15" s="2611" t="s">
        <v>673</v>
      </c>
      <c r="B15" s="2595"/>
      <c r="C15" s="2594" t="s">
        <v>665</v>
      </c>
      <c r="D15" s="2611" t="s">
        <v>685</v>
      </c>
      <c r="E15" s="2599"/>
      <c r="F15" s="2594" t="s">
        <v>665</v>
      </c>
      <c r="G15" s="606"/>
    </row>
    <row r="16" spans="1:7" s="607" customFormat="1" ht="21.95" customHeight="1" x14ac:dyDescent="0.3">
      <c r="A16" s="2611" t="s">
        <v>1077</v>
      </c>
      <c r="B16" s="2595"/>
      <c r="C16" s="2594" t="s">
        <v>665</v>
      </c>
      <c r="D16" s="2611"/>
      <c r="E16" s="2596"/>
      <c r="F16" s="2594"/>
      <c r="G16" s="606"/>
    </row>
    <row r="17" spans="1:7" s="607" customFormat="1" ht="21.95" customHeight="1" x14ac:dyDescent="0.3">
      <c r="A17" s="2611"/>
      <c r="B17" s="2594"/>
      <c r="C17" s="2594"/>
      <c r="D17" s="2611" t="s">
        <v>688</v>
      </c>
      <c r="E17" s="2595"/>
      <c r="F17" s="2594" t="s">
        <v>665</v>
      </c>
      <c r="G17" s="606"/>
    </row>
    <row r="18" spans="1:7" s="607" customFormat="1" ht="21.95" customHeight="1" x14ac:dyDescent="0.3">
      <c r="A18" s="2611" t="s">
        <v>674</v>
      </c>
      <c r="B18" s="2595"/>
      <c r="C18" s="2594" t="s">
        <v>665</v>
      </c>
      <c r="D18" s="2611" t="s">
        <v>689</v>
      </c>
      <c r="E18" s="2599"/>
      <c r="F18" s="2594" t="s">
        <v>665</v>
      </c>
    </row>
    <row r="19" spans="1:7" s="607" customFormat="1" ht="21.95" customHeight="1" x14ac:dyDescent="0.3">
      <c r="A19" s="2611" t="s">
        <v>1076</v>
      </c>
      <c r="B19" s="2599"/>
      <c r="C19" s="2594" t="s">
        <v>665</v>
      </c>
      <c r="D19" s="2611" t="s">
        <v>690</v>
      </c>
      <c r="E19" s="2599"/>
      <c r="F19" s="2594" t="s">
        <v>665</v>
      </c>
    </row>
    <row r="20" spans="1:7" s="607" customFormat="1" ht="21.95" customHeight="1" x14ac:dyDescent="0.3">
      <c r="A20" s="2611" t="s">
        <v>675</v>
      </c>
      <c r="B20" s="2599"/>
      <c r="C20" s="2594" t="s">
        <v>665</v>
      </c>
      <c r="D20" s="2611"/>
      <c r="E20" s="2596"/>
      <c r="F20" s="2600"/>
    </row>
    <row r="21" spans="1:7" s="607" customFormat="1" ht="21.95" customHeight="1" x14ac:dyDescent="0.3">
      <c r="A21" s="2611"/>
      <c r="B21" s="2598"/>
      <c r="C21" s="2598"/>
      <c r="D21" s="2611" t="s">
        <v>1139</v>
      </c>
      <c r="E21" s="2595"/>
      <c r="F21" s="2594" t="s">
        <v>665</v>
      </c>
    </row>
    <row r="22" spans="1:7" s="607" customFormat="1" ht="21.95" customHeight="1" x14ac:dyDescent="0.3">
      <c r="A22" s="2611" t="s">
        <v>676</v>
      </c>
      <c r="B22" s="2595"/>
      <c r="C22" s="2594" t="s">
        <v>665</v>
      </c>
      <c r="D22" s="2611" t="s">
        <v>1140</v>
      </c>
      <c r="E22" s="2599"/>
      <c r="F22" s="2594" t="s">
        <v>665</v>
      </c>
    </row>
    <row r="23" spans="1:7" s="607" customFormat="1" ht="21.95" customHeight="1" x14ac:dyDescent="0.3">
      <c r="A23" s="2611"/>
      <c r="B23" s="2601"/>
      <c r="C23" s="2594"/>
      <c r="D23" s="2611" t="s">
        <v>1141</v>
      </c>
      <c r="E23" s="2599"/>
      <c r="F23" s="2594" t="s">
        <v>665</v>
      </c>
    </row>
    <row r="24" spans="1:7" s="607" customFormat="1" ht="21.95" customHeight="1" x14ac:dyDescent="0.3">
      <c r="A24" s="2611" t="s">
        <v>686</v>
      </c>
      <c r="B24" s="2595"/>
      <c r="C24" s="2594" t="s">
        <v>665</v>
      </c>
      <c r="D24" s="2612"/>
      <c r="E24" s="2601"/>
      <c r="F24" s="2594"/>
    </row>
    <row r="25" spans="1:7" s="607" customFormat="1" ht="21.95" customHeight="1" x14ac:dyDescent="0.3">
      <c r="A25" s="2611" t="s">
        <v>687</v>
      </c>
      <c r="B25" s="2595"/>
      <c r="C25" s="2594" t="s">
        <v>665</v>
      </c>
      <c r="D25" s="2611" t="s">
        <v>1163</v>
      </c>
      <c r="E25" s="2599"/>
      <c r="F25" s="2594" t="s">
        <v>1164</v>
      </c>
    </row>
    <row r="26" spans="1:7" s="607" customFormat="1" ht="21.95" customHeight="1" x14ac:dyDescent="0.3">
      <c r="A26" s="2611" t="s">
        <v>1142</v>
      </c>
      <c r="B26" s="2595"/>
      <c r="C26" s="2594" t="s">
        <v>665</v>
      </c>
      <c r="D26" s="2611" t="s">
        <v>1165</v>
      </c>
      <c r="E26" s="2599"/>
      <c r="F26" s="2594" t="s">
        <v>665</v>
      </c>
    </row>
    <row r="27" spans="1:7" s="607" customFormat="1" ht="21.95" customHeight="1" x14ac:dyDescent="0.3">
      <c r="A27" s="2611" t="s">
        <v>1143</v>
      </c>
      <c r="B27" s="2595"/>
      <c r="C27" s="2594" t="s">
        <v>665</v>
      </c>
      <c r="D27" s="2611" t="s">
        <v>1150</v>
      </c>
      <c r="E27" s="2599"/>
      <c r="F27" s="2594" t="s">
        <v>665</v>
      </c>
      <c r="G27" s="606"/>
    </row>
    <row r="28" spans="1:7" s="607" customFormat="1" ht="21.95" customHeight="1" x14ac:dyDescent="0.3">
      <c r="A28" s="2611" t="s">
        <v>1144</v>
      </c>
      <c r="B28" s="2595"/>
      <c r="C28" s="2594" t="s">
        <v>665</v>
      </c>
      <c r="D28" s="2611" t="s">
        <v>1151</v>
      </c>
      <c r="E28" s="2599"/>
      <c r="F28" s="2594" t="s">
        <v>665</v>
      </c>
      <c r="G28" s="606"/>
    </row>
    <row r="29" spans="1:7" s="607" customFormat="1" ht="21.95" customHeight="1" x14ac:dyDescent="0.3">
      <c r="A29" s="2611" t="s">
        <v>1145</v>
      </c>
      <c r="B29" s="2595"/>
      <c r="C29" s="2594" t="s">
        <v>665</v>
      </c>
      <c r="D29" s="2611" t="s">
        <v>1152</v>
      </c>
      <c r="E29" s="2599"/>
      <c r="F29" s="2594" t="s">
        <v>665</v>
      </c>
      <c r="G29" s="606"/>
    </row>
    <row r="30" spans="1:7" s="607" customFormat="1" ht="21.95" customHeight="1" x14ac:dyDescent="0.3">
      <c r="A30" s="2611" t="s">
        <v>1146</v>
      </c>
      <c r="B30" s="2595"/>
      <c r="C30" s="2594" t="s">
        <v>665</v>
      </c>
      <c r="D30" s="2611" t="s">
        <v>1153</v>
      </c>
      <c r="E30" s="2599"/>
      <c r="F30" s="2594" t="s">
        <v>665</v>
      </c>
      <c r="G30" s="606"/>
    </row>
    <row r="31" spans="1:7" s="607" customFormat="1" ht="21.95" customHeight="1" x14ac:dyDescent="0.3">
      <c r="A31" s="2611" t="s">
        <v>1147</v>
      </c>
      <c r="B31" s="2595"/>
      <c r="C31" s="2594" t="s">
        <v>665</v>
      </c>
      <c r="D31" s="2611" t="s">
        <v>1154</v>
      </c>
      <c r="E31" s="2599"/>
      <c r="F31" s="2594" t="s">
        <v>665</v>
      </c>
      <c r="G31" s="606"/>
    </row>
    <row r="32" spans="1:7" s="607" customFormat="1" ht="21.95" customHeight="1" x14ac:dyDescent="0.3">
      <c r="A32" s="2611" t="s">
        <v>1148</v>
      </c>
      <c r="B32" s="2595"/>
      <c r="C32" s="2594" t="s">
        <v>665</v>
      </c>
      <c r="D32" s="2603" t="s">
        <v>1155</v>
      </c>
      <c r="E32" s="2604"/>
      <c r="G32" s="606"/>
    </row>
    <row r="33" spans="1:7" s="607" customFormat="1" ht="21.95" customHeight="1" x14ac:dyDescent="0.3">
      <c r="A33" s="2611" t="s">
        <v>1149</v>
      </c>
      <c r="B33" s="2595"/>
      <c r="C33" s="2594" t="s">
        <v>665</v>
      </c>
      <c r="D33" s="2606"/>
      <c r="E33" s="2606"/>
      <c r="F33" s="2606"/>
      <c r="G33" s="606"/>
    </row>
    <row r="34" spans="1:7" s="607" customFormat="1" ht="21.95" customHeight="1" x14ac:dyDescent="0.3">
      <c r="A34" s="2611"/>
      <c r="B34" s="2605"/>
      <c r="C34" s="2602"/>
      <c r="D34" s="2608"/>
      <c r="E34" s="2607"/>
      <c r="F34" s="2609"/>
      <c r="G34" s="606"/>
    </row>
    <row r="35" spans="1:7" s="607" customFormat="1" ht="21.95" customHeight="1" x14ac:dyDescent="0.3">
      <c r="A35" s="2611" t="s">
        <v>1156</v>
      </c>
      <c r="B35" s="2599"/>
      <c r="C35" s="2594" t="s">
        <v>665</v>
      </c>
      <c r="D35" s="2610"/>
      <c r="E35" s="2607"/>
      <c r="F35" s="2607"/>
      <c r="G35" s="606"/>
    </row>
    <row r="36" spans="1:7" s="607" customFormat="1" ht="21.95" customHeight="1" x14ac:dyDescent="0.3">
      <c r="A36" s="2611" t="s">
        <v>1157</v>
      </c>
      <c r="B36" s="2599"/>
      <c r="C36" s="2594" t="s">
        <v>665</v>
      </c>
      <c r="D36" s="2610"/>
      <c r="E36" s="2610"/>
      <c r="F36" s="2610"/>
      <c r="G36" s="606"/>
    </row>
    <row r="37" spans="1:7" s="607" customFormat="1" ht="21.95" customHeight="1" x14ac:dyDescent="0.3">
      <c r="A37" s="2611" t="s">
        <v>1158</v>
      </c>
      <c r="B37" s="2595"/>
      <c r="C37" s="2594" t="s">
        <v>665</v>
      </c>
      <c r="D37" s="2610"/>
      <c r="E37" s="2610"/>
      <c r="F37" s="2610"/>
      <c r="G37" s="606"/>
    </row>
    <row r="38" spans="1:7" s="607" customFormat="1" ht="21.95" customHeight="1" x14ac:dyDescent="0.3">
      <c r="A38" s="2611" t="s">
        <v>1159</v>
      </c>
      <c r="B38" s="2595"/>
      <c r="C38" s="2594" t="s">
        <v>665</v>
      </c>
      <c r="D38" s="2610"/>
      <c r="E38" s="2610"/>
      <c r="F38" s="2610"/>
      <c r="G38" s="606"/>
    </row>
    <row r="39" spans="1:7" s="607" customFormat="1" ht="21.95" customHeight="1" x14ac:dyDescent="0.3">
      <c r="A39" s="2611" t="s">
        <v>1160</v>
      </c>
      <c r="B39" s="2595"/>
      <c r="C39" s="2594" t="s">
        <v>665</v>
      </c>
      <c r="D39" s="2610"/>
      <c r="E39" s="2610"/>
      <c r="F39" s="2610"/>
    </row>
    <row r="40" spans="1:7" s="607" customFormat="1" ht="21.95" customHeight="1" x14ac:dyDescent="0.3">
      <c r="A40" s="2611" t="s">
        <v>1161</v>
      </c>
      <c r="B40" s="2595"/>
      <c r="C40" s="2594" t="s">
        <v>665</v>
      </c>
      <c r="D40" s="2614"/>
      <c r="E40" s="2614"/>
      <c r="F40" s="2614"/>
    </row>
    <row r="41" spans="1:7" s="607" customFormat="1" ht="21.95" customHeight="1" x14ac:dyDescent="0.3">
      <c r="D41" s="2604"/>
      <c r="E41" s="2604"/>
      <c r="F41" s="2604"/>
    </row>
  </sheetData>
  <sheetProtection sheet="1" objects="1" scenarios="1"/>
  <customSheetViews>
    <customSheetView guid="{249AA71A-9509-4153-BDE2-2544F01E75D2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2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3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4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5"/>
    </customSheetView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6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7"/>
  <rowBreaks count="1" manualBreakCount="1">
    <brk id="43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71" zoomScaleNormal="71" zoomScaleSheetLayoutView="33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U9" sqref="DU9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887" t="s">
        <v>0</v>
      </c>
      <c r="B1" s="2962">
        <f>NEW!C4</f>
        <v>43617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20</v>
      </c>
      <c r="AW1" s="2957"/>
      <c r="AX1" s="2943">
        <v>16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4</v>
      </c>
      <c r="AW2" s="2943"/>
      <c r="AX2" s="2943">
        <v>5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20</v>
      </c>
      <c r="BY2" s="2967"/>
      <c r="BZ2" s="2966">
        <f>AX1</f>
        <v>16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6">
        <f>BX2</f>
        <v>20</v>
      </c>
      <c r="DO2" s="2967"/>
      <c r="DP2" s="2968">
        <f>BZ2</f>
        <v>16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4</v>
      </c>
      <c r="BY3" s="2967"/>
      <c r="BZ3" s="2966">
        <f>AX2</f>
        <v>5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4</v>
      </c>
      <c r="DO3" s="2967"/>
      <c r="DP3" s="2968">
        <f>BZ3</f>
        <v>5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43617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43617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1368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43617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514" t="s">
        <v>945</v>
      </c>
      <c r="GJ6" s="1514"/>
      <c r="GK6" s="1514"/>
      <c r="GL6" s="1514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514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519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2234" t="s">
        <v>967</v>
      </c>
      <c r="AA7" s="1118" t="s">
        <v>1108</v>
      </c>
      <c r="AB7" s="1121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20" t="s">
        <v>28</v>
      </c>
      <c r="AS7" s="2233" t="s">
        <v>511</v>
      </c>
      <c r="AT7" s="1118" t="s">
        <v>1109</v>
      </c>
      <c r="AU7" s="1111" t="s">
        <v>25</v>
      </c>
      <c r="AV7" s="1112" t="s">
        <v>498</v>
      </c>
      <c r="AW7" s="1120" t="s">
        <v>28</v>
      </c>
      <c r="AX7" s="1168" t="s">
        <v>511</v>
      </c>
      <c r="AY7" s="1116" t="s">
        <v>25</v>
      </c>
      <c r="AZ7" s="1112" t="s">
        <v>498</v>
      </c>
      <c r="BA7" s="1120" t="s">
        <v>28</v>
      </c>
      <c r="BB7" s="116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508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1" t="s">
        <v>953</v>
      </c>
      <c r="HL7" s="1520" t="s">
        <v>952</v>
      </c>
      <c r="HM7" s="1522" t="s">
        <v>949</v>
      </c>
      <c r="HN7" s="1506"/>
    </row>
    <row r="8" spans="1:222" ht="27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 t="shared" ref="Z8:Z31" si="0">IF(T8&lt;=0,"",GO8+0.12)</f>
        <v/>
      </c>
      <c r="AA8" s="2525"/>
      <c r="AB8" s="2310"/>
      <c r="AC8" s="2306"/>
      <c r="AD8" s="2305"/>
      <c r="AE8" s="2625"/>
      <c r="AF8" s="2309"/>
      <c r="AG8" s="2442"/>
      <c r="AH8" s="2560" t="str">
        <f t="shared" ref="AH8:AH31" si="1">IF(AE8&lt;=0,"",HA8+0.12)</f>
        <v/>
      </c>
      <c r="AI8" s="2310"/>
      <c r="AJ8" s="2306"/>
      <c r="AK8" s="2305"/>
      <c r="AL8" s="2250"/>
      <c r="AM8" s="2309"/>
      <c r="AN8" s="2442"/>
      <c r="AO8" s="2560" t="str">
        <f t="shared" ref="AO8:AO31" si="2"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43617.010154282405</v>
      </c>
      <c r="BW8" s="2423" t="s">
        <v>1199</v>
      </c>
      <c r="BX8" s="742">
        <v>74</v>
      </c>
      <c r="BY8" s="743">
        <v>12.7</v>
      </c>
      <c r="BZ8" s="744">
        <v>12.7</v>
      </c>
      <c r="CA8" s="745">
        <v>12.7</v>
      </c>
      <c r="CB8" s="746">
        <v>38.099999999999994</v>
      </c>
      <c r="CC8" s="747">
        <v>12</v>
      </c>
      <c r="CD8" s="744">
        <v>12</v>
      </c>
      <c r="CE8" s="748">
        <v>13.5</v>
      </c>
      <c r="CF8" s="748">
        <v>37.5</v>
      </c>
      <c r="CG8" s="749" t="s">
        <v>1200</v>
      </c>
      <c r="CH8" s="748">
        <v>16.689599999999999</v>
      </c>
      <c r="CI8" s="750" t="s">
        <v>1198</v>
      </c>
      <c r="CJ8" s="751">
        <v>23.428800000000003</v>
      </c>
      <c r="CK8" s="745">
        <v>40.118400000000001</v>
      </c>
      <c r="CL8" s="2339">
        <v>1.6415999999999999</v>
      </c>
      <c r="CM8" s="2336">
        <v>43617.010154282405</v>
      </c>
      <c r="CN8" s="2480">
        <v>43.637577087705125</v>
      </c>
      <c r="CO8" s="752">
        <v>2889.9074000000001</v>
      </c>
      <c r="CP8" s="1209">
        <v>0</v>
      </c>
      <c r="CQ8" s="753">
        <v>713.65638766519828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2.0401585204755617</v>
      </c>
      <c r="CY8" s="755">
        <v>2.0401585204755617</v>
      </c>
      <c r="CZ8" s="756">
        <v>1.3848348745046235</v>
      </c>
      <c r="DA8" s="757">
        <v>0.2245939902141903</v>
      </c>
      <c r="DB8" s="757">
        <v>0.23357774982275792</v>
      </c>
      <c r="DC8" s="757">
        <v>0.18566436524373067</v>
      </c>
      <c r="DD8" s="757">
        <v>0.16470225949040621</v>
      </c>
      <c r="DE8" s="757">
        <v>0.16470225949040621</v>
      </c>
      <c r="DF8" s="758">
        <v>0.14972932680946022</v>
      </c>
      <c r="DG8" s="1251">
        <v>1.4266842800528403</v>
      </c>
      <c r="DH8" s="748">
        <v>3</v>
      </c>
      <c r="DI8" s="1233">
        <v>7.0343725019984024E-2</v>
      </c>
      <c r="DJ8" s="757">
        <v>7.0343725019984024E-2</v>
      </c>
      <c r="DK8" s="759">
        <v>5.0803801403321788E-2</v>
      </c>
      <c r="DL8" s="2499">
        <v>1.1015325670498086</v>
      </c>
      <c r="DM8" s="757">
        <v>0.50529918270706642</v>
      </c>
      <c r="DN8" s="757">
        <v>9.6324461343472764E-2</v>
      </c>
      <c r="DO8" s="757">
        <v>4.0935082634024882</v>
      </c>
      <c r="DP8" s="757">
        <v>0.76029005065432476</v>
      </c>
      <c r="DQ8" s="759">
        <v>8.6318777677477794</v>
      </c>
      <c r="DR8" s="2499">
        <v>1.1068539804171988</v>
      </c>
      <c r="DS8" s="757">
        <v>0.50048680953842761</v>
      </c>
      <c r="DT8" s="757">
        <v>0.10702717927052528</v>
      </c>
      <c r="DU8" s="757">
        <v>3.9021362566485776</v>
      </c>
      <c r="DV8" s="757">
        <v>0.72312031484455763</v>
      </c>
      <c r="DW8" s="759">
        <v>8.2131168744767606</v>
      </c>
      <c r="DX8" s="914"/>
      <c r="EG8" s="1921"/>
      <c r="EH8" s="450"/>
      <c r="GD8" s="1637">
        <v>0</v>
      </c>
      <c r="GE8" s="1638" t="str">
        <f t="shared" ref="GE8:GE31" si="3">IF(W8&lt;=0,"",W8)</f>
        <v/>
      </c>
      <c r="GF8" s="1639" t="str">
        <f t="shared" ref="GF8:GF31" si="4">IF(Y8&lt;=0,"",Y8)</f>
        <v/>
      </c>
      <c r="GG8" s="1640" t="e">
        <f t="shared" ref="GG8:GG31" si="5">(15.9*16)/GF8</f>
        <v>#VALUE!</v>
      </c>
      <c r="GH8" s="1641" t="e">
        <f t="shared" ref="GH8:GH31" si="6">GE8*GG8</f>
        <v>#VALUE!</v>
      </c>
      <c r="GI8" s="1640" t="str">
        <f t="shared" ref="GI8:GI31" si="7">IF(T8&lt;=0,"",T8)</f>
        <v/>
      </c>
      <c r="GJ8" s="1640" t="str">
        <f t="shared" ref="GJ8:GJ31" si="8">IF(X8&lt;=0,"",X8)</f>
        <v/>
      </c>
      <c r="GK8" s="1642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3" t="str">
        <f t="shared" ref="GL8:GL31" si="10">IF(GK8&lt;=1,"",GH8/GK8)</f>
        <v/>
      </c>
      <c r="GM8" s="1644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4">
        <f t="shared" ref="GN8:GN31" si="12">IF(AND(0&lt;=GI8,GI8&lt;=6),6,IF(AND(6&lt;=GI8,GI8&lt;=6.5),6.5,7))</f>
        <v>7</v>
      </c>
      <c r="GO8" s="1645" t="e">
        <f t="shared" ref="GO8:GO31" si="13">IF(GJ8&lt;=1,"",GK8/GG8)</f>
        <v>#VALUE!</v>
      </c>
      <c r="GP8" s="1524">
        <v>0</v>
      </c>
      <c r="GQ8" s="1525" t="str">
        <f t="shared" ref="GQ8:GQ31" si="14">IF(AE8&lt;=0,"",AE8)</f>
        <v/>
      </c>
      <c r="GR8" s="1526" t="str">
        <f t="shared" ref="GR8:GR31" si="15">IF(AG8&lt;=0,"",AG8)</f>
        <v/>
      </c>
      <c r="GS8" s="1527" t="e">
        <f t="shared" ref="GS8:GS31" si="16">(15.9*16)/GR8</f>
        <v>#VALUE!</v>
      </c>
      <c r="GT8" s="1528" t="e">
        <f t="shared" ref="GT8:GT31" si="17">GQ8*GS8</f>
        <v>#VALUE!</v>
      </c>
      <c r="GU8" s="1527" t="str">
        <f t="shared" ref="GU8:GU31" si="18">IF(AB8&lt;=0,"",AB8)</f>
        <v/>
      </c>
      <c r="GV8" s="1527" t="str">
        <f t="shared" ref="GV8:GV31" si="19">IF(AF8&lt;=0,"",AF8)</f>
        <v/>
      </c>
      <c r="GW8" s="1529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3" t="str">
        <f t="shared" ref="GX8:GX31" si="21">IF(GW8&lt;=1,"",GT8/GW8)</f>
        <v/>
      </c>
      <c r="GY8" s="1646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6">
        <f t="shared" ref="GZ8:GZ31" si="23">IF(AND(0&lt;=GU8,GU8&lt;=6),6,IF(AND(6&lt;=GU8,GU8&lt;=6.5),6.5,7))</f>
        <v>7</v>
      </c>
      <c r="HA8" s="1523" t="e">
        <f t="shared" ref="HA8:HA31" si="24">IF(GV8&lt;=1,"",GW8/GS8)</f>
        <v>#VALUE!</v>
      </c>
      <c r="HB8" s="1524">
        <v>0</v>
      </c>
      <c r="HC8" s="1525" t="str">
        <f t="shared" ref="HC8:HC31" si="25">IF(AL8&lt;=0,"",AL8)</f>
        <v/>
      </c>
      <c r="HD8" s="1526" t="str">
        <f t="shared" ref="HD8:HD31" si="26">IF(AN8&lt;=0,"",AN8)</f>
        <v/>
      </c>
      <c r="HE8" s="1527" t="e">
        <f t="shared" ref="HE8:HE31" si="27">(15*18)/HD8</f>
        <v>#VALUE!</v>
      </c>
      <c r="HF8" s="1528" t="e">
        <f t="shared" ref="HF8:HF31" si="28">HC8*HE8</f>
        <v>#VALUE!</v>
      </c>
      <c r="HG8" s="1527" t="str">
        <f t="shared" ref="HG8:HG31" si="29">IF(AI8&lt;=0,"",AI8)</f>
        <v/>
      </c>
      <c r="HH8" s="1527" t="str">
        <f t="shared" ref="HH8:HH31" si="30">IF(AM8&lt;=0,"",AM8)</f>
        <v/>
      </c>
      <c r="HI8" s="1529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28" t="str">
        <f t="shared" ref="HJ8:HJ31" si="32">IF(HI8&lt;=1,"",HF8/HI8)</f>
        <v/>
      </c>
      <c r="HK8" s="1530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31">
        <f t="shared" ref="HL8:HL31" si="34">IF(AND(0&lt;=HG8,HG8&lt;=6),6,IF(AND(6&lt;=HG8,HG8&lt;=6.5),6.5,7))</f>
        <v>7</v>
      </c>
      <c r="HM8" s="1532" t="e">
        <f t="shared" ref="HM8:HM31" si="35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6.06</v>
      </c>
      <c r="U9" s="2733">
        <v>0.247</v>
      </c>
      <c r="V9" s="2294">
        <v>4</v>
      </c>
      <c r="W9" s="2295">
        <v>0.57999999999999996</v>
      </c>
      <c r="X9" s="2296">
        <v>29.8</v>
      </c>
      <c r="Y9" s="2443">
        <v>12</v>
      </c>
      <c r="Z9" s="2297">
        <f>IF(T9&lt;=0,"",GO9+0.12)</f>
        <v>0.35584905660377358</v>
      </c>
      <c r="AA9" s="2526"/>
      <c r="AB9" s="2298">
        <v>6.02</v>
      </c>
      <c r="AC9" s="2733">
        <v>0.27400000000000002</v>
      </c>
      <c r="AD9" s="2299">
        <v>4</v>
      </c>
      <c r="AE9" s="2626">
        <v>0.55000000000000004</v>
      </c>
      <c r="AF9" s="2296">
        <v>29.8</v>
      </c>
      <c r="AG9" s="2443">
        <v>12</v>
      </c>
      <c r="AH9" s="2561">
        <f t="shared" si="1"/>
        <v>0.35584905660377358</v>
      </c>
      <c r="AI9" s="2298">
        <v>6.09</v>
      </c>
      <c r="AJ9" s="2733">
        <v>0.47499999999999998</v>
      </c>
      <c r="AK9" s="2299">
        <v>4</v>
      </c>
      <c r="AL9" s="2295">
        <v>0.45</v>
      </c>
      <c r="AM9" s="2296">
        <v>29.5</v>
      </c>
      <c r="AN9" s="2443">
        <v>12</v>
      </c>
      <c r="AO9" s="2561">
        <f t="shared" si="2"/>
        <v>0.34222222222222221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7.58</v>
      </c>
      <c r="BD9" s="2295">
        <v>6.5000000000000002E-2</v>
      </c>
      <c r="BE9" s="2299">
        <v>1</v>
      </c>
      <c r="BF9" s="2295">
        <v>4.4000000000000004</v>
      </c>
      <c r="BG9" s="2443">
        <v>29.5</v>
      </c>
      <c r="BH9" s="2537"/>
      <c r="BI9" s="2537"/>
      <c r="BJ9" s="2292"/>
      <c r="BK9" s="2293">
        <v>7.53</v>
      </c>
      <c r="BL9" s="2295">
        <v>6.4000000000000001E-2</v>
      </c>
      <c r="BM9" s="2299">
        <v>1</v>
      </c>
      <c r="BN9" s="2296">
        <v>4.2</v>
      </c>
      <c r="BO9" s="2443">
        <v>28</v>
      </c>
      <c r="BP9" s="2537"/>
      <c r="BQ9" s="2537"/>
      <c r="BR9" s="2519"/>
      <c r="BS9" s="2459">
        <v>3.6</v>
      </c>
      <c r="BT9" s="2443">
        <v>3.9</v>
      </c>
      <c r="BU9" s="2513">
        <v>3.8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481">
        <v>6800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550</v>
      </c>
      <c r="CY9" s="2269">
        <v>550</v>
      </c>
      <c r="CZ9" s="2273">
        <v>420</v>
      </c>
      <c r="DA9" s="2280">
        <v>750</v>
      </c>
      <c r="DB9" s="2280">
        <v>780</v>
      </c>
      <c r="DC9" s="2280">
        <v>620</v>
      </c>
      <c r="DD9" s="2280">
        <v>550</v>
      </c>
      <c r="DE9" s="2280">
        <v>550</v>
      </c>
      <c r="DF9" s="2281">
        <v>500</v>
      </c>
      <c r="DG9" s="2280">
        <v>750</v>
      </c>
      <c r="DH9" s="2282"/>
      <c r="DI9" s="2283">
        <v>1600</v>
      </c>
      <c r="DJ9" s="2280">
        <v>1600</v>
      </c>
      <c r="DK9" s="2282">
        <v>1300</v>
      </c>
      <c r="DL9" s="2500">
        <v>115</v>
      </c>
      <c r="DM9" s="2280">
        <v>140</v>
      </c>
      <c r="DN9" s="2280">
        <v>16</v>
      </c>
      <c r="DO9" s="2280">
        <v>2080</v>
      </c>
      <c r="DP9" s="2280">
        <v>400</v>
      </c>
      <c r="DQ9" s="2282">
        <v>710</v>
      </c>
      <c r="DR9" s="2275">
        <v>65</v>
      </c>
      <c r="DS9" s="2280">
        <v>78</v>
      </c>
      <c r="DT9" s="2280">
        <v>10</v>
      </c>
      <c r="DU9" s="2280">
        <v>1140</v>
      </c>
      <c r="DV9" s="2280">
        <v>214</v>
      </c>
      <c r="DW9" s="2282">
        <v>380</v>
      </c>
      <c r="DX9" s="914"/>
      <c r="EG9" s="1921"/>
      <c r="EH9" s="450"/>
      <c r="GD9" s="1637">
        <v>4.1666666666666664E-2</v>
      </c>
      <c r="GE9" s="1638">
        <f t="shared" si="3"/>
        <v>0.57999999999999996</v>
      </c>
      <c r="GF9" s="1639">
        <f t="shared" si="4"/>
        <v>12</v>
      </c>
      <c r="GG9" s="1647">
        <f t="shared" si="5"/>
        <v>21.2</v>
      </c>
      <c r="GH9" s="1641">
        <f t="shared" si="6"/>
        <v>12.295999999999999</v>
      </c>
      <c r="GI9" s="1640">
        <f t="shared" si="7"/>
        <v>6.06</v>
      </c>
      <c r="GJ9" s="1640">
        <f t="shared" si="8"/>
        <v>29.8</v>
      </c>
      <c r="GK9" s="1648">
        <f t="shared" si="9"/>
        <v>5</v>
      </c>
      <c r="GL9" s="1643">
        <f t="shared" si="10"/>
        <v>2.4592000000000001</v>
      </c>
      <c r="GM9" s="1649">
        <f t="shared" si="11"/>
        <v>25</v>
      </c>
      <c r="GN9" s="1649">
        <f t="shared" si="12"/>
        <v>6.5</v>
      </c>
      <c r="GO9" s="1650">
        <f t="shared" si="13"/>
        <v>0.23584905660377359</v>
      </c>
      <c r="GP9" s="1524">
        <v>4.1666666666666664E-2</v>
      </c>
      <c r="GQ9" s="1525">
        <f t="shared" si="14"/>
        <v>0.55000000000000004</v>
      </c>
      <c r="GR9" s="1526">
        <f t="shared" si="15"/>
        <v>12</v>
      </c>
      <c r="GS9" s="1527">
        <f t="shared" si="16"/>
        <v>21.2</v>
      </c>
      <c r="GT9" s="1528">
        <f t="shared" si="17"/>
        <v>11.66</v>
      </c>
      <c r="GU9" s="1527">
        <f t="shared" si="18"/>
        <v>6.02</v>
      </c>
      <c r="GV9" s="1527">
        <f t="shared" si="19"/>
        <v>29.8</v>
      </c>
      <c r="GW9" s="1529">
        <f t="shared" si="20"/>
        <v>5</v>
      </c>
      <c r="GX9" s="1643">
        <f t="shared" si="21"/>
        <v>2.3319999999999999</v>
      </c>
      <c r="GY9" s="1646">
        <f t="shared" si="22"/>
        <v>25</v>
      </c>
      <c r="GZ9" s="1646">
        <f t="shared" si="23"/>
        <v>6.5</v>
      </c>
      <c r="HA9" s="1523">
        <f t="shared" si="24"/>
        <v>0.23584905660377359</v>
      </c>
      <c r="HB9" s="1524">
        <v>4.1666666666666664E-2</v>
      </c>
      <c r="HC9" s="1525">
        <f t="shared" si="25"/>
        <v>0.45</v>
      </c>
      <c r="HD9" s="1526">
        <f t="shared" si="26"/>
        <v>12</v>
      </c>
      <c r="HE9" s="1527">
        <f t="shared" si="27"/>
        <v>22.5</v>
      </c>
      <c r="HF9" s="1528">
        <f t="shared" si="28"/>
        <v>10.125</v>
      </c>
      <c r="HG9" s="1527">
        <f t="shared" si="29"/>
        <v>6.09</v>
      </c>
      <c r="HH9" s="1527">
        <f t="shared" si="30"/>
        <v>29.5</v>
      </c>
      <c r="HI9" s="1529">
        <f t="shared" si="31"/>
        <v>5</v>
      </c>
      <c r="HJ9" s="1528">
        <f t="shared" si="32"/>
        <v>2.0249999999999999</v>
      </c>
      <c r="HK9" s="1530">
        <f t="shared" si="33"/>
        <v>25</v>
      </c>
      <c r="HL9" s="1531">
        <f t="shared" si="34"/>
        <v>6.5</v>
      </c>
      <c r="HM9" s="1532">
        <f t="shared" si="35"/>
        <v>0.22222222222222221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si="0"/>
        <v/>
      </c>
      <c r="AA10" s="2527"/>
      <c r="AB10" s="2253"/>
      <c r="AC10" s="2239"/>
      <c r="AD10" s="2238"/>
      <c r="AE10" s="2624"/>
      <c r="AF10" s="2243"/>
      <c r="AG10" s="2444"/>
      <c r="AH10" s="2562" t="str">
        <f t="shared" si="1"/>
        <v/>
      </c>
      <c r="AI10" s="2253"/>
      <c r="AJ10" s="2239"/>
      <c r="AK10" s="2238"/>
      <c r="AL10" s="2237"/>
      <c r="AM10" s="2243"/>
      <c r="AN10" s="2444"/>
      <c r="AO10" s="2562" t="str">
        <f t="shared" si="2"/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43617.069231250003</v>
      </c>
      <c r="BW10" s="2423" t="s">
        <v>1197</v>
      </c>
      <c r="BX10" s="742">
        <v>80</v>
      </c>
      <c r="BY10" s="743">
        <v>12</v>
      </c>
      <c r="BZ10" s="744">
        <v>12</v>
      </c>
      <c r="CA10" s="745">
        <v>12</v>
      </c>
      <c r="CB10" s="746">
        <v>36</v>
      </c>
      <c r="CC10" s="747">
        <v>11.3</v>
      </c>
      <c r="CD10" s="744">
        <v>11.3</v>
      </c>
      <c r="CE10" s="748">
        <v>12.6</v>
      </c>
      <c r="CF10" s="748">
        <v>35.200000000000003</v>
      </c>
      <c r="CG10" s="749" t="s">
        <v>1200</v>
      </c>
      <c r="CH10" s="748">
        <v>16.689599999999999</v>
      </c>
      <c r="CI10" s="750" t="s">
        <v>1198</v>
      </c>
      <c r="CJ10" s="751">
        <v>25.405920000000002</v>
      </c>
      <c r="CK10" s="745">
        <v>42.09552</v>
      </c>
      <c r="CL10" s="2341">
        <v>1.6415999999999999</v>
      </c>
      <c r="CM10" s="2338">
        <v>43617.069231250003</v>
      </c>
      <c r="CN10" s="2480">
        <v>49.578918772072804</v>
      </c>
      <c r="CO10" s="752">
        <v>2705.4452000000001</v>
      </c>
      <c r="CP10" s="1209">
        <v>0</v>
      </c>
      <c r="CQ10" s="753">
        <v>634.36123348017622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1.9695818379490535</v>
      </c>
      <c r="CY10" s="755">
        <v>1.9695818379490535</v>
      </c>
      <c r="CZ10" s="756">
        <v>1.4130968107190034</v>
      </c>
      <c r="DA10" s="757">
        <v>0.22184895255601686</v>
      </c>
      <c r="DB10" s="757">
        <v>0.23452603555921783</v>
      </c>
      <c r="DC10" s="757">
        <v>0.19015624504801446</v>
      </c>
      <c r="DD10" s="757">
        <v>0.15846353754001205</v>
      </c>
      <c r="DE10" s="757">
        <v>0.15846353754001205</v>
      </c>
      <c r="DF10" s="758">
        <v>0.15054036066301146</v>
      </c>
      <c r="DG10" s="1251">
        <v>1.4266842800528403</v>
      </c>
      <c r="DH10" s="748">
        <v>3</v>
      </c>
      <c r="DI10" s="1233">
        <v>7.0032469599541611E-2</v>
      </c>
      <c r="DJ10" s="757">
        <v>7.0032469599541611E-2</v>
      </c>
      <c r="DK10" s="759">
        <v>5.0245517871417157E-2</v>
      </c>
      <c r="DL10" s="2499">
        <v>1.098565761367104</v>
      </c>
      <c r="DM10" s="757">
        <v>0.49827226613339026</v>
      </c>
      <c r="DN10" s="757">
        <v>9.5898246912749424E-2</v>
      </c>
      <c r="DO10" s="757">
        <v>4.0961995556171926</v>
      </c>
      <c r="DP10" s="757">
        <v>0.8073876644116722</v>
      </c>
      <c r="DQ10" s="759">
        <v>8.8438283997116738</v>
      </c>
      <c r="DR10" s="2499">
        <v>1.0946907498631637</v>
      </c>
      <c r="DS10" s="757">
        <v>0.50186177330089587</v>
      </c>
      <c r="DT10" s="757">
        <v>0.11467197778984853</v>
      </c>
      <c r="DU10" s="757">
        <v>3.851450253271623</v>
      </c>
      <c r="DV10" s="757">
        <v>0.77477176590488317</v>
      </c>
      <c r="DW10" s="759">
        <v>8.3366223913861859</v>
      </c>
      <c r="DX10" s="914"/>
      <c r="EG10" s="450"/>
      <c r="EH10" s="450"/>
      <c r="GD10" s="1637">
        <v>8.3333333333333301E-2</v>
      </c>
      <c r="GE10" s="1638" t="str">
        <f t="shared" si="3"/>
        <v/>
      </c>
      <c r="GF10" s="1639" t="str">
        <f t="shared" si="4"/>
        <v/>
      </c>
      <c r="GG10" s="1647" t="e">
        <f t="shared" si="5"/>
        <v>#VALUE!</v>
      </c>
      <c r="GH10" s="1641" t="e">
        <f t="shared" si="6"/>
        <v>#VALUE!</v>
      </c>
      <c r="GI10" s="1640" t="str">
        <f t="shared" si="7"/>
        <v/>
      </c>
      <c r="GJ10" s="1640" t="str">
        <f t="shared" si="8"/>
        <v/>
      </c>
      <c r="GK10" s="1648">
        <f t="shared" si="9"/>
        <v>0</v>
      </c>
      <c r="GL10" s="1643" t="str">
        <f t="shared" si="10"/>
        <v/>
      </c>
      <c r="GM10" s="1649">
        <f t="shared" si="11"/>
        <v>25</v>
      </c>
      <c r="GN10" s="1649">
        <f t="shared" si="12"/>
        <v>7</v>
      </c>
      <c r="GO10" s="1650" t="e">
        <f t="shared" si="13"/>
        <v>#VALUE!</v>
      </c>
      <c r="GP10" s="1524">
        <v>8.3333333333333301E-2</v>
      </c>
      <c r="GQ10" s="1525" t="str">
        <f t="shared" si="14"/>
        <v/>
      </c>
      <c r="GR10" s="1526" t="str">
        <f t="shared" si="15"/>
        <v/>
      </c>
      <c r="GS10" s="1527" t="e">
        <f t="shared" si="16"/>
        <v>#VALUE!</v>
      </c>
      <c r="GT10" s="1528" t="e">
        <f t="shared" si="17"/>
        <v>#VALUE!</v>
      </c>
      <c r="GU10" s="1527" t="str">
        <f t="shared" si="18"/>
        <v/>
      </c>
      <c r="GV10" s="1527" t="str">
        <f t="shared" si="19"/>
        <v/>
      </c>
      <c r="GW10" s="1529">
        <f t="shared" si="20"/>
        <v>0</v>
      </c>
      <c r="GX10" s="1643" t="str">
        <f t="shared" si="21"/>
        <v/>
      </c>
      <c r="GY10" s="1646">
        <f t="shared" si="22"/>
        <v>25</v>
      </c>
      <c r="GZ10" s="1646">
        <f t="shared" si="23"/>
        <v>7</v>
      </c>
      <c r="HA10" s="1523" t="e">
        <f t="shared" si="24"/>
        <v>#VALUE!</v>
      </c>
      <c r="HB10" s="1524">
        <v>8.3333333333333301E-2</v>
      </c>
      <c r="HC10" s="1525" t="str">
        <f t="shared" si="25"/>
        <v/>
      </c>
      <c r="HD10" s="1526" t="str">
        <f t="shared" si="26"/>
        <v/>
      </c>
      <c r="HE10" s="1527" t="e">
        <f t="shared" si="27"/>
        <v>#VALUE!</v>
      </c>
      <c r="HF10" s="1528" t="e">
        <f t="shared" si="28"/>
        <v>#VALUE!</v>
      </c>
      <c r="HG10" s="1527" t="str">
        <f t="shared" si="29"/>
        <v/>
      </c>
      <c r="HH10" s="1527" t="str">
        <f t="shared" si="30"/>
        <v/>
      </c>
      <c r="HI10" s="1529">
        <f t="shared" si="31"/>
        <v>0</v>
      </c>
      <c r="HJ10" s="1528" t="str">
        <f t="shared" si="32"/>
        <v/>
      </c>
      <c r="HK10" s="1530">
        <f t="shared" si="33"/>
        <v>25</v>
      </c>
      <c r="HL10" s="1531">
        <f t="shared" si="34"/>
        <v>7</v>
      </c>
      <c r="HM10" s="1532" t="e">
        <f t="shared" si="35"/>
        <v>#VALUE!</v>
      </c>
      <c r="HN10" s="1507"/>
    </row>
    <row r="11" spans="1:222" ht="27.75" customHeight="1" thickBot="1" x14ac:dyDescent="0.35">
      <c r="A11" s="1133">
        <v>0.125</v>
      </c>
      <c r="B11" s="1136">
        <v>6.68</v>
      </c>
      <c r="C11" s="1138">
        <v>30</v>
      </c>
      <c r="D11" s="1138">
        <v>20</v>
      </c>
      <c r="E11" s="1137">
        <v>11.4</v>
      </c>
      <c r="F11" s="1138">
        <v>55</v>
      </c>
      <c r="G11" s="1138">
        <v>138</v>
      </c>
      <c r="H11" s="1148">
        <v>30</v>
      </c>
      <c r="I11" s="1139">
        <v>0.27800000000000002</v>
      </c>
      <c r="J11" s="2240"/>
      <c r="K11" s="1562">
        <v>6.05</v>
      </c>
      <c r="L11" s="921">
        <v>14</v>
      </c>
      <c r="M11" s="1124">
        <v>5.3999999999999999E-2</v>
      </c>
      <c r="N11" s="1562">
        <v>6.07</v>
      </c>
      <c r="O11" s="921">
        <v>14</v>
      </c>
      <c r="P11" s="2240"/>
      <c r="Q11" s="1562">
        <v>6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0"/>
        <v/>
      </c>
      <c r="AA11" s="2528">
        <v>4.5999999999999999E-2</v>
      </c>
      <c r="AB11" s="2253"/>
      <c r="AC11" s="2239"/>
      <c r="AD11" s="2238"/>
      <c r="AE11" s="2624"/>
      <c r="AF11" s="2243"/>
      <c r="AG11" s="2444"/>
      <c r="AH11" s="2562" t="str">
        <f t="shared" si="1"/>
        <v/>
      </c>
      <c r="AI11" s="2253"/>
      <c r="AJ11" s="2239"/>
      <c r="AK11" s="2238"/>
      <c r="AL11" s="2237"/>
      <c r="AM11" s="2243"/>
      <c r="AN11" s="2444"/>
      <c r="AO11" s="2562" t="str">
        <f t="shared" si="2"/>
        <v/>
      </c>
      <c r="AP11" s="2731">
        <v>3.4000000000000002E-2</v>
      </c>
      <c r="AQ11" s="921">
        <v>1</v>
      </c>
      <c r="AR11" s="1574">
        <v>0.32</v>
      </c>
      <c r="AS11" s="2240"/>
      <c r="AT11" s="2229">
        <v>4.8000000000000001E-2</v>
      </c>
      <c r="AU11" s="2528">
        <v>1.4999999999999999E-2</v>
      </c>
      <c r="AV11" s="921">
        <v>1</v>
      </c>
      <c r="AW11" s="1574">
        <v>0.34</v>
      </c>
      <c r="AX11" s="2240"/>
      <c r="AY11" s="2528">
        <v>2.7E-2</v>
      </c>
      <c r="AZ11" s="921">
        <v>1</v>
      </c>
      <c r="BA11" s="1574">
        <v>0.2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481">
        <v>7300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500</v>
      </c>
      <c r="CY11" s="2269">
        <v>500</v>
      </c>
      <c r="CZ11" s="2273">
        <v>400</v>
      </c>
      <c r="DA11" s="2280">
        <v>700</v>
      </c>
      <c r="DB11" s="2280">
        <v>740</v>
      </c>
      <c r="DC11" s="2280">
        <v>600</v>
      </c>
      <c r="DD11" s="2280">
        <v>500</v>
      </c>
      <c r="DE11" s="2280">
        <v>500</v>
      </c>
      <c r="DF11" s="2281">
        <v>475</v>
      </c>
      <c r="DG11" s="2280">
        <v>750</v>
      </c>
      <c r="DH11" s="2282"/>
      <c r="DI11" s="2283">
        <v>1500</v>
      </c>
      <c r="DJ11" s="2280">
        <v>1500</v>
      </c>
      <c r="DK11" s="2282">
        <v>1200</v>
      </c>
      <c r="DL11" s="2500">
        <v>108</v>
      </c>
      <c r="DM11" s="2280">
        <v>130</v>
      </c>
      <c r="DN11" s="2280">
        <v>15</v>
      </c>
      <c r="DO11" s="2280">
        <v>1960</v>
      </c>
      <c r="DP11" s="2280">
        <v>400</v>
      </c>
      <c r="DQ11" s="2282">
        <v>685</v>
      </c>
      <c r="DR11" s="2275">
        <v>60</v>
      </c>
      <c r="DS11" s="2280">
        <v>73</v>
      </c>
      <c r="DT11" s="2280">
        <v>10</v>
      </c>
      <c r="DU11" s="2280">
        <v>1050</v>
      </c>
      <c r="DV11" s="2280">
        <v>214</v>
      </c>
      <c r="DW11" s="2282">
        <v>360</v>
      </c>
      <c r="DX11" s="914"/>
      <c r="GD11" s="1637">
        <v>0.125</v>
      </c>
      <c r="GE11" s="1638" t="str">
        <f t="shared" si="3"/>
        <v/>
      </c>
      <c r="GF11" s="1639" t="str">
        <f t="shared" si="4"/>
        <v/>
      </c>
      <c r="GG11" s="1647" t="e">
        <f t="shared" si="5"/>
        <v>#VALUE!</v>
      </c>
      <c r="GH11" s="1641" t="e">
        <f t="shared" si="6"/>
        <v>#VALUE!</v>
      </c>
      <c r="GI11" s="1640" t="str">
        <f t="shared" si="7"/>
        <v/>
      </c>
      <c r="GJ11" s="1640" t="str">
        <f t="shared" si="8"/>
        <v/>
      </c>
      <c r="GK11" s="1648">
        <f t="shared" si="9"/>
        <v>0</v>
      </c>
      <c r="GL11" s="1643" t="str">
        <f t="shared" si="10"/>
        <v/>
      </c>
      <c r="GM11" s="1649">
        <f t="shared" si="11"/>
        <v>25</v>
      </c>
      <c r="GN11" s="1649">
        <f t="shared" si="12"/>
        <v>7</v>
      </c>
      <c r="GO11" s="1650" t="e">
        <f t="shared" si="13"/>
        <v>#VALUE!</v>
      </c>
      <c r="GP11" s="1524">
        <v>0.125</v>
      </c>
      <c r="GQ11" s="1525" t="str">
        <f t="shared" si="14"/>
        <v/>
      </c>
      <c r="GR11" s="1526" t="str">
        <f t="shared" si="15"/>
        <v/>
      </c>
      <c r="GS11" s="1527" t="e">
        <f t="shared" si="16"/>
        <v>#VALUE!</v>
      </c>
      <c r="GT11" s="1528" t="e">
        <f t="shared" si="17"/>
        <v>#VALUE!</v>
      </c>
      <c r="GU11" s="1527" t="str">
        <f t="shared" si="18"/>
        <v/>
      </c>
      <c r="GV11" s="1527" t="str">
        <f t="shared" si="19"/>
        <v/>
      </c>
      <c r="GW11" s="1529">
        <f t="shared" si="20"/>
        <v>0</v>
      </c>
      <c r="GX11" s="1643" t="str">
        <f t="shared" si="21"/>
        <v/>
      </c>
      <c r="GY11" s="1646">
        <f t="shared" si="22"/>
        <v>25</v>
      </c>
      <c r="GZ11" s="1646">
        <f t="shared" si="23"/>
        <v>7</v>
      </c>
      <c r="HA11" s="1523" t="e">
        <f t="shared" si="24"/>
        <v>#VALUE!</v>
      </c>
      <c r="HB11" s="1524">
        <v>0.125</v>
      </c>
      <c r="HC11" s="1525" t="str">
        <f t="shared" si="25"/>
        <v/>
      </c>
      <c r="HD11" s="1526" t="str">
        <f t="shared" si="26"/>
        <v/>
      </c>
      <c r="HE11" s="1527" t="e">
        <f t="shared" si="27"/>
        <v>#VALUE!</v>
      </c>
      <c r="HF11" s="1528" t="e">
        <f t="shared" si="28"/>
        <v>#VALUE!</v>
      </c>
      <c r="HG11" s="1527" t="str">
        <f t="shared" si="29"/>
        <v/>
      </c>
      <c r="HH11" s="1527" t="str">
        <f t="shared" si="30"/>
        <v/>
      </c>
      <c r="HI11" s="1529">
        <f t="shared" si="31"/>
        <v>0</v>
      </c>
      <c r="HJ11" s="1528" t="str">
        <f t="shared" si="32"/>
        <v/>
      </c>
      <c r="HK11" s="1530">
        <f t="shared" si="33"/>
        <v>25</v>
      </c>
      <c r="HL11" s="1531">
        <f t="shared" si="34"/>
        <v>7</v>
      </c>
      <c r="HM11" s="1532" t="e">
        <f t="shared" si="35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0"/>
        <v/>
      </c>
      <c r="AA12" s="2527"/>
      <c r="AB12" s="2253"/>
      <c r="AC12" s="2239"/>
      <c r="AD12" s="2238"/>
      <c r="AE12" s="2624"/>
      <c r="AF12" s="2243"/>
      <c r="AG12" s="2444"/>
      <c r="AH12" s="2562" t="str">
        <f t="shared" si="1"/>
        <v/>
      </c>
      <c r="AI12" s="2253"/>
      <c r="AJ12" s="2239"/>
      <c r="AK12" s="2238"/>
      <c r="AL12" s="2237"/>
      <c r="AM12" s="2243"/>
      <c r="AN12" s="2444"/>
      <c r="AO12" s="2562" t="str">
        <f t="shared" si="2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43617.342431828707</v>
      </c>
      <c r="BW12" s="2423" t="s">
        <v>1197</v>
      </c>
      <c r="BX12" s="742">
        <v>58</v>
      </c>
      <c r="BY12" s="743">
        <v>12</v>
      </c>
      <c r="BZ12" s="744">
        <v>12</v>
      </c>
      <c r="CA12" s="745">
        <v>12</v>
      </c>
      <c r="CB12" s="746">
        <v>36</v>
      </c>
      <c r="CC12" s="747">
        <v>11.3</v>
      </c>
      <c r="CD12" s="744">
        <v>11.3</v>
      </c>
      <c r="CE12" s="748">
        <v>12.6</v>
      </c>
      <c r="CF12" s="748">
        <v>35.200000000000003</v>
      </c>
      <c r="CG12" s="749" t="s">
        <v>1200</v>
      </c>
      <c r="CH12" s="748">
        <v>17.802720000000001</v>
      </c>
      <c r="CI12" s="750" t="s">
        <v>1198</v>
      </c>
      <c r="CJ12" s="751">
        <v>15.647040000000001</v>
      </c>
      <c r="CK12" s="745">
        <v>33.449759999999998</v>
      </c>
      <c r="CL12" s="2341">
        <v>1.6415999999999999</v>
      </c>
      <c r="CM12" s="2338">
        <v>43617.342431828707</v>
      </c>
      <c r="CN12" s="2480">
        <v>49.850584080412929</v>
      </c>
      <c r="CO12" s="752">
        <v>2582.4704000000002</v>
      </c>
      <c r="CP12" s="1209">
        <v>0</v>
      </c>
      <c r="CQ12" s="753">
        <v>634.36123348017622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2.2059316585029394</v>
      </c>
      <c r="CY12" s="755">
        <v>2.1271483849849777</v>
      </c>
      <c r="CZ12" s="756">
        <v>1.483751651254954</v>
      </c>
      <c r="DA12" s="757">
        <v>0.2155104110544164</v>
      </c>
      <c r="DB12" s="757">
        <v>0.25354166006401924</v>
      </c>
      <c r="DC12" s="757">
        <v>0.19015624504801446</v>
      </c>
      <c r="DD12" s="757">
        <v>0.16480207904161254</v>
      </c>
      <c r="DE12" s="757">
        <v>0.19015624504801446</v>
      </c>
      <c r="DF12" s="758">
        <v>0.15212499603841156</v>
      </c>
      <c r="DG12" s="1251">
        <v>1.4266842800528403</v>
      </c>
      <c r="DH12" s="748">
        <v>1</v>
      </c>
      <c r="DI12" s="1233">
        <v>6.9098703338214384E-2</v>
      </c>
      <c r="DJ12" s="757">
        <v>6.9098703338214384E-2</v>
      </c>
      <c r="DK12" s="759">
        <v>5.0245517871417157E-2</v>
      </c>
      <c r="DL12" s="2499">
        <v>1.098565761367104</v>
      </c>
      <c r="DM12" s="757">
        <v>0.49827226613339026</v>
      </c>
      <c r="DN12" s="757">
        <v>0.10229146337359939</v>
      </c>
      <c r="DO12" s="757">
        <v>4.0941679479039834</v>
      </c>
      <c r="DP12" s="757">
        <v>0.72664889797050491</v>
      </c>
      <c r="DQ12" s="759">
        <v>8.8438283997116738</v>
      </c>
      <c r="DR12" s="2499">
        <v>1.0946907498631637</v>
      </c>
      <c r="DS12" s="757">
        <v>0.48123731686387278</v>
      </c>
      <c r="DT12" s="757">
        <v>0.11467197778984853</v>
      </c>
      <c r="DU12" s="757">
        <v>3.8752459651452269</v>
      </c>
      <c r="DV12" s="757">
        <v>0.59737075408554086</v>
      </c>
      <c r="DW12" s="759">
        <v>8.3366223913861859</v>
      </c>
      <c r="DX12" s="914"/>
      <c r="GD12" s="1637">
        <v>0.16666666666666699</v>
      </c>
      <c r="GE12" s="1638" t="str">
        <f t="shared" si="3"/>
        <v/>
      </c>
      <c r="GF12" s="1639" t="str">
        <f t="shared" si="4"/>
        <v/>
      </c>
      <c r="GG12" s="1647" t="e">
        <f t="shared" si="5"/>
        <v>#VALUE!</v>
      </c>
      <c r="GH12" s="1641" t="e">
        <f t="shared" si="6"/>
        <v>#VALUE!</v>
      </c>
      <c r="GI12" s="1640" t="str">
        <f t="shared" si="7"/>
        <v/>
      </c>
      <c r="GJ12" s="1640" t="str">
        <f t="shared" si="8"/>
        <v/>
      </c>
      <c r="GK12" s="1648">
        <f t="shared" si="9"/>
        <v>0</v>
      </c>
      <c r="GL12" s="1643" t="str">
        <f t="shared" si="10"/>
        <v/>
      </c>
      <c r="GM12" s="1649">
        <f t="shared" si="11"/>
        <v>25</v>
      </c>
      <c r="GN12" s="1649">
        <f t="shared" si="12"/>
        <v>7</v>
      </c>
      <c r="GO12" s="1650" t="e">
        <f t="shared" si="13"/>
        <v>#VALUE!</v>
      </c>
      <c r="GP12" s="1524">
        <v>0.16666666666666699</v>
      </c>
      <c r="GQ12" s="1525" t="str">
        <f t="shared" si="14"/>
        <v/>
      </c>
      <c r="GR12" s="1526" t="str">
        <f t="shared" si="15"/>
        <v/>
      </c>
      <c r="GS12" s="1527" t="e">
        <f t="shared" si="16"/>
        <v>#VALUE!</v>
      </c>
      <c r="GT12" s="1528" t="e">
        <f t="shared" si="17"/>
        <v>#VALUE!</v>
      </c>
      <c r="GU12" s="1527" t="str">
        <f t="shared" si="18"/>
        <v/>
      </c>
      <c r="GV12" s="1527" t="str">
        <f t="shared" si="19"/>
        <v/>
      </c>
      <c r="GW12" s="1529">
        <f t="shared" si="20"/>
        <v>0</v>
      </c>
      <c r="GX12" s="1643" t="str">
        <f t="shared" si="21"/>
        <v/>
      </c>
      <c r="GY12" s="1646">
        <f t="shared" si="22"/>
        <v>25</v>
      </c>
      <c r="GZ12" s="1646">
        <f t="shared" si="23"/>
        <v>7</v>
      </c>
      <c r="HA12" s="1523" t="e">
        <f t="shared" si="24"/>
        <v>#VALUE!</v>
      </c>
      <c r="HB12" s="1524">
        <v>0.16666666666666699</v>
      </c>
      <c r="HC12" s="1525" t="str">
        <f t="shared" si="25"/>
        <v/>
      </c>
      <c r="HD12" s="1526" t="str">
        <f t="shared" si="26"/>
        <v/>
      </c>
      <c r="HE12" s="1527" t="e">
        <f t="shared" si="27"/>
        <v>#VALUE!</v>
      </c>
      <c r="HF12" s="1528" t="e">
        <f t="shared" si="28"/>
        <v>#VALUE!</v>
      </c>
      <c r="HG12" s="1527" t="str">
        <f t="shared" si="29"/>
        <v/>
      </c>
      <c r="HH12" s="1527" t="str">
        <f t="shared" si="30"/>
        <v/>
      </c>
      <c r="HI12" s="1529">
        <f t="shared" si="31"/>
        <v>0</v>
      </c>
      <c r="HJ12" s="1528" t="str">
        <f t="shared" si="32"/>
        <v/>
      </c>
      <c r="HK12" s="1530">
        <f t="shared" si="33"/>
        <v>25</v>
      </c>
      <c r="HL12" s="1531">
        <f t="shared" si="34"/>
        <v>7</v>
      </c>
      <c r="HM12" s="1532" t="e">
        <f t="shared" si="35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0"/>
        <v/>
      </c>
      <c r="AA13" s="2527"/>
      <c r="AB13" s="2253"/>
      <c r="AC13" s="2239"/>
      <c r="AD13" s="2238"/>
      <c r="AE13" s="2624"/>
      <c r="AF13" s="2243"/>
      <c r="AG13" s="2444"/>
      <c r="AH13" s="2562" t="str">
        <f t="shared" si="1"/>
        <v/>
      </c>
      <c r="AI13" s="2253"/>
      <c r="AJ13" s="2239"/>
      <c r="AK13" s="2238"/>
      <c r="AL13" s="2237"/>
      <c r="AM13" s="2243"/>
      <c r="AN13" s="2444"/>
      <c r="AO13" s="2562" t="str">
        <f t="shared" si="2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7.35</v>
      </c>
      <c r="BD13" s="1574">
        <v>0.06</v>
      </c>
      <c r="BE13" s="921">
        <v>1</v>
      </c>
      <c r="BF13" s="1574">
        <v>4.2</v>
      </c>
      <c r="BG13" s="2445">
        <v>29.5</v>
      </c>
      <c r="BH13" s="2538"/>
      <c r="BI13" s="2538"/>
      <c r="BJ13" s="2240"/>
      <c r="BK13" s="1562">
        <v>7.31</v>
      </c>
      <c r="BL13" s="1574">
        <v>0.06</v>
      </c>
      <c r="BM13" s="921">
        <v>1</v>
      </c>
      <c r="BN13" s="1563">
        <v>4.2</v>
      </c>
      <c r="BO13" s="2445">
        <v>28</v>
      </c>
      <c r="BP13" s="2538"/>
      <c r="BQ13" s="2538"/>
      <c r="BR13" s="2520"/>
      <c r="BS13" s="2461">
        <v>3.6</v>
      </c>
      <c r="BT13" s="2445">
        <v>3.9</v>
      </c>
      <c r="BU13" s="2515">
        <v>3.8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481">
        <v>7340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560</v>
      </c>
      <c r="CY13" s="2269">
        <v>540</v>
      </c>
      <c r="CZ13" s="2273">
        <v>420</v>
      </c>
      <c r="DA13" s="2280">
        <v>680</v>
      </c>
      <c r="DB13" s="2280">
        <v>800</v>
      </c>
      <c r="DC13" s="2280">
        <v>600</v>
      </c>
      <c r="DD13" s="2280">
        <v>520</v>
      </c>
      <c r="DE13" s="2280">
        <v>600</v>
      </c>
      <c r="DF13" s="2281">
        <v>480</v>
      </c>
      <c r="DG13" s="2280">
        <v>750</v>
      </c>
      <c r="DH13" s="2282"/>
      <c r="DI13" s="2283">
        <v>1480</v>
      </c>
      <c r="DJ13" s="2280">
        <v>1480</v>
      </c>
      <c r="DK13" s="2282">
        <v>1200</v>
      </c>
      <c r="DL13" s="2500">
        <v>108</v>
      </c>
      <c r="DM13" s="2280">
        <v>130</v>
      </c>
      <c r="DN13" s="2280">
        <v>16</v>
      </c>
      <c r="DO13" s="2280">
        <v>1850</v>
      </c>
      <c r="DP13" s="2280">
        <v>360</v>
      </c>
      <c r="DQ13" s="2282">
        <v>685</v>
      </c>
      <c r="DR13" s="2275">
        <v>60</v>
      </c>
      <c r="DS13" s="2280">
        <v>70</v>
      </c>
      <c r="DT13" s="2280">
        <v>10</v>
      </c>
      <c r="DU13" s="2280">
        <v>1040</v>
      </c>
      <c r="DV13" s="2280">
        <v>165</v>
      </c>
      <c r="DW13" s="2282">
        <v>360</v>
      </c>
      <c r="DX13" s="914"/>
      <c r="GD13" s="1637">
        <v>0.20833333333333301</v>
      </c>
      <c r="GE13" s="1638" t="str">
        <f t="shared" si="3"/>
        <v/>
      </c>
      <c r="GF13" s="1639" t="str">
        <f t="shared" si="4"/>
        <v/>
      </c>
      <c r="GG13" s="1647" t="e">
        <f t="shared" si="5"/>
        <v>#VALUE!</v>
      </c>
      <c r="GH13" s="1641" t="e">
        <f t="shared" si="6"/>
        <v>#VALUE!</v>
      </c>
      <c r="GI13" s="1640" t="str">
        <f t="shared" si="7"/>
        <v/>
      </c>
      <c r="GJ13" s="1640" t="str">
        <f t="shared" si="8"/>
        <v/>
      </c>
      <c r="GK13" s="1648">
        <f t="shared" si="9"/>
        <v>0</v>
      </c>
      <c r="GL13" s="1643" t="str">
        <f t="shared" si="10"/>
        <v/>
      </c>
      <c r="GM13" s="1649">
        <f t="shared" si="11"/>
        <v>25</v>
      </c>
      <c r="GN13" s="1649">
        <f t="shared" si="12"/>
        <v>7</v>
      </c>
      <c r="GO13" s="1650" t="e">
        <f t="shared" si="13"/>
        <v>#VALUE!</v>
      </c>
      <c r="GP13" s="1524">
        <v>0.20833333333333301</v>
      </c>
      <c r="GQ13" s="1525" t="str">
        <f t="shared" si="14"/>
        <v/>
      </c>
      <c r="GR13" s="1526" t="str">
        <f t="shared" si="15"/>
        <v/>
      </c>
      <c r="GS13" s="1527" t="e">
        <f t="shared" si="16"/>
        <v>#VALUE!</v>
      </c>
      <c r="GT13" s="1528" t="e">
        <f t="shared" si="17"/>
        <v>#VALUE!</v>
      </c>
      <c r="GU13" s="1527" t="str">
        <f t="shared" si="18"/>
        <v/>
      </c>
      <c r="GV13" s="1527" t="str">
        <f t="shared" si="19"/>
        <v/>
      </c>
      <c r="GW13" s="1529">
        <f t="shared" si="20"/>
        <v>0</v>
      </c>
      <c r="GX13" s="1643" t="str">
        <f t="shared" si="21"/>
        <v/>
      </c>
      <c r="GY13" s="1646">
        <f t="shared" si="22"/>
        <v>25</v>
      </c>
      <c r="GZ13" s="1646">
        <f t="shared" si="23"/>
        <v>7</v>
      </c>
      <c r="HA13" s="1523" t="e">
        <f t="shared" si="24"/>
        <v>#VALUE!</v>
      </c>
      <c r="HB13" s="1524">
        <v>0.20833333333333301</v>
      </c>
      <c r="HC13" s="1525" t="str">
        <f t="shared" si="25"/>
        <v/>
      </c>
      <c r="HD13" s="1526" t="str">
        <f t="shared" si="26"/>
        <v/>
      </c>
      <c r="HE13" s="1527" t="e">
        <f t="shared" si="27"/>
        <v>#VALUE!</v>
      </c>
      <c r="HF13" s="1528" t="e">
        <f t="shared" si="28"/>
        <v>#VALUE!</v>
      </c>
      <c r="HG13" s="1527" t="str">
        <f t="shared" si="29"/>
        <v/>
      </c>
      <c r="HH13" s="1527" t="str">
        <f t="shared" si="30"/>
        <v/>
      </c>
      <c r="HI13" s="1529">
        <f t="shared" si="31"/>
        <v>0</v>
      </c>
      <c r="HJ13" s="1528" t="str">
        <f t="shared" si="32"/>
        <v/>
      </c>
      <c r="HK13" s="1530">
        <f t="shared" si="33"/>
        <v>25</v>
      </c>
      <c r="HL13" s="1531">
        <f t="shared" si="34"/>
        <v>7</v>
      </c>
      <c r="HM13" s="1532" t="e">
        <f t="shared" si="35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0"/>
        <v/>
      </c>
      <c r="AA14" s="2527"/>
      <c r="AB14" s="2253"/>
      <c r="AC14" s="2239"/>
      <c r="AD14" s="2238"/>
      <c r="AE14" s="2624"/>
      <c r="AF14" s="2243"/>
      <c r="AG14" s="2444"/>
      <c r="AH14" s="2562" t="str">
        <f t="shared" si="1"/>
        <v/>
      </c>
      <c r="AI14" s="2253"/>
      <c r="AJ14" s="2239"/>
      <c r="AK14" s="2238"/>
      <c r="AL14" s="2237"/>
      <c r="AM14" s="2243"/>
      <c r="AN14" s="2444"/>
      <c r="AO14" s="2562" t="str">
        <f t="shared" si="2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43617.469789699077</v>
      </c>
      <c r="BW14" s="2423" t="s">
        <v>1197</v>
      </c>
      <c r="BX14" s="742">
        <v>58</v>
      </c>
      <c r="BY14" s="743">
        <v>11.3</v>
      </c>
      <c r="BZ14" s="744">
        <v>11.3</v>
      </c>
      <c r="CA14" s="745">
        <v>11.3</v>
      </c>
      <c r="CB14" s="746">
        <v>33.900000000000006</v>
      </c>
      <c r="CC14" s="747">
        <v>10.6</v>
      </c>
      <c r="CD14" s="744">
        <v>10.6</v>
      </c>
      <c r="CE14" s="748">
        <v>11.9</v>
      </c>
      <c r="CF14" s="748">
        <v>33.1</v>
      </c>
      <c r="CG14" s="749" t="s">
        <v>1200</v>
      </c>
      <c r="CH14" s="748">
        <v>18.658079999999998</v>
      </c>
      <c r="CI14" s="750" t="s">
        <v>1198</v>
      </c>
      <c r="CJ14" s="751">
        <v>15.111359999999999</v>
      </c>
      <c r="CK14" s="745">
        <v>33.769439999999996</v>
      </c>
      <c r="CL14" s="2341">
        <v>1.6415999999999999</v>
      </c>
      <c r="CM14" s="2338">
        <v>43617.469789699077</v>
      </c>
      <c r="CN14" s="2480">
        <v>50.053732032224787</v>
      </c>
      <c r="CO14" s="752">
        <v>2480</v>
      </c>
      <c r="CP14" s="1209">
        <v>0</v>
      </c>
      <c r="CQ14" s="753">
        <v>634.36123348017622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2.2676204481443634</v>
      </c>
      <c r="CY14" s="755">
        <v>2.1836345056204984</v>
      </c>
      <c r="CZ14" s="756">
        <v>1.4962201525260037</v>
      </c>
      <c r="DA14" s="757">
        <v>0.22886061350911474</v>
      </c>
      <c r="DB14" s="757">
        <v>0.25578539156901059</v>
      </c>
      <c r="DC14" s="757">
        <v>0.18847344641927094</v>
      </c>
      <c r="DD14" s="757">
        <v>0.16154866835937509</v>
      </c>
      <c r="DE14" s="757">
        <v>0.17501105738932304</v>
      </c>
      <c r="DF14" s="758">
        <v>0.14808627932942717</v>
      </c>
      <c r="DG14" s="1251">
        <v>1.4266842800528403</v>
      </c>
      <c r="DH14" s="748">
        <v>1</v>
      </c>
      <c r="DI14" s="1233">
        <v>6.9680104972625681E-2</v>
      </c>
      <c r="DJ14" s="757">
        <v>6.9680104972625681E-2</v>
      </c>
      <c r="DK14" s="759">
        <v>4.9654394131753418E-2</v>
      </c>
      <c r="DL14" s="2499">
        <v>1.0843634786380396</v>
      </c>
      <c r="DM14" s="757">
        <v>0.49848922067597379</v>
      </c>
      <c r="DN14" s="757">
        <v>0.10223115001076118</v>
      </c>
      <c r="DO14" s="757">
        <v>4.1040698720901645</v>
      </c>
      <c r="DP14" s="757">
        <v>0.76387632447816578</v>
      </c>
      <c r="DQ14" s="759">
        <v>9.152588969788372</v>
      </c>
      <c r="DR14" s="2499">
        <v>1.1590843233845263</v>
      </c>
      <c r="DS14" s="757">
        <v>0.50954539432645352</v>
      </c>
      <c r="DT14" s="757">
        <v>9.7133910598459924E-2</v>
      </c>
      <c r="DU14" s="757">
        <v>3.9050612612493181</v>
      </c>
      <c r="DV14" s="757">
        <v>0.7666790426766299</v>
      </c>
      <c r="DW14" s="759">
        <v>8.3366223913861859</v>
      </c>
      <c r="DX14" s="914"/>
      <c r="GD14" s="1637">
        <v>0.25</v>
      </c>
      <c r="GE14" s="1638" t="str">
        <f t="shared" si="3"/>
        <v/>
      </c>
      <c r="GF14" s="1639" t="str">
        <f t="shared" si="4"/>
        <v/>
      </c>
      <c r="GG14" s="1647" t="e">
        <f t="shared" si="5"/>
        <v>#VALUE!</v>
      </c>
      <c r="GH14" s="1641" t="e">
        <f t="shared" si="6"/>
        <v>#VALUE!</v>
      </c>
      <c r="GI14" s="1640" t="str">
        <f t="shared" si="7"/>
        <v/>
      </c>
      <c r="GJ14" s="1640" t="str">
        <f t="shared" si="8"/>
        <v/>
      </c>
      <c r="GK14" s="1648">
        <f t="shared" si="9"/>
        <v>0</v>
      </c>
      <c r="GL14" s="1643" t="str">
        <f t="shared" si="10"/>
        <v/>
      </c>
      <c r="GM14" s="1649">
        <f t="shared" si="11"/>
        <v>25</v>
      </c>
      <c r="GN14" s="1649">
        <f t="shared" si="12"/>
        <v>7</v>
      </c>
      <c r="GO14" s="1650" t="e">
        <f t="shared" si="13"/>
        <v>#VALUE!</v>
      </c>
      <c r="GP14" s="1524">
        <v>0.25</v>
      </c>
      <c r="GQ14" s="1525" t="str">
        <f t="shared" si="14"/>
        <v/>
      </c>
      <c r="GR14" s="1526" t="str">
        <f t="shared" si="15"/>
        <v/>
      </c>
      <c r="GS14" s="1527" t="e">
        <f t="shared" si="16"/>
        <v>#VALUE!</v>
      </c>
      <c r="GT14" s="1528" t="e">
        <f t="shared" si="17"/>
        <v>#VALUE!</v>
      </c>
      <c r="GU14" s="1527" t="str">
        <f t="shared" si="18"/>
        <v/>
      </c>
      <c r="GV14" s="1527" t="str">
        <f t="shared" si="19"/>
        <v/>
      </c>
      <c r="GW14" s="1529">
        <f t="shared" si="20"/>
        <v>0</v>
      </c>
      <c r="GX14" s="1643" t="str">
        <f t="shared" si="21"/>
        <v/>
      </c>
      <c r="GY14" s="1646">
        <f t="shared" si="22"/>
        <v>25</v>
      </c>
      <c r="GZ14" s="1646">
        <f t="shared" si="23"/>
        <v>7</v>
      </c>
      <c r="HA14" s="1523" t="e">
        <f t="shared" si="24"/>
        <v>#VALUE!</v>
      </c>
      <c r="HB14" s="1524">
        <v>0.25</v>
      </c>
      <c r="HC14" s="1525" t="str">
        <f t="shared" si="25"/>
        <v/>
      </c>
      <c r="HD14" s="1526" t="str">
        <f t="shared" si="26"/>
        <v/>
      </c>
      <c r="HE14" s="1527" t="e">
        <f t="shared" si="27"/>
        <v>#VALUE!</v>
      </c>
      <c r="HF14" s="1528" t="e">
        <f t="shared" si="28"/>
        <v>#VALUE!</v>
      </c>
      <c r="HG14" s="1527" t="str">
        <f t="shared" si="29"/>
        <v/>
      </c>
      <c r="HH14" s="1527" t="str">
        <f t="shared" si="30"/>
        <v/>
      </c>
      <c r="HI14" s="1529">
        <f t="shared" si="31"/>
        <v>0</v>
      </c>
      <c r="HJ14" s="1528" t="str">
        <f t="shared" si="32"/>
        <v/>
      </c>
      <c r="HK14" s="1530">
        <f t="shared" si="33"/>
        <v>25</v>
      </c>
      <c r="HL14" s="1531">
        <f t="shared" si="34"/>
        <v>7</v>
      </c>
      <c r="HM14" s="1532" t="e">
        <f t="shared" si="35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6.84</v>
      </c>
      <c r="C15" s="1138">
        <v>29</v>
      </c>
      <c r="D15" s="1138">
        <v>18</v>
      </c>
      <c r="E15" s="1137">
        <v>10</v>
      </c>
      <c r="F15" s="1138">
        <v>63</v>
      </c>
      <c r="G15" s="1138">
        <v>125</v>
      </c>
      <c r="H15" s="1148">
        <v>27.3</v>
      </c>
      <c r="I15" s="1139">
        <v>0.27800000000000002</v>
      </c>
      <c r="J15" s="2240"/>
      <c r="K15" s="1562">
        <v>6.04</v>
      </c>
      <c r="L15" s="921">
        <v>13</v>
      </c>
      <c r="M15" s="1124">
        <v>7.2999999999999995E-2</v>
      </c>
      <c r="N15" s="1562">
        <v>6.06</v>
      </c>
      <c r="O15" s="921">
        <v>13</v>
      </c>
      <c r="P15" s="2240"/>
      <c r="Q15" s="1562">
        <v>6.01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0"/>
        <v/>
      </c>
      <c r="AA15" s="2528">
        <v>4.7E-2</v>
      </c>
      <c r="AB15" s="2253"/>
      <c r="AC15" s="2239"/>
      <c r="AD15" s="2238"/>
      <c r="AE15" s="2624"/>
      <c r="AF15" s="2243"/>
      <c r="AG15" s="2444"/>
      <c r="AH15" s="2562" t="str">
        <f t="shared" si="1"/>
        <v/>
      </c>
      <c r="AI15" s="2253"/>
      <c r="AJ15" s="2239"/>
      <c r="AK15" s="2238"/>
      <c r="AL15" s="2237"/>
      <c r="AM15" s="2243"/>
      <c r="AN15" s="2444"/>
      <c r="AO15" s="2562" t="str">
        <f t="shared" si="2"/>
        <v/>
      </c>
      <c r="AP15" s="2731">
        <v>3.5999999999999997E-2</v>
      </c>
      <c r="AQ15" s="921">
        <v>1</v>
      </c>
      <c r="AR15" s="1574">
        <v>0.32</v>
      </c>
      <c r="AS15" s="2240"/>
      <c r="AT15" s="2229">
        <v>4.3999999999999997E-2</v>
      </c>
      <c r="AU15" s="2528">
        <v>1.4999999999999999E-2</v>
      </c>
      <c r="AV15" s="921">
        <v>1</v>
      </c>
      <c r="AW15" s="1574">
        <v>0.4</v>
      </c>
      <c r="AX15" s="2240"/>
      <c r="AY15" s="2528">
        <v>2.9000000000000001E-2</v>
      </c>
      <c r="AZ15" s="921">
        <v>1</v>
      </c>
      <c r="BA15" s="1574">
        <v>0.11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481">
        <v>6940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540</v>
      </c>
      <c r="CY15" s="2269">
        <v>520</v>
      </c>
      <c r="CZ15" s="2273">
        <v>400</v>
      </c>
      <c r="DA15" s="2280">
        <v>680</v>
      </c>
      <c r="DB15" s="2280">
        <v>760</v>
      </c>
      <c r="DC15" s="2280">
        <v>560</v>
      </c>
      <c r="DD15" s="2280">
        <v>480</v>
      </c>
      <c r="DE15" s="2280">
        <v>520</v>
      </c>
      <c r="DF15" s="2281">
        <v>440</v>
      </c>
      <c r="DG15" s="2280">
        <v>750</v>
      </c>
      <c r="DH15" s="2282"/>
      <c r="DI15" s="2283">
        <v>1400</v>
      </c>
      <c r="DJ15" s="2280">
        <v>1400</v>
      </c>
      <c r="DK15" s="2282">
        <v>1120</v>
      </c>
      <c r="DL15" s="2500">
        <v>100</v>
      </c>
      <c r="DM15" s="2280">
        <v>122</v>
      </c>
      <c r="DN15" s="2280">
        <v>15</v>
      </c>
      <c r="DO15" s="2280">
        <v>1740</v>
      </c>
      <c r="DP15" s="2280">
        <v>355</v>
      </c>
      <c r="DQ15" s="2282">
        <v>665</v>
      </c>
      <c r="DR15" s="2275">
        <v>60</v>
      </c>
      <c r="DS15" s="2280">
        <v>70</v>
      </c>
      <c r="DT15" s="2280">
        <v>8</v>
      </c>
      <c r="DU15" s="2280">
        <v>990</v>
      </c>
      <c r="DV15" s="2280">
        <v>200</v>
      </c>
      <c r="DW15" s="2282">
        <v>340</v>
      </c>
      <c r="DX15" s="914"/>
      <c r="EG15" s="1191"/>
      <c r="GD15" s="1637">
        <v>0.29166666666666702</v>
      </c>
      <c r="GE15" s="1638" t="str">
        <f t="shared" si="3"/>
        <v/>
      </c>
      <c r="GF15" s="1639" t="str">
        <f t="shared" si="4"/>
        <v/>
      </c>
      <c r="GG15" s="1647" t="e">
        <f t="shared" si="5"/>
        <v>#VALUE!</v>
      </c>
      <c r="GH15" s="1641" t="e">
        <f t="shared" si="6"/>
        <v>#VALUE!</v>
      </c>
      <c r="GI15" s="1640" t="str">
        <f t="shared" si="7"/>
        <v/>
      </c>
      <c r="GJ15" s="1640" t="str">
        <f t="shared" si="8"/>
        <v/>
      </c>
      <c r="GK15" s="1648">
        <f t="shared" si="9"/>
        <v>0</v>
      </c>
      <c r="GL15" s="1643" t="str">
        <f t="shared" si="10"/>
        <v/>
      </c>
      <c r="GM15" s="1649">
        <f t="shared" si="11"/>
        <v>25</v>
      </c>
      <c r="GN15" s="1649">
        <f t="shared" si="12"/>
        <v>7</v>
      </c>
      <c r="GO15" s="1650" t="e">
        <f t="shared" si="13"/>
        <v>#VALUE!</v>
      </c>
      <c r="GP15" s="1524">
        <v>0.29166666666666702</v>
      </c>
      <c r="GQ15" s="1525" t="str">
        <f t="shared" si="14"/>
        <v/>
      </c>
      <c r="GR15" s="1526" t="str">
        <f t="shared" si="15"/>
        <v/>
      </c>
      <c r="GS15" s="1527" t="e">
        <f t="shared" si="16"/>
        <v>#VALUE!</v>
      </c>
      <c r="GT15" s="1528" t="e">
        <f t="shared" si="17"/>
        <v>#VALUE!</v>
      </c>
      <c r="GU15" s="1527" t="str">
        <f t="shared" si="18"/>
        <v/>
      </c>
      <c r="GV15" s="1527" t="str">
        <f t="shared" si="19"/>
        <v/>
      </c>
      <c r="GW15" s="1529">
        <f t="shared" si="20"/>
        <v>0</v>
      </c>
      <c r="GX15" s="1643" t="str">
        <f t="shared" si="21"/>
        <v/>
      </c>
      <c r="GY15" s="1646">
        <f t="shared" si="22"/>
        <v>25</v>
      </c>
      <c r="GZ15" s="1646">
        <f t="shared" si="23"/>
        <v>7</v>
      </c>
      <c r="HA15" s="1523" t="e">
        <f t="shared" si="24"/>
        <v>#VALUE!</v>
      </c>
      <c r="HB15" s="1524">
        <v>0.29166666666666702</v>
      </c>
      <c r="HC15" s="1525" t="str">
        <f t="shared" si="25"/>
        <v/>
      </c>
      <c r="HD15" s="1526" t="str">
        <f t="shared" si="26"/>
        <v/>
      </c>
      <c r="HE15" s="1527" t="e">
        <f t="shared" si="27"/>
        <v>#VALUE!</v>
      </c>
      <c r="HF15" s="1528" t="e">
        <f t="shared" si="28"/>
        <v>#VALUE!</v>
      </c>
      <c r="HG15" s="1527" t="str">
        <f t="shared" si="29"/>
        <v/>
      </c>
      <c r="HH15" s="1527" t="str">
        <f t="shared" si="30"/>
        <v/>
      </c>
      <c r="HI15" s="1529">
        <f t="shared" si="31"/>
        <v>0</v>
      </c>
      <c r="HJ15" s="1528" t="str">
        <f t="shared" si="32"/>
        <v/>
      </c>
      <c r="HK15" s="1530">
        <f t="shared" si="33"/>
        <v>25</v>
      </c>
      <c r="HL15" s="1531">
        <f t="shared" si="34"/>
        <v>7</v>
      </c>
      <c r="HM15" s="1532" t="e">
        <f t="shared" si="35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0"/>
        <v/>
      </c>
      <c r="AA16" s="2527"/>
      <c r="AB16" s="2253"/>
      <c r="AC16" s="2239"/>
      <c r="AD16" s="2238"/>
      <c r="AE16" s="2624"/>
      <c r="AF16" s="2243"/>
      <c r="AG16" s="2444"/>
      <c r="AH16" s="2562" t="str">
        <f t="shared" si="1"/>
        <v/>
      </c>
      <c r="AI16" s="2253"/>
      <c r="AJ16" s="2239"/>
      <c r="AK16" s="2238"/>
      <c r="AL16" s="2237"/>
      <c r="AM16" s="2243"/>
      <c r="AN16" s="2444"/>
      <c r="AO16" s="2562" t="str">
        <f t="shared" si="2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43617.585060532409</v>
      </c>
      <c r="BW16" s="2423" t="s">
        <v>1197</v>
      </c>
      <c r="BX16" s="742">
        <v>58</v>
      </c>
      <c r="BY16" s="743">
        <v>10.3</v>
      </c>
      <c r="BZ16" s="744">
        <v>10.3</v>
      </c>
      <c r="CA16" s="745">
        <v>10.3</v>
      </c>
      <c r="CB16" s="746">
        <v>30.900000000000002</v>
      </c>
      <c r="CC16" s="747">
        <v>9.6</v>
      </c>
      <c r="CD16" s="744">
        <v>9.6</v>
      </c>
      <c r="CE16" s="748">
        <v>10.9</v>
      </c>
      <c r="CF16" s="748">
        <v>30.1</v>
      </c>
      <c r="CG16" s="749" t="s">
        <v>1200</v>
      </c>
      <c r="CH16" s="748">
        <v>18.658079999999998</v>
      </c>
      <c r="CI16" s="750" t="s">
        <v>1198</v>
      </c>
      <c r="CJ16" s="751">
        <v>15.111359999999999</v>
      </c>
      <c r="CK16" s="745">
        <v>33.769439999999996</v>
      </c>
      <c r="CL16" s="2341">
        <v>1.6415999999999999</v>
      </c>
      <c r="CM16" s="2338">
        <v>43617.585060532409</v>
      </c>
      <c r="CN16" s="2480">
        <v>50.007516952706496</v>
      </c>
      <c r="CO16" s="752">
        <v>2200</v>
      </c>
      <c r="CP16" s="1209">
        <v>0</v>
      </c>
      <c r="CQ16" s="753">
        <v>634.36123348017622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2.4110964332893001</v>
      </c>
      <c r="CY16" s="755">
        <v>2.318361955085865</v>
      </c>
      <c r="CZ16" s="756">
        <v>1.5518136536060985</v>
      </c>
      <c r="DA16" s="757">
        <v>0.23631067345772672</v>
      </c>
      <c r="DB16" s="757">
        <v>0.26584950763994253</v>
      </c>
      <c r="DC16" s="757">
        <v>0.19200242218440294</v>
      </c>
      <c r="DD16" s="757">
        <v>0.1624635880021871</v>
      </c>
      <c r="DE16" s="757">
        <v>0.17723300509329501</v>
      </c>
      <c r="DF16" s="758">
        <v>0.14769417091107917</v>
      </c>
      <c r="DG16" s="1251">
        <v>1.4266842800528403</v>
      </c>
      <c r="DH16" s="748">
        <v>1</v>
      </c>
      <c r="DI16" s="1233">
        <v>7.0343725019984024E-2</v>
      </c>
      <c r="DJ16" s="757">
        <v>7.0343725019984024E-2</v>
      </c>
      <c r="DK16" s="759">
        <v>4.9369678569071353E-2</v>
      </c>
      <c r="DL16" s="2499">
        <v>1.1015325670498086</v>
      </c>
      <c r="DM16" s="757">
        <v>0.50078758286146752</v>
      </c>
      <c r="DN16" s="757">
        <v>0.10535487959442333</v>
      </c>
      <c r="DO16" s="757">
        <v>4.0901730610227798</v>
      </c>
      <c r="DP16" s="757">
        <v>0.68901285840548165</v>
      </c>
      <c r="DQ16" s="759">
        <v>9.574089777607572</v>
      </c>
      <c r="DR16" s="2499">
        <v>1.0966993567436465</v>
      </c>
      <c r="DS16" s="757">
        <v>0.47682229560824074</v>
      </c>
      <c r="DT16" s="757">
        <v>0.10604527854327275</v>
      </c>
      <c r="DU16" s="757">
        <v>3.8765745628746355</v>
      </c>
      <c r="DV16" s="757">
        <v>0.66961325562215745</v>
      </c>
      <c r="DW16" s="759">
        <v>8.5660707140848888</v>
      </c>
      <c r="DX16" s="914"/>
      <c r="GD16" s="1637">
        <v>0.33333333333333298</v>
      </c>
      <c r="GE16" s="1638" t="str">
        <f t="shared" si="3"/>
        <v/>
      </c>
      <c r="GF16" s="1639" t="str">
        <f t="shared" si="4"/>
        <v/>
      </c>
      <c r="GG16" s="1647" t="e">
        <f t="shared" si="5"/>
        <v>#VALUE!</v>
      </c>
      <c r="GH16" s="1641" t="e">
        <f t="shared" si="6"/>
        <v>#VALUE!</v>
      </c>
      <c r="GI16" s="1640" t="str">
        <f t="shared" si="7"/>
        <v/>
      </c>
      <c r="GJ16" s="1640" t="str">
        <f t="shared" si="8"/>
        <v/>
      </c>
      <c r="GK16" s="1648">
        <f t="shared" si="9"/>
        <v>0</v>
      </c>
      <c r="GL16" s="1643" t="str">
        <f t="shared" si="10"/>
        <v/>
      </c>
      <c r="GM16" s="1649">
        <f t="shared" si="11"/>
        <v>25</v>
      </c>
      <c r="GN16" s="1649">
        <f t="shared" si="12"/>
        <v>7</v>
      </c>
      <c r="GO16" s="1650" t="e">
        <f t="shared" si="13"/>
        <v>#VALUE!</v>
      </c>
      <c r="GP16" s="1524">
        <v>0.33333333333333298</v>
      </c>
      <c r="GQ16" s="1525" t="str">
        <f t="shared" si="14"/>
        <v/>
      </c>
      <c r="GR16" s="1526" t="str">
        <f t="shared" si="15"/>
        <v/>
      </c>
      <c r="GS16" s="1527" t="e">
        <f t="shared" si="16"/>
        <v>#VALUE!</v>
      </c>
      <c r="GT16" s="1528" t="e">
        <f t="shared" si="17"/>
        <v>#VALUE!</v>
      </c>
      <c r="GU16" s="1527" t="str">
        <f t="shared" si="18"/>
        <v/>
      </c>
      <c r="GV16" s="1527" t="str">
        <f t="shared" si="19"/>
        <v/>
      </c>
      <c r="GW16" s="1529">
        <f t="shared" si="20"/>
        <v>0</v>
      </c>
      <c r="GX16" s="1643" t="str">
        <f t="shared" si="21"/>
        <v/>
      </c>
      <c r="GY16" s="1646">
        <f t="shared" si="22"/>
        <v>25</v>
      </c>
      <c r="GZ16" s="1646">
        <f t="shared" si="23"/>
        <v>7</v>
      </c>
      <c r="HA16" s="1523" t="e">
        <f t="shared" si="24"/>
        <v>#VALUE!</v>
      </c>
      <c r="HB16" s="1524">
        <v>0.33333333333333298</v>
      </c>
      <c r="HC16" s="1525" t="str">
        <f t="shared" si="25"/>
        <v/>
      </c>
      <c r="HD16" s="1526" t="str">
        <f t="shared" si="26"/>
        <v/>
      </c>
      <c r="HE16" s="1527" t="e">
        <f t="shared" si="27"/>
        <v>#VALUE!</v>
      </c>
      <c r="HF16" s="1528" t="e">
        <f t="shared" si="28"/>
        <v>#VALUE!</v>
      </c>
      <c r="HG16" s="1527" t="str">
        <f t="shared" si="29"/>
        <v/>
      </c>
      <c r="HH16" s="1527" t="str">
        <f t="shared" si="30"/>
        <v/>
      </c>
      <c r="HI16" s="1529">
        <f t="shared" si="31"/>
        <v>0</v>
      </c>
      <c r="HJ16" s="1528" t="str">
        <f t="shared" si="32"/>
        <v/>
      </c>
      <c r="HK16" s="1530">
        <f t="shared" si="33"/>
        <v>25</v>
      </c>
      <c r="HL16" s="1531">
        <f t="shared" si="34"/>
        <v>7</v>
      </c>
      <c r="HM16" s="1532" t="e">
        <f t="shared" si="35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5.2999999999999999E-2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6.05</v>
      </c>
      <c r="U17" s="2734">
        <v>0.28299999999999997</v>
      </c>
      <c r="V17" s="1560">
        <v>4</v>
      </c>
      <c r="W17" s="1574">
        <v>0.51</v>
      </c>
      <c r="X17" s="1563">
        <v>28.4</v>
      </c>
      <c r="Y17" s="2445">
        <v>11.5</v>
      </c>
      <c r="Z17" s="2252">
        <f t="shared" si="0"/>
        <v>0.34602201257861631</v>
      </c>
      <c r="AA17" s="2527"/>
      <c r="AB17" s="1475">
        <v>6.04</v>
      </c>
      <c r="AC17" s="2734">
        <v>0.34300000000000003</v>
      </c>
      <c r="AD17" s="921">
        <v>4</v>
      </c>
      <c r="AE17" s="2623">
        <v>0.47</v>
      </c>
      <c r="AF17" s="1563">
        <v>28.5</v>
      </c>
      <c r="AG17" s="2445">
        <v>11.5</v>
      </c>
      <c r="AH17" s="2562">
        <f t="shared" si="1"/>
        <v>0.34602201257861631</v>
      </c>
      <c r="AI17" s="1475">
        <v>6.06</v>
      </c>
      <c r="AJ17" s="2734">
        <v>0.503</v>
      </c>
      <c r="AK17" s="921">
        <v>4</v>
      </c>
      <c r="AL17" s="1574">
        <v>0.48</v>
      </c>
      <c r="AM17" s="1563">
        <v>28.7</v>
      </c>
      <c r="AN17" s="2445">
        <v>11.9</v>
      </c>
      <c r="AO17" s="2562">
        <f t="shared" si="2"/>
        <v>0.34037037037037038</v>
      </c>
      <c r="AP17" s="2730"/>
      <c r="AQ17" s="2238"/>
      <c r="AR17" s="2237"/>
      <c r="AS17" s="1124">
        <v>1.7999999999999999E-2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7.43</v>
      </c>
      <c r="BD17" s="1574">
        <v>6.7000000000000004E-2</v>
      </c>
      <c r="BE17" s="921">
        <v>1</v>
      </c>
      <c r="BF17" s="1574">
        <v>3.7</v>
      </c>
      <c r="BG17" s="2445">
        <v>28.3</v>
      </c>
      <c r="BH17" s="2540">
        <v>25</v>
      </c>
      <c r="BI17" s="2540">
        <v>27</v>
      </c>
      <c r="BJ17" s="1124">
        <v>8.0000000000000002E-3</v>
      </c>
      <c r="BK17" s="1562">
        <v>7.38</v>
      </c>
      <c r="BL17" s="1574">
        <v>5.8000000000000003E-2</v>
      </c>
      <c r="BM17" s="921">
        <v>1</v>
      </c>
      <c r="BN17" s="1563">
        <v>4.2</v>
      </c>
      <c r="BO17" s="2445">
        <v>27.4</v>
      </c>
      <c r="BP17" s="2540">
        <v>23</v>
      </c>
      <c r="BQ17" s="2540">
        <v>28</v>
      </c>
      <c r="BR17" s="2521">
        <v>7.0000000000000001E-3</v>
      </c>
      <c r="BS17" s="2461">
        <v>3.9</v>
      </c>
      <c r="BT17" s="2445">
        <v>3.9</v>
      </c>
      <c r="BU17" s="2515">
        <v>4.3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481">
        <v>6320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520</v>
      </c>
      <c r="CY17" s="2269">
        <v>500</v>
      </c>
      <c r="CZ17" s="2273">
        <v>380</v>
      </c>
      <c r="DA17" s="2280">
        <v>640</v>
      </c>
      <c r="DB17" s="2280">
        <v>720</v>
      </c>
      <c r="DC17" s="2280">
        <v>520</v>
      </c>
      <c r="DD17" s="2280">
        <v>440</v>
      </c>
      <c r="DE17" s="2280">
        <v>480</v>
      </c>
      <c r="DF17" s="2281">
        <v>400</v>
      </c>
      <c r="DG17" s="2280">
        <v>750</v>
      </c>
      <c r="DH17" s="2282"/>
      <c r="DI17" s="2283">
        <v>1280</v>
      </c>
      <c r="DJ17" s="2280">
        <v>1280</v>
      </c>
      <c r="DK17" s="2282">
        <v>1020</v>
      </c>
      <c r="DL17" s="2500">
        <v>92</v>
      </c>
      <c r="DM17" s="2280">
        <v>111</v>
      </c>
      <c r="DN17" s="2280">
        <v>14</v>
      </c>
      <c r="DO17" s="2280">
        <v>1570</v>
      </c>
      <c r="DP17" s="2280">
        <v>290</v>
      </c>
      <c r="DQ17" s="2282">
        <v>630</v>
      </c>
      <c r="DR17" s="2275">
        <v>52</v>
      </c>
      <c r="DS17" s="2280">
        <v>60</v>
      </c>
      <c r="DT17" s="2280">
        <v>8</v>
      </c>
      <c r="DU17" s="2280">
        <v>900</v>
      </c>
      <c r="DV17" s="2280">
        <v>160</v>
      </c>
      <c r="DW17" s="2282">
        <v>320</v>
      </c>
      <c r="DX17" s="914"/>
      <c r="GD17" s="1637">
        <v>0.375</v>
      </c>
      <c r="GE17" s="1638">
        <f t="shared" si="3"/>
        <v>0.51</v>
      </c>
      <c r="GF17" s="1639">
        <f t="shared" si="4"/>
        <v>11.5</v>
      </c>
      <c r="GG17" s="1647">
        <f t="shared" si="5"/>
        <v>22.121739130434783</v>
      </c>
      <c r="GH17" s="1641">
        <f t="shared" si="6"/>
        <v>11.28208695652174</v>
      </c>
      <c r="GI17" s="1640">
        <f t="shared" si="7"/>
        <v>6.05</v>
      </c>
      <c r="GJ17" s="1640">
        <f t="shared" si="8"/>
        <v>28.4</v>
      </c>
      <c r="GK17" s="1648">
        <f t="shared" si="9"/>
        <v>5</v>
      </c>
      <c r="GL17" s="1643">
        <f t="shared" si="10"/>
        <v>2.2564173913043479</v>
      </c>
      <c r="GM17" s="1649">
        <f t="shared" si="11"/>
        <v>25</v>
      </c>
      <c r="GN17" s="1649">
        <f t="shared" si="12"/>
        <v>6.5</v>
      </c>
      <c r="GO17" s="1650">
        <f t="shared" si="13"/>
        <v>0.22602201257861634</v>
      </c>
      <c r="GP17" s="1524">
        <v>0.375</v>
      </c>
      <c r="GQ17" s="1525">
        <f t="shared" si="14"/>
        <v>0.47</v>
      </c>
      <c r="GR17" s="1526">
        <f t="shared" si="15"/>
        <v>11.5</v>
      </c>
      <c r="GS17" s="1527">
        <f t="shared" si="16"/>
        <v>22.121739130434783</v>
      </c>
      <c r="GT17" s="1528">
        <f t="shared" si="17"/>
        <v>10.397217391304347</v>
      </c>
      <c r="GU17" s="1527">
        <f t="shared" si="18"/>
        <v>6.04</v>
      </c>
      <c r="GV17" s="1527">
        <f t="shared" si="19"/>
        <v>28.5</v>
      </c>
      <c r="GW17" s="1529">
        <f t="shared" si="20"/>
        <v>5</v>
      </c>
      <c r="GX17" s="1643">
        <f t="shared" si="21"/>
        <v>2.0794434782608695</v>
      </c>
      <c r="GY17" s="1646">
        <f t="shared" si="22"/>
        <v>25</v>
      </c>
      <c r="GZ17" s="1646">
        <f t="shared" si="23"/>
        <v>6.5</v>
      </c>
      <c r="HA17" s="1523">
        <f t="shared" si="24"/>
        <v>0.22602201257861634</v>
      </c>
      <c r="HB17" s="1524">
        <v>0.375</v>
      </c>
      <c r="HC17" s="1525">
        <f t="shared" si="25"/>
        <v>0.48</v>
      </c>
      <c r="HD17" s="1526">
        <f t="shared" si="26"/>
        <v>11.9</v>
      </c>
      <c r="HE17" s="1527">
        <f t="shared" si="27"/>
        <v>22.689075630252098</v>
      </c>
      <c r="HF17" s="1528">
        <f t="shared" si="28"/>
        <v>10.890756302521007</v>
      </c>
      <c r="HG17" s="1527">
        <f t="shared" si="29"/>
        <v>6.06</v>
      </c>
      <c r="HH17" s="1527">
        <f t="shared" si="30"/>
        <v>28.7</v>
      </c>
      <c r="HI17" s="1529">
        <f t="shared" si="31"/>
        <v>5</v>
      </c>
      <c r="HJ17" s="1528">
        <f t="shared" si="32"/>
        <v>2.1781512605042015</v>
      </c>
      <c r="HK17" s="1530">
        <f t="shared" si="33"/>
        <v>25</v>
      </c>
      <c r="HL17" s="1531">
        <f t="shared" si="34"/>
        <v>6.5</v>
      </c>
      <c r="HM17" s="1532">
        <f t="shared" si="35"/>
        <v>0.22037037037037038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0"/>
        <v/>
      </c>
      <c r="AA18" s="2527"/>
      <c r="AB18" s="2253"/>
      <c r="AC18" s="2239"/>
      <c r="AD18" s="2238"/>
      <c r="AE18" s="2624"/>
      <c r="AF18" s="2243"/>
      <c r="AG18" s="2444"/>
      <c r="AH18" s="2562" t="str">
        <f t="shared" si="1"/>
        <v/>
      </c>
      <c r="AI18" s="2253"/>
      <c r="AJ18" s="2239"/>
      <c r="AK18" s="2238"/>
      <c r="AL18" s="2237"/>
      <c r="AM18" s="2243"/>
      <c r="AN18" s="2444"/>
      <c r="AO18" s="2562" t="str">
        <f t="shared" si="2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>
        <v>43617.82680787037</v>
      </c>
      <c r="BW18" s="2423" t="s">
        <v>1201</v>
      </c>
      <c r="BX18" s="742">
        <v>58</v>
      </c>
      <c r="BY18" s="743">
        <v>9.5</v>
      </c>
      <c r="BZ18" s="744">
        <v>9.5</v>
      </c>
      <c r="CA18" s="745">
        <v>9.5</v>
      </c>
      <c r="CB18" s="746">
        <v>28.5</v>
      </c>
      <c r="CC18" s="747">
        <v>8.8000000000000007</v>
      </c>
      <c r="CD18" s="744">
        <v>8.8000000000000007</v>
      </c>
      <c r="CE18" s="748">
        <v>10.199999999999999</v>
      </c>
      <c r="CF18" s="748">
        <v>27.8</v>
      </c>
      <c r="CG18" s="749" t="s">
        <v>1200</v>
      </c>
      <c r="CH18" s="748">
        <v>18.658079999999998</v>
      </c>
      <c r="CI18" s="750" t="s">
        <v>1198</v>
      </c>
      <c r="CJ18" s="751">
        <v>15.111359999999999</v>
      </c>
      <c r="CK18" s="745">
        <v>33.769439999999996</v>
      </c>
      <c r="CL18" s="2341">
        <v>1.6</v>
      </c>
      <c r="CM18" s="2338">
        <v>43617.82680787037</v>
      </c>
      <c r="CN18" s="2480">
        <v>49.757645948612364</v>
      </c>
      <c r="CO18" s="752">
        <v>1844.6215999999999</v>
      </c>
      <c r="CP18" s="1209">
        <v>0</v>
      </c>
      <c r="CQ18" s="753">
        <v>475.77092511013217</v>
      </c>
      <c r="CR18" s="2429">
        <v>0</v>
      </c>
      <c r="CS18" s="2427">
        <v>0</v>
      </c>
      <c r="CT18" s="2428">
        <v>0</v>
      </c>
      <c r="CU18" s="754">
        <v>0</v>
      </c>
      <c r="CV18" s="755">
        <v>0</v>
      </c>
      <c r="CW18" s="756">
        <v>0</v>
      </c>
      <c r="CX18" s="754">
        <v>2.0232977062567552</v>
      </c>
      <c r="CY18" s="755">
        <v>2.0232977062567552</v>
      </c>
      <c r="CZ18" s="756">
        <v>1.5273914057036289</v>
      </c>
      <c r="DA18" s="757">
        <v>0.23219078342704921</v>
      </c>
      <c r="DB18" s="757">
        <v>0.23219078342704921</v>
      </c>
      <c r="DC18" s="757">
        <v>0.18415131099386661</v>
      </c>
      <c r="DD18" s="757">
        <v>0.1601315747772753</v>
      </c>
      <c r="DE18" s="757">
        <v>0.16813815351613909</v>
      </c>
      <c r="DF18" s="758">
        <v>0.14411841729954777</v>
      </c>
      <c r="DG18" s="1251">
        <v>1.4266842800528403</v>
      </c>
      <c r="DH18" s="748">
        <v>3</v>
      </c>
      <c r="DI18" s="1233">
        <v>7.0143884892086325E-2</v>
      </c>
      <c r="DJ18" s="757">
        <v>7.0143884892086325E-2</v>
      </c>
      <c r="DK18" s="759">
        <v>5.0171627403959196E-2</v>
      </c>
      <c r="DL18" s="2499">
        <v>1.0971786833855799</v>
      </c>
      <c r="DM18" s="757">
        <v>0.50201801918299438</v>
      </c>
      <c r="DN18" s="757">
        <v>9.8513653646733479E-2</v>
      </c>
      <c r="DO18" s="757">
        <v>4.0946848079360452</v>
      </c>
      <c r="DP18" s="757">
        <v>0.75165039098779818</v>
      </c>
      <c r="DQ18" s="759">
        <v>8.5379328752690906</v>
      </c>
      <c r="DR18" s="2499">
        <v>1.1268875366238451</v>
      </c>
      <c r="DS18" s="757">
        <v>0.5095453943264534</v>
      </c>
      <c r="DT18" s="757">
        <v>0.11332289569820325</v>
      </c>
      <c r="DU18" s="757">
        <v>3.9008961415838974</v>
      </c>
      <c r="DV18" s="757">
        <v>0.71556710649818789</v>
      </c>
      <c r="DW18" s="759">
        <v>8.4387868814767035</v>
      </c>
      <c r="DX18" s="914"/>
      <c r="GD18" s="1637">
        <v>0.41666666666666702</v>
      </c>
      <c r="GE18" s="1638" t="str">
        <f t="shared" si="3"/>
        <v/>
      </c>
      <c r="GF18" s="1639" t="str">
        <f t="shared" si="4"/>
        <v/>
      </c>
      <c r="GG18" s="1647" t="e">
        <f t="shared" si="5"/>
        <v>#VALUE!</v>
      </c>
      <c r="GH18" s="1641" t="e">
        <f t="shared" si="6"/>
        <v>#VALUE!</v>
      </c>
      <c r="GI18" s="1640" t="str">
        <f t="shared" si="7"/>
        <v/>
      </c>
      <c r="GJ18" s="1640" t="str">
        <f t="shared" si="8"/>
        <v/>
      </c>
      <c r="GK18" s="1648">
        <f t="shared" si="9"/>
        <v>0</v>
      </c>
      <c r="GL18" s="1643" t="str">
        <f t="shared" si="10"/>
        <v/>
      </c>
      <c r="GM18" s="1649">
        <f t="shared" si="11"/>
        <v>25</v>
      </c>
      <c r="GN18" s="1649">
        <f t="shared" si="12"/>
        <v>7</v>
      </c>
      <c r="GO18" s="1650" t="e">
        <f t="shared" si="13"/>
        <v>#VALUE!</v>
      </c>
      <c r="GP18" s="1524">
        <v>0.41666666666666702</v>
      </c>
      <c r="GQ18" s="1525" t="str">
        <f t="shared" si="14"/>
        <v/>
      </c>
      <c r="GR18" s="1526" t="str">
        <f t="shared" si="15"/>
        <v/>
      </c>
      <c r="GS18" s="1527" t="e">
        <f t="shared" si="16"/>
        <v>#VALUE!</v>
      </c>
      <c r="GT18" s="1528" t="e">
        <f t="shared" si="17"/>
        <v>#VALUE!</v>
      </c>
      <c r="GU18" s="1527" t="str">
        <f t="shared" si="18"/>
        <v/>
      </c>
      <c r="GV18" s="1527" t="str">
        <f t="shared" si="19"/>
        <v/>
      </c>
      <c r="GW18" s="1529">
        <f t="shared" si="20"/>
        <v>0</v>
      </c>
      <c r="GX18" s="1643" t="str">
        <f t="shared" si="21"/>
        <v/>
      </c>
      <c r="GY18" s="1646">
        <f t="shared" si="22"/>
        <v>25</v>
      </c>
      <c r="GZ18" s="1646">
        <f t="shared" si="23"/>
        <v>7</v>
      </c>
      <c r="HA18" s="1523" t="e">
        <f t="shared" si="24"/>
        <v>#VALUE!</v>
      </c>
      <c r="HB18" s="1524">
        <v>0.41666666666666702</v>
      </c>
      <c r="HC18" s="1525" t="str">
        <f t="shared" si="25"/>
        <v/>
      </c>
      <c r="HD18" s="1526" t="str">
        <f t="shared" si="26"/>
        <v/>
      </c>
      <c r="HE18" s="1527" t="e">
        <f t="shared" si="27"/>
        <v>#VALUE!</v>
      </c>
      <c r="HF18" s="1528" t="e">
        <f t="shared" si="28"/>
        <v>#VALUE!</v>
      </c>
      <c r="HG18" s="1527" t="str">
        <f t="shared" si="29"/>
        <v/>
      </c>
      <c r="HH18" s="1527" t="str">
        <f t="shared" si="30"/>
        <v/>
      </c>
      <c r="HI18" s="1529">
        <f t="shared" si="31"/>
        <v>0</v>
      </c>
      <c r="HJ18" s="1528" t="str">
        <f t="shared" si="32"/>
        <v/>
      </c>
      <c r="HK18" s="1530">
        <f t="shared" si="33"/>
        <v>25</v>
      </c>
      <c r="HL18" s="1531">
        <f t="shared" si="34"/>
        <v>7</v>
      </c>
      <c r="HM18" s="1532" t="e">
        <f t="shared" si="35"/>
        <v>#VALUE!</v>
      </c>
      <c r="HN18" s="1507"/>
    </row>
    <row r="19" spans="1:223" ht="30.6" customHeight="1" thickBot="1" x14ac:dyDescent="0.35">
      <c r="A19" s="1133">
        <v>0.45833333333333298</v>
      </c>
      <c r="B19" s="1136">
        <v>6.68</v>
      </c>
      <c r="C19" s="1138">
        <v>27</v>
      </c>
      <c r="D19" s="1138">
        <v>19</v>
      </c>
      <c r="E19" s="1137">
        <v>8.81</v>
      </c>
      <c r="F19" s="1138">
        <v>69</v>
      </c>
      <c r="G19" s="1138">
        <v>118</v>
      </c>
      <c r="H19" s="1148">
        <v>28.6</v>
      </c>
      <c r="I19" s="1139">
        <v>0.27700000000000002</v>
      </c>
      <c r="J19" s="2240"/>
      <c r="K19" s="1562">
        <v>5.99</v>
      </c>
      <c r="L19" s="921">
        <v>14</v>
      </c>
      <c r="M19" s="1124">
        <v>5.3999999999999999E-2</v>
      </c>
      <c r="N19" s="1562">
        <v>6.03</v>
      </c>
      <c r="O19" s="921">
        <v>14</v>
      </c>
      <c r="P19" s="2240"/>
      <c r="Q19" s="1562">
        <v>5.94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0"/>
        <v/>
      </c>
      <c r="AA19" s="2528">
        <v>3.5000000000000003E-2</v>
      </c>
      <c r="AB19" s="2253"/>
      <c r="AC19" s="2239"/>
      <c r="AD19" s="2238"/>
      <c r="AE19" s="2624"/>
      <c r="AF19" s="2243"/>
      <c r="AG19" s="2444"/>
      <c r="AH19" s="2562" t="str">
        <f t="shared" si="1"/>
        <v/>
      </c>
      <c r="AI19" s="2253"/>
      <c r="AJ19" s="2239"/>
      <c r="AK19" s="2238"/>
      <c r="AL19" s="2237"/>
      <c r="AM19" s="2243"/>
      <c r="AN19" s="2444"/>
      <c r="AO19" s="2562" t="str">
        <f t="shared" si="2"/>
        <v/>
      </c>
      <c r="AP19" s="2731">
        <v>3.3000000000000002E-2</v>
      </c>
      <c r="AQ19" s="921">
        <v>1</v>
      </c>
      <c r="AR19" s="1574">
        <v>0.17</v>
      </c>
      <c r="AS19" s="2240"/>
      <c r="AT19" s="2229">
        <v>3.5000000000000003E-2</v>
      </c>
      <c r="AU19" s="2528">
        <v>1.4999999999999999E-2</v>
      </c>
      <c r="AV19" s="921">
        <v>1</v>
      </c>
      <c r="AW19" s="1574">
        <v>0.19</v>
      </c>
      <c r="AX19" s="2240"/>
      <c r="AY19" s="2528">
        <v>2.7E-2</v>
      </c>
      <c r="AZ19" s="921">
        <v>1</v>
      </c>
      <c r="BA19" s="1574">
        <v>0.02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481">
        <v>5800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400</v>
      </c>
      <c r="CY19" s="2269">
        <v>400</v>
      </c>
      <c r="CZ19" s="2273">
        <v>350</v>
      </c>
      <c r="DA19" s="2280">
        <v>580</v>
      </c>
      <c r="DB19" s="2280">
        <v>580</v>
      </c>
      <c r="DC19" s="2280">
        <v>460</v>
      </c>
      <c r="DD19" s="2280">
        <v>400</v>
      </c>
      <c r="DE19" s="2280">
        <v>420</v>
      </c>
      <c r="DF19" s="2281">
        <v>360</v>
      </c>
      <c r="DG19" s="2280">
        <v>750</v>
      </c>
      <c r="DH19" s="2282"/>
      <c r="DI19" s="2283">
        <v>1170</v>
      </c>
      <c r="DJ19" s="2280">
        <v>1170</v>
      </c>
      <c r="DK19" s="2282">
        <v>970</v>
      </c>
      <c r="DL19" s="2500">
        <v>84</v>
      </c>
      <c r="DM19" s="2280">
        <v>102</v>
      </c>
      <c r="DN19" s="2280">
        <v>12</v>
      </c>
      <c r="DO19" s="2280">
        <v>1520</v>
      </c>
      <c r="DP19" s="2280">
        <v>290</v>
      </c>
      <c r="DQ19" s="2282">
        <v>515</v>
      </c>
      <c r="DR19" s="2275">
        <v>50</v>
      </c>
      <c r="DS19" s="2280">
        <v>60</v>
      </c>
      <c r="DT19" s="2280">
        <v>8</v>
      </c>
      <c r="DU19" s="2280">
        <v>870</v>
      </c>
      <c r="DV19" s="2280">
        <v>160</v>
      </c>
      <c r="DW19" s="2282">
        <v>295</v>
      </c>
      <c r="DX19" s="914"/>
      <c r="EH19" s="444" t="s">
        <v>96</v>
      </c>
      <c r="GD19" s="1637">
        <v>0.45833333333333298</v>
      </c>
      <c r="GE19" s="1638" t="str">
        <f t="shared" si="3"/>
        <v/>
      </c>
      <c r="GF19" s="1639" t="str">
        <f t="shared" si="4"/>
        <v/>
      </c>
      <c r="GG19" s="1647" t="e">
        <f t="shared" si="5"/>
        <v>#VALUE!</v>
      </c>
      <c r="GH19" s="1641" t="e">
        <f t="shared" si="6"/>
        <v>#VALUE!</v>
      </c>
      <c r="GI19" s="1640" t="str">
        <f t="shared" si="7"/>
        <v/>
      </c>
      <c r="GJ19" s="1640" t="str">
        <f t="shared" si="8"/>
        <v/>
      </c>
      <c r="GK19" s="1648">
        <f t="shared" si="9"/>
        <v>0</v>
      </c>
      <c r="GL19" s="1643" t="str">
        <f t="shared" si="10"/>
        <v/>
      </c>
      <c r="GM19" s="1649">
        <f t="shared" si="11"/>
        <v>25</v>
      </c>
      <c r="GN19" s="1649">
        <f t="shared" si="12"/>
        <v>7</v>
      </c>
      <c r="GO19" s="1650" t="e">
        <f t="shared" si="13"/>
        <v>#VALUE!</v>
      </c>
      <c r="GP19" s="1524">
        <v>0.45833333333333298</v>
      </c>
      <c r="GQ19" s="1525" t="str">
        <f t="shared" si="14"/>
        <v/>
      </c>
      <c r="GR19" s="1526" t="str">
        <f t="shared" si="15"/>
        <v/>
      </c>
      <c r="GS19" s="1527" t="e">
        <f t="shared" si="16"/>
        <v>#VALUE!</v>
      </c>
      <c r="GT19" s="1528" t="e">
        <f t="shared" si="17"/>
        <v>#VALUE!</v>
      </c>
      <c r="GU19" s="1527" t="str">
        <f t="shared" si="18"/>
        <v/>
      </c>
      <c r="GV19" s="1527" t="str">
        <f t="shared" si="19"/>
        <v/>
      </c>
      <c r="GW19" s="1529">
        <f t="shared" si="20"/>
        <v>0</v>
      </c>
      <c r="GX19" s="1643" t="str">
        <f t="shared" si="21"/>
        <v/>
      </c>
      <c r="GY19" s="1646">
        <f t="shared" si="22"/>
        <v>25</v>
      </c>
      <c r="GZ19" s="1646">
        <f t="shared" si="23"/>
        <v>7</v>
      </c>
      <c r="HA19" s="1523" t="e">
        <f t="shared" si="24"/>
        <v>#VALUE!</v>
      </c>
      <c r="HB19" s="1524">
        <v>0.45833333333333298</v>
      </c>
      <c r="HC19" s="1525" t="str">
        <f t="shared" si="25"/>
        <v/>
      </c>
      <c r="HD19" s="1526" t="str">
        <f t="shared" si="26"/>
        <v/>
      </c>
      <c r="HE19" s="1527" t="e">
        <f t="shared" si="27"/>
        <v>#VALUE!</v>
      </c>
      <c r="HF19" s="1528" t="e">
        <f t="shared" si="28"/>
        <v>#VALUE!</v>
      </c>
      <c r="HG19" s="1527" t="str">
        <f t="shared" si="29"/>
        <v/>
      </c>
      <c r="HH19" s="1527" t="str">
        <f t="shared" si="30"/>
        <v/>
      </c>
      <c r="HI19" s="1529">
        <f t="shared" si="31"/>
        <v>0</v>
      </c>
      <c r="HJ19" s="1528" t="str">
        <f t="shared" si="32"/>
        <v/>
      </c>
      <c r="HK19" s="1530">
        <f t="shared" si="33"/>
        <v>25</v>
      </c>
      <c r="HL19" s="1531">
        <f t="shared" si="34"/>
        <v>7</v>
      </c>
      <c r="HM19" s="1532" t="e">
        <f t="shared" si="35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0"/>
        <v/>
      </c>
      <c r="AA20" s="2527"/>
      <c r="AB20" s="2253"/>
      <c r="AC20" s="2239"/>
      <c r="AD20" s="2238"/>
      <c r="AE20" s="2624"/>
      <c r="AF20" s="2243"/>
      <c r="AG20" s="2444"/>
      <c r="AH20" s="2562" t="str">
        <f t="shared" si="1"/>
        <v/>
      </c>
      <c r="AI20" s="2253"/>
      <c r="AJ20" s="2239"/>
      <c r="AK20" s="2238"/>
      <c r="AL20" s="2237"/>
      <c r="AM20" s="2243"/>
      <c r="AN20" s="2444"/>
      <c r="AO20" s="2562" t="str">
        <f t="shared" si="2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480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38" t="str">
        <f t="shared" si="3"/>
        <v/>
      </c>
      <c r="GF20" s="1639" t="str">
        <f t="shared" si="4"/>
        <v/>
      </c>
      <c r="GG20" s="1647" t="e">
        <f t="shared" si="5"/>
        <v>#VALUE!</v>
      </c>
      <c r="GH20" s="1641" t="e">
        <f t="shared" si="6"/>
        <v>#VALUE!</v>
      </c>
      <c r="GI20" s="1640" t="str">
        <f t="shared" si="7"/>
        <v/>
      </c>
      <c r="GJ20" s="1640" t="str">
        <f t="shared" si="8"/>
        <v/>
      </c>
      <c r="GK20" s="1648">
        <f t="shared" si="9"/>
        <v>0</v>
      </c>
      <c r="GL20" s="1643" t="str">
        <f t="shared" si="10"/>
        <v/>
      </c>
      <c r="GM20" s="1649">
        <f t="shared" si="11"/>
        <v>25</v>
      </c>
      <c r="GN20" s="1649">
        <f t="shared" si="12"/>
        <v>7</v>
      </c>
      <c r="GO20" s="1650" t="e">
        <f t="shared" si="13"/>
        <v>#VALUE!</v>
      </c>
      <c r="GP20" s="1524">
        <v>0.5</v>
      </c>
      <c r="GQ20" s="1525" t="str">
        <f t="shared" si="14"/>
        <v/>
      </c>
      <c r="GR20" s="1526" t="str">
        <f t="shared" si="15"/>
        <v/>
      </c>
      <c r="GS20" s="1527" t="e">
        <f t="shared" si="16"/>
        <v>#VALUE!</v>
      </c>
      <c r="GT20" s="1528" t="e">
        <f t="shared" si="17"/>
        <v>#VALUE!</v>
      </c>
      <c r="GU20" s="1527" t="str">
        <f t="shared" si="18"/>
        <v/>
      </c>
      <c r="GV20" s="1527" t="str">
        <f t="shared" si="19"/>
        <v/>
      </c>
      <c r="GW20" s="1529">
        <f t="shared" si="20"/>
        <v>0</v>
      </c>
      <c r="GX20" s="1643" t="str">
        <f t="shared" si="21"/>
        <v/>
      </c>
      <c r="GY20" s="1646">
        <f t="shared" si="22"/>
        <v>25</v>
      </c>
      <c r="GZ20" s="1646">
        <f t="shared" si="23"/>
        <v>7</v>
      </c>
      <c r="HA20" s="1523" t="e">
        <f t="shared" si="24"/>
        <v>#VALUE!</v>
      </c>
      <c r="HB20" s="1524">
        <v>0.5</v>
      </c>
      <c r="HC20" s="1525" t="str">
        <f t="shared" si="25"/>
        <v/>
      </c>
      <c r="HD20" s="1526" t="str">
        <f t="shared" si="26"/>
        <v/>
      </c>
      <c r="HE20" s="1527" t="e">
        <f t="shared" si="27"/>
        <v>#VALUE!</v>
      </c>
      <c r="HF20" s="1528" t="e">
        <f t="shared" si="28"/>
        <v>#VALUE!</v>
      </c>
      <c r="HG20" s="1527" t="str">
        <f t="shared" si="29"/>
        <v/>
      </c>
      <c r="HH20" s="1527" t="str">
        <f t="shared" si="30"/>
        <v/>
      </c>
      <c r="HI20" s="1529">
        <f t="shared" si="31"/>
        <v>0</v>
      </c>
      <c r="HJ20" s="1528" t="str">
        <f t="shared" si="32"/>
        <v/>
      </c>
      <c r="HK20" s="1530">
        <f t="shared" si="33"/>
        <v>25</v>
      </c>
      <c r="HL20" s="1531">
        <f t="shared" si="34"/>
        <v>7</v>
      </c>
      <c r="HM20" s="1532" t="e">
        <f t="shared" si="35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6.04</v>
      </c>
      <c r="U21" s="2734">
        <v>0.217</v>
      </c>
      <c r="V21" s="1560">
        <v>3</v>
      </c>
      <c r="W21" s="1574">
        <v>0.48</v>
      </c>
      <c r="X21" s="1563">
        <v>28.6</v>
      </c>
      <c r="Y21" s="2445">
        <v>10.8</v>
      </c>
      <c r="Z21" s="2252">
        <f t="shared" si="0"/>
        <v>0.33226415094339623</v>
      </c>
      <c r="AA21" s="2527"/>
      <c r="AB21" s="1475">
        <v>6.05</v>
      </c>
      <c r="AC21" s="2734">
        <v>0.22500000000000001</v>
      </c>
      <c r="AD21" s="921">
        <v>3</v>
      </c>
      <c r="AE21" s="2623">
        <v>0.54</v>
      </c>
      <c r="AF21" s="1563">
        <v>28.8</v>
      </c>
      <c r="AG21" s="2445">
        <v>10.9</v>
      </c>
      <c r="AH21" s="2562">
        <f t="shared" si="1"/>
        <v>0.33422955974842772</v>
      </c>
      <c r="AI21" s="1475">
        <v>6.06</v>
      </c>
      <c r="AJ21" s="2734">
        <v>0.32800000000000001</v>
      </c>
      <c r="AK21" s="921">
        <v>3</v>
      </c>
      <c r="AL21" s="1574">
        <v>0.55000000000000004</v>
      </c>
      <c r="AM21" s="1563">
        <v>28.7</v>
      </c>
      <c r="AN21" s="2445">
        <v>11.3</v>
      </c>
      <c r="AO21" s="2562">
        <f t="shared" si="2"/>
        <v>0.32925925925925925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7.75</v>
      </c>
      <c r="BD21" s="1574">
        <v>5.8000000000000003E-2</v>
      </c>
      <c r="BE21" s="921">
        <v>1</v>
      </c>
      <c r="BF21" s="1574">
        <v>3.8</v>
      </c>
      <c r="BG21" s="2445">
        <v>28.1</v>
      </c>
      <c r="BH21" s="2539"/>
      <c r="BI21" s="2539"/>
      <c r="BJ21" s="2240"/>
      <c r="BK21" s="1562">
        <v>7.41</v>
      </c>
      <c r="BL21" s="1574">
        <v>5.8999999999999997E-2</v>
      </c>
      <c r="BM21" s="921">
        <v>1</v>
      </c>
      <c r="BN21" s="1563">
        <v>4.0999999999999996</v>
      </c>
      <c r="BO21" s="2445">
        <v>27.8</v>
      </c>
      <c r="BP21" s="2538"/>
      <c r="BQ21" s="2538"/>
      <c r="BR21" s="2520"/>
      <c r="BS21" s="2461">
        <v>3.8</v>
      </c>
      <c r="BT21" s="2445">
        <v>3.9</v>
      </c>
      <c r="BU21" s="2515">
        <v>3.1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481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38">
        <f t="shared" si="3"/>
        <v>0.48</v>
      </c>
      <c r="GF21" s="1639">
        <f t="shared" si="4"/>
        <v>10.8</v>
      </c>
      <c r="GG21" s="1647">
        <f t="shared" si="5"/>
        <v>23.555555555555554</v>
      </c>
      <c r="GH21" s="1641">
        <f t="shared" si="6"/>
        <v>11.306666666666665</v>
      </c>
      <c r="GI21" s="1640">
        <f t="shared" si="7"/>
        <v>6.04</v>
      </c>
      <c r="GJ21" s="1640">
        <f t="shared" si="8"/>
        <v>28.6</v>
      </c>
      <c r="GK21" s="1648">
        <f t="shared" si="9"/>
        <v>5</v>
      </c>
      <c r="GL21" s="1643">
        <f t="shared" si="10"/>
        <v>2.261333333333333</v>
      </c>
      <c r="GM21" s="1649">
        <f t="shared" si="11"/>
        <v>25</v>
      </c>
      <c r="GN21" s="1649">
        <f t="shared" si="12"/>
        <v>6.5</v>
      </c>
      <c r="GO21" s="1650">
        <f t="shared" si="13"/>
        <v>0.21226415094339623</v>
      </c>
      <c r="GP21" s="1524">
        <v>0.54166666666666696</v>
      </c>
      <c r="GQ21" s="1525">
        <f t="shared" si="14"/>
        <v>0.54</v>
      </c>
      <c r="GR21" s="1526">
        <f t="shared" si="15"/>
        <v>10.9</v>
      </c>
      <c r="GS21" s="1527">
        <f t="shared" si="16"/>
        <v>23.339449541284402</v>
      </c>
      <c r="GT21" s="1528">
        <f t="shared" si="17"/>
        <v>12.603302752293578</v>
      </c>
      <c r="GU21" s="1527">
        <f t="shared" si="18"/>
        <v>6.05</v>
      </c>
      <c r="GV21" s="1527">
        <f t="shared" si="19"/>
        <v>28.8</v>
      </c>
      <c r="GW21" s="1529">
        <f t="shared" si="20"/>
        <v>5</v>
      </c>
      <c r="GX21" s="1643">
        <f t="shared" si="21"/>
        <v>2.5206605504587154</v>
      </c>
      <c r="GY21" s="1646">
        <f t="shared" si="22"/>
        <v>25</v>
      </c>
      <c r="GZ21" s="1646">
        <f t="shared" si="23"/>
        <v>6.5</v>
      </c>
      <c r="HA21" s="1523">
        <f t="shared" si="24"/>
        <v>0.21422955974842769</v>
      </c>
      <c r="HB21" s="1524">
        <v>0.54166666666666696</v>
      </c>
      <c r="HC21" s="1525">
        <f t="shared" si="25"/>
        <v>0.55000000000000004</v>
      </c>
      <c r="HD21" s="1526">
        <f t="shared" si="26"/>
        <v>11.3</v>
      </c>
      <c r="HE21" s="1527">
        <f t="shared" si="27"/>
        <v>23.89380530973451</v>
      </c>
      <c r="HF21" s="1528">
        <f t="shared" si="28"/>
        <v>13.141592920353983</v>
      </c>
      <c r="HG21" s="1527">
        <f t="shared" si="29"/>
        <v>6.06</v>
      </c>
      <c r="HH21" s="1527">
        <f t="shared" si="30"/>
        <v>28.7</v>
      </c>
      <c r="HI21" s="1529">
        <f t="shared" si="31"/>
        <v>5</v>
      </c>
      <c r="HJ21" s="1528">
        <f t="shared" si="32"/>
        <v>2.6283185840707963</v>
      </c>
      <c r="HK21" s="1530">
        <f t="shared" si="33"/>
        <v>25</v>
      </c>
      <c r="HL21" s="1531">
        <f t="shared" si="34"/>
        <v>6.5</v>
      </c>
      <c r="HM21" s="1532">
        <f t="shared" si="35"/>
        <v>0.20925925925925928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0"/>
        <v/>
      </c>
      <c r="AA22" s="2527"/>
      <c r="AB22" s="2253"/>
      <c r="AC22" s="2239"/>
      <c r="AD22" s="2238"/>
      <c r="AE22" s="2624"/>
      <c r="AF22" s="2243"/>
      <c r="AG22" s="2444"/>
      <c r="AH22" s="2562" t="str">
        <f t="shared" si="1"/>
        <v/>
      </c>
      <c r="AI22" s="2253"/>
      <c r="AJ22" s="2239"/>
      <c r="AK22" s="2238"/>
      <c r="AL22" s="2237"/>
      <c r="AM22" s="2243"/>
      <c r="AN22" s="2444"/>
      <c r="AO22" s="2562" t="str">
        <f t="shared" si="2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480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38" t="str">
        <f t="shared" si="3"/>
        <v/>
      </c>
      <c r="GF22" s="1639" t="str">
        <f t="shared" si="4"/>
        <v/>
      </c>
      <c r="GG22" s="1647" t="e">
        <f t="shared" si="5"/>
        <v>#VALUE!</v>
      </c>
      <c r="GH22" s="1641" t="e">
        <f t="shared" si="6"/>
        <v>#VALUE!</v>
      </c>
      <c r="GI22" s="1640" t="str">
        <f t="shared" si="7"/>
        <v/>
      </c>
      <c r="GJ22" s="1640" t="str">
        <f t="shared" si="8"/>
        <v/>
      </c>
      <c r="GK22" s="1648">
        <f t="shared" si="9"/>
        <v>0</v>
      </c>
      <c r="GL22" s="1643" t="str">
        <f t="shared" si="10"/>
        <v/>
      </c>
      <c r="GM22" s="1649">
        <f t="shared" si="11"/>
        <v>25</v>
      </c>
      <c r="GN22" s="1649">
        <f t="shared" si="12"/>
        <v>7</v>
      </c>
      <c r="GO22" s="1650" t="e">
        <f t="shared" si="13"/>
        <v>#VALUE!</v>
      </c>
      <c r="GP22" s="1524">
        <v>0.58333333333333304</v>
      </c>
      <c r="GQ22" s="1525" t="str">
        <f t="shared" si="14"/>
        <v/>
      </c>
      <c r="GR22" s="1526" t="str">
        <f t="shared" si="15"/>
        <v/>
      </c>
      <c r="GS22" s="1527" t="e">
        <f t="shared" si="16"/>
        <v>#VALUE!</v>
      </c>
      <c r="GT22" s="1528" t="e">
        <f t="shared" si="17"/>
        <v>#VALUE!</v>
      </c>
      <c r="GU22" s="1527" t="str">
        <f t="shared" si="18"/>
        <v/>
      </c>
      <c r="GV22" s="1527" t="str">
        <f t="shared" si="19"/>
        <v/>
      </c>
      <c r="GW22" s="1529">
        <f t="shared" si="20"/>
        <v>0</v>
      </c>
      <c r="GX22" s="1643" t="str">
        <f t="shared" si="21"/>
        <v/>
      </c>
      <c r="GY22" s="1646">
        <f t="shared" si="22"/>
        <v>25</v>
      </c>
      <c r="GZ22" s="1646">
        <f t="shared" si="23"/>
        <v>7</v>
      </c>
      <c r="HA22" s="1523" t="e">
        <f t="shared" si="24"/>
        <v>#VALUE!</v>
      </c>
      <c r="HB22" s="1524">
        <v>0.58333333333333304</v>
      </c>
      <c r="HC22" s="1525" t="str">
        <f t="shared" si="25"/>
        <v/>
      </c>
      <c r="HD22" s="1526" t="str">
        <f t="shared" si="26"/>
        <v/>
      </c>
      <c r="HE22" s="1527" t="e">
        <f t="shared" si="27"/>
        <v>#VALUE!</v>
      </c>
      <c r="HF22" s="1528" t="e">
        <f t="shared" si="28"/>
        <v>#VALUE!</v>
      </c>
      <c r="HG22" s="1527" t="str">
        <f t="shared" si="29"/>
        <v/>
      </c>
      <c r="HH22" s="1527" t="str">
        <f t="shared" si="30"/>
        <v/>
      </c>
      <c r="HI22" s="1529">
        <f t="shared" si="31"/>
        <v>0</v>
      </c>
      <c r="HJ22" s="1528" t="str">
        <f t="shared" si="32"/>
        <v/>
      </c>
      <c r="HK22" s="1530">
        <f t="shared" si="33"/>
        <v>25</v>
      </c>
      <c r="HL22" s="1531">
        <f t="shared" si="34"/>
        <v>7</v>
      </c>
      <c r="HM22" s="1532" t="e">
        <f t="shared" si="35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6.81</v>
      </c>
      <c r="C23" s="1138">
        <v>31</v>
      </c>
      <c r="D23" s="1138">
        <v>19</v>
      </c>
      <c r="E23" s="1137">
        <v>9.61</v>
      </c>
      <c r="F23" s="1138">
        <v>36</v>
      </c>
      <c r="G23" s="1138">
        <v>89</v>
      </c>
      <c r="H23" s="1148">
        <v>28.7</v>
      </c>
      <c r="I23" s="1139">
        <v>0.17199999999999999</v>
      </c>
      <c r="J23" s="2240"/>
      <c r="K23" s="1562">
        <v>6.18</v>
      </c>
      <c r="L23" s="921">
        <v>14</v>
      </c>
      <c r="M23" s="1124">
        <v>4.5999999999999999E-2</v>
      </c>
      <c r="N23" s="1562">
        <v>6.2</v>
      </c>
      <c r="O23" s="921">
        <v>14</v>
      </c>
      <c r="P23" s="2240"/>
      <c r="Q23" s="1562">
        <v>6.1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0"/>
        <v/>
      </c>
      <c r="AA23" s="2528">
        <v>3.9E-2</v>
      </c>
      <c r="AB23" s="2253"/>
      <c r="AC23" s="2239"/>
      <c r="AD23" s="2238"/>
      <c r="AE23" s="2624"/>
      <c r="AF23" s="2243"/>
      <c r="AG23" s="2444"/>
      <c r="AH23" s="2562" t="str">
        <f t="shared" si="1"/>
        <v/>
      </c>
      <c r="AI23" s="2253"/>
      <c r="AJ23" s="2239"/>
      <c r="AK23" s="2238"/>
      <c r="AL23" s="2237"/>
      <c r="AM23" s="2243"/>
      <c r="AN23" s="2444"/>
      <c r="AO23" s="2562" t="str">
        <f t="shared" si="2"/>
        <v/>
      </c>
      <c r="AP23" s="2731">
        <v>3.4000000000000002E-2</v>
      </c>
      <c r="AQ23" s="921">
        <v>1</v>
      </c>
      <c r="AR23" s="1574">
        <v>0.12</v>
      </c>
      <c r="AS23" s="2240"/>
      <c r="AT23" s="2229">
        <v>3.6999999999999998E-2</v>
      </c>
      <c r="AU23" s="2528">
        <v>1.7999999999999999E-2</v>
      </c>
      <c r="AV23" s="921">
        <v>1</v>
      </c>
      <c r="AW23" s="1574">
        <v>0.19</v>
      </c>
      <c r="AX23" s="2240"/>
      <c r="AY23" s="2528">
        <v>2.8000000000000001E-2</v>
      </c>
      <c r="AZ23" s="921">
        <v>1</v>
      </c>
      <c r="BA23" s="1574">
        <v>0.01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481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38" t="str">
        <f t="shared" si="3"/>
        <v/>
      </c>
      <c r="GF23" s="1639" t="str">
        <f t="shared" si="4"/>
        <v/>
      </c>
      <c r="GG23" s="1647" t="e">
        <f t="shared" si="5"/>
        <v>#VALUE!</v>
      </c>
      <c r="GH23" s="1641" t="e">
        <f t="shared" si="6"/>
        <v>#VALUE!</v>
      </c>
      <c r="GI23" s="1640" t="str">
        <f t="shared" si="7"/>
        <v/>
      </c>
      <c r="GJ23" s="1640" t="str">
        <f t="shared" si="8"/>
        <v/>
      </c>
      <c r="GK23" s="1648">
        <f t="shared" si="9"/>
        <v>0</v>
      </c>
      <c r="GL23" s="1643" t="str">
        <f t="shared" si="10"/>
        <v/>
      </c>
      <c r="GM23" s="1649">
        <f t="shared" si="11"/>
        <v>25</v>
      </c>
      <c r="GN23" s="1649">
        <f t="shared" si="12"/>
        <v>7</v>
      </c>
      <c r="GO23" s="1650" t="e">
        <f t="shared" si="13"/>
        <v>#VALUE!</v>
      </c>
      <c r="GP23" s="1524">
        <v>0.625</v>
      </c>
      <c r="GQ23" s="1525" t="str">
        <f t="shared" si="14"/>
        <v/>
      </c>
      <c r="GR23" s="1526" t="str">
        <f t="shared" si="15"/>
        <v/>
      </c>
      <c r="GS23" s="1527" t="e">
        <f t="shared" si="16"/>
        <v>#VALUE!</v>
      </c>
      <c r="GT23" s="1528" t="e">
        <f t="shared" si="17"/>
        <v>#VALUE!</v>
      </c>
      <c r="GU23" s="1527" t="str">
        <f t="shared" si="18"/>
        <v/>
      </c>
      <c r="GV23" s="1527" t="str">
        <f t="shared" si="19"/>
        <v/>
      </c>
      <c r="GW23" s="1529">
        <f t="shared" si="20"/>
        <v>0</v>
      </c>
      <c r="GX23" s="1643" t="str">
        <f t="shared" si="21"/>
        <v/>
      </c>
      <c r="GY23" s="1646">
        <f t="shared" si="22"/>
        <v>25</v>
      </c>
      <c r="GZ23" s="1646">
        <f t="shared" si="23"/>
        <v>7</v>
      </c>
      <c r="HA23" s="1523" t="e">
        <f t="shared" si="24"/>
        <v>#VALUE!</v>
      </c>
      <c r="HB23" s="1524">
        <v>0.625</v>
      </c>
      <c r="HC23" s="1525" t="str">
        <f t="shared" si="25"/>
        <v/>
      </c>
      <c r="HD23" s="1526" t="str">
        <f t="shared" si="26"/>
        <v/>
      </c>
      <c r="HE23" s="1527" t="e">
        <f t="shared" si="27"/>
        <v>#VALUE!</v>
      </c>
      <c r="HF23" s="1528" t="e">
        <f t="shared" si="28"/>
        <v>#VALUE!</v>
      </c>
      <c r="HG23" s="1527" t="str">
        <f t="shared" si="29"/>
        <v/>
      </c>
      <c r="HH23" s="1527" t="str">
        <f t="shared" si="30"/>
        <v/>
      </c>
      <c r="HI23" s="1529">
        <f t="shared" si="31"/>
        <v>0</v>
      </c>
      <c r="HJ23" s="1528" t="str">
        <f t="shared" si="32"/>
        <v/>
      </c>
      <c r="HK23" s="1530">
        <f t="shared" si="33"/>
        <v>25</v>
      </c>
      <c r="HL23" s="1531">
        <f t="shared" si="34"/>
        <v>7</v>
      </c>
      <c r="HM23" s="1532" t="e">
        <f t="shared" si="35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0"/>
        <v/>
      </c>
      <c r="AA24" s="2527"/>
      <c r="AB24" s="2253"/>
      <c r="AC24" s="2239"/>
      <c r="AD24" s="2238"/>
      <c r="AE24" s="2624"/>
      <c r="AF24" s="2243"/>
      <c r="AG24" s="2444"/>
      <c r="AH24" s="2562" t="str">
        <f t="shared" si="1"/>
        <v/>
      </c>
      <c r="AI24" s="2253"/>
      <c r="AJ24" s="2239"/>
      <c r="AK24" s="2238"/>
      <c r="AL24" s="2237"/>
      <c r="AM24" s="2243"/>
      <c r="AN24" s="2444"/>
      <c r="AO24" s="2562" t="str">
        <f t="shared" si="2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480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38" t="str">
        <f t="shared" si="3"/>
        <v/>
      </c>
      <c r="GF24" s="1639" t="str">
        <f t="shared" si="4"/>
        <v/>
      </c>
      <c r="GG24" s="1647" t="e">
        <f t="shared" si="5"/>
        <v>#VALUE!</v>
      </c>
      <c r="GH24" s="1641" t="e">
        <f t="shared" si="6"/>
        <v>#VALUE!</v>
      </c>
      <c r="GI24" s="1640" t="str">
        <f t="shared" si="7"/>
        <v/>
      </c>
      <c r="GJ24" s="1640" t="str">
        <f t="shared" si="8"/>
        <v/>
      </c>
      <c r="GK24" s="1648">
        <f t="shared" si="9"/>
        <v>0</v>
      </c>
      <c r="GL24" s="1643" t="str">
        <f t="shared" si="10"/>
        <v/>
      </c>
      <c r="GM24" s="1649">
        <f t="shared" si="11"/>
        <v>25</v>
      </c>
      <c r="GN24" s="1649">
        <f t="shared" si="12"/>
        <v>7</v>
      </c>
      <c r="GO24" s="1650" t="e">
        <f t="shared" si="13"/>
        <v>#VALUE!</v>
      </c>
      <c r="GP24" s="1524">
        <v>0.66666666666666696</v>
      </c>
      <c r="GQ24" s="1525" t="str">
        <f t="shared" si="14"/>
        <v/>
      </c>
      <c r="GR24" s="1526" t="str">
        <f t="shared" si="15"/>
        <v/>
      </c>
      <c r="GS24" s="1527" t="e">
        <f t="shared" si="16"/>
        <v>#VALUE!</v>
      </c>
      <c r="GT24" s="1528" t="e">
        <f t="shared" si="17"/>
        <v>#VALUE!</v>
      </c>
      <c r="GU24" s="1527" t="str">
        <f t="shared" si="18"/>
        <v/>
      </c>
      <c r="GV24" s="1527" t="str">
        <f t="shared" si="19"/>
        <v/>
      </c>
      <c r="GW24" s="1529">
        <f t="shared" si="20"/>
        <v>0</v>
      </c>
      <c r="GX24" s="1643" t="str">
        <f t="shared" si="21"/>
        <v/>
      </c>
      <c r="GY24" s="1646">
        <f t="shared" si="22"/>
        <v>25</v>
      </c>
      <c r="GZ24" s="1646">
        <f t="shared" si="23"/>
        <v>7</v>
      </c>
      <c r="HA24" s="1523" t="e">
        <f t="shared" si="24"/>
        <v>#VALUE!</v>
      </c>
      <c r="HB24" s="1524">
        <v>0.66666666666666696</v>
      </c>
      <c r="HC24" s="1525" t="str">
        <f t="shared" si="25"/>
        <v/>
      </c>
      <c r="HD24" s="1526" t="str">
        <f t="shared" si="26"/>
        <v/>
      </c>
      <c r="HE24" s="1527" t="e">
        <f t="shared" si="27"/>
        <v>#VALUE!</v>
      </c>
      <c r="HF24" s="1528" t="e">
        <f t="shared" si="28"/>
        <v>#VALUE!</v>
      </c>
      <c r="HG24" s="1527" t="str">
        <f t="shared" si="29"/>
        <v/>
      </c>
      <c r="HH24" s="1527" t="str">
        <f t="shared" si="30"/>
        <v/>
      </c>
      <c r="HI24" s="1529">
        <f t="shared" si="31"/>
        <v>0</v>
      </c>
      <c r="HJ24" s="1528" t="str">
        <f t="shared" si="32"/>
        <v/>
      </c>
      <c r="HK24" s="1530">
        <f t="shared" si="33"/>
        <v>25</v>
      </c>
      <c r="HL24" s="1531">
        <f t="shared" si="34"/>
        <v>7</v>
      </c>
      <c r="HM24" s="1532" t="e">
        <f t="shared" si="35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0"/>
        <v/>
      </c>
      <c r="AA25" s="2527"/>
      <c r="AB25" s="2253"/>
      <c r="AC25" s="2239"/>
      <c r="AD25" s="2238"/>
      <c r="AE25" s="2624"/>
      <c r="AF25" s="2243"/>
      <c r="AG25" s="2444"/>
      <c r="AH25" s="2562" t="str">
        <f t="shared" si="1"/>
        <v/>
      </c>
      <c r="AI25" s="2253"/>
      <c r="AJ25" s="2239"/>
      <c r="AK25" s="2238"/>
      <c r="AL25" s="2237"/>
      <c r="AM25" s="2243"/>
      <c r="AN25" s="2444"/>
      <c r="AO25" s="2562" t="str">
        <f t="shared" si="2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7.72</v>
      </c>
      <c r="BD25" s="1574">
        <v>5.8999999999999997E-2</v>
      </c>
      <c r="BE25" s="921">
        <v>1</v>
      </c>
      <c r="BF25" s="1574">
        <v>3.9</v>
      </c>
      <c r="BG25" s="2445">
        <v>28</v>
      </c>
      <c r="BH25" s="2539"/>
      <c r="BI25" s="2539"/>
      <c r="BJ25" s="2240"/>
      <c r="BK25" s="1562">
        <v>7.54</v>
      </c>
      <c r="BL25" s="1574">
        <v>5.8000000000000003E-2</v>
      </c>
      <c r="BM25" s="921">
        <v>1</v>
      </c>
      <c r="BN25" s="1563">
        <v>4.4000000000000004</v>
      </c>
      <c r="BO25" s="2445">
        <v>27.2</v>
      </c>
      <c r="BP25" s="2538"/>
      <c r="BQ25" s="2538"/>
      <c r="BR25" s="2520"/>
      <c r="BS25" s="2461">
        <v>3.6</v>
      </c>
      <c r="BT25" s="2445">
        <v>3.8</v>
      </c>
      <c r="BU25" s="2515">
        <v>3.4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481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38" t="str">
        <f t="shared" si="3"/>
        <v/>
      </c>
      <c r="GF25" s="1639" t="str">
        <f t="shared" si="4"/>
        <v/>
      </c>
      <c r="GG25" s="1647" t="e">
        <f t="shared" si="5"/>
        <v>#VALUE!</v>
      </c>
      <c r="GH25" s="1641" t="e">
        <f t="shared" si="6"/>
        <v>#VALUE!</v>
      </c>
      <c r="GI25" s="1640" t="str">
        <f t="shared" si="7"/>
        <v/>
      </c>
      <c r="GJ25" s="1640" t="str">
        <f t="shared" si="8"/>
        <v/>
      </c>
      <c r="GK25" s="1648">
        <f t="shared" si="9"/>
        <v>0</v>
      </c>
      <c r="GL25" s="1643" t="str">
        <f t="shared" si="10"/>
        <v/>
      </c>
      <c r="GM25" s="1649">
        <f t="shared" si="11"/>
        <v>25</v>
      </c>
      <c r="GN25" s="1649">
        <f t="shared" si="12"/>
        <v>7</v>
      </c>
      <c r="GO25" s="1650" t="e">
        <f t="shared" si="13"/>
        <v>#VALUE!</v>
      </c>
      <c r="GP25" s="1524">
        <v>0.70833333333333304</v>
      </c>
      <c r="GQ25" s="1525" t="str">
        <f t="shared" si="14"/>
        <v/>
      </c>
      <c r="GR25" s="1526" t="str">
        <f t="shared" si="15"/>
        <v/>
      </c>
      <c r="GS25" s="1527" t="e">
        <f t="shared" si="16"/>
        <v>#VALUE!</v>
      </c>
      <c r="GT25" s="1528" t="e">
        <f t="shared" si="17"/>
        <v>#VALUE!</v>
      </c>
      <c r="GU25" s="1527" t="str">
        <f t="shared" si="18"/>
        <v/>
      </c>
      <c r="GV25" s="1527" t="str">
        <f t="shared" si="19"/>
        <v/>
      </c>
      <c r="GW25" s="1529">
        <f t="shared" si="20"/>
        <v>0</v>
      </c>
      <c r="GX25" s="1643" t="str">
        <f t="shared" si="21"/>
        <v/>
      </c>
      <c r="GY25" s="1646">
        <f t="shared" si="22"/>
        <v>25</v>
      </c>
      <c r="GZ25" s="1646">
        <f t="shared" si="23"/>
        <v>7</v>
      </c>
      <c r="HA25" s="1523" t="e">
        <f t="shared" si="24"/>
        <v>#VALUE!</v>
      </c>
      <c r="HB25" s="1524">
        <v>0.70833333333333304</v>
      </c>
      <c r="HC25" s="1525" t="str">
        <f t="shared" si="25"/>
        <v/>
      </c>
      <c r="HD25" s="1526" t="str">
        <f t="shared" si="26"/>
        <v/>
      </c>
      <c r="HE25" s="1527" t="e">
        <f t="shared" si="27"/>
        <v>#VALUE!</v>
      </c>
      <c r="HF25" s="1528" t="e">
        <f t="shared" si="28"/>
        <v>#VALUE!</v>
      </c>
      <c r="HG25" s="1527" t="str">
        <f t="shared" si="29"/>
        <v/>
      </c>
      <c r="HH25" s="1527" t="str">
        <f t="shared" si="30"/>
        <v/>
      </c>
      <c r="HI25" s="1529">
        <f t="shared" si="31"/>
        <v>0</v>
      </c>
      <c r="HJ25" s="1528" t="str">
        <f t="shared" si="32"/>
        <v/>
      </c>
      <c r="HK25" s="1530">
        <f t="shared" si="33"/>
        <v>25</v>
      </c>
      <c r="HL25" s="1531">
        <f t="shared" si="34"/>
        <v>7</v>
      </c>
      <c r="HM25" s="1532" t="e">
        <f t="shared" si="35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0"/>
        <v/>
      </c>
      <c r="AA26" s="2527"/>
      <c r="AB26" s="2253"/>
      <c r="AC26" s="2239"/>
      <c r="AD26" s="2238"/>
      <c r="AE26" s="2624"/>
      <c r="AF26" s="2243"/>
      <c r="AG26" s="2444"/>
      <c r="AH26" s="2562" t="str">
        <f t="shared" si="1"/>
        <v/>
      </c>
      <c r="AI26" s="2253"/>
      <c r="AJ26" s="2239"/>
      <c r="AK26" s="2238"/>
      <c r="AL26" s="2237"/>
      <c r="AM26" s="2243"/>
      <c r="AN26" s="2444"/>
      <c r="AO26" s="2562" t="str">
        <f t="shared" si="2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480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915"/>
      <c r="GD26" s="1637">
        <v>0.75</v>
      </c>
      <c r="GE26" s="1638" t="str">
        <f t="shared" si="3"/>
        <v/>
      </c>
      <c r="GF26" s="1639" t="str">
        <f t="shared" si="4"/>
        <v/>
      </c>
      <c r="GG26" s="1647" t="e">
        <f t="shared" si="5"/>
        <v>#VALUE!</v>
      </c>
      <c r="GH26" s="1641" t="e">
        <f t="shared" si="6"/>
        <v>#VALUE!</v>
      </c>
      <c r="GI26" s="1640" t="str">
        <f t="shared" si="7"/>
        <v/>
      </c>
      <c r="GJ26" s="1640" t="str">
        <f t="shared" si="8"/>
        <v/>
      </c>
      <c r="GK26" s="1648">
        <f t="shared" si="9"/>
        <v>0</v>
      </c>
      <c r="GL26" s="1643" t="str">
        <f t="shared" si="10"/>
        <v/>
      </c>
      <c r="GM26" s="1649">
        <f t="shared" si="11"/>
        <v>25</v>
      </c>
      <c r="GN26" s="1649">
        <f t="shared" si="12"/>
        <v>7</v>
      </c>
      <c r="GO26" s="1650" t="e">
        <f t="shared" si="13"/>
        <v>#VALUE!</v>
      </c>
      <c r="GP26" s="1524">
        <v>0.75</v>
      </c>
      <c r="GQ26" s="1525" t="str">
        <f t="shared" si="14"/>
        <v/>
      </c>
      <c r="GR26" s="1526" t="str">
        <f t="shared" si="15"/>
        <v/>
      </c>
      <c r="GS26" s="1527" t="e">
        <f t="shared" si="16"/>
        <v>#VALUE!</v>
      </c>
      <c r="GT26" s="1528" t="e">
        <f t="shared" si="17"/>
        <v>#VALUE!</v>
      </c>
      <c r="GU26" s="1527" t="str">
        <f t="shared" si="18"/>
        <v/>
      </c>
      <c r="GV26" s="1527" t="str">
        <f t="shared" si="19"/>
        <v/>
      </c>
      <c r="GW26" s="1529">
        <f t="shared" si="20"/>
        <v>0</v>
      </c>
      <c r="GX26" s="1643" t="str">
        <f t="shared" si="21"/>
        <v/>
      </c>
      <c r="GY26" s="1646">
        <f t="shared" si="22"/>
        <v>25</v>
      </c>
      <c r="GZ26" s="1646">
        <f t="shared" si="23"/>
        <v>7</v>
      </c>
      <c r="HA26" s="1523" t="e">
        <f t="shared" si="24"/>
        <v>#VALUE!</v>
      </c>
      <c r="HB26" s="1524">
        <v>0.75</v>
      </c>
      <c r="HC26" s="1525" t="str">
        <f t="shared" si="25"/>
        <v/>
      </c>
      <c r="HD26" s="1526" t="str">
        <f t="shared" si="26"/>
        <v/>
      </c>
      <c r="HE26" s="1527" t="e">
        <f t="shared" si="27"/>
        <v>#VALUE!</v>
      </c>
      <c r="HF26" s="1528" t="e">
        <f t="shared" si="28"/>
        <v>#VALUE!</v>
      </c>
      <c r="HG26" s="1527" t="str">
        <f t="shared" si="29"/>
        <v/>
      </c>
      <c r="HH26" s="1527" t="str">
        <f t="shared" si="30"/>
        <v/>
      </c>
      <c r="HI26" s="1529">
        <f t="shared" si="31"/>
        <v>0</v>
      </c>
      <c r="HJ26" s="1528" t="str">
        <f t="shared" si="32"/>
        <v/>
      </c>
      <c r="HK26" s="1530">
        <f t="shared" si="33"/>
        <v>25</v>
      </c>
      <c r="HL26" s="1531">
        <f t="shared" si="34"/>
        <v>7</v>
      </c>
      <c r="HM26" s="1532" t="e">
        <f t="shared" si="35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6.75</v>
      </c>
      <c r="C27" s="1138">
        <v>30</v>
      </c>
      <c r="D27" s="1138">
        <v>20</v>
      </c>
      <c r="E27" s="1137">
        <v>10.199999999999999</v>
      </c>
      <c r="F27" s="1138">
        <v>63</v>
      </c>
      <c r="G27" s="1138">
        <v>113</v>
      </c>
      <c r="H27" s="1148">
        <v>27.8</v>
      </c>
      <c r="I27" s="1139">
        <v>0.25</v>
      </c>
      <c r="J27" s="2240"/>
      <c r="K27" s="1562">
        <v>6.21</v>
      </c>
      <c r="L27" s="921">
        <v>15</v>
      </c>
      <c r="M27" s="1124">
        <v>6.3E-2</v>
      </c>
      <c r="N27" s="1562">
        <v>6.12</v>
      </c>
      <c r="O27" s="921">
        <v>15</v>
      </c>
      <c r="P27" s="2240"/>
      <c r="Q27" s="1562">
        <v>6.05</v>
      </c>
      <c r="R27" s="921">
        <v>15</v>
      </c>
      <c r="S27" s="2240"/>
      <c r="T27" s="2236"/>
      <c r="U27" s="2239"/>
      <c r="V27" s="2251"/>
      <c r="W27" s="2237"/>
      <c r="X27" s="2243"/>
      <c r="Y27" s="2444"/>
      <c r="Z27" s="2252" t="str">
        <f t="shared" si="0"/>
        <v/>
      </c>
      <c r="AA27" s="2528">
        <v>3.5000000000000003E-2</v>
      </c>
      <c r="AB27" s="2253"/>
      <c r="AC27" s="2239"/>
      <c r="AD27" s="2238"/>
      <c r="AE27" s="2624"/>
      <c r="AF27" s="2243"/>
      <c r="AG27" s="2444"/>
      <c r="AH27" s="2562" t="str">
        <f t="shared" si="1"/>
        <v/>
      </c>
      <c r="AI27" s="2253"/>
      <c r="AJ27" s="2239"/>
      <c r="AK27" s="2238"/>
      <c r="AL27" s="2237"/>
      <c r="AM27" s="2243"/>
      <c r="AN27" s="2444"/>
      <c r="AO27" s="2562" t="str">
        <f t="shared" si="2"/>
        <v/>
      </c>
      <c r="AP27" s="2731">
        <v>3.3000000000000002E-2</v>
      </c>
      <c r="AQ27" s="921">
        <v>1</v>
      </c>
      <c r="AR27" s="1574">
        <v>0.22</v>
      </c>
      <c r="AS27" s="2240"/>
      <c r="AT27" s="2229">
        <v>3.5000000000000003E-2</v>
      </c>
      <c r="AU27" s="2528">
        <v>2.1000000000000001E-2</v>
      </c>
      <c r="AV27" s="921">
        <v>1</v>
      </c>
      <c r="AW27" s="1574">
        <v>0.36</v>
      </c>
      <c r="AX27" s="2240"/>
      <c r="AY27" s="2528">
        <v>2.9000000000000001E-2</v>
      </c>
      <c r="AZ27" s="921">
        <v>1</v>
      </c>
      <c r="BA27" s="1574">
        <v>0.06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481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915"/>
      <c r="GD27" s="1637">
        <v>0.79166666666666696</v>
      </c>
      <c r="GE27" s="1638" t="str">
        <f t="shared" si="3"/>
        <v/>
      </c>
      <c r="GF27" s="1639" t="str">
        <f t="shared" si="4"/>
        <v/>
      </c>
      <c r="GG27" s="1647" t="e">
        <f t="shared" si="5"/>
        <v>#VALUE!</v>
      </c>
      <c r="GH27" s="1641" t="e">
        <f t="shared" si="6"/>
        <v>#VALUE!</v>
      </c>
      <c r="GI27" s="1640" t="str">
        <f t="shared" si="7"/>
        <v/>
      </c>
      <c r="GJ27" s="1640" t="str">
        <f t="shared" si="8"/>
        <v/>
      </c>
      <c r="GK27" s="1648">
        <f t="shared" si="9"/>
        <v>0</v>
      </c>
      <c r="GL27" s="1643" t="str">
        <f t="shared" si="10"/>
        <v/>
      </c>
      <c r="GM27" s="1649">
        <f t="shared" si="11"/>
        <v>25</v>
      </c>
      <c r="GN27" s="1649">
        <f t="shared" si="12"/>
        <v>7</v>
      </c>
      <c r="GO27" s="1650" t="e">
        <f t="shared" si="13"/>
        <v>#VALUE!</v>
      </c>
      <c r="GP27" s="1524">
        <v>0.79166666666666696</v>
      </c>
      <c r="GQ27" s="1525" t="str">
        <f t="shared" si="14"/>
        <v/>
      </c>
      <c r="GR27" s="1526" t="str">
        <f t="shared" si="15"/>
        <v/>
      </c>
      <c r="GS27" s="1527" t="e">
        <f t="shared" si="16"/>
        <v>#VALUE!</v>
      </c>
      <c r="GT27" s="1528" t="e">
        <f t="shared" si="17"/>
        <v>#VALUE!</v>
      </c>
      <c r="GU27" s="1527" t="str">
        <f t="shared" si="18"/>
        <v/>
      </c>
      <c r="GV27" s="1527" t="str">
        <f t="shared" si="19"/>
        <v/>
      </c>
      <c r="GW27" s="1529">
        <f t="shared" si="20"/>
        <v>0</v>
      </c>
      <c r="GX27" s="1643" t="str">
        <f t="shared" si="21"/>
        <v/>
      </c>
      <c r="GY27" s="1646">
        <f t="shared" si="22"/>
        <v>25</v>
      </c>
      <c r="GZ27" s="1646">
        <f t="shared" si="23"/>
        <v>7</v>
      </c>
      <c r="HA27" s="1523" t="e">
        <f t="shared" si="24"/>
        <v>#VALUE!</v>
      </c>
      <c r="HB27" s="1524">
        <v>0.79166666666666696</v>
      </c>
      <c r="HC27" s="1525" t="str">
        <f t="shared" si="25"/>
        <v/>
      </c>
      <c r="HD27" s="1526" t="str">
        <f t="shared" si="26"/>
        <v/>
      </c>
      <c r="HE27" s="1527" t="e">
        <f t="shared" si="27"/>
        <v>#VALUE!</v>
      </c>
      <c r="HF27" s="1528" t="e">
        <f t="shared" si="28"/>
        <v>#VALUE!</v>
      </c>
      <c r="HG27" s="1527" t="str">
        <f t="shared" si="29"/>
        <v/>
      </c>
      <c r="HH27" s="1527" t="str">
        <f t="shared" si="30"/>
        <v/>
      </c>
      <c r="HI27" s="1529">
        <f t="shared" si="31"/>
        <v>0</v>
      </c>
      <c r="HJ27" s="1528" t="str">
        <f t="shared" si="32"/>
        <v/>
      </c>
      <c r="HK27" s="1530">
        <f t="shared" si="33"/>
        <v>25</v>
      </c>
      <c r="HL27" s="1531">
        <f t="shared" si="34"/>
        <v>7</v>
      </c>
      <c r="HM27" s="1532" t="e">
        <f t="shared" si="35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0"/>
        <v/>
      </c>
      <c r="AA28" s="2527"/>
      <c r="AB28" s="2253"/>
      <c r="AC28" s="2239"/>
      <c r="AD28" s="2238"/>
      <c r="AE28" s="2624"/>
      <c r="AF28" s="2243"/>
      <c r="AG28" s="2444"/>
      <c r="AH28" s="2562" t="str">
        <f t="shared" si="1"/>
        <v/>
      </c>
      <c r="AI28" s="2253"/>
      <c r="AJ28" s="2239"/>
      <c r="AK28" s="2238"/>
      <c r="AL28" s="2237"/>
      <c r="AM28" s="2243"/>
      <c r="AN28" s="2444"/>
      <c r="AO28" s="2562" t="str">
        <f t="shared" si="2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480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72"/>
      <c r="GD28" s="1637">
        <v>0.83333333333333304</v>
      </c>
      <c r="GE28" s="1638" t="str">
        <f t="shared" si="3"/>
        <v/>
      </c>
      <c r="GF28" s="1639" t="str">
        <f t="shared" si="4"/>
        <v/>
      </c>
      <c r="GG28" s="1647" t="e">
        <f t="shared" si="5"/>
        <v>#VALUE!</v>
      </c>
      <c r="GH28" s="1641" t="e">
        <f t="shared" si="6"/>
        <v>#VALUE!</v>
      </c>
      <c r="GI28" s="1640" t="str">
        <f t="shared" si="7"/>
        <v/>
      </c>
      <c r="GJ28" s="1640" t="str">
        <f t="shared" si="8"/>
        <v/>
      </c>
      <c r="GK28" s="1648">
        <f t="shared" si="9"/>
        <v>0</v>
      </c>
      <c r="GL28" s="1643" t="str">
        <f t="shared" si="10"/>
        <v/>
      </c>
      <c r="GM28" s="1649">
        <f t="shared" si="11"/>
        <v>25</v>
      </c>
      <c r="GN28" s="1649">
        <f t="shared" si="12"/>
        <v>7</v>
      </c>
      <c r="GO28" s="1650" t="e">
        <f t="shared" si="13"/>
        <v>#VALUE!</v>
      </c>
      <c r="GP28" s="1524">
        <v>0.83333333333333304</v>
      </c>
      <c r="GQ28" s="1525" t="str">
        <f t="shared" si="14"/>
        <v/>
      </c>
      <c r="GR28" s="1526" t="str">
        <f t="shared" si="15"/>
        <v/>
      </c>
      <c r="GS28" s="1527" t="e">
        <f t="shared" si="16"/>
        <v>#VALUE!</v>
      </c>
      <c r="GT28" s="1528" t="e">
        <f t="shared" si="17"/>
        <v>#VALUE!</v>
      </c>
      <c r="GU28" s="1527" t="str">
        <f t="shared" si="18"/>
        <v/>
      </c>
      <c r="GV28" s="1527" t="str">
        <f t="shared" si="19"/>
        <v/>
      </c>
      <c r="GW28" s="1529">
        <f t="shared" si="20"/>
        <v>0</v>
      </c>
      <c r="GX28" s="1643" t="str">
        <f t="shared" si="21"/>
        <v/>
      </c>
      <c r="GY28" s="1646">
        <f t="shared" si="22"/>
        <v>25</v>
      </c>
      <c r="GZ28" s="1646">
        <f t="shared" si="23"/>
        <v>7</v>
      </c>
      <c r="HA28" s="1523" t="e">
        <f t="shared" si="24"/>
        <v>#VALUE!</v>
      </c>
      <c r="HB28" s="1524">
        <v>0.83333333333333304</v>
      </c>
      <c r="HC28" s="1525" t="str">
        <f t="shared" si="25"/>
        <v/>
      </c>
      <c r="HD28" s="1526" t="str">
        <f t="shared" si="26"/>
        <v/>
      </c>
      <c r="HE28" s="1527" t="e">
        <f t="shared" si="27"/>
        <v>#VALUE!</v>
      </c>
      <c r="HF28" s="1528" t="e">
        <f t="shared" si="28"/>
        <v>#VALUE!</v>
      </c>
      <c r="HG28" s="1527" t="str">
        <f t="shared" si="29"/>
        <v/>
      </c>
      <c r="HH28" s="1527" t="str">
        <f t="shared" si="30"/>
        <v/>
      </c>
      <c r="HI28" s="1529">
        <f t="shared" si="31"/>
        <v>0</v>
      </c>
      <c r="HJ28" s="1528" t="str">
        <f t="shared" si="32"/>
        <v/>
      </c>
      <c r="HK28" s="1530">
        <f t="shared" si="33"/>
        <v>25</v>
      </c>
      <c r="HL28" s="1531">
        <f t="shared" si="34"/>
        <v>7</v>
      </c>
      <c r="HM28" s="1532" t="e">
        <f t="shared" si="35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5.0999999999999997E-2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6.12</v>
      </c>
      <c r="U29" s="2734">
        <v>0.222</v>
      </c>
      <c r="V29" s="1560">
        <v>3</v>
      </c>
      <c r="W29" s="1574">
        <v>0.62</v>
      </c>
      <c r="X29" s="1563">
        <v>29</v>
      </c>
      <c r="Y29" s="2445">
        <v>9.5</v>
      </c>
      <c r="Z29" s="2252">
        <f t="shared" si="0"/>
        <v>0.30671383647798744</v>
      </c>
      <c r="AA29" s="2527"/>
      <c r="AB29" s="1475">
        <v>6.16</v>
      </c>
      <c r="AC29" s="2734">
        <v>0.23400000000000001</v>
      </c>
      <c r="AD29" s="921">
        <v>3</v>
      </c>
      <c r="AE29" s="2623">
        <v>0.62</v>
      </c>
      <c r="AF29" s="1563">
        <v>29.1</v>
      </c>
      <c r="AG29" s="2445">
        <v>9.5</v>
      </c>
      <c r="AH29" s="2562">
        <f t="shared" si="1"/>
        <v>0.30671383647798744</v>
      </c>
      <c r="AI29" s="1475">
        <v>6.2</v>
      </c>
      <c r="AJ29" s="2734">
        <v>0.41099999999999998</v>
      </c>
      <c r="AK29" s="921">
        <v>4</v>
      </c>
      <c r="AL29" s="1574">
        <v>0.65</v>
      </c>
      <c r="AM29" s="1563">
        <v>28.7</v>
      </c>
      <c r="AN29" s="2445">
        <v>9.5</v>
      </c>
      <c r="AO29" s="2562">
        <f t="shared" si="2"/>
        <v>0.29592592592592593</v>
      </c>
      <c r="AP29" s="2730"/>
      <c r="AQ29" s="2238"/>
      <c r="AR29" s="2237"/>
      <c r="AS29" s="1124">
        <v>1.6E-2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7.67</v>
      </c>
      <c r="BD29" s="1574">
        <v>6.4000000000000001E-2</v>
      </c>
      <c r="BE29" s="921">
        <v>1</v>
      </c>
      <c r="BF29" s="1574">
        <v>3.9</v>
      </c>
      <c r="BG29" s="2445">
        <v>28.2</v>
      </c>
      <c r="BH29" s="2540">
        <v>25</v>
      </c>
      <c r="BI29" s="2540">
        <v>27</v>
      </c>
      <c r="BJ29" s="1124">
        <v>0.01</v>
      </c>
      <c r="BK29" s="1562">
        <v>7.49</v>
      </c>
      <c r="BL29" s="1574">
        <v>6.2E-2</v>
      </c>
      <c r="BM29" s="921">
        <v>1</v>
      </c>
      <c r="BN29" s="1563">
        <v>4.3</v>
      </c>
      <c r="BO29" s="2445">
        <v>27.2</v>
      </c>
      <c r="BP29" s="2540">
        <v>24</v>
      </c>
      <c r="BQ29" s="2540">
        <v>26</v>
      </c>
      <c r="BR29" s="2521">
        <v>1.2E-2</v>
      </c>
      <c r="BS29" s="2461">
        <v>3.7</v>
      </c>
      <c r="BT29" s="2445">
        <v>3.9</v>
      </c>
      <c r="BU29" s="2515">
        <v>3.4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82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72"/>
      <c r="GD29" s="1637">
        <v>0.875</v>
      </c>
      <c r="GE29" s="1638">
        <f t="shared" si="3"/>
        <v>0.62</v>
      </c>
      <c r="GF29" s="1639">
        <f t="shared" si="4"/>
        <v>9.5</v>
      </c>
      <c r="GG29" s="1647">
        <f t="shared" si="5"/>
        <v>26.778947368421054</v>
      </c>
      <c r="GH29" s="1641">
        <f t="shared" si="6"/>
        <v>16.602947368421052</v>
      </c>
      <c r="GI29" s="1640">
        <f t="shared" si="7"/>
        <v>6.12</v>
      </c>
      <c r="GJ29" s="1640">
        <f t="shared" si="8"/>
        <v>29</v>
      </c>
      <c r="GK29" s="1648">
        <f t="shared" si="9"/>
        <v>5</v>
      </c>
      <c r="GL29" s="1643">
        <f t="shared" si="10"/>
        <v>3.3205894736842105</v>
      </c>
      <c r="GM29" s="1649">
        <f t="shared" si="11"/>
        <v>25</v>
      </c>
      <c r="GN29" s="1649">
        <f t="shared" si="12"/>
        <v>6.5</v>
      </c>
      <c r="GO29" s="1650">
        <f t="shared" si="13"/>
        <v>0.18671383647798742</v>
      </c>
      <c r="GP29" s="1524">
        <v>0.875</v>
      </c>
      <c r="GQ29" s="1525">
        <f t="shared" si="14"/>
        <v>0.62</v>
      </c>
      <c r="GR29" s="1526">
        <f t="shared" si="15"/>
        <v>9.5</v>
      </c>
      <c r="GS29" s="1527">
        <f t="shared" si="16"/>
        <v>26.778947368421054</v>
      </c>
      <c r="GT29" s="1528">
        <f t="shared" si="17"/>
        <v>16.602947368421052</v>
      </c>
      <c r="GU29" s="1527">
        <f t="shared" si="18"/>
        <v>6.16</v>
      </c>
      <c r="GV29" s="1527">
        <f t="shared" si="19"/>
        <v>29.1</v>
      </c>
      <c r="GW29" s="1529">
        <f t="shared" si="20"/>
        <v>5</v>
      </c>
      <c r="GX29" s="1643">
        <f t="shared" si="21"/>
        <v>3.3205894736842105</v>
      </c>
      <c r="GY29" s="1646">
        <f t="shared" si="22"/>
        <v>25</v>
      </c>
      <c r="GZ29" s="1646">
        <f t="shared" si="23"/>
        <v>6.5</v>
      </c>
      <c r="HA29" s="1523">
        <f t="shared" si="24"/>
        <v>0.18671383647798742</v>
      </c>
      <c r="HB29" s="1524">
        <v>0.875</v>
      </c>
      <c r="HC29" s="1525">
        <f t="shared" si="25"/>
        <v>0.65</v>
      </c>
      <c r="HD29" s="1526">
        <f t="shared" si="26"/>
        <v>9.5</v>
      </c>
      <c r="HE29" s="1527">
        <f t="shared" si="27"/>
        <v>28.421052631578949</v>
      </c>
      <c r="HF29" s="1528">
        <f t="shared" si="28"/>
        <v>18.473684210526319</v>
      </c>
      <c r="HG29" s="1527">
        <f t="shared" si="29"/>
        <v>6.2</v>
      </c>
      <c r="HH29" s="1527">
        <f t="shared" si="30"/>
        <v>28.7</v>
      </c>
      <c r="HI29" s="1529">
        <f t="shared" si="31"/>
        <v>5</v>
      </c>
      <c r="HJ29" s="1528">
        <f t="shared" si="32"/>
        <v>3.6947368421052635</v>
      </c>
      <c r="HK29" s="1530">
        <f t="shared" si="33"/>
        <v>25</v>
      </c>
      <c r="HL29" s="1531">
        <f t="shared" si="34"/>
        <v>6.5</v>
      </c>
      <c r="HM29" s="1532">
        <f t="shared" si="35"/>
        <v>0.17592592592592593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0"/>
        <v/>
      </c>
      <c r="AA30" s="2527"/>
      <c r="AB30" s="2253"/>
      <c r="AC30" s="2239"/>
      <c r="AD30" s="2238"/>
      <c r="AE30" s="2624"/>
      <c r="AF30" s="2243"/>
      <c r="AG30" s="2444"/>
      <c r="AH30" s="2562" t="str">
        <f t="shared" si="1"/>
        <v/>
      </c>
      <c r="AI30" s="2253"/>
      <c r="AJ30" s="2239"/>
      <c r="AK30" s="2238"/>
      <c r="AL30" s="2237"/>
      <c r="AM30" s="2243"/>
      <c r="AN30" s="2444"/>
      <c r="AO30" s="2562" t="str">
        <f t="shared" si="2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67.8</v>
      </c>
      <c r="BZ30" s="2411">
        <f>SUM(BZ$8,BZ$10,BZ$12,BZ$14,BZ$16,BZ$18,BZ$20,BZ$22,BZ$24,BZ$26,BZ$28)</f>
        <v>67.8</v>
      </c>
      <c r="CA30" s="2411">
        <f t="shared" ref="CA30:DW30" si="36">SUM(CA$8,CA$10,CA$12,CA$14,CA$16,CA$18,CA$20,CA$22,CA$24,CA$26,CA$28)</f>
        <v>67.8</v>
      </c>
      <c r="CB30" s="2411">
        <f t="shared" si="36"/>
        <v>203.4</v>
      </c>
      <c r="CC30" s="2411">
        <f t="shared" si="36"/>
        <v>63.600000000000009</v>
      </c>
      <c r="CD30" s="2411">
        <f t="shared" si="36"/>
        <v>63.600000000000009</v>
      </c>
      <c r="CE30" s="2411">
        <f t="shared" si="36"/>
        <v>71.7</v>
      </c>
      <c r="CF30" s="2411">
        <f t="shared" si="36"/>
        <v>198.9</v>
      </c>
      <c r="CG30" s="2411">
        <f t="shared" si="36"/>
        <v>0</v>
      </c>
      <c r="CH30" s="2411">
        <f t="shared" si="36"/>
        <v>107.15616</v>
      </c>
      <c r="CI30" s="2411">
        <f t="shared" si="36"/>
        <v>0</v>
      </c>
      <c r="CJ30" s="2411">
        <f t="shared" si="36"/>
        <v>109.81584000000002</v>
      </c>
      <c r="CK30" s="2411">
        <f t="shared" si="36"/>
        <v>216.97200000000001</v>
      </c>
      <c r="CL30" s="2472">
        <f t="shared" si="36"/>
        <v>9.8079999999999998</v>
      </c>
      <c r="CM30" s="2511" t="s">
        <v>19</v>
      </c>
      <c r="CN30" s="2483">
        <f t="shared" si="36"/>
        <v>292.88597487373454</v>
      </c>
      <c r="CO30" s="2484">
        <f t="shared" si="36"/>
        <v>14702.444600000001</v>
      </c>
      <c r="CP30" s="2484">
        <f t="shared" si="36"/>
        <v>0</v>
      </c>
      <c r="CQ30" s="2484">
        <f t="shared" si="36"/>
        <v>3726.8722466960353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12.917686604617973</v>
      </c>
      <c r="CY30" s="2411">
        <f t="shared" si="36"/>
        <v>12.66218291037271</v>
      </c>
      <c r="CZ30" s="2411">
        <f t="shared" si="36"/>
        <v>8.8571085483143115</v>
      </c>
      <c r="DA30" s="2495">
        <f t="shared" si="36"/>
        <v>1.3593154242185141</v>
      </c>
      <c r="DB30" s="2495">
        <f t="shared" si="36"/>
        <v>1.4754711280819972</v>
      </c>
      <c r="DC30" s="2495">
        <f t="shared" si="36"/>
        <v>1.1306040349373001</v>
      </c>
      <c r="DD30" s="2495">
        <f t="shared" si="36"/>
        <v>0.97211170721086826</v>
      </c>
      <c r="DE30" s="2495">
        <f t="shared" si="36"/>
        <v>1.0337042580771898</v>
      </c>
      <c r="DF30" s="2495">
        <f t="shared" si="36"/>
        <v>0.89229355105093733</v>
      </c>
      <c r="DG30" s="2495">
        <f t="shared" si="36"/>
        <v>8.5601056803170419</v>
      </c>
      <c r="DH30" s="2411">
        <f t="shared" si="36"/>
        <v>12</v>
      </c>
      <c r="DI30" s="2495">
        <f t="shared" si="36"/>
        <v>0.41964261284243609</v>
      </c>
      <c r="DJ30" s="2495">
        <f t="shared" si="36"/>
        <v>0.41964261284243609</v>
      </c>
      <c r="DK30" s="2495">
        <f t="shared" si="36"/>
        <v>0.3004905372509401</v>
      </c>
      <c r="DL30" s="2495">
        <f t="shared" si="36"/>
        <v>6.5817388188574446</v>
      </c>
      <c r="DM30" s="2495">
        <f t="shared" si="36"/>
        <v>3.0031385376942827</v>
      </c>
      <c r="DN30" s="2495">
        <f t="shared" si="36"/>
        <v>0.60061385488173957</v>
      </c>
      <c r="DO30" s="2495">
        <f t="shared" si="36"/>
        <v>24.572803507972655</v>
      </c>
      <c r="DP30" s="2495">
        <f t="shared" si="36"/>
        <v>4.4988661869079474</v>
      </c>
      <c r="DQ30" s="2495">
        <f t="shared" si="36"/>
        <v>53.584146189836162</v>
      </c>
      <c r="DR30" s="2495">
        <f t="shared" si="36"/>
        <v>6.6789066968955435</v>
      </c>
      <c r="DS30" s="2495">
        <f t="shared" si="36"/>
        <v>2.9794989839643442</v>
      </c>
      <c r="DT30" s="2495">
        <f t="shared" si="36"/>
        <v>0.65287321969015832</v>
      </c>
      <c r="DU30" s="2495">
        <f t="shared" si="36"/>
        <v>23.311364440773279</v>
      </c>
      <c r="DV30" s="2495">
        <f t="shared" si="36"/>
        <v>4.247122239631957</v>
      </c>
      <c r="DW30" s="2495">
        <f t="shared" si="36"/>
        <v>50.227841644196907</v>
      </c>
      <c r="DX30" s="1572"/>
      <c r="GD30" s="1637">
        <v>0.91666666666666696</v>
      </c>
      <c r="GE30" s="1638" t="str">
        <f t="shared" si="3"/>
        <v/>
      </c>
      <c r="GF30" s="1639" t="str">
        <f t="shared" si="4"/>
        <v/>
      </c>
      <c r="GG30" s="1647" t="e">
        <f t="shared" si="5"/>
        <v>#VALUE!</v>
      </c>
      <c r="GH30" s="1641" t="e">
        <f t="shared" si="6"/>
        <v>#VALUE!</v>
      </c>
      <c r="GI30" s="1640" t="str">
        <f t="shared" si="7"/>
        <v/>
      </c>
      <c r="GJ30" s="1640" t="str">
        <f t="shared" si="8"/>
        <v/>
      </c>
      <c r="GK30" s="1648">
        <f t="shared" si="9"/>
        <v>0</v>
      </c>
      <c r="GL30" s="1643" t="str">
        <f t="shared" si="10"/>
        <v/>
      </c>
      <c r="GM30" s="1649">
        <f t="shared" si="11"/>
        <v>25</v>
      </c>
      <c r="GN30" s="1649">
        <f t="shared" si="12"/>
        <v>7</v>
      </c>
      <c r="GO30" s="1650" t="e">
        <f t="shared" si="13"/>
        <v>#VALUE!</v>
      </c>
      <c r="GP30" s="1524">
        <v>0.91666666666666696</v>
      </c>
      <c r="GQ30" s="1525" t="str">
        <f t="shared" si="14"/>
        <v/>
      </c>
      <c r="GR30" s="1526" t="str">
        <f t="shared" si="15"/>
        <v/>
      </c>
      <c r="GS30" s="1527" t="e">
        <f t="shared" si="16"/>
        <v>#VALUE!</v>
      </c>
      <c r="GT30" s="1528" t="e">
        <f t="shared" si="17"/>
        <v>#VALUE!</v>
      </c>
      <c r="GU30" s="1527" t="str">
        <f t="shared" si="18"/>
        <v/>
      </c>
      <c r="GV30" s="1527" t="str">
        <f t="shared" si="19"/>
        <v/>
      </c>
      <c r="GW30" s="1529">
        <f t="shared" si="20"/>
        <v>0</v>
      </c>
      <c r="GX30" s="1643" t="str">
        <f t="shared" si="21"/>
        <v/>
      </c>
      <c r="GY30" s="1646">
        <f t="shared" si="22"/>
        <v>25</v>
      </c>
      <c r="GZ30" s="1646">
        <f t="shared" si="23"/>
        <v>7</v>
      </c>
      <c r="HA30" s="1523" t="e">
        <f t="shared" si="24"/>
        <v>#VALUE!</v>
      </c>
      <c r="HB30" s="1524">
        <v>0.91666666666666696</v>
      </c>
      <c r="HC30" s="1525" t="str">
        <f t="shared" si="25"/>
        <v/>
      </c>
      <c r="HD30" s="1526" t="str">
        <f t="shared" si="26"/>
        <v/>
      </c>
      <c r="HE30" s="1527" t="e">
        <f t="shared" si="27"/>
        <v>#VALUE!</v>
      </c>
      <c r="HF30" s="1528" t="e">
        <f t="shared" si="28"/>
        <v>#VALUE!</v>
      </c>
      <c r="HG30" s="1527" t="str">
        <f t="shared" si="29"/>
        <v/>
      </c>
      <c r="HH30" s="1527" t="str">
        <f t="shared" si="30"/>
        <v/>
      </c>
      <c r="HI30" s="1529">
        <f t="shared" si="31"/>
        <v>0</v>
      </c>
      <c r="HJ30" s="1528" t="str">
        <f t="shared" si="32"/>
        <v/>
      </c>
      <c r="HK30" s="1530">
        <f t="shared" si="33"/>
        <v>25</v>
      </c>
      <c r="HL30" s="1531">
        <f t="shared" si="34"/>
        <v>7</v>
      </c>
      <c r="HM30" s="1532" t="e">
        <f t="shared" si="35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6.73</v>
      </c>
      <c r="C31" s="1143">
        <v>25</v>
      </c>
      <c r="D31" s="1143">
        <v>19</v>
      </c>
      <c r="E31" s="1142">
        <v>8.36</v>
      </c>
      <c r="F31" s="1143">
        <v>69</v>
      </c>
      <c r="G31" s="1143">
        <v>114</v>
      </c>
      <c r="H31" s="1149">
        <v>28.3</v>
      </c>
      <c r="I31" s="1144">
        <v>0.29799999999999999</v>
      </c>
      <c r="J31" s="2248"/>
      <c r="K31" s="1164">
        <v>5.98</v>
      </c>
      <c r="L31" s="922">
        <v>14</v>
      </c>
      <c r="M31" s="1165">
        <v>0.06</v>
      </c>
      <c r="N31" s="1478">
        <v>6.03</v>
      </c>
      <c r="O31" s="1479">
        <v>14</v>
      </c>
      <c r="P31" s="2244"/>
      <c r="Q31" s="1478">
        <v>5.97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0"/>
        <v/>
      </c>
      <c r="AA31" s="2528">
        <v>3.7999999999999999E-2</v>
      </c>
      <c r="AB31" s="2259"/>
      <c r="AC31" s="2735"/>
      <c r="AD31" s="2533"/>
      <c r="AE31" s="2624"/>
      <c r="AF31" s="2256"/>
      <c r="AG31" s="2532"/>
      <c r="AH31" s="2562" t="str">
        <f t="shared" si="1"/>
        <v/>
      </c>
      <c r="AI31" s="2259"/>
      <c r="AJ31" s="2735"/>
      <c r="AK31" s="2533"/>
      <c r="AL31" s="2237"/>
      <c r="AM31" s="2256"/>
      <c r="AN31" s="2532"/>
      <c r="AO31" s="2562" t="str">
        <f t="shared" si="2"/>
        <v/>
      </c>
      <c r="AP31" s="2732">
        <v>3.4000000000000002E-2</v>
      </c>
      <c r="AQ31" s="1479">
        <v>1</v>
      </c>
      <c r="AR31" s="2535">
        <v>0.06</v>
      </c>
      <c r="AS31" s="2248"/>
      <c r="AT31" s="2230">
        <v>3.5999999999999997E-2</v>
      </c>
      <c r="AU31" s="2727">
        <v>1.4E-2</v>
      </c>
      <c r="AV31" s="1125">
        <v>1</v>
      </c>
      <c r="AW31" s="2534">
        <v>0.2</v>
      </c>
      <c r="AX31" s="2248"/>
      <c r="AY31" s="2727">
        <v>2.5999999999999999E-2</v>
      </c>
      <c r="AZ31" s="1125">
        <v>1</v>
      </c>
      <c r="BA31" s="2534">
        <v>7.0000000000000007E-2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11.299999999999999</v>
      </c>
      <c r="BZ31" s="2412">
        <f t="shared" ref="BZ31:DW31" si="37">IF(BZ30&gt;=0.1,AVERAGE(BZ$8,BZ$10,BZ$12,BZ$14,BZ$16,BZ$18,BZ$20,BZ$22,BZ$24,BZ$26,BZ$28),"")</f>
        <v>11.299999999999999</v>
      </c>
      <c r="CA31" s="2412">
        <f t="shared" si="37"/>
        <v>11.299999999999999</v>
      </c>
      <c r="CB31" s="2412">
        <f t="shared" si="37"/>
        <v>33.9</v>
      </c>
      <c r="CC31" s="2412">
        <f t="shared" si="37"/>
        <v>10.600000000000001</v>
      </c>
      <c r="CD31" s="2412">
        <f t="shared" si="37"/>
        <v>10.600000000000001</v>
      </c>
      <c r="CE31" s="2412">
        <f t="shared" si="37"/>
        <v>11.950000000000001</v>
      </c>
      <c r="CF31" s="2412">
        <f t="shared" si="37"/>
        <v>33.15</v>
      </c>
      <c r="CG31" s="2412" t="str">
        <f t="shared" si="37"/>
        <v/>
      </c>
      <c r="CH31" s="2412">
        <f t="shared" si="37"/>
        <v>17.859359999999999</v>
      </c>
      <c r="CI31" s="2412" t="str">
        <f t="shared" si="37"/>
        <v/>
      </c>
      <c r="CJ31" s="2412">
        <f t="shared" si="37"/>
        <v>18.302640000000004</v>
      </c>
      <c r="CK31" s="2412">
        <f t="shared" si="37"/>
        <v>36.161999999999999</v>
      </c>
      <c r="CL31" s="2413">
        <f t="shared" si="37"/>
        <v>1.6346666666666667</v>
      </c>
      <c r="CM31" s="2511" t="s">
        <v>50</v>
      </c>
      <c r="CN31" s="2483">
        <f t="shared" si="37"/>
        <v>48.814329145622423</v>
      </c>
      <c r="CO31" s="2485">
        <f>AVERAGE(CO$8,CO$10,CO$12,CO$14,CO$16,CO$18,CO$20,CO$22,CO$24,CO$26,CO$28)</f>
        <v>2450.4074333333333</v>
      </c>
      <c r="CP31" s="2485" t="str">
        <f t="shared" si="37"/>
        <v/>
      </c>
      <c r="CQ31" s="2485">
        <f t="shared" si="37"/>
        <v>621.14537444933922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>IF(CU30&gt;=0.1,AVERAGE(CU$8,CU$10,CU$12,CU$14,CU$16,CU$18,CU$20,CU$22,CU$24,CU$26,CU$28),"0")</f>
        <v>0</v>
      </c>
      <c r="CV31" s="2412" t="str">
        <f>IF(CV30&gt;=0.1,AVERAGE(CV$8,CV$10,CV$12,CV$14,CV$16,CV$18,CV$20,CV$22,CV$24,CV$26,CV$28),"0")</f>
        <v>0</v>
      </c>
      <c r="CW31" s="2412" t="str">
        <f>IF(CW30&gt;=0.1,AVERAGE(CW$8,CW$10,CW$12,CW$14,CW$16,CW$18,CW$20,CW$22,CW$24,CW$26,CW$28),"0")</f>
        <v>0</v>
      </c>
      <c r="CX31" s="2412">
        <f t="shared" si="37"/>
        <v>2.1529477674363289</v>
      </c>
      <c r="CY31" s="2412">
        <f t="shared" si="37"/>
        <v>2.1103638183954518</v>
      </c>
      <c r="CZ31" s="2412">
        <f t="shared" si="37"/>
        <v>1.4761847580523852</v>
      </c>
      <c r="DA31" s="2496">
        <f t="shared" si="37"/>
        <v>0.22655257070308568</v>
      </c>
      <c r="DB31" s="2496">
        <f t="shared" si="37"/>
        <v>0.24591185468033286</v>
      </c>
      <c r="DC31" s="2496">
        <f t="shared" si="37"/>
        <v>0.18843400582288336</v>
      </c>
      <c r="DD31" s="2496">
        <f t="shared" si="37"/>
        <v>0.16201861786847804</v>
      </c>
      <c r="DE31" s="2496">
        <f t="shared" si="37"/>
        <v>0.17228404301286496</v>
      </c>
      <c r="DF31" s="2496">
        <f t="shared" si="37"/>
        <v>0.1487155918418229</v>
      </c>
      <c r="DG31" s="2496">
        <f t="shared" si="37"/>
        <v>1.4266842800528403</v>
      </c>
      <c r="DH31" s="2412">
        <f t="shared" si="37"/>
        <v>2</v>
      </c>
      <c r="DI31" s="2496">
        <f t="shared" si="37"/>
        <v>6.9940435473739349E-2</v>
      </c>
      <c r="DJ31" s="2496">
        <f t="shared" si="37"/>
        <v>6.9940435473739349E-2</v>
      </c>
      <c r="DK31" s="2496">
        <f t="shared" si="37"/>
        <v>5.0081756208490015E-2</v>
      </c>
      <c r="DL31" s="2496">
        <f t="shared" si="37"/>
        <v>1.0969564698095742</v>
      </c>
      <c r="DM31" s="2496">
        <f t="shared" si="37"/>
        <v>0.50052308961571379</v>
      </c>
      <c r="DN31" s="2496">
        <f t="shared" si="37"/>
        <v>0.1001023091469566</v>
      </c>
      <c r="DO31" s="2496">
        <f t="shared" si="37"/>
        <v>4.0954672513287758</v>
      </c>
      <c r="DP31" s="2496">
        <f t="shared" si="37"/>
        <v>0.74981103115132453</v>
      </c>
      <c r="DQ31" s="2496">
        <f t="shared" si="37"/>
        <v>8.9306910316393608</v>
      </c>
      <c r="DR31" s="2496">
        <f t="shared" si="37"/>
        <v>1.1131511161492573</v>
      </c>
      <c r="DS31" s="2496">
        <f t="shared" si="37"/>
        <v>0.49658316399405739</v>
      </c>
      <c r="DT31" s="2496">
        <f t="shared" si="37"/>
        <v>0.10881220328169305</v>
      </c>
      <c r="DU31" s="2496">
        <f t="shared" si="37"/>
        <v>3.8852274067955466</v>
      </c>
      <c r="DV31" s="2496">
        <f t="shared" si="37"/>
        <v>0.70785370660532621</v>
      </c>
      <c r="DW31" s="2506">
        <f t="shared" si="37"/>
        <v>8.3713069406994851</v>
      </c>
      <c r="DX31" s="1572"/>
      <c r="GD31" s="1651">
        <v>0.95833333333333304</v>
      </c>
      <c r="GE31" s="1652" t="str">
        <f t="shared" si="3"/>
        <v/>
      </c>
      <c r="GF31" s="1653" t="str">
        <f t="shared" si="4"/>
        <v/>
      </c>
      <c r="GG31" s="1654" t="e">
        <f t="shared" si="5"/>
        <v>#VALUE!</v>
      </c>
      <c r="GH31" s="1655" t="e">
        <f t="shared" si="6"/>
        <v>#VALUE!</v>
      </c>
      <c r="GI31" s="1656" t="str">
        <f t="shared" si="7"/>
        <v/>
      </c>
      <c r="GJ31" s="1656" t="str">
        <f t="shared" si="8"/>
        <v/>
      </c>
      <c r="GK31" s="1657">
        <f t="shared" si="9"/>
        <v>0</v>
      </c>
      <c r="GL31" s="1658" t="str">
        <f t="shared" si="10"/>
        <v/>
      </c>
      <c r="GM31" s="1659">
        <f t="shared" si="11"/>
        <v>25</v>
      </c>
      <c r="GN31" s="1659">
        <f t="shared" si="12"/>
        <v>7</v>
      </c>
      <c r="GO31" s="1660" t="e">
        <f t="shared" si="13"/>
        <v>#VALUE!</v>
      </c>
      <c r="GP31" s="1533">
        <v>0.95833333333333304</v>
      </c>
      <c r="GQ31" s="1548" t="str">
        <f t="shared" si="14"/>
        <v/>
      </c>
      <c r="GR31" s="1549" t="str">
        <f t="shared" si="15"/>
        <v/>
      </c>
      <c r="GS31" s="1550" t="e">
        <f t="shared" si="16"/>
        <v>#VALUE!</v>
      </c>
      <c r="GT31" s="1551" t="e">
        <f t="shared" si="17"/>
        <v>#VALUE!</v>
      </c>
      <c r="GU31" s="1550" t="str">
        <f t="shared" si="18"/>
        <v/>
      </c>
      <c r="GV31" s="1550" t="str">
        <f t="shared" si="19"/>
        <v/>
      </c>
      <c r="GW31" s="1552">
        <f t="shared" si="20"/>
        <v>0</v>
      </c>
      <c r="GX31" s="1658" t="str">
        <f t="shared" si="21"/>
        <v/>
      </c>
      <c r="GY31" s="1646">
        <f t="shared" si="22"/>
        <v>25</v>
      </c>
      <c r="GZ31" s="1646">
        <f t="shared" si="23"/>
        <v>7</v>
      </c>
      <c r="HA31" s="1523" t="e">
        <f t="shared" si="24"/>
        <v>#VALUE!</v>
      </c>
      <c r="HB31" s="1533">
        <v>0.95833333333333304</v>
      </c>
      <c r="HC31" s="1548" t="str">
        <f t="shared" si="25"/>
        <v/>
      </c>
      <c r="HD31" s="1549" t="str">
        <f t="shared" si="26"/>
        <v/>
      </c>
      <c r="HE31" s="1550" t="e">
        <f t="shared" si="27"/>
        <v>#VALUE!</v>
      </c>
      <c r="HF31" s="1551" t="e">
        <f t="shared" si="28"/>
        <v>#VALUE!</v>
      </c>
      <c r="HG31" s="1550" t="str">
        <f t="shared" si="29"/>
        <v/>
      </c>
      <c r="HH31" s="1550" t="str">
        <f t="shared" si="30"/>
        <v/>
      </c>
      <c r="HI31" s="1552">
        <f t="shared" si="31"/>
        <v>0</v>
      </c>
      <c r="HJ31" s="1551" t="str">
        <f t="shared" si="32"/>
        <v/>
      </c>
      <c r="HK31" s="1530">
        <f t="shared" si="33"/>
        <v>25</v>
      </c>
      <c r="HL31" s="1531">
        <f t="shared" si="34"/>
        <v>7</v>
      </c>
      <c r="HM31" s="1532" t="e">
        <f t="shared" si="35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>SUM(B8:B31)</f>
        <v>40.489999999999995</v>
      </c>
      <c r="C32" s="1327">
        <f t="shared" ref="C32:H32" si="39">SUM(C8:C31)</f>
        <v>172</v>
      </c>
      <c r="D32" s="1327">
        <f t="shared" si="39"/>
        <v>115</v>
      </c>
      <c r="E32" s="1327">
        <f>SUM(E8:E31)</f>
        <v>58.379999999999995</v>
      </c>
      <c r="F32" s="1327">
        <f t="shared" si="39"/>
        <v>355</v>
      </c>
      <c r="G32" s="1327">
        <f t="shared" si="39"/>
        <v>697</v>
      </c>
      <c r="H32" s="1324">
        <f t="shared" si="39"/>
        <v>170.70000000000002</v>
      </c>
      <c r="I32" s="1155">
        <f t="shared" ref="I32:BF32" si="40">SUM(I8:I31)</f>
        <v>1.5530000000000002</v>
      </c>
      <c r="J32" s="1156">
        <f t="shared" ref="J32" si="41">SUM(J8:J31)</f>
        <v>0.104</v>
      </c>
      <c r="K32" s="1162">
        <f t="shared" si="40"/>
        <v>36.450000000000003</v>
      </c>
      <c r="L32" s="924">
        <f t="shared" si="40"/>
        <v>84</v>
      </c>
      <c r="M32" s="1163">
        <f t="shared" ref="M32:S32" si="42">SUM(M8:M31)</f>
        <v>0.35</v>
      </c>
      <c r="N32" s="1480">
        <f t="shared" si="42"/>
        <v>36.51</v>
      </c>
      <c r="O32" s="1556">
        <f t="shared" si="42"/>
        <v>84</v>
      </c>
      <c r="P32" s="1481">
        <f t="shared" si="42"/>
        <v>0</v>
      </c>
      <c r="Q32" s="1480">
        <f t="shared" si="42"/>
        <v>36.07</v>
      </c>
      <c r="R32" s="1556">
        <f t="shared" si="42"/>
        <v>82</v>
      </c>
      <c r="S32" s="1481">
        <f t="shared" si="42"/>
        <v>0</v>
      </c>
      <c r="T32" s="1480">
        <f t="shared" si="40"/>
        <v>24.27</v>
      </c>
      <c r="U32" s="1480">
        <f t="shared" si="40"/>
        <v>0.96899999999999997</v>
      </c>
      <c r="V32" s="1556">
        <f t="shared" si="40"/>
        <v>14</v>
      </c>
      <c r="W32" s="1480">
        <f>SUM(W8:W31)</f>
        <v>2.19</v>
      </c>
      <c r="X32" s="1482">
        <f t="shared" ref="X32:Z32" si="43">SUM(X8:X31)</f>
        <v>115.80000000000001</v>
      </c>
      <c r="Y32" s="1482">
        <f t="shared" si="43"/>
        <v>43.8</v>
      </c>
      <c r="Z32" s="2559">
        <f t="shared" si="43"/>
        <v>1.3408490566037736</v>
      </c>
      <c r="AA32" s="2235">
        <f t="shared" ref="AA32" si="44">SUM(AA8:AA31)</f>
        <v>0.24000000000000002</v>
      </c>
      <c r="AB32" s="1480">
        <f t="shared" si="40"/>
        <v>24.27</v>
      </c>
      <c r="AC32" s="1480">
        <f t="shared" si="40"/>
        <v>1.0760000000000001</v>
      </c>
      <c r="AD32" s="1556">
        <f t="shared" si="40"/>
        <v>14</v>
      </c>
      <c r="AE32" s="1480">
        <f t="shared" si="40"/>
        <v>2.1800000000000002</v>
      </c>
      <c r="AF32" s="1482">
        <f t="shared" ref="AF32:AH32" si="45">SUM(AF8:AF31)</f>
        <v>116.19999999999999</v>
      </c>
      <c r="AG32" s="1482">
        <f t="shared" si="45"/>
        <v>43.9</v>
      </c>
      <c r="AH32" s="2559">
        <f t="shared" si="45"/>
        <v>1.342814465408805</v>
      </c>
      <c r="AI32" s="1480">
        <f t="shared" si="40"/>
        <v>24.409999999999997</v>
      </c>
      <c r="AJ32" s="1495">
        <f t="shared" si="40"/>
        <v>1.7170000000000001</v>
      </c>
      <c r="AK32" s="1559">
        <f t="shared" si="40"/>
        <v>15</v>
      </c>
      <c r="AL32" s="1495">
        <f t="shared" si="40"/>
        <v>2.13</v>
      </c>
      <c r="AM32" s="1496">
        <f t="shared" ref="AM32:AO32" si="46">SUM(AM8:AM31)</f>
        <v>115.60000000000001</v>
      </c>
      <c r="AN32" s="1496">
        <f t="shared" si="46"/>
        <v>44.7</v>
      </c>
      <c r="AO32" s="1495">
        <f t="shared" si="46"/>
        <v>1.3077777777777777</v>
      </c>
      <c r="AP32" s="1497">
        <f t="shared" si="40"/>
        <v>0.20400000000000001</v>
      </c>
      <c r="AQ32" s="1559">
        <f t="shared" si="40"/>
        <v>6</v>
      </c>
      <c r="AR32" s="1495">
        <f t="shared" ref="AR32:BA32" si="47">SUM(AR8:AR31)</f>
        <v>1.2100000000000002</v>
      </c>
      <c r="AS32" s="1489">
        <f t="shared" ref="AS32:AT32" si="48">SUM(AS8:AS31)</f>
        <v>3.4000000000000002E-2</v>
      </c>
      <c r="AT32" s="1489">
        <f t="shared" si="48"/>
        <v>0.23500000000000001</v>
      </c>
      <c r="AU32" s="923">
        <f t="shared" si="47"/>
        <v>9.8000000000000004E-2</v>
      </c>
      <c r="AV32" s="924">
        <f t="shared" si="47"/>
        <v>6</v>
      </c>
      <c r="AW32" s="923">
        <f t="shared" si="47"/>
        <v>1.68</v>
      </c>
      <c r="AX32" s="925">
        <f t="shared" ref="AX32" si="49">SUM(AX8:AX31)</f>
        <v>0</v>
      </c>
      <c r="AY32" s="923">
        <f t="shared" si="47"/>
        <v>0.16600000000000001</v>
      </c>
      <c r="AZ32" s="924">
        <f t="shared" si="47"/>
        <v>6</v>
      </c>
      <c r="BA32" s="923">
        <f t="shared" si="47"/>
        <v>0.47000000000000003</v>
      </c>
      <c r="BB32" s="925">
        <f t="shared" ref="BB32" si="50">SUM(BB8:BB31)</f>
        <v>0</v>
      </c>
      <c r="BC32" s="923">
        <f t="shared" si="40"/>
        <v>45.5</v>
      </c>
      <c r="BD32" s="923">
        <f t="shared" si="40"/>
        <v>0.373</v>
      </c>
      <c r="BE32" s="924">
        <f t="shared" si="40"/>
        <v>6</v>
      </c>
      <c r="BF32" s="928">
        <f t="shared" si="40"/>
        <v>23.9</v>
      </c>
      <c r="BG32" s="1103">
        <f t="shared" ref="BG32:BI32" si="51">SUM(BG8:BG31)</f>
        <v>171.6</v>
      </c>
      <c r="BH32" s="2542">
        <f t="shared" si="51"/>
        <v>50</v>
      </c>
      <c r="BI32" s="2542">
        <f t="shared" si="51"/>
        <v>54</v>
      </c>
      <c r="BJ32" s="1097">
        <f t="shared" ref="BJ32" si="52">SUM(BJ8:BJ31)</f>
        <v>1.8000000000000002E-2</v>
      </c>
      <c r="BK32" s="926">
        <f>SUM(BK8:BK31)</f>
        <v>44.660000000000004</v>
      </c>
      <c r="BL32" s="923">
        <f>SUM(BL8:BL31)</f>
        <v>0.36099999999999999</v>
      </c>
      <c r="BM32" s="924">
        <f>SUM(BM8:BM31)</f>
        <v>6</v>
      </c>
      <c r="BN32" s="1103">
        <f>SUM(BN8:BN31)</f>
        <v>25.400000000000002</v>
      </c>
      <c r="BO32" s="1103">
        <f t="shared" ref="BO32:BT32" si="53">SUM(BO8:BO31)</f>
        <v>165.6</v>
      </c>
      <c r="BP32" s="2542">
        <f t="shared" si="53"/>
        <v>47</v>
      </c>
      <c r="BQ32" s="2542">
        <f t="shared" si="53"/>
        <v>54</v>
      </c>
      <c r="BR32" s="2419">
        <f t="shared" si="53"/>
        <v>1.9E-2</v>
      </c>
      <c r="BS32" s="2517">
        <f t="shared" si="53"/>
        <v>22.2</v>
      </c>
      <c r="BT32" s="2517">
        <f t="shared" si="53"/>
        <v>23.299999999999997</v>
      </c>
      <c r="BU32" s="2517">
        <f>SUM(BU8:BU31)</f>
        <v>21.799999999999997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9.5</v>
      </c>
      <c r="BZ32" s="903">
        <f t="shared" ref="BZ32:DW32" si="54">IF(BZ30&gt;=0.1,MIN(BZ$8,BZ$10,BZ$12,BZ$14,BZ$16,BZ$18,BZ$20,BZ$22,BZ$24,BZ$26,BZ$28),"")</f>
        <v>9.5</v>
      </c>
      <c r="CA32" s="903">
        <f t="shared" si="54"/>
        <v>9.5</v>
      </c>
      <c r="CB32" s="903">
        <f t="shared" si="54"/>
        <v>28.5</v>
      </c>
      <c r="CC32" s="903">
        <f t="shared" si="54"/>
        <v>8.8000000000000007</v>
      </c>
      <c r="CD32" s="903">
        <f t="shared" si="54"/>
        <v>8.8000000000000007</v>
      </c>
      <c r="CE32" s="903">
        <f t="shared" si="54"/>
        <v>10.199999999999999</v>
      </c>
      <c r="CF32" s="903">
        <f t="shared" si="54"/>
        <v>27.8</v>
      </c>
      <c r="CG32" s="903" t="str">
        <f t="shared" si="54"/>
        <v/>
      </c>
      <c r="CH32" s="903">
        <f t="shared" si="54"/>
        <v>16.689599999999999</v>
      </c>
      <c r="CI32" s="903" t="str">
        <f t="shared" si="54"/>
        <v/>
      </c>
      <c r="CJ32" s="903">
        <f t="shared" si="54"/>
        <v>15.111359999999999</v>
      </c>
      <c r="CK32" s="903">
        <f t="shared" si="54"/>
        <v>33.449759999999998</v>
      </c>
      <c r="CL32" s="2415">
        <f t="shared" si="54"/>
        <v>1.6</v>
      </c>
      <c r="CM32" s="2511" t="s">
        <v>51</v>
      </c>
      <c r="CN32" s="2486">
        <f t="shared" si="54"/>
        <v>43.637577087705125</v>
      </c>
      <c r="CO32" s="2487">
        <f t="shared" si="54"/>
        <v>1844.6215999999999</v>
      </c>
      <c r="CP32" s="2487" t="str">
        <f t="shared" si="54"/>
        <v/>
      </c>
      <c r="CQ32" s="2487">
        <f t="shared" si="54"/>
        <v>475.77092511013217</v>
      </c>
      <c r="CR32" s="2487" t="str">
        <f t="shared" si="54"/>
        <v/>
      </c>
      <c r="CS32" s="2487" t="str">
        <f t="shared" si="54"/>
        <v/>
      </c>
      <c r="CT32" s="2487" t="str">
        <f t="shared" si="54"/>
        <v/>
      </c>
      <c r="CU32" s="903" t="str">
        <f t="shared" si="54"/>
        <v/>
      </c>
      <c r="CV32" s="903" t="str">
        <f t="shared" si="54"/>
        <v/>
      </c>
      <c r="CW32" s="903" t="str">
        <f t="shared" si="54"/>
        <v/>
      </c>
      <c r="CX32" s="903">
        <f t="shared" si="54"/>
        <v>1.9695818379490535</v>
      </c>
      <c r="CY32" s="903">
        <f t="shared" si="54"/>
        <v>1.9695818379490535</v>
      </c>
      <c r="CZ32" s="903">
        <f t="shared" si="54"/>
        <v>1.3848348745046235</v>
      </c>
      <c r="DA32" s="2497">
        <f t="shared" si="54"/>
        <v>0.2155104110544164</v>
      </c>
      <c r="DB32" s="2497">
        <f t="shared" si="54"/>
        <v>0.23219078342704921</v>
      </c>
      <c r="DC32" s="2497">
        <f t="shared" si="54"/>
        <v>0.18415131099386661</v>
      </c>
      <c r="DD32" s="2497">
        <f t="shared" si="54"/>
        <v>0.15846353754001205</v>
      </c>
      <c r="DE32" s="2497">
        <f t="shared" si="54"/>
        <v>0.15846353754001205</v>
      </c>
      <c r="DF32" s="2497">
        <f t="shared" si="54"/>
        <v>0.14411841729954777</v>
      </c>
      <c r="DG32" s="2497">
        <f t="shared" si="54"/>
        <v>1.4266842800528403</v>
      </c>
      <c r="DH32" s="903">
        <f t="shared" si="54"/>
        <v>1</v>
      </c>
      <c r="DI32" s="2497">
        <f t="shared" si="54"/>
        <v>6.9098703338214384E-2</v>
      </c>
      <c r="DJ32" s="2497">
        <f t="shared" si="54"/>
        <v>6.9098703338214384E-2</v>
      </c>
      <c r="DK32" s="2497">
        <f t="shared" si="54"/>
        <v>4.9369678569071353E-2</v>
      </c>
      <c r="DL32" s="2497">
        <f t="shared" si="54"/>
        <v>1.0843634786380396</v>
      </c>
      <c r="DM32" s="2497">
        <f t="shared" si="54"/>
        <v>0.49827226613339026</v>
      </c>
      <c r="DN32" s="2497">
        <f t="shared" si="54"/>
        <v>9.5898246912749424E-2</v>
      </c>
      <c r="DO32" s="2497">
        <f t="shared" si="54"/>
        <v>4.0901730610227798</v>
      </c>
      <c r="DP32" s="2497">
        <f t="shared" si="54"/>
        <v>0.68901285840548165</v>
      </c>
      <c r="DQ32" s="2497">
        <f t="shared" si="54"/>
        <v>8.5379328752690906</v>
      </c>
      <c r="DR32" s="2497">
        <f t="shared" si="54"/>
        <v>1.0946907498631637</v>
      </c>
      <c r="DS32" s="2497">
        <f t="shared" si="54"/>
        <v>0.47682229560824074</v>
      </c>
      <c r="DT32" s="2497">
        <f t="shared" si="54"/>
        <v>9.7133910598459924E-2</v>
      </c>
      <c r="DU32" s="2497">
        <f t="shared" si="54"/>
        <v>3.851450253271623</v>
      </c>
      <c r="DV32" s="2497">
        <f t="shared" si="54"/>
        <v>0.59737075408554086</v>
      </c>
      <c r="DW32" s="2507">
        <f t="shared" si="54"/>
        <v>8.2131168744767606</v>
      </c>
      <c r="DX32" s="1572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22.121739130434783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11.28208695652174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2.2564173913043479</v>
      </c>
      <c r="GM32" s="1534"/>
      <c r="GN32" s="1534"/>
      <c r="GO32" s="1534"/>
      <c r="GP32" s="499" t="s">
        <v>506</v>
      </c>
      <c r="GQ32" s="1662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662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11.5</v>
      </c>
      <c r="GS32" s="1662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22.121739130434783</v>
      </c>
      <c r="GT32" s="1662">
        <f t="shared" si="55"/>
        <v>10.397217391304347</v>
      </c>
      <c r="GU32" s="1662">
        <f t="shared" si="55"/>
        <v>6.04</v>
      </c>
      <c r="GV32" s="1662">
        <f t="shared" si="55"/>
        <v>28.5</v>
      </c>
      <c r="GW32" s="1662">
        <f t="shared" si="55"/>
        <v>5</v>
      </c>
      <c r="GX32" s="1553">
        <f>MIN(GX8:GX31)</f>
        <v>2.0794434782608695</v>
      </c>
      <c r="GY32" s="1534"/>
      <c r="GZ32" s="1534"/>
      <c r="HA32" s="1534"/>
      <c r="HB32" s="499" t="s">
        <v>506</v>
      </c>
      <c r="HC32" s="1662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0.45</v>
      </c>
      <c r="HD32" s="1662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12</v>
      </c>
      <c r="HE32" s="1662">
        <f t="shared" si="56"/>
        <v>22.5</v>
      </c>
      <c r="HF32" s="1662">
        <f t="shared" si="56"/>
        <v>10.125</v>
      </c>
      <c r="HG32" s="1662">
        <f t="shared" si="56"/>
        <v>6.09</v>
      </c>
      <c r="HH32" s="1662">
        <f t="shared" si="56"/>
        <v>29.5</v>
      </c>
      <c r="HI32" s="1662">
        <f t="shared" si="56"/>
        <v>5</v>
      </c>
      <c r="HJ32" s="1553">
        <f>MIN(HJ8:HJ31)</f>
        <v>2.0249999999999999</v>
      </c>
      <c r="HK32" s="1534"/>
      <c r="HL32" s="1534"/>
      <c r="HM32" s="1535"/>
      <c r="HN32" s="1535">
        <f>MIN(HJ32,GX32,GL32)</f>
        <v>2.0249999999999999</v>
      </c>
      <c r="HO32" s="1534"/>
    </row>
    <row r="33" spans="1:208" ht="27.75" customHeight="1" thickTop="1" thickBot="1" x14ac:dyDescent="0.35">
      <c r="A33" s="1152" t="s">
        <v>50</v>
      </c>
      <c r="B33" s="1157">
        <f>IF(B32&lt;=0,"",AVERAGE(B8:B31))</f>
        <v>6.7483333333333322</v>
      </c>
      <c r="C33" s="1328">
        <f t="shared" ref="C33:BN33" si="57">IF(C32&lt;=0,"",AVERAGE(C8:C31))</f>
        <v>28.666666666666668</v>
      </c>
      <c r="D33" s="1328">
        <f t="shared" si="57"/>
        <v>19.166666666666668</v>
      </c>
      <c r="E33" s="1157">
        <f t="shared" si="57"/>
        <v>9.7299999999999986</v>
      </c>
      <c r="F33" s="1328">
        <f t="shared" si="57"/>
        <v>59.166666666666664</v>
      </c>
      <c r="G33" s="1328">
        <f t="shared" si="57"/>
        <v>116.16666666666667</v>
      </c>
      <c r="H33" s="1325">
        <f t="shared" si="57"/>
        <v>28.450000000000003</v>
      </c>
      <c r="I33" s="1369">
        <f t="shared" si="57"/>
        <v>0.25883333333333336</v>
      </c>
      <c r="J33" s="1369">
        <f>IF(J32&lt;=0.0001,"",AVERAGE(J8:J31))</f>
        <v>5.1999999999999998E-2</v>
      </c>
      <c r="K33" s="1157">
        <f t="shared" si="57"/>
        <v>6.0750000000000002</v>
      </c>
      <c r="L33" s="1328">
        <f t="shared" si="57"/>
        <v>14</v>
      </c>
      <c r="M33" s="1369">
        <f t="shared" si="57"/>
        <v>5.8333333333333327E-2</v>
      </c>
      <c r="N33" s="1484">
        <f t="shared" si="57"/>
        <v>6.085</v>
      </c>
      <c r="O33" s="1557">
        <f t="shared" si="57"/>
        <v>14</v>
      </c>
      <c r="P33" s="1476" t="str">
        <f t="shared" si="57"/>
        <v/>
      </c>
      <c r="Q33" s="1484">
        <f t="shared" si="57"/>
        <v>6.0116666666666667</v>
      </c>
      <c r="R33" s="1557">
        <f t="shared" si="57"/>
        <v>13.666666666666666</v>
      </c>
      <c r="S33" s="1476" t="str">
        <f t="shared" si="57"/>
        <v/>
      </c>
      <c r="T33" s="1484">
        <f t="shared" si="57"/>
        <v>6.0674999999999999</v>
      </c>
      <c r="U33" s="1484">
        <f t="shared" si="57"/>
        <v>0.24224999999999999</v>
      </c>
      <c r="V33" s="1557">
        <f t="shared" si="57"/>
        <v>3.5</v>
      </c>
      <c r="W33" s="1484">
        <f>IF(W32&lt;=0,"",AVERAGE(W8:W31))</f>
        <v>0.54749999999999999</v>
      </c>
      <c r="X33" s="1476">
        <f t="shared" si="57"/>
        <v>28.950000000000003</v>
      </c>
      <c r="Y33" s="1476">
        <f t="shared" ref="Y33:Z33" si="58">IF(Y32&lt;=0,"",AVERAGE(Y8:Y31))</f>
        <v>10.95</v>
      </c>
      <c r="Z33" s="1484">
        <f t="shared" si="58"/>
        <v>0.33521226415094341</v>
      </c>
      <c r="AA33" s="1483">
        <f t="shared" ref="AA33" si="59">IF(AA32&lt;=0,"",AVERAGE(AA8:AA31))</f>
        <v>0.04</v>
      </c>
      <c r="AB33" s="1484">
        <f t="shared" si="57"/>
        <v>6.0674999999999999</v>
      </c>
      <c r="AC33" s="1484">
        <f t="shared" si="57"/>
        <v>0.26900000000000002</v>
      </c>
      <c r="AD33" s="1557">
        <f t="shared" si="57"/>
        <v>3.5</v>
      </c>
      <c r="AE33" s="1484">
        <f t="shared" si="57"/>
        <v>0.54500000000000004</v>
      </c>
      <c r="AF33" s="1476">
        <f t="shared" si="57"/>
        <v>29.049999999999997</v>
      </c>
      <c r="AG33" s="1476">
        <f t="shared" ref="AG33:AH33" si="60">IF(AG32&lt;=0,"",AVERAGE(AG8:AG31))</f>
        <v>10.975</v>
      </c>
      <c r="AH33" s="1484">
        <f t="shared" si="60"/>
        <v>0.33570361635220125</v>
      </c>
      <c r="AI33" s="1484">
        <f t="shared" si="57"/>
        <v>6.1024999999999991</v>
      </c>
      <c r="AJ33" s="1495">
        <f t="shared" si="57"/>
        <v>0.42925000000000002</v>
      </c>
      <c r="AK33" s="1559">
        <f t="shared" si="57"/>
        <v>3.75</v>
      </c>
      <c r="AL33" s="1495">
        <f t="shared" si="57"/>
        <v>0.53249999999999997</v>
      </c>
      <c r="AM33" s="1496">
        <f>IF(AM32&lt;=0,"",AVERAGE(AM8:AM31))</f>
        <v>28.900000000000002</v>
      </c>
      <c r="AN33" s="1496">
        <f t="shared" ref="AN33:AO33" si="61">IF(AN32&lt;=0,"",AVERAGE(AN8:AN31))</f>
        <v>11.175000000000001</v>
      </c>
      <c r="AO33" s="1495">
        <f t="shared" si="61"/>
        <v>0.32694444444444443</v>
      </c>
      <c r="AP33" s="1497">
        <f t="shared" si="57"/>
        <v>3.4000000000000002E-2</v>
      </c>
      <c r="AQ33" s="1559">
        <f t="shared" si="57"/>
        <v>1</v>
      </c>
      <c r="AR33" s="1495">
        <f t="shared" si="57"/>
        <v>0.20166666666666669</v>
      </c>
      <c r="AS33" s="2529">
        <f>IF(AS32&lt;=0.01,"",AVERAGE(AS8:AS31))</f>
        <v>1.7000000000000001E-2</v>
      </c>
      <c r="AT33" s="2529">
        <f>IF(AT32&lt;=0.01,"",AVERAGE(AT8:AT31))</f>
        <v>3.9166666666666669E-2</v>
      </c>
      <c r="AU33" s="1157">
        <f t="shared" si="57"/>
        <v>1.6333333333333335E-2</v>
      </c>
      <c r="AV33" s="1328">
        <f t="shared" si="57"/>
        <v>1</v>
      </c>
      <c r="AW33" s="1157">
        <f t="shared" si="57"/>
        <v>0.27999999999999997</v>
      </c>
      <c r="AX33" s="1369" t="str">
        <f>IF(AX32&lt;=0.01,"",AVERAGE(AX8:AX31))</f>
        <v/>
      </c>
      <c r="AY33" s="1157">
        <f t="shared" si="57"/>
        <v>2.7666666666666669E-2</v>
      </c>
      <c r="AZ33" s="1328">
        <f t="shared" si="57"/>
        <v>1</v>
      </c>
      <c r="BA33" s="1157">
        <f t="shared" si="57"/>
        <v>7.8333333333333338E-2</v>
      </c>
      <c r="BB33" s="1369" t="str">
        <f>IF(BB32&lt;=0.01,"",AVERAGE(BB8:BB31))</f>
        <v/>
      </c>
      <c r="BC33" s="1157">
        <f t="shared" si="57"/>
        <v>7.583333333333333</v>
      </c>
      <c r="BD33" s="1157">
        <f t="shared" si="57"/>
        <v>6.2166666666666669E-2</v>
      </c>
      <c r="BE33" s="1328">
        <f t="shared" si="57"/>
        <v>1</v>
      </c>
      <c r="BF33" s="1157">
        <f t="shared" si="57"/>
        <v>3.9833333333333329</v>
      </c>
      <c r="BG33" s="1325">
        <f t="shared" ref="BG33:BI33" si="62">IF(BG32&lt;=0,"",AVERAGE(BG8:BG31))</f>
        <v>28.599999999999998</v>
      </c>
      <c r="BH33" s="1328">
        <f t="shared" si="62"/>
        <v>25</v>
      </c>
      <c r="BI33" s="1328">
        <f t="shared" si="62"/>
        <v>27</v>
      </c>
      <c r="BJ33" s="1369">
        <f>IF(BJ32&lt;=0.01,"",AVERAGE(BJ8:BJ31))</f>
        <v>9.0000000000000011E-3</v>
      </c>
      <c r="BK33" s="1157">
        <f t="shared" si="57"/>
        <v>7.4433333333333342</v>
      </c>
      <c r="BL33" s="1157">
        <f t="shared" si="57"/>
        <v>6.0166666666666667E-2</v>
      </c>
      <c r="BM33" s="1328">
        <f t="shared" si="57"/>
        <v>1</v>
      </c>
      <c r="BN33" s="1325">
        <f t="shared" si="57"/>
        <v>4.2333333333333334</v>
      </c>
      <c r="BO33" s="1325">
        <f t="shared" ref="BO33:BQ33" si="63">IF(BO32&lt;=0,"",AVERAGE(BO8:BO31))</f>
        <v>27.599999999999998</v>
      </c>
      <c r="BP33" s="1328">
        <f t="shared" si="63"/>
        <v>23.5</v>
      </c>
      <c r="BQ33" s="1328">
        <f t="shared" si="63"/>
        <v>27</v>
      </c>
      <c r="BR33" s="2523">
        <f t="shared" ref="BR33:BT33" si="64">IF(BR32&lt;=0.01,"",AVERAGE(BR8:BR31))</f>
        <v>9.4999999999999998E-3</v>
      </c>
      <c r="BS33" s="2420">
        <f t="shared" si="64"/>
        <v>3.6999999999999997</v>
      </c>
      <c r="BT33" s="2420">
        <f t="shared" si="64"/>
        <v>3.8833333333333329</v>
      </c>
      <c r="BU33" s="2420">
        <f>IF(BU32&lt;=0.01,"",AVERAGE(BU8:BU31))</f>
        <v>3.6333333333333329</v>
      </c>
      <c r="BV33" s="2928"/>
      <c r="BW33" s="2929"/>
      <c r="BX33" s="2434" t="s">
        <v>52</v>
      </c>
      <c r="BY33" s="2416">
        <f>IF(BY30&gt;=0.1,MAX(BY8,BY10,BY12,BY14,BY16,BY18,BY20,BY22,BY24,BY26,BY28),"")</f>
        <v>12.7</v>
      </c>
      <c r="BZ33" s="2417">
        <f t="shared" ref="BZ33:DW33" si="65">IF(BZ30&gt;=0.1,MAX(BZ$8,BZ$10,BZ$12,BZ$14,BZ$16,BZ$18,BZ$20,BZ$22,BZ$24,BZ$26,BZ$28),"")</f>
        <v>12.7</v>
      </c>
      <c r="CA33" s="2417">
        <f t="shared" si="65"/>
        <v>12.7</v>
      </c>
      <c r="CB33" s="2417">
        <f t="shared" si="65"/>
        <v>38.099999999999994</v>
      </c>
      <c r="CC33" s="2417">
        <f t="shared" si="65"/>
        <v>12</v>
      </c>
      <c r="CD33" s="2417">
        <f t="shared" si="65"/>
        <v>12</v>
      </c>
      <c r="CE33" s="2417">
        <f t="shared" si="65"/>
        <v>13.5</v>
      </c>
      <c r="CF33" s="2417">
        <f t="shared" si="65"/>
        <v>37.5</v>
      </c>
      <c r="CG33" s="2417" t="str">
        <f t="shared" si="65"/>
        <v/>
      </c>
      <c r="CH33" s="2417">
        <f t="shared" si="65"/>
        <v>18.658079999999998</v>
      </c>
      <c r="CI33" s="2417" t="str">
        <f t="shared" si="65"/>
        <v/>
      </c>
      <c r="CJ33" s="2417">
        <f t="shared" si="65"/>
        <v>25.405920000000002</v>
      </c>
      <c r="CK33" s="2417">
        <f t="shared" si="65"/>
        <v>42.09552</v>
      </c>
      <c r="CL33" s="2418">
        <f t="shared" si="65"/>
        <v>1.6415999999999999</v>
      </c>
      <c r="CM33" s="2511" t="s">
        <v>52</v>
      </c>
      <c r="CN33" s="2488">
        <f t="shared" si="65"/>
        <v>50.053732032224787</v>
      </c>
      <c r="CO33" s="2489">
        <f t="shared" si="65"/>
        <v>2889.9074000000001</v>
      </c>
      <c r="CP33" s="2489" t="str">
        <f t="shared" si="65"/>
        <v/>
      </c>
      <c r="CQ33" s="2489">
        <f t="shared" si="65"/>
        <v>713.65638766519828</v>
      </c>
      <c r="CR33" s="2489" t="str">
        <f t="shared" si="65"/>
        <v/>
      </c>
      <c r="CS33" s="2489" t="str">
        <f t="shared" si="65"/>
        <v/>
      </c>
      <c r="CT33" s="2489" t="str">
        <f t="shared" si="65"/>
        <v/>
      </c>
      <c r="CU33" s="2417" t="str">
        <f t="shared" si="65"/>
        <v/>
      </c>
      <c r="CV33" s="2417" t="str">
        <f t="shared" si="65"/>
        <v/>
      </c>
      <c r="CW33" s="2417" t="str">
        <f t="shared" si="65"/>
        <v/>
      </c>
      <c r="CX33" s="2417">
        <f t="shared" si="65"/>
        <v>2.4110964332893001</v>
      </c>
      <c r="CY33" s="2417">
        <f t="shared" si="65"/>
        <v>2.318361955085865</v>
      </c>
      <c r="CZ33" s="2417">
        <f t="shared" si="65"/>
        <v>1.5518136536060985</v>
      </c>
      <c r="DA33" s="2498">
        <f t="shared" si="65"/>
        <v>0.23631067345772672</v>
      </c>
      <c r="DB33" s="2498">
        <f t="shared" si="65"/>
        <v>0.26584950763994253</v>
      </c>
      <c r="DC33" s="2498">
        <f t="shared" si="65"/>
        <v>0.19200242218440294</v>
      </c>
      <c r="DD33" s="2498">
        <f t="shared" si="65"/>
        <v>0.16480207904161254</v>
      </c>
      <c r="DE33" s="2498">
        <f t="shared" si="65"/>
        <v>0.19015624504801446</v>
      </c>
      <c r="DF33" s="2498">
        <f t="shared" si="65"/>
        <v>0.15212499603841156</v>
      </c>
      <c r="DG33" s="2498">
        <f t="shared" si="65"/>
        <v>1.4266842800528403</v>
      </c>
      <c r="DH33" s="2417">
        <f t="shared" si="65"/>
        <v>3</v>
      </c>
      <c r="DI33" s="2498">
        <f t="shared" ref="DI33:DJ33" si="66">AVERAGE(DI$8,DI$10,DI$12,DI$14,DI$16,DI$18,DI$20,DI$22,DI$24,DI$26,DI$28)</f>
        <v>6.9940435473739349E-2</v>
      </c>
      <c r="DJ33" s="2498">
        <f t="shared" si="66"/>
        <v>6.9940435473739349E-2</v>
      </c>
      <c r="DK33" s="2498">
        <f>AVERAGE(DK$8,DK$10,DK$12,DK$14,DK$16,DK$18,DK$20,DK$22,DK$24,DK$26,DK$28)</f>
        <v>5.0081756208490015E-2</v>
      </c>
      <c r="DL33" s="2498">
        <f t="shared" si="65"/>
        <v>1.1015325670498086</v>
      </c>
      <c r="DM33" s="2498">
        <f t="shared" si="65"/>
        <v>0.50529918270706642</v>
      </c>
      <c r="DN33" s="2498">
        <f t="shared" si="65"/>
        <v>0.10535487959442333</v>
      </c>
      <c r="DO33" s="2498">
        <f t="shared" si="65"/>
        <v>4.1040698720901645</v>
      </c>
      <c r="DP33" s="2498">
        <f t="shared" si="65"/>
        <v>0.8073876644116722</v>
      </c>
      <c r="DQ33" s="2498">
        <f t="shared" si="65"/>
        <v>9.574089777607572</v>
      </c>
      <c r="DR33" s="2498">
        <f t="shared" si="65"/>
        <v>1.1590843233845263</v>
      </c>
      <c r="DS33" s="2498">
        <f t="shared" si="65"/>
        <v>0.50954539432645352</v>
      </c>
      <c r="DT33" s="2498">
        <f t="shared" si="65"/>
        <v>0.11467197778984853</v>
      </c>
      <c r="DU33" s="2498">
        <f t="shared" si="65"/>
        <v>3.9050612612493181</v>
      </c>
      <c r="DV33" s="2498">
        <f t="shared" si="65"/>
        <v>0.77477176590488317</v>
      </c>
      <c r="DW33" s="2508">
        <f t="shared" si="65"/>
        <v>8.5660707140848888</v>
      </c>
      <c r="DX33" s="1572"/>
    </row>
    <row r="34" spans="1:208" ht="27.75" customHeight="1" thickTop="1" thickBot="1" x14ac:dyDescent="0.35">
      <c r="A34" s="1152" t="s">
        <v>51</v>
      </c>
      <c r="B34" s="1157">
        <f>IF(B32&lt;=0,"",MIN(B8:B31))</f>
        <v>6.68</v>
      </c>
      <c r="C34" s="1328">
        <f t="shared" ref="C34:BN34" si="67">IF(C32&lt;=0,"",MIN(C8:C31))</f>
        <v>25</v>
      </c>
      <c r="D34" s="1328">
        <f t="shared" si="67"/>
        <v>18</v>
      </c>
      <c r="E34" s="1157">
        <f t="shared" si="67"/>
        <v>8.36</v>
      </c>
      <c r="F34" s="1328">
        <f t="shared" si="67"/>
        <v>36</v>
      </c>
      <c r="G34" s="1328">
        <f t="shared" si="67"/>
        <v>89</v>
      </c>
      <c r="H34" s="1325">
        <f t="shared" si="67"/>
        <v>27.3</v>
      </c>
      <c r="I34" s="1369">
        <f t="shared" si="67"/>
        <v>0.17199999999999999</v>
      </c>
      <c r="J34" s="1369">
        <f>IF(J32&lt;=0.001,"",MIN(J8:J31))</f>
        <v>5.0999999999999997E-2</v>
      </c>
      <c r="K34" s="1157">
        <f t="shared" si="67"/>
        <v>5.98</v>
      </c>
      <c r="L34" s="1328">
        <f t="shared" si="67"/>
        <v>13</v>
      </c>
      <c r="M34" s="1369">
        <f t="shared" si="67"/>
        <v>4.5999999999999999E-2</v>
      </c>
      <c r="N34" s="1484">
        <f t="shared" si="67"/>
        <v>6.03</v>
      </c>
      <c r="O34" s="1557">
        <f t="shared" si="67"/>
        <v>13</v>
      </c>
      <c r="P34" s="1476" t="str">
        <f t="shared" si="67"/>
        <v/>
      </c>
      <c r="Q34" s="1484">
        <f t="shared" si="67"/>
        <v>5.94</v>
      </c>
      <c r="R34" s="1557">
        <f t="shared" si="67"/>
        <v>12</v>
      </c>
      <c r="S34" s="1476" t="str">
        <f t="shared" si="67"/>
        <v/>
      </c>
      <c r="T34" s="1484">
        <f t="shared" si="67"/>
        <v>6.04</v>
      </c>
      <c r="U34" s="1484">
        <f t="shared" si="67"/>
        <v>0.217</v>
      </c>
      <c r="V34" s="1557">
        <f t="shared" si="67"/>
        <v>3</v>
      </c>
      <c r="W34" s="1484">
        <f>IF(W32&lt;=0,"",MIN(W8:W31))</f>
        <v>0.48</v>
      </c>
      <c r="X34" s="1476">
        <f t="shared" si="67"/>
        <v>28.4</v>
      </c>
      <c r="Y34" s="1476">
        <f t="shared" ref="Y34:Z34" si="68">IF(Y32&lt;=0,"",MIN(Y8:Y31))</f>
        <v>9.5</v>
      </c>
      <c r="Z34" s="1484">
        <f t="shared" si="68"/>
        <v>0.30671383647798744</v>
      </c>
      <c r="AA34" s="1483">
        <f t="shared" ref="AA34" si="69">IF(AA32&lt;=0,"",MIN(AA8:AA31))</f>
        <v>3.5000000000000003E-2</v>
      </c>
      <c r="AB34" s="1484">
        <f t="shared" si="67"/>
        <v>6.02</v>
      </c>
      <c r="AC34" s="1484">
        <f t="shared" si="67"/>
        <v>0.22500000000000001</v>
      </c>
      <c r="AD34" s="1557">
        <f t="shared" si="67"/>
        <v>3</v>
      </c>
      <c r="AE34" s="1484">
        <f t="shared" si="67"/>
        <v>0.47</v>
      </c>
      <c r="AF34" s="1476">
        <f t="shared" si="67"/>
        <v>28.5</v>
      </c>
      <c r="AG34" s="1476">
        <f t="shared" ref="AG34:AH34" si="70">IF(AG32&lt;=0,"",MIN(AG8:AG31))</f>
        <v>9.5</v>
      </c>
      <c r="AH34" s="1484">
        <f t="shared" si="70"/>
        <v>0.30671383647798744</v>
      </c>
      <c r="AI34" s="1484">
        <f t="shared" si="67"/>
        <v>6.06</v>
      </c>
      <c r="AJ34" s="1495">
        <f t="shared" si="67"/>
        <v>0.32800000000000001</v>
      </c>
      <c r="AK34" s="1559">
        <f t="shared" si="67"/>
        <v>3</v>
      </c>
      <c r="AL34" s="1495">
        <f t="shared" si="67"/>
        <v>0.45</v>
      </c>
      <c r="AM34" s="1496">
        <f>IF(AM32&lt;=0,"",MIN(AM8:AM31))</f>
        <v>28.7</v>
      </c>
      <c r="AN34" s="1496">
        <f t="shared" ref="AN34:AO34" si="71">IF(AN32&lt;=0,"",MIN(AN8:AN31))</f>
        <v>9.5</v>
      </c>
      <c r="AO34" s="1495">
        <f t="shared" si="71"/>
        <v>0.29592592592592593</v>
      </c>
      <c r="AP34" s="1497">
        <f t="shared" si="67"/>
        <v>3.3000000000000002E-2</v>
      </c>
      <c r="AQ34" s="1559">
        <f t="shared" si="67"/>
        <v>1</v>
      </c>
      <c r="AR34" s="1495">
        <f t="shared" si="67"/>
        <v>0.06</v>
      </c>
      <c r="AS34" s="2529">
        <f>IF(AS32&lt;=0.01,"",MIN(AS8:AS31))</f>
        <v>1.6E-2</v>
      </c>
      <c r="AT34" s="2529">
        <f>IF(AT32&lt;=0.01,"",MIN(AT8:AT31))</f>
        <v>3.5000000000000003E-2</v>
      </c>
      <c r="AU34" s="1157">
        <f t="shared" si="67"/>
        <v>1.4E-2</v>
      </c>
      <c r="AV34" s="1328">
        <f t="shared" si="67"/>
        <v>1</v>
      </c>
      <c r="AW34" s="1157">
        <f t="shared" si="67"/>
        <v>0.19</v>
      </c>
      <c r="AX34" s="1369" t="str">
        <f>IF(AX32&lt;=0.01,"",MIN(AX8:AX31))</f>
        <v/>
      </c>
      <c r="AY34" s="1157">
        <f t="shared" si="67"/>
        <v>2.5999999999999999E-2</v>
      </c>
      <c r="AZ34" s="1328">
        <f t="shared" si="67"/>
        <v>1</v>
      </c>
      <c r="BA34" s="1157">
        <f t="shared" si="67"/>
        <v>0.01</v>
      </c>
      <c r="BB34" s="1369" t="str">
        <f>IF(BB32&lt;=0.01,"",MIN(BB8:BB31))</f>
        <v/>
      </c>
      <c r="BC34" s="1157">
        <f t="shared" si="67"/>
        <v>7.35</v>
      </c>
      <c r="BD34" s="1157">
        <f t="shared" si="67"/>
        <v>5.8000000000000003E-2</v>
      </c>
      <c r="BE34" s="1328">
        <f t="shared" si="67"/>
        <v>1</v>
      </c>
      <c r="BF34" s="1157">
        <f t="shared" si="67"/>
        <v>3.7</v>
      </c>
      <c r="BG34" s="1325">
        <f t="shared" ref="BG34:BI34" si="72">IF(BG32&lt;=0,"",MIN(BG8:BG31))</f>
        <v>28</v>
      </c>
      <c r="BH34" s="1328">
        <f t="shared" si="72"/>
        <v>25</v>
      </c>
      <c r="BI34" s="1328">
        <f t="shared" si="72"/>
        <v>27</v>
      </c>
      <c r="BJ34" s="1369">
        <f>IF(BJ32&lt;=0.01,"",MIN(BJ8:BJ31))</f>
        <v>8.0000000000000002E-3</v>
      </c>
      <c r="BK34" s="1157">
        <f t="shared" si="67"/>
        <v>7.31</v>
      </c>
      <c r="BL34" s="1157">
        <f t="shared" si="67"/>
        <v>5.8000000000000003E-2</v>
      </c>
      <c r="BM34" s="1328">
        <f t="shared" si="67"/>
        <v>1</v>
      </c>
      <c r="BN34" s="1325">
        <f t="shared" si="67"/>
        <v>4.0999999999999996</v>
      </c>
      <c r="BO34" s="1325">
        <f t="shared" ref="BO34:BQ34" si="73">IF(BO32&lt;=0,"",MIN(BO8:BO31))</f>
        <v>27.2</v>
      </c>
      <c r="BP34" s="1328">
        <f t="shared" si="73"/>
        <v>23</v>
      </c>
      <c r="BQ34" s="1328">
        <f t="shared" si="73"/>
        <v>26</v>
      </c>
      <c r="BR34" s="2523">
        <f t="shared" ref="BR34:BT34" si="74">IF(BR32&lt;=0.01,"",MIN(BR8:BR31))</f>
        <v>7.0000000000000001E-3</v>
      </c>
      <c r="BS34" s="2420">
        <f t="shared" si="74"/>
        <v>3.6</v>
      </c>
      <c r="BT34" s="2420">
        <f t="shared" si="74"/>
        <v>3.8</v>
      </c>
      <c r="BU34" s="2476">
        <f>IF(BU32&lt;=0.01,"",MIN(BU8:BU31))</f>
        <v>3.1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12" t="s">
        <v>1130</v>
      </c>
      <c r="CL34" s="2913"/>
      <c r="CM34" s="2510" t="s">
        <v>19</v>
      </c>
      <c r="CN34" s="2490">
        <f t="shared" ref="CN34:DW34" si="75">SUM(CN$9,CN$11,CN$13,CN$15,CN$17,CN$19,CN$21,CN$23,CN$25,CN$27,CN$29)</f>
        <v>40500</v>
      </c>
      <c r="CO34" s="2491">
        <f t="shared" si="75"/>
        <v>0</v>
      </c>
      <c r="CP34" s="2491">
        <f t="shared" si="75"/>
        <v>0</v>
      </c>
      <c r="CQ34" s="2491">
        <f t="shared" si="75"/>
        <v>0</v>
      </c>
      <c r="CR34" s="2491">
        <f t="shared" si="75"/>
        <v>0</v>
      </c>
      <c r="CS34" s="2491">
        <f t="shared" si="75"/>
        <v>0</v>
      </c>
      <c r="CT34" s="2491">
        <f t="shared" si="75"/>
        <v>0</v>
      </c>
      <c r="CU34" s="2440">
        <f t="shared" si="75"/>
        <v>0</v>
      </c>
      <c r="CV34" s="2440">
        <f t="shared" si="75"/>
        <v>0</v>
      </c>
      <c r="CW34" s="2440">
        <f t="shared" si="75"/>
        <v>0</v>
      </c>
      <c r="CX34" s="2440">
        <f t="shared" si="75"/>
        <v>3070</v>
      </c>
      <c r="CY34" s="2440">
        <f t="shared" si="75"/>
        <v>3010</v>
      </c>
      <c r="CZ34" s="2440">
        <f t="shared" si="75"/>
        <v>2370</v>
      </c>
      <c r="DA34" s="2440">
        <f t="shared" si="75"/>
        <v>4030</v>
      </c>
      <c r="DB34" s="2440">
        <f t="shared" si="75"/>
        <v>4380</v>
      </c>
      <c r="DC34" s="2440">
        <f t="shared" si="75"/>
        <v>3360</v>
      </c>
      <c r="DD34" s="2440">
        <f t="shared" si="75"/>
        <v>2890</v>
      </c>
      <c r="DE34" s="2440">
        <f t="shared" si="75"/>
        <v>3070</v>
      </c>
      <c r="DF34" s="2440">
        <f t="shared" si="75"/>
        <v>2655</v>
      </c>
      <c r="DG34" s="2440">
        <f t="shared" si="75"/>
        <v>4500</v>
      </c>
      <c r="DH34" s="2440">
        <f t="shared" si="75"/>
        <v>0</v>
      </c>
      <c r="DI34" s="2440">
        <f t="shared" si="75"/>
        <v>8430</v>
      </c>
      <c r="DJ34" s="2440">
        <f t="shared" si="75"/>
        <v>8430</v>
      </c>
      <c r="DK34" s="2440">
        <f t="shared" si="75"/>
        <v>6810</v>
      </c>
      <c r="DL34" s="2502">
        <f t="shared" si="75"/>
        <v>607</v>
      </c>
      <c r="DM34" s="2440">
        <f t="shared" si="75"/>
        <v>735</v>
      </c>
      <c r="DN34" s="2440">
        <f t="shared" si="75"/>
        <v>88</v>
      </c>
      <c r="DO34" s="2440">
        <f t="shared" si="75"/>
        <v>10720</v>
      </c>
      <c r="DP34" s="2440">
        <f t="shared" si="75"/>
        <v>2095</v>
      </c>
      <c r="DQ34" s="2440">
        <f t="shared" si="75"/>
        <v>3890</v>
      </c>
      <c r="DR34" s="2440">
        <f t="shared" si="75"/>
        <v>347</v>
      </c>
      <c r="DS34" s="2440">
        <f t="shared" si="75"/>
        <v>411</v>
      </c>
      <c r="DT34" s="2440">
        <f t="shared" si="75"/>
        <v>54</v>
      </c>
      <c r="DU34" s="2440">
        <f t="shared" si="75"/>
        <v>5990</v>
      </c>
      <c r="DV34" s="2440">
        <f t="shared" si="75"/>
        <v>1113</v>
      </c>
      <c r="DW34" s="2440">
        <f t="shared" si="75"/>
        <v>2055</v>
      </c>
      <c r="DX34" s="1572"/>
    </row>
    <row r="35" spans="1:208" ht="27.75" customHeight="1" thickTop="1" thickBot="1" x14ac:dyDescent="0.35">
      <c r="A35" s="1152" t="s">
        <v>52</v>
      </c>
      <c r="B35" s="1158">
        <f>IF(B32&lt;=0,"",MAX(B8:B31))</f>
        <v>6.84</v>
      </c>
      <c r="C35" s="1329">
        <f t="shared" ref="C35:BN35" si="76">IF(C32&lt;=0,"",MAX(C8:C31))</f>
        <v>31</v>
      </c>
      <c r="D35" s="1329">
        <f t="shared" si="76"/>
        <v>20</v>
      </c>
      <c r="E35" s="1158">
        <f t="shared" si="76"/>
        <v>11.4</v>
      </c>
      <c r="F35" s="1329">
        <f t="shared" si="76"/>
        <v>69</v>
      </c>
      <c r="G35" s="1329">
        <f t="shared" si="76"/>
        <v>138</v>
      </c>
      <c r="H35" s="1326">
        <f t="shared" si="76"/>
        <v>30</v>
      </c>
      <c r="I35" s="1370">
        <f t="shared" si="76"/>
        <v>0.29799999999999999</v>
      </c>
      <c r="J35" s="1370">
        <f>IF(J32&lt;=0.001,"",MAX(J8:J31))</f>
        <v>5.2999999999999999E-2</v>
      </c>
      <c r="K35" s="1158">
        <f t="shared" si="76"/>
        <v>6.21</v>
      </c>
      <c r="L35" s="1329">
        <f t="shared" si="76"/>
        <v>15</v>
      </c>
      <c r="M35" s="1370">
        <f t="shared" si="76"/>
        <v>7.2999999999999995E-2</v>
      </c>
      <c r="N35" s="1485">
        <f t="shared" si="76"/>
        <v>6.2</v>
      </c>
      <c r="O35" s="1558">
        <f t="shared" si="76"/>
        <v>15</v>
      </c>
      <c r="P35" s="1477" t="str">
        <f t="shared" si="76"/>
        <v/>
      </c>
      <c r="Q35" s="1485">
        <f t="shared" si="76"/>
        <v>6.1</v>
      </c>
      <c r="R35" s="1558">
        <f t="shared" si="76"/>
        <v>15</v>
      </c>
      <c r="S35" s="1477" t="str">
        <f t="shared" si="76"/>
        <v/>
      </c>
      <c r="T35" s="1485">
        <f t="shared" si="76"/>
        <v>6.12</v>
      </c>
      <c r="U35" s="2531">
        <f t="shared" si="76"/>
        <v>0.28299999999999997</v>
      </c>
      <c r="V35" s="1558">
        <f t="shared" si="76"/>
        <v>4</v>
      </c>
      <c r="W35" s="1485">
        <f>IF(W32&lt;=0,"",MAX(W8:W31))</f>
        <v>0.62</v>
      </c>
      <c r="X35" s="1477">
        <f t="shared" si="76"/>
        <v>29.8</v>
      </c>
      <c r="Y35" s="1477">
        <f t="shared" ref="Y35:Z35" si="77">IF(Y32&lt;=0,"",MAX(Y8:Y31))</f>
        <v>12</v>
      </c>
      <c r="Z35" s="1485">
        <f t="shared" si="77"/>
        <v>0.35584905660377358</v>
      </c>
      <c r="AA35" s="1486">
        <f t="shared" ref="AA35" si="78">IF(AA32&lt;=0,"",MAX(AA8:AA31))</f>
        <v>4.7E-2</v>
      </c>
      <c r="AB35" s="1485">
        <f t="shared" si="76"/>
        <v>6.16</v>
      </c>
      <c r="AC35" s="1485">
        <f t="shared" si="76"/>
        <v>0.34300000000000003</v>
      </c>
      <c r="AD35" s="1558">
        <f t="shared" si="76"/>
        <v>4</v>
      </c>
      <c r="AE35" s="1485">
        <f t="shared" si="76"/>
        <v>0.62</v>
      </c>
      <c r="AF35" s="1477">
        <f t="shared" si="76"/>
        <v>29.8</v>
      </c>
      <c r="AG35" s="1477">
        <f t="shared" ref="AG35:AH35" si="79">IF(AG32&lt;=0,"",MAX(AG8:AG31))</f>
        <v>12</v>
      </c>
      <c r="AH35" s="1485">
        <f t="shared" si="79"/>
        <v>0.35584905660377358</v>
      </c>
      <c r="AI35" s="1485">
        <f t="shared" si="76"/>
        <v>6.2</v>
      </c>
      <c r="AJ35" s="1495">
        <f t="shared" si="76"/>
        <v>0.503</v>
      </c>
      <c r="AK35" s="1559">
        <f t="shared" si="76"/>
        <v>4</v>
      </c>
      <c r="AL35" s="1495">
        <f t="shared" si="76"/>
        <v>0.65</v>
      </c>
      <c r="AM35" s="1496">
        <f>IF(AM32&lt;=0,"",MAX(AM8:AM31))</f>
        <v>29.5</v>
      </c>
      <c r="AN35" s="1496">
        <f t="shared" ref="AN35:AO35" si="80">IF(AN32&lt;=0,"",MAX(AN8:AN31))</f>
        <v>12</v>
      </c>
      <c r="AO35" s="1495">
        <f t="shared" si="80"/>
        <v>0.34222222222222221</v>
      </c>
      <c r="AP35" s="1497">
        <f t="shared" si="76"/>
        <v>3.5999999999999997E-2</v>
      </c>
      <c r="AQ35" s="1559">
        <f t="shared" si="76"/>
        <v>1</v>
      </c>
      <c r="AR35" s="1495">
        <f t="shared" si="76"/>
        <v>0.32</v>
      </c>
      <c r="AS35" s="2530">
        <f>IF(AS32&lt;=0.01,"",MAX(AS8:AS31))</f>
        <v>1.7999999999999999E-2</v>
      </c>
      <c r="AT35" s="2530">
        <f>IF(AT32&lt;=0.01,"",MAX(AT8:AT31))</f>
        <v>4.8000000000000001E-2</v>
      </c>
      <c r="AU35" s="1158">
        <f t="shared" si="76"/>
        <v>2.1000000000000001E-2</v>
      </c>
      <c r="AV35" s="1329">
        <f t="shared" si="76"/>
        <v>1</v>
      </c>
      <c r="AW35" s="1158">
        <f t="shared" si="76"/>
        <v>0.4</v>
      </c>
      <c r="AX35" s="1370" t="str">
        <f>IF(AX32&lt;=0.01,"",MAX(AX8:AX31))</f>
        <v/>
      </c>
      <c r="AY35" s="1158">
        <f t="shared" si="76"/>
        <v>2.9000000000000001E-2</v>
      </c>
      <c r="AZ35" s="1329">
        <f t="shared" si="76"/>
        <v>1</v>
      </c>
      <c r="BA35" s="1158">
        <f t="shared" si="76"/>
        <v>0.2</v>
      </c>
      <c r="BB35" s="1370" t="str">
        <f>IF(BB32&lt;=0.01,"",MAX(BB8:BB31))</f>
        <v/>
      </c>
      <c r="BC35" s="1158">
        <f t="shared" si="76"/>
        <v>7.75</v>
      </c>
      <c r="BD35" s="1158">
        <f t="shared" si="76"/>
        <v>6.7000000000000004E-2</v>
      </c>
      <c r="BE35" s="1329">
        <f t="shared" si="76"/>
        <v>1</v>
      </c>
      <c r="BF35" s="1158">
        <f t="shared" si="76"/>
        <v>4.4000000000000004</v>
      </c>
      <c r="BG35" s="1326">
        <f t="shared" ref="BG35:BI35" si="81">IF(BG32&lt;=0,"",MAX(BG8:BG31))</f>
        <v>29.5</v>
      </c>
      <c r="BH35" s="1329">
        <f t="shared" si="81"/>
        <v>25</v>
      </c>
      <c r="BI35" s="1329">
        <f t="shared" si="81"/>
        <v>27</v>
      </c>
      <c r="BJ35" s="1370">
        <f>IF(BJ32&lt;=0.01,"",MAX(BJ8:BJ31))</f>
        <v>0.01</v>
      </c>
      <c r="BK35" s="1158">
        <f t="shared" si="76"/>
        <v>7.54</v>
      </c>
      <c r="BL35" s="1158">
        <f t="shared" si="76"/>
        <v>6.4000000000000001E-2</v>
      </c>
      <c r="BM35" s="1329">
        <f t="shared" si="76"/>
        <v>1</v>
      </c>
      <c r="BN35" s="1326">
        <f t="shared" si="76"/>
        <v>4.4000000000000004</v>
      </c>
      <c r="BO35" s="1326">
        <f t="shared" ref="BO35:BQ35" si="82">IF(BO32&lt;=0,"",MAX(BO8:BO31))</f>
        <v>28</v>
      </c>
      <c r="BP35" s="1329">
        <f t="shared" si="82"/>
        <v>24</v>
      </c>
      <c r="BQ35" s="1329">
        <f t="shared" si="82"/>
        <v>28</v>
      </c>
      <c r="BR35" s="2524">
        <f t="shared" ref="BR35:BT35" si="83">IF(BR32&lt;=0.01,"",MAX(BR8:BR31))</f>
        <v>1.2E-2</v>
      </c>
      <c r="BS35" s="2467">
        <f t="shared" si="83"/>
        <v>3.9</v>
      </c>
      <c r="BT35" s="2467">
        <f t="shared" si="83"/>
        <v>3.9</v>
      </c>
      <c r="BU35" s="2477">
        <f>IF(BU32&lt;=0.01,"",MAX(BU8:BU31))</f>
        <v>4.3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12"/>
      <c r="CL35" s="2913"/>
      <c r="CM35" s="2430" t="s">
        <v>50</v>
      </c>
      <c r="CN35" s="2492">
        <f>IF(CN34&gt;=0.1,AVERAGE(CN$9,CN$11,CN$13,CN$15,CN$17,CN$19,CN$21,CN$23,CN$25,CN$27,CN$29),"")</f>
        <v>6750</v>
      </c>
      <c r="CO35" s="2492" t="str">
        <f t="shared" ref="CO35:DW35" si="84">IF(CO34&gt;=0.1,AVERAGE(CO$9,CO$11,CO$13,CO$15,CO$17,CO$19,CO$21,CO$23,CO$25,CO$27,CO$29),"")</f>
        <v/>
      </c>
      <c r="CP35" s="2492" t="str">
        <f t="shared" si="84"/>
        <v/>
      </c>
      <c r="CQ35" s="2492" t="str">
        <f t="shared" si="84"/>
        <v/>
      </c>
      <c r="CR35" s="2492" t="str">
        <f t="shared" si="84"/>
        <v/>
      </c>
      <c r="CS35" s="2492" t="str">
        <f t="shared" si="84"/>
        <v/>
      </c>
      <c r="CT35" s="2492" t="str">
        <f t="shared" si="84"/>
        <v/>
      </c>
      <c r="CU35" s="2438" t="str">
        <f t="shared" si="84"/>
        <v/>
      </c>
      <c r="CV35" s="2438" t="str">
        <f t="shared" si="84"/>
        <v/>
      </c>
      <c r="CW35" s="2438" t="str">
        <f t="shared" si="84"/>
        <v/>
      </c>
      <c r="CX35" s="2438">
        <f t="shared" si="84"/>
        <v>511.66666666666669</v>
      </c>
      <c r="CY35" s="2438">
        <f t="shared" si="84"/>
        <v>501.66666666666669</v>
      </c>
      <c r="CZ35" s="2438">
        <f t="shared" si="84"/>
        <v>395</v>
      </c>
      <c r="DA35" s="2438">
        <f t="shared" si="84"/>
        <v>671.66666666666663</v>
      </c>
      <c r="DB35" s="2438">
        <f t="shared" si="84"/>
        <v>730</v>
      </c>
      <c r="DC35" s="2438">
        <f t="shared" si="84"/>
        <v>560</v>
      </c>
      <c r="DD35" s="2438">
        <f t="shared" si="84"/>
        <v>481.66666666666669</v>
      </c>
      <c r="DE35" s="2438">
        <f t="shared" si="84"/>
        <v>511.66666666666669</v>
      </c>
      <c r="DF35" s="2438">
        <f t="shared" si="84"/>
        <v>442.5</v>
      </c>
      <c r="DG35" s="2438">
        <f t="shared" si="84"/>
        <v>750</v>
      </c>
      <c r="DH35" s="2438" t="str">
        <f t="shared" si="84"/>
        <v/>
      </c>
      <c r="DI35" s="2438">
        <f t="shared" si="84"/>
        <v>1405</v>
      </c>
      <c r="DJ35" s="2438">
        <f t="shared" si="84"/>
        <v>1405</v>
      </c>
      <c r="DK35" s="2438">
        <f t="shared" si="84"/>
        <v>1135</v>
      </c>
      <c r="DL35" s="2503">
        <f t="shared" si="84"/>
        <v>101.16666666666667</v>
      </c>
      <c r="DM35" s="2438">
        <f t="shared" si="84"/>
        <v>122.5</v>
      </c>
      <c r="DN35" s="2438">
        <f t="shared" si="84"/>
        <v>14.666666666666666</v>
      </c>
      <c r="DO35" s="2438">
        <f t="shared" si="84"/>
        <v>1786.6666666666667</v>
      </c>
      <c r="DP35" s="2438">
        <f t="shared" si="84"/>
        <v>349.16666666666669</v>
      </c>
      <c r="DQ35" s="2438">
        <f t="shared" si="84"/>
        <v>648.33333333333337</v>
      </c>
      <c r="DR35" s="2438">
        <f t="shared" si="84"/>
        <v>57.833333333333336</v>
      </c>
      <c r="DS35" s="2438">
        <f t="shared" si="84"/>
        <v>68.5</v>
      </c>
      <c r="DT35" s="2438">
        <f t="shared" si="84"/>
        <v>9</v>
      </c>
      <c r="DU35" s="2438">
        <f t="shared" si="84"/>
        <v>998.33333333333337</v>
      </c>
      <c r="DV35" s="2438">
        <f t="shared" si="84"/>
        <v>185.5</v>
      </c>
      <c r="DW35" s="2468">
        <f t="shared" si="84"/>
        <v>342.5</v>
      </c>
      <c r="DX35" s="1572"/>
    </row>
    <row r="36" spans="1:208" s="502" customFormat="1" ht="27.75" customHeight="1" thickBot="1" x14ac:dyDescent="0.35">
      <c r="A36" s="503" t="s">
        <v>61</v>
      </c>
      <c r="B36" s="1153"/>
      <c r="C36" s="1256">
        <f>DAY(EOMONTH(B1,0))</f>
        <v>30</v>
      </c>
      <c r="D36" s="1467"/>
      <c r="E36" s="1466" t="s">
        <v>503</v>
      </c>
      <c r="F36" s="1467"/>
      <c r="G36" s="1467"/>
      <c r="H36" s="1467"/>
      <c r="I36" s="1160">
        <f>IF(K32&lt;=0,"",AVERAGE(K33,N33,Q33))</f>
        <v>6.0572222222222223</v>
      </c>
      <c r="J36" s="929"/>
      <c r="K36" s="2946" t="s">
        <v>504</v>
      </c>
      <c r="L36" s="2947"/>
      <c r="M36" s="2947"/>
      <c r="N36" s="2947"/>
      <c r="O36" s="930">
        <f>IF(L32&lt;=0,"",AVERAGE(L33,O33,R33))</f>
        <v>13.888888888888888</v>
      </c>
      <c r="P36" s="931"/>
      <c r="Q36" s="2946" t="s">
        <v>514</v>
      </c>
      <c r="R36" s="2947"/>
      <c r="S36" s="2947"/>
      <c r="T36" s="2947"/>
      <c r="U36" s="932">
        <f>IF(U32&lt;=0,"",MAX(U35,AC35,AJ35))</f>
        <v>0.503</v>
      </c>
      <c r="V36" s="2952"/>
      <c r="W36" s="2953"/>
      <c r="X36" s="2954"/>
      <c r="Y36" s="516"/>
      <c r="Z36" s="2955" t="s">
        <v>561</v>
      </c>
      <c r="AA36" s="2956"/>
      <c r="AB36" s="2956"/>
      <c r="AC36" s="2956"/>
      <c r="AD36" s="2956"/>
      <c r="AE36" s="2956"/>
      <c r="AF36" s="2956"/>
      <c r="AG36" s="933">
        <f>IF(T32&lt;=0,"",AVERAGE(T33,AB33,AI33))</f>
        <v>6.0791666666666657</v>
      </c>
      <c r="AH36" s="2948" t="s">
        <v>515</v>
      </c>
      <c r="AI36" s="2949"/>
      <c r="AJ36" s="2950"/>
      <c r="AK36" s="2950"/>
      <c r="AL36" s="2950"/>
      <c r="AM36" s="2950"/>
      <c r="AN36" s="2950"/>
      <c r="AO36" s="2950"/>
      <c r="AP36" s="1490">
        <f>IF(W32&gt;=0.01,MIN(AL34,AE34,W34),"")</f>
        <v>0.45</v>
      </c>
      <c r="AQ36" s="2951" t="s">
        <v>505</v>
      </c>
      <c r="AR36" s="2951"/>
      <c r="AS36" s="2947"/>
      <c r="AT36" s="2947"/>
      <c r="AU36" s="2947"/>
      <c r="AV36" s="2947"/>
      <c r="AW36" s="2947"/>
      <c r="AX36" s="933">
        <f>IF(AP32&lt;=0.01,"",MAX(AP35,AU35,AY35))</f>
        <v>3.5999999999999997E-2</v>
      </c>
      <c r="AY36" s="1135"/>
      <c r="AZ36" s="913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31" t="s">
        <v>1129</v>
      </c>
      <c r="BT36" s="2932"/>
      <c r="BU36" s="2478">
        <f>MIN(BS34:BU34)</f>
        <v>3.1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12"/>
      <c r="CL36" s="2913"/>
      <c r="CM36" s="2430" t="s">
        <v>51</v>
      </c>
      <c r="CN36" s="2493">
        <f t="shared" ref="CN36:DW36" si="85">IF(CN34&gt;=0.1,MIN(CN$9,CN$11,CN$13,CN$15,CN$17,CN$19,CN$21,CN$23,CN$25,CN$27,CN$29),"")</f>
        <v>5800</v>
      </c>
      <c r="CO36" s="2493" t="str">
        <f t="shared" si="85"/>
        <v/>
      </c>
      <c r="CP36" s="2493" t="str">
        <f t="shared" si="85"/>
        <v/>
      </c>
      <c r="CQ36" s="2493" t="str">
        <f t="shared" si="85"/>
        <v/>
      </c>
      <c r="CR36" s="2493" t="str">
        <f t="shared" si="85"/>
        <v/>
      </c>
      <c r="CS36" s="2493" t="str">
        <f t="shared" si="85"/>
        <v/>
      </c>
      <c r="CT36" s="2493" t="str">
        <f t="shared" si="85"/>
        <v/>
      </c>
      <c r="CU36" s="2439" t="str">
        <f t="shared" si="85"/>
        <v/>
      </c>
      <c r="CV36" s="2439" t="str">
        <f t="shared" si="85"/>
        <v/>
      </c>
      <c r="CW36" s="2439" t="str">
        <f t="shared" si="85"/>
        <v/>
      </c>
      <c r="CX36" s="2439">
        <f t="shared" si="85"/>
        <v>400</v>
      </c>
      <c r="CY36" s="2439">
        <f t="shared" si="85"/>
        <v>400</v>
      </c>
      <c r="CZ36" s="2439">
        <f t="shared" si="85"/>
        <v>350</v>
      </c>
      <c r="DA36" s="2439">
        <f t="shared" si="85"/>
        <v>580</v>
      </c>
      <c r="DB36" s="2439">
        <f t="shared" si="85"/>
        <v>580</v>
      </c>
      <c r="DC36" s="2439">
        <f t="shared" si="85"/>
        <v>460</v>
      </c>
      <c r="DD36" s="2439">
        <f t="shared" si="85"/>
        <v>400</v>
      </c>
      <c r="DE36" s="2439">
        <f t="shared" si="85"/>
        <v>420</v>
      </c>
      <c r="DF36" s="2439">
        <f t="shared" si="85"/>
        <v>360</v>
      </c>
      <c r="DG36" s="2439">
        <f t="shared" si="85"/>
        <v>750</v>
      </c>
      <c r="DH36" s="2439" t="str">
        <f t="shared" si="85"/>
        <v/>
      </c>
      <c r="DI36" s="2439">
        <f t="shared" si="85"/>
        <v>1170</v>
      </c>
      <c r="DJ36" s="2439">
        <f t="shared" si="85"/>
        <v>1170</v>
      </c>
      <c r="DK36" s="2439">
        <f t="shared" si="85"/>
        <v>970</v>
      </c>
      <c r="DL36" s="2504">
        <f t="shared" si="85"/>
        <v>84</v>
      </c>
      <c r="DM36" s="2439">
        <f t="shared" si="85"/>
        <v>102</v>
      </c>
      <c r="DN36" s="2439">
        <f t="shared" si="85"/>
        <v>12</v>
      </c>
      <c r="DO36" s="2439">
        <f t="shared" si="85"/>
        <v>1520</v>
      </c>
      <c r="DP36" s="2439">
        <f t="shared" si="85"/>
        <v>290</v>
      </c>
      <c r="DQ36" s="2439">
        <f t="shared" si="85"/>
        <v>515</v>
      </c>
      <c r="DR36" s="2439">
        <f t="shared" si="85"/>
        <v>50</v>
      </c>
      <c r="DS36" s="2439">
        <f t="shared" si="85"/>
        <v>60</v>
      </c>
      <c r="DT36" s="2439">
        <f t="shared" si="85"/>
        <v>8</v>
      </c>
      <c r="DU36" s="2439">
        <f t="shared" si="85"/>
        <v>870</v>
      </c>
      <c r="DV36" s="2439">
        <f t="shared" si="85"/>
        <v>160</v>
      </c>
      <c r="DW36" s="2469">
        <f t="shared" si="85"/>
        <v>295</v>
      </c>
      <c r="DX36" s="1572"/>
      <c r="EN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14"/>
      <c r="CL37" s="2915"/>
      <c r="CM37" s="2431" t="s">
        <v>52</v>
      </c>
      <c r="CN37" s="2494">
        <f t="shared" ref="CN37:DW37" si="86">IF(CN34&gt;=0.1,MAX(CN$9,CN$11,CN$13,CN$15,CN$17,CN$19,CN$21,CN$23,CN$25,CN$27,CN$29),"")</f>
        <v>7340</v>
      </c>
      <c r="CO37" s="2494" t="str">
        <f t="shared" si="86"/>
        <v/>
      </c>
      <c r="CP37" s="2494" t="str">
        <f t="shared" si="86"/>
        <v/>
      </c>
      <c r="CQ37" s="2494" t="str">
        <f t="shared" si="86"/>
        <v/>
      </c>
      <c r="CR37" s="2494" t="str">
        <f t="shared" si="86"/>
        <v/>
      </c>
      <c r="CS37" s="2494" t="str">
        <f t="shared" si="86"/>
        <v/>
      </c>
      <c r="CT37" s="2494" t="str">
        <f t="shared" si="86"/>
        <v/>
      </c>
      <c r="CU37" s="2441" t="str">
        <f t="shared" si="86"/>
        <v/>
      </c>
      <c r="CV37" s="2441" t="str">
        <f t="shared" si="86"/>
        <v/>
      </c>
      <c r="CW37" s="2441" t="str">
        <f t="shared" si="86"/>
        <v/>
      </c>
      <c r="CX37" s="2441">
        <f t="shared" si="86"/>
        <v>560</v>
      </c>
      <c r="CY37" s="2441">
        <f t="shared" si="86"/>
        <v>550</v>
      </c>
      <c r="CZ37" s="2441">
        <f t="shared" si="86"/>
        <v>420</v>
      </c>
      <c r="DA37" s="2441">
        <f t="shared" si="86"/>
        <v>750</v>
      </c>
      <c r="DB37" s="2441">
        <f t="shared" si="86"/>
        <v>800</v>
      </c>
      <c r="DC37" s="2441">
        <f t="shared" si="86"/>
        <v>620</v>
      </c>
      <c r="DD37" s="2441">
        <f t="shared" si="86"/>
        <v>550</v>
      </c>
      <c r="DE37" s="2441">
        <f t="shared" si="86"/>
        <v>600</v>
      </c>
      <c r="DF37" s="2441">
        <f t="shared" si="86"/>
        <v>500</v>
      </c>
      <c r="DG37" s="2441">
        <f t="shared" si="86"/>
        <v>750</v>
      </c>
      <c r="DH37" s="2441" t="str">
        <f t="shared" si="86"/>
        <v/>
      </c>
      <c r="DI37" s="2441">
        <f t="shared" si="86"/>
        <v>1600</v>
      </c>
      <c r="DJ37" s="2441">
        <f t="shared" si="86"/>
        <v>1600</v>
      </c>
      <c r="DK37" s="2441">
        <f t="shared" si="86"/>
        <v>1300</v>
      </c>
      <c r="DL37" s="2505">
        <f t="shared" si="86"/>
        <v>115</v>
      </c>
      <c r="DM37" s="2441">
        <f t="shared" si="86"/>
        <v>140</v>
      </c>
      <c r="DN37" s="2441">
        <f t="shared" si="86"/>
        <v>16</v>
      </c>
      <c r="DO37" s="2441">
        <f t="shared" si="86"/>
        <v>2080</v>
      </c>
      <c r="DP37" s="2441">
        <f t="shared" si="86"/>
        <v>400</v>
      </c>
      <c r="DQ37" s="2441">
        <f t="shared" si="86"/>
        <v>710</v>
      </c>
      <c r="DR37" s="2441">
        <f t="shared" si="86"/>
        <v>65</v>
      </c>
      <c r="DS37" s="2441">
        <f t="shared" si="86"/>
        <v>78</v>
      </c>
      <c r="DT37" s="2441">
        <f t="shared" si="86"/>
        <v>10</v>
      </c>
      <c r="DU37" s="2441">
        <f t="shared" si="86"/>
        <v>1140</v>
      </c>
      <c r="DV37" s="2441">
        <f t="shared" si="86"/>
        <v>214</v>
      </c>
      <c r="DW37" s="2470">
        <f t="shared" si="86"/>
        <v>380</v>
      </c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GQ38" s="1663" t="s">
        <v>1000</v>
      </c>
    </row>
    <row r="39" spans="1:208" ht="66.95" customHeight="1" thickBot="1" x14ac:dyDescent="0.35">
      <c r="CL39" s="909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499" t="s">
        <v>47</v>
      </c>
      <c r="BW40" s="907">
        <f>CA40+CA41</f>
        <v>18.727</v>
      </c>
      <c r="BX40" s="904"/>
      <c r="BY40" s="905" t="s">
        <v>53</v>
      </c>
      <c r="BZ40" s="905"/>
      <c r="CA40" s="2923">
        <f>(CJ40-CG40)/1000</f>
        <v>0</v>
      </c>
      <c r="CB40" s="2923"/>
      <c r="CC40" s="499"/>
      <c r="CD40" s="1626" t="s">
        <v>493</v>
      </c>
      <c r="CE40" s="1626"/>
      <c r="CF40" s="1632" t="s">
        <v>54</v>
      </c>
      <c r="CG40" s="2916">
        <v>23828060</v>
      </c>
      <c r="CH40" s="2916"/>
      <c r="CI40" s="906" t="s">
        <v>55</v>
      </c>
      <c r="CJ40" s="2918">
        <f>CQ51</f>
        <v>23828060</v>
      </c>
      <c r="CK40" s="2918"/>
      <c r="CL40" s="909"/>
      <c r="CM40" s="1667" t="s">
        <v>543</v>
      </c>
      <c r="CN40" s="2761">
        <f>VLOOKUP($B$1,'[1]Bulk Tanks'!$C$3:$V$9967,2,0)</f>
        <v>4880</v>
      </c>
      <c r="CO40" s="2761">
        <f>VLOOKUP($B$1,'[1]Bulk Tanks'!$C$3:$V$9967,3,0)</f>
        <v>9960</v>
      </c>
      <c r="CP40" s="2761">
        <f>VLOOKUP($B$1,'[1]Bulk Tanks'!$C$3:$V$9967,4,0)</f>
        <v>9960</v>
      </c>
      <c r="CQ40" s="2761">
        <f>VLOOKUP($B$1,'[1]Bulk Tanks'!$C$3:$V$9967,5,0)</f>
        <v>9675</v>
      </c>
      <c r="CR40" s="2761">
        <f>VLOOKUP($B$1,'[1]Bulk Tanks'!$C$3:$V$9967,6,0)</f>
        <v>9675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GQ40" s="1664">
        <f>IF(GL32=HN32,GE32,IF(GX32=HN32,GQ32,IF(HJ32=HN32,HC32,"")))</f>
        <v>0.45</v>
      </c>
      <c r="GR40" s="1664">
        <f t="shared" ref="GR40:GX40" si="87">IF($GL$32=$HN$32,GF32,IF($GX$32=$HN$32,GR32,IF($HJ$32=$HN$32,HD32,"")))</f>
        <v>12</v>
      </c>
      <c r="GS40" s="1664">
        <f t="shared" si="87"/>
        <v>22.5</v>
      </c>
      <c r="GT40" s="1664">
        <f t="shared" si="87"/>
        <v>10.125</v>
      </c>
      <c r="GU40" s="1664">
        <f t="shared" si="87"/>
        <v>6.09</v>
      </c>
      <c r="GV40" s="1664">
        <f t="shared" si="87"/>
        <v>29.5</v>
      </c>
      <c r="GW40" s="1664">
        <f t="shared" si="87"/>
        <v>5</v>
      </c>
      <c r="GX40" s="1665">
        <f t="shared" si="87"/>
        <v>2.0249999999999999</v>
      </c>
    </row>
    <row r="41" spans="1:208" ht="34.5" customHeight="1" thickBot="1" x14ac:dyDescent="0.35">
      <c r="BV41" s="499" t="s">
        <v>48</v>
      </c>
      <c r="BW41" s="907">
        <f>CA42+CA43</f>
        <v>14.922000000000001</v>
      </c>
      <c r="BX41" s="904"/>
      <c r="BY41" s="908" t="s">
        <v>53</v>
      </c>
      <c r="BZ41" s="908"/>
      <c r="CA41" s="2923">
        <f t="shared" ref="CA41:CA46" si="88">(CJ41-CG41)/1000</f>
        <v>18.727</v>
      </c>
      <c r="CB41" s="2923"/>
      <c r="CC41" s="499"/>
      <c r="CD41" s="1630" t="s">
        <v>494</v>
      </c>
      <c r="CE41" s="1630"/>
      <c r="CF41" s="909" t="s">
        <v>54</v>
      </c>
      <c r="CG41" s="2916">
        <v>45901313</v>
      </c>
      <c r="CH41" s="2916"/>
      <c r="CI41" s="906" t="s">
        <v>55</v>
      </c>
      <c r="CJ41" s="2918">
        <f t="shared" ref="CJ41:CJ48" si="89">CQ52</f>
        <v>45920040</v>
      </c>
      <c r="CK41" s="2918"/>
      <c r="CL41" s="909"/>
      <c r="CM41" s="1668" t="s">
        <v>544</v>
      </c>
      <c r="CN41" s="2762">
        <f>VLOOKUP($B$1,'[1]Bulk Tanks'!$C$3:$V$9967,8,0)</f>
        <v>0</v>
      </c>
      <c r="CO41" s="2762">
        <f>VLOOKUP($B$1,'[1]Bulk Tanks'!$C$3:$V$9967,9,0)</f>
        <v>3125</v>
      </c>
      <c r="CP41" s="2762">
        <f>VLOOKUP($B$1,'[1]Bulk Tanks'!$C$3:$V$9967,10,0)</f>
        <v>7060</v>
      </c>
      <c r="CQ41" s="2763"/>
      <c r="CR41" s="1666"/>
      <c r="CS41" s="1666"/>
      <c r="CT41" s="1571"/>
      <c r="DB41" s="1571"/>
      <c r="DC41" s="1571"/>
      <c r="DV41" s="1572"/>
      <c r="DW41" s="1572"/>
    </row>
    <row r="42" spans="1:208" ht="34.5" customHeight="1" thickBot="1" x14ac:dyDescent="0.35">
      <c r="BV42" s="910" t="s">
        <v>60</v>
      </c>
      <c r="BW42" s="911">
        <f>CA44+CA45+CA46</f>
        <v>32.522999999999996</v>
      </c>
      <c r="BX42" s="912"/>
      <c r="BY42" s="908" t="s">
        <v>53</v>
      </c>
      <c r="BZ42" s="908"/>
      <c r="CA42" s="2923">
        <f t="shared" si="88"/>
        <v>5.5650000000000004</v>
      </c>
      <c r="CB42" s="2923"/>
      <c r="CC42" s="499"/>
      <c r="CD42" s="1630" t="s">
        <v>56</v>
      </c>
      <c r="CE42" s="1630"/>
      <c r="CF42" s="1631" t="s">
        <v>54</v>
      </c>
      <c r="CG42" s="2916">
        <v>10974816</v>
      </c>
      <c r="CH42" s="2916"/>
      <c r="CI42" s="906" t="s">
        <v>55</v>
      </c>
      <c r="CJ42" s="2918">
        <f t="shared" si="89"/>
        <v>10980381</v>
      </c>
      <c r="CK42" s="2918"/>
      <c r="CL42" s="909"/>
      <c r="CM42" s="2767" t="s">
        <v>545</v>
      </c>
      <c r="CN42" s="2802">
        <f>VLOOKUP($B$1,'[1]Bulk Tanks'!$C$3:$V$9967,11,0)</f>
        <v>7060</v>
      </c>
      <c r="CO42" s="2803"/>
      <c r="CP42" s="2802">
        <f>VLOOKUP($B$1,'[1]Bulk Tanks'!$C$3:$V$9967,12,0)</f>
        <v>17</v>
      </c>
      <c r="CQ42" s="2803"/>
      <c r="CR42" s="1666"/>
      <c r="CS42" s="1666"/>
      <c r="CT42" s="1571"/>
      <c r="DB42" s="1571"/>
      <c r="DC42" s="1571"/>
      <c r="DV42" s="1572"/>
      <c r="DW42" s="1572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8"/>
        <v>9.3569999999999993</v>
      </c>
      <c r="CB43" s="2923"/>
      <c r="CC43" s="499"/>
      <c r="CD43" s="1630" t="s">
        <v>495</v>
      </c>
      <c r="CE43" s="1630"/>
      <c r="CF43" s="1631" t="s">
        <v>54</v>
      </c>
      <c r="CG43" s="2916">
        <v>35473981</v>
      </c>
      <c r="CH43" s="2916"/>
      <c r="CI43" s="906" t="s">
        <v>55</v>
      </c>
      <c r="CJ43" s="2918">
        <f t="shared" si="89"/>
        <v>35483338</v>
      </c>
      <c r="CK43" s="2918"/>
      <c r="CL43" s="909"/>
      <c r="CM43" s="2767" t="s">
        <v>123</v>
      </c>
      <c r="CN43" s="2901">
        <f>VLOOKUP($B$1,'[1]Bulk Tanks'!$C$3:$V$9967,13,0)</f>
        <v>39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</row>
    <row r="44" spans="1:208" ht="34.5" customHeight="1" thickBot="1" x14ac:dyDescent="0.35">
      <c r="BV44" s="837"/>
      <c r="BW44" s="837"/>
      <c r="BX44" s="861"/>
      <c r="BY44" s="908" t="s">
        <v>53</v>
      </c>
      <c r="BZ44" s="908"/>
      <c r="CA44" s="2923">
        <f t="shared" si="88"/>
        <v>10.635999999999999</v>
      </c>
      <c r="CB44" s="2923"/>
      <c r="CC44" s="499"/>
      <c r="CD44" s="1630" t="s">
        <v>57</v>
      </c>
      <c r="CE44" s="1630"/>
      <c r="CF44" s="1631" t="s">
        <v>54</v>
      </c>
      <c r="CG44" s="2916">
        <v>32494895</v>
      </c>
      <c r="CH44" s="2916"/>
      <c r="CI44" s="906" t="s">
        <v>55</v>
      </c>
      <c r="CJ44" s="2918">
        <f t="shared" si="89"/>
        <v>32505531</v>
      </c>
      <c r="CK44" s="2918"/>
      <c r="CL44" s="909"/>
      <c r="CM44" s="2767" t="s">
        <v>90</v>
      </c>
      <c r="CN44" s="2901">
        <f>VLOOKUP($B$1,'[1]Bulk Tanks'!$C$3:$V$9967,14,0)</f>
        <v>885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837"/>
      <c r="BW45" s="837"/>
      <c r="BX45" s="861"/>
      <c r="BY45" s="908" t="s">
        <v>53</v>
      </c>
      <c r="BZ45" s="908"/>
      <c r="CA45" s="2923">
        <f t="shared" si="88"/>
        <v>10.702999999999999</v>
      </c>
      <c r="CB45" s="2923"/>
      <c r="CC45" s="499"/>
      <c r="CD45" s="1630" t="s">
        <v>58</v>
      </c>
      <c r="CE45" s="1630"/>
      <c r="CF45" s="1631" t="s">
        <v>54</v>
      </c>
      <c r="CG45" s="2916">
        <v>32460380</v>
      </c>
      <c r="CH45" s="2916"/>
      <c r="CI45" s="906" t="s">
        <v>55</v>
      </c>
      <c r="CJ45" s="2918">
        <f t="shared" si="89"/>
        <v>32471083</v>
      </c>
      <c r="CK45" s="2918"/>
      <c r="CL45" s="909"/>
      <c r="CM45" s="1668" t="s">
        <v>546</v>
      </c>
      <c r="CN45" s="2805">
        <f>VLOOKUP($B$1,'[1]Bulk Tanks'!$C$3:$V$9967,15,0)</f>
        <v>2600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8"/>
        <v>11.183999999999999</v>
      </c>
      <c r="CB46" s="2923"/>
      <c r="CC46" s="499"/>
      <c r="CD46" s="1630" t="s">
        <v>59</v>
      </c>
      <c r="CE46" s="1630"/>
      <c r="CF46" s="1631" t="s">
        <v>54</v>
      </c>
      <c r="CG46" s="2916">
        <v>9109516</v>
      </c>
      <c r="CH46" s="2916"/>
      <c r="CI46" s="906" t="s">
        <v>55</v>
      </c>
      <c r="CJ46" s="2918">
        <f t="shared" si="89"/>
        <v>9120700</v>
      </c>
      <c r="CK46" s="2918"/>
      <c r="CL46" s="2323"/>
      <c r="CM46" s="1668" t="s">
        <v>273</v>
      </c>
      <c r="CN46" s="2901">
        <f>VLOOKUP($B$1,'[1]Bulk Tanks'!$C$3:$V$9967,16,0)</f>
        <v>16.75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ref="CA47" si="90">(CJ47-CG47)/1000</f>
        <v>0.64100000000000001</v>
      </c>
      <c r="CB47" s="2923"/>
      <c r="CC47" s="499"/>
      <c r="CD47" s="1630" t="s">
        <v>62</v>
      </c>
      <c r="CE47" s="1630"/>
      <c r="CF47" s="1631" t="s">
        <v>54</v>
      </c>
      <c r="CG47" s="2916">
        <v>1987996</v>
      </c>
      <c r="CH47" s="2916"/>
      <c r="CI47" s="906" t="s">
        <v>55</v>
      </c>
      <c r="CJ47" s="2918">
        <f t="shared" si="89"/>
        <v>1988637</v>
      </c>
      <c r="CK47" s="2918"/>
      <c r="CL47" s="2322"/>
      <c r="CM47" s="1668" t="s">
        <v>270</v>
      </c>
      <c r="CN47" s="2901">
        <f>VLOOKUP($B$1,'[1]Bulk Tanks'!$C$3:$V$9967,17,0)</f>
        <v>1995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499"/>
      <c r="BW48" s="499"/>
      <c r="BX48" s="499"/>
      <c r="BY48" s="908" t="s">
        <v>53</v>
      </c>
      <c r="BZ48" s="908"/>
      <c r="CA48" s="2923">
        <f>(CJ48-CG48)</f>
        <v>0.99658999999883235</v>
      </c>
      <c r="CB48" s="2923"/>
      <c r="CC48" s="499"/>
      <c r="CD48" s="1630" t="s">
        <v>496</v>
      </c>
      <c r="CE48" s="1630"/>
      <c r="CF48" s="1631" t="s">
        <v>54</v>
      </c>
      <c r="CG48" s="2916">
        <v>9315.3427800000009</v>
      </c>
      <c r="CH48" s="2916"/>
      <c r="CI48" s="906" t="s">
        <v>55</v>
      </c>
      <c r="CJ48" s="2918">
        <f t="shared" si="89"/>
        <v>9316.3393699999997</v>
      </c>
      <c r="CK48" s="2918"/>
      <c r="CL48" s="2322"/>
      <c r="CM48" s="1668" t="s">
        <v>264</v>
      </c>
      <c r="CN48" s="2805">
        <f>VLOOKUP($B$1,'[1]Bulk Tanks'!$C$3:$V$9967,18,0)</f>
        <v>17</v>
      </c>
      <c r="CO48" s="2807"/>
      <c r="CP48" s="2764" t="s">
        <v>1172</v>
      </c>
      <c r="CQ48" s="2749">
        <f>VLOOKUP($B$1,'[1]Bulk Tanks'!$C$3:$AA$9967,21,0)</f>
        <v>476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21"/>
      <c r="CK49" s="2921"/>
      <c r="CM49" s="1668" t="s">
        <v>445</v>
      </c>
      <c r="CN49" s="2805">
        <f>VLOOKUP($B$1,'[1]Bulk Tanks'!$C$3:$V$9967,19,0)</f>
        <v>9.6999999999999993</v>
      </c>
      <c r="CO49" s="2807"/>
      <c r="CP49" s="2765" t="s">
        <v>1135</v>
      </c>
      <c r="CQ49" s="2749">
        <f>VLOOKUP($B$1,'[1]Bulk Tanks'!$C$3:$AA$9967,22,0)</f>
        <v>1450</v>
      </c>
      <c r="CR49" s="1666"/>
      <c r="CS49" s="1666"/>
      <c r="CT49" s="1571"/>
      <c r="DO49" s="1572"/>
      <c r="DP49" s="1572"/>
      <c r="DQ49" s="1572">
        <v>1.0201999591920017</v>
      </c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20" t="s">
        <v>565</v>
      </c>
      <c r="CF50" s="2920"/>
      <c r="CG50" s="2920"/>
      <c r="CH50" s="2920"/>
      <c r="CI50" s="2920"/>
      <c r="CJ50" s="2922">
        <f t="shared" ref="CJ50" si="91">CQ61</f>
        <v>0</v>
      </c>
      <c r="CK50" s="2922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 t="s">
        <v>493</v>
      </c>
      <c r="CO51" s="1671"/>
      <c r="CP51" s="1670" t="s">
        <v>55</v>
      </c>
      <c r="CQ51" s="1670">
        <f>VLOOKUP($B$1,[1]DAILY!$B$3:$T$9967,2,0)</f>
        <v>23828060</v>
      </c>
      <c r="CR51" s="2750"/>
      <c r="CS51" s="2750"/>
      <c r="CT51" s="2750"/>
      <c r="DS51" s="1575"/>
      <c r="DT51" s="1501"/>
      <c r="DU51" s="1501"/>
      <c r="DV51" s="1575"/>
    </row>
    <row r="52" spans="74:135" ht="34.5" customHeight="1" x14ac:dyDescent="0.3">
      <c r="CM52" s="1670"/>
      <c r="CN52" s="1671" t="s">
        <v>494</v>
      </c>
      <c r="CO52" s="1671"/>
      <c r="CP52" s="1670" t="s">
        <v>55</v>
      </c>
      <c r="CQ52" s="1670">
        <f>VLOOKUP($B$1,[1]DAILY!$B$3:$T$9967,4,0)</f>
        <v>45920040</v>
      </c>
      <c r="CR52" s="1670"/>
      <c r="CS52" s="1670"/>
      <c r="CT52" s="1666"/>
      <c r="DS52" s="1575"/>
      <c r="DT52" s="1501"/>
      <c r="DU52" s="1501"/>
      <c r="DV52" s="1575"/>
    </row>
    <row r="53" spans="74:135" ht="34.5" customHeight="1" x14ac:dyDescent="0.3">
      <c r="CM53" s="1672"/>
      <c r="CN53" s="1673" t="s">
        <v>56</v>
      </c>
      <c r="CO53" s="1673"/>
      <c r="CP53" s="1672" t="s">
        <v>55</v>
      </c>
      <c r="CQ53" s="1670">
        <f>VLOOKUP($B$1,[1]DAILY!$B$3:$T$9967,6,0)</f>
        <v>10980381</v>
      </c>
      <c r="CR53" s="1672"/>
      <c r="CS53" s="1672"/>
      <c r="CT53" s="1677"/>
      <c r="DS53" s="1575"/>
      <c r="DT53" s="1501"/>
      <c r="DU53" s="1501"/>
      <c r="DV53" s="1575"/>
    </row>
    <row r="54" spans="74:135" ht="34.5" customHeight="1" x14ac:dyDescent="0.3">
      <c r="CM54" s="1672"/>
      <c r="CN54" s="1673" t="s">
        <v>495</v>
      </c>
      <c r="CO54" s="1673"/>
      <c r="CP54" s="1672" t="s">
        <v>55</v>
      </c>
      <c r="CQ54" s="1670">
        <f>VLOOKUP($B$1,[1]DAILY!$B$3:$T$9967,8,0)</f>
        <v>35483338</v>
      </c>
      <c r="CR54" s="1672"/>
      <c r="CS54" s="1672"/>
      <c r="CT54" s="1677"/>
      <c r="DS54" s="1502"/>
      <c r="DT54" s="1503"/>
      <c r="DU54" s="1503"/>
      <c r="DV54" s="1502"/>
    </row>
    <row r="55" spans="74:135" ht="34.5" customHeight="1" x14ac:dyDescent="0.3">
      <c r="CM55" s="1672"/>
      <c r="CN55" s="1673" t="s">
        <v>57</v>
      </c>
      <c r="CO55" s="1673"/>
      <c r="CP55" s="1672" t="s">
        <v>55</v>
      </c>
      <c r="CQ55" s="1670">
        <f>VLOOKUP($B$1,[1]DAILY!$B$3:$T$9967,10,0)</f>
        <v>32505531</v>
      </c>
      <c r="CR55" s="1672"/>
      <c r="CS55" s="1672"/>
      <c r="CT55" s="1677"/>
      <c r="DS55" s="1502"/>
      <c r="DT55" s="1503"/>
      <c r="DU55" s="1503"/>
      <c r="DV55" s="1502"/>
    </row>
    <row r="56" spans="74:135" ht="34.5" customHeight="1" x14ac:dyDescent="0.3">
      <c r="CM56" s="1672"/>
      <c r="CN56" s="1673" t="s">
        <v>58</v>
      </c>
      <c r="CO56" s="1673"/>
      <c r="CP56" s="1672" t="s">
        <v>55</v>
      </c>
      <c r="CQ56" s="1670">
        <f>VLOOKUP($B$1,[1]DAILY!$B$3:$T$9967,12,0)</f>
        <v>32471083</v>
      </c>
      <c r="CR56" s="1672"/>
      <c r="CS56" s="1672"/>
      <c r="CT56" s="1677"/>
      <c r="DS56" s="1575"/>
      <c r="DT56" s="1501"/>
      <c r="DU56" s="1501"/>
      <c r="DV56" s="1575"/>
    </row>
    <row r="57" spans="74:135" ht="34.5" customHeight="1" x14ac:dyDescent="0.3">
      <c r="CM57" s="1670"/>
      <c r="CN57" s="1671" t="s">
        <v>59</v>
      </c>
      <c r="CO57" s="1671"/>
      <c r="CP57" s="1670" t="s">
        <v>55</v>
      </c>
      <c r="CQ57" s="1670">
        <f>VLOOKUP($B$1,[1]DAILY!$B$3:$T$9967,14,0)</f>
        <v>9120700</v>
      </c>
      <c r="CR57" s="1672"/>
      <c r="CS57" s="1672"/>
      <c r="CT57" s="1677"/>
      <c r="DS57" s="1502"/>
      <c r="DT57" s="1503"/>
      <c r="DU57" s="1503"/>
      <c r="DV57" s="1502"/>
    </row>
    <row r="58" spans="74:135" ht="25.5" customHeight="1" x14ac:dyDescent="0.3">
      <c r="CJ58" s="1677"/>
      <c r="CK58" s="1677"/>
      <c r="CL58" s="1677"/>
      <c r="CM58" s="1670"/>
      <c r="CN58" s="1671" t="s">
        <v>62</v>
      </c>
      <c r="CO58" s="1671"/>
      <c r="CP58" s="1670" t="s">
        <v>55</v>
      </c>
      <c r="CQ58" s="1670">
        <f>VLOOKUP($B$1,[1]DAILY!$B$3:$T$9967,16,0)</f>
        <v>1988637</v>
      </c>
      <c r="CR58" s="1672"/>
      <c r="CS58" s="1672"/>
      <c r="CT58" s="1677"/>
      <c r="CU58" s="2750"/>
      <c r="DS58" s="1502"/>
      <c r="DT58" s="1503"/>
      <c r="DU58" s="1503"/>
      <c r="DV58" s="1502"/>
    </row>
    <row r="59" spans="74:135" ht="25.5" customHeight="1" x14ac:dyDescent="0.3">
      <c r="CJ59" s="1677"/>
      <c r="CK59" s="1677"/>
      <c r="CL59" s="1677"/>
      <c r="CM59" s="1672"/>
      <c r="CN59" s="1673" t="s">
        <v>496</v>
      </c>
      <c r="CO59" s="1673"/>
      <c r="CP59" s="1672" t="s">
        <v>55</v>
      </c>
      <c r="CQ59" s="1670">
        <f>VLOOKUP($B$1,[1]DAILY!$B$3:$T$9967,18,0)</f>
        <v>9316.3393699999997</v>
      </c>
      <c r="CR59" s="1672"/>
      <c r="CS59" s="1672"/>
      <c r="CT59" s="1677"/>
      <c r="DS59" s="1575"/>
      <c r="DT59" s="1501"/>
      <c r="DU59" s="1501"/>
      <c r="DV59" s="1575"/>
    </row>
    <row r="60" spans="74:135" ht="25.5" customHeight="1" x14ac:dyDescent="0.2">
      <c r="CJ60" s="1677"/>
      <c r="CK60" s="1677"/>
      <c r="CL60" s="1677"/>
      <c r="CM60" s="1677"/>
      <c r="CN60" s="1677"/>
      <c r="CO60" s="1677"/>
      <c r="CP60" s="1677"/>
      <c r="CQ60" s="1677"/>
      <c r="CR60" s="1677"/>
      <c r="CS60" s="1677"/>
      <c r="CT60" s="1677"/>
      <c r="DS60" s="1575"/>
      <c r="DT60" s="1501"/>
      <c r="DU60" s="1501"/>
      <c r="DV60" s="1575"/>
    </row>
    <row r="61" spans="74:135" ht="25.5" customHeight="1" x14ac:dyDescent="0.2">
      <c r="CJ61" s="1677"/>
      <c r="CK61" s="1677"/>
      <c r="CL61" s="1677"/>
      <c r="CM61" s="1676"/>
      <c r="CN61" s="1676"/>
      <c r="CO61" s="1676"/>
      <c r="CP61" s="1676"/>
      <c r="CQ61" s="1676"/>
      <c r="CR61" s="1676"/>
      <c r="CS61" s="1676"/>
      <c r="CT61" s="1676"/>
      <c r="DS61" s="1575"/>
      <c r="DT61" s="1501"/>
      <c r="DU61" s="1501"/>
      <c r="DV61" s="1575"/>
    </row>
    <row r="62" spans="74:135" ht="25.5" customHeight="1" x14ac:dyDescent="0.2">
      <c r="CJ62" s="1677"/>
      <c r="CK62" s="1677"/>
      <c r="CL62" s="1677"/>
      <c r="CM62" s="1672"/>
      <c r="CN62" s="1672"/>
      <c r="CO62" s="1672"/>
      <c r="CP62" s="1672"/>
      <c r="CQ62" s="1672"/>
      <c r="CR62" s="1672"/>
      <c r="CS62" s="1677"/>
      <c r="CT62" s="1677"/>
      <c r="DS62" s="1575"/>
      <c r="DT62" s="1501"/>
      <c r="DU62" s="1501"/>
      <c r="DV62" s="1575"/>
    </row>
    <row r="63" spans="74:135" ht="25.5" customHeight="1" x14ac:dyDescent="0.3">
      <c r="CJ63" s="1677"/>
      <c r="CK63" s="1677"/>
      <c r="CL63" s="1677"/>
      <c r="CM63" s="1677"/>
      <c r="CN63" s="1677"/>
      <c r="CO63" s="1677"/>
      <c r="CP63" s="1677"/>
      <c r="CQ63" s="1677"/>
      <c r="CR63" s="1677"/>
      <c r="CS63" s="1677"/>
      <c r="CT63" s="1677"/>
      <c r="DS63" s="1502"/>
      <c r="DT63" s="1503"/>
      <c r="DU63" s="1503"/>
      <c r="DV63" s="1502"/>
    </row>
    <row r="64" spans="74:135" ht="25.5" customHeight="1" x14ac:dyDescent="0.3">
      <c r="CJ64" s="1677"/>
      <c r="CK64" s="1677"/>
      <c r="CL64" s="1677"/>
      <c r="CM64" s="1677"/>
      <c r="CN64" s="1677"/>
      <c r="CO64" s="1677"/>
      <c r="CP64" s="1677"/>
      <c r="CQ64" s="1677"/>
      <c r="CR64" s="1677"/>
      <c r="CS64" s="1677"/>
      <c r="CT64" s="1677"/>
      <c r="DS64" s="1502"/>
      <c r="DT64" s="1503"/>
      <c r="DU64" s="1503"/>
      <c r="DV64" s="1502"/>
    </row>
    <row r="65" spans="88:126" ht="25.5" customHeight="1" x14ac:dyDescent="0.2">
      <c r="CJ65" s="1677"/>
      <c r="CK65" s="1677"/>
      <c r="CL65" s="1677"/>
      <c r="CM65" s="1677"/>
      <c r="CN65" s="1677"/>
      <c r="CO65" s="1677"/>
      <c r="CP65" s="1677"/>
      <c r="CQ65" s="1677"/>
      <c r="CR65" s="1677"/>
      <c r="CS65" s="1677"/>
      <c r="CT65" s="1677"/>
      <c r="DS65" s="1575"/>
      <c r="DT65" s="1501"/>
      <c r="DU65" s="1501"/>
      <c r="DV65" s="1575"/>
    </row>
    <row r="66" spans="88:126" ht="25.5" customHeight="1" x14ac:dyDescent="0.2">
      <c r="CJ66" s="1677"/>
      <c r="CK66" s="1677"/>
      <c r="CL66" s="1677"/>
      <c r="CM66" s="1677"/>
      <c r="CN66" s="1677"/>
      <c r="CO66" s="1677"/>
      <c r="CP66" s="1677"/>
      <c r="CQ66" s="1677"/>
      <c r="CR66" s="1677"/>
      <c r="CS66" s="1677"/>
      <c r="CT66" s="1677"/>
      <c r="DS66" s="1575"/>
      <c r="DT66" s="1501"/>
      <c r="DU66" s="1501"/>
      <c r="DV66" s="1575"/>
    </row>
    <row r="67" spans="88:126" ht="25.5" customHeight="1" x14ac:dyDescent="0.2">
      <c r="CJ67" s="1677"/>
      <c r="CK67" s="1677"/>
      <c r="CL67" s="1677"/>
      <c r="CM67" s="1677"/>
      <c r="CN67" s="1677"/>
      <c r="CO67" s="1677"/>
      <c r="CP67" s="1677"/>
      <c r="CQ67" s="1677"/>
      <c r="CR67" s="1677"/>
      <c r="CS67" s="1677"/>
      <c r="CT67" s="1677"/>
      <c r="DS67" s="1575"/>
      <c r="DT67" s="1501"/>
      <c r="DU67" s="1501"/>
      <c r="DV67" s="1575"/>
    </row>
    <row r="68" spans="88:126" ht="25.5" customHeight="1" x14ac:dyDescent="0.3">
      <c r="CJ68" s="1677"/>
      <c r="CK68" s="1677"/>
      <c r="CL68" s="1677"/>
      <c r="CM68" s="1677"/>
      <c r="CN68" s="1677"/>
      <c r="CO68" s="1677"/>
      <c r="CP68" s="1677"/>
      <c r="CQ68" s="1677"/>
      <c r="CR68" s="1677"/>
      <c r="CS68" s="1677"/>
      <c r="CT68" s="1677"/>
      <c r="DS68" s="1502"/>
      <c r="DT68" s="1503"/>
      <c r="DU68" s="1503"/>
      <c r="DV68" s="1502"/>
    </row>
    <row r="69" spans="88:126" ht="20.25" x14ac:dyDescent="0.3">
      <c r="CJ69" s="1677"/>
      <c r="CK69" s="1677"/>
      <c r="CL69" s="1677"/>
      <c r="CM69" s="1677"/>
      <c r="CN69" s="1677"/>
      <c r="CO69" s="1677"/>
      <c r="CP69" s="1677"/>
      <c r="CQ69" s="1677"/>
      <c r="CR69" s="1677"/>
      <c r="CS69" s="1677"/>
      <c r="CT69" s="1677"/>
      <c r="DS69" s="1502"/>
      <c r="DT69" s="1503"/>
      <c r="DU69" s="1503"/>
      <c r="DV69" s="1502"/>
    </row>
    <row r="70" spans="88:126" x14ac:dyDescent="0.2">
      <c r="CJ70" s="1677"/>
      <c r="CK70" s="1677"/>
      <c r="CL70" s="1677"/>
      <c r="CM70" s="1677"/>
      <c r="CN70" s="1677"/>
      <c r="CO70" s="1677"/>
      <c r="CP70" s="1677"/>
      <c r="CQ70" s="1677"/>
      <c r="CR70" s="1677"/>
      <c r="CS70" s="1677"/>
      <c r="CT70" s="1677"/>
      <c r="DS70" s="1575"/>
      <c r="DT70" s="1501"/>
      <c r="DU70" s="1501"/>
      <c r="DV70" s="1575"/>
    </row>
    <row r="71" spans="88:126" x14ac:dyDescent="0.2">
      <c r="CJ71" s="1677"/>
      <c r="CK71" s="1677"/>
      <c r="CL71" s="1677"/>
      <c r="CM71" s="1677"/>
      <c r="CN71" s="1677"/>
      <c r="CO71" s="1677"/>
      <c r="CP71" s="1677"/>
      <c r="CQ71" s="1677"/>
      <c r="CR71" s="1677"/>
      <c r="CS71" s="1677"/>
      <c r="CT71" s="1677"/>
      <c r="DS71" s="1575"/>
      <c r="DT71" s="1501"/>
      <c r="DU71" s="1501"/>
      <c r="DV71" s="1575"/>
    </row>
    <row r="72" spans="88:126" x14ac:dyDescent="0.2">
      <c r="CJ72" s="1677"/>
      <c r="CK72" s="1677"/>
      <c r="CL72" s="1677"/>
      <c r="CM72" s="1677"/>
      <c r="CN72" s="1677"/>
      <c r="CO72" s="1677"/>
      <c r="CP72" s="1677"/>
      <c r="CQ72" s="1677"/>
      <c r="CR72" s="1677"/>
      <c r="CS72" s="1677"/>
      <c r="CT72" s="1677"/>
      <c r="DS72" s="1575"/>
      <c r="DT72" s="1501"/>
      <c r="DU72" s="1501"/>
      <c r="DV72" s="1575"/>
    </row>
    <row r="73" spans="88:126" x14ac:dyDescent="0.2">
      <c r="CJ73" s="1677"/>
      <c r="CK73" s="1677"/>
      <c r="CL73" s="1677"/>
      <c r="CM73" s="1677"/>
      <c r="CN73" s="1677"/>
      <c r="CO73" s="1677"/>
      <c r="CP73" s="1677"/>
      <c r="CQ73" s="1677"/>
      <c r="CR73" s="1677"/>
      <c r="CS73" s="1677"/>
      <c r="CT73" s="1677"/>
      <c r="DS73" s="1575"/>
      <c r="DT73" s="1501"/>
      <c r="DU73" s="1501"/>
      <c r="DV73" s="1575"/>
    </row>
    <row r="74" spans="88:126" ht="20.25" x14ac:dyDescent="0.3">
      <c r="CJ74" s="1677"/>
      <c r="CK74" s="1677"/>
      <c r="CL74" s="1677"/>
      <c r="CM74" s="1677"/>
      <c r="CN74" s="1677"/>
      <c r="CO74" s="1677"/>
      <c r="CP74" s="1677"/>
      <c r="CQ74" s="1677"/>
      <c r="CR74" s="1677"/>
      <c r="CS74" s="1677"/>
      <c r="CT74" s="1677"/>
      <c r="DS74" s="1502"/>
      <c r="DT74" s="1503"/>
      <c r="DU74" s="1503"/>
      <c r="DV74" s="1502"/>
    </row>
    <row r="75" spans="88:126" ht="20.25" x14ac:dyDescent="0.3">
      <c r="CJ75" s="1677"/>
      <c r="CK75" s="1677"/>
      <c r="CL75" s="1677"/>
      <c r="CM75" s="1677"/>
      <c r="CN75" s="1677"/>
      <c r="CO75" s="1677"/>
      <c r="CP75" s="1677"/>
      <c r="CQ75" s="1677"/>
      <c r="CR75" s="1677"/>
      <c r="CS75" s="1677"/>
      <c r="CT75" s="1677"/>
      <c r="DS75" s="1502"/>
      <c r="DT75" s="1503"/>
      <c r="DU75" s="1503"/>
      <c r="DV75" s="1502"/>
    </row>
    <row r="76" spans="88:126" x14ac:dyDescent="0.2">
      <c r="CJ76" s="1677"/>
      <c r="CK76" s="1677"/>
      <c r="CL76" s="1677"/>
      <c r="CM76" s="1677"/>
      <c r="CN76" s="1677"/>
      <c r="CO76" s="1677"/>
      <c r="CP76" s="1677"/>
      <c r="CQ76" s="1677"/>
      <c r="CR76" s="1677"/>
      <c r="CS76" s="1677"/>
      <c r="CT76" s="1677"/>
      <c r="DS76" s="1575"/>
      <c r="DT76" s="1501"/>
      <c r="DU76" s="1501"/>
      <c r="DV76" s="1575"/>
    </row>
    <row r="77" spans="88:126" x14ac:dyDescent="0.2">
      <c r="CJ77" s="1677"/>
      <c r="CK77" s="1677"/>
      <c r="CL77" s="1677"/>
      <c r="CM77" s="1677"/>
      <c r="CN77" s="1677"/>
      <c r="CO77" s="1677"/>
      <c r="CP77" s="1677"/>
      <c r="CQ77" s="1677"/>
      <c r="CR77" s="1677"/>
      <c r="CS77" s="1677"/>
      <c r="CT77" s="1677"/>
      <c r="DS77" s="1575"/>
      <c r="DT77" s="1501"/>
      <c r="DU77" s="1501"/>
      <c r="DV77" s="1575"/>
    </row>
    <row r="78" spans="88:126" x14ac:dyDescent="0.2">
      <c r="CJ78" s="1677"/>
      <c r="CK78" s="1677"/>
      <c r="CL78" s="1677"/>
      <c r="CM78" s="1677"/>
      <c r="CN78" s="1677"/>
      <c r="CO78" s="1677"/>
      <c r="CP78" s="1677"/>
      <c r="CQ78" s="1677"/>
      <c r="CR78" s="1677"/>
      <c r="CS78" s="1677"/>
      <c r="CT78" s="1677"/>
      <c r="DS78" s="1575"/>
      <c r="DT78" s="1501"/>
      <c r="DU78" s="1501"/>
      <c r="DV78" s="1575"/>
    </row>
    <row r="79" spans="88:126" x14ac:dyDescent="0.2">
      <c r="CJ79" s="1677"/>
      <c r="CK79" s="1677"/>
      <c r="CL79" s="1677"/>
      <c r="CM79" s="1677"/>
      <c r="CN79" s="1677"/>
      <c r="CO79" s="1677"/>
      <c r="CP79" s="1677"/>
      <c r="CQ79" s="1677"/>
      <c r="CR79" s="1677"/>
      <c r="CS79" s="1677"/>
      <c r="CT79" s="1677"/>
      <c r="DS79" s="1575"/>
      <c r="DT79" s="1501"/>
      <c r="DU79" s="1501"/>
      <c r="DV79" s="1575"/>
    </row>
    <row r="80" spans="88:126" ht="20.25" x14ac:dyDescent="0.3">
      <c r="CJ80" s="1677"/>
      <c r="CK80" s="1677"/>
      <c r="CL80" s="1677"/>
      <c r="CM80" s="1677"/>
      <c r="CN80" s="1677"/>
      <c r="CO80" s="1677"/>
      <c r="CP80" s="1677"/>
      <c r="CQ80" s="1677"/>
      <c r="CR80" s="1677"/>
      <c r="CS80" s="1677"/>
      <c r="CT80" s="1677"/>
      <c r="DS80" s="1502"/>
      <c r="DT80" s="1503"/>
      <c r="DU80" s="1503"/>
      <c r="DV80" s="1502"/>
    </row>
    <row r="81" spans="88:126" ht="20.25" x14ac:dyDescent="0.3">
      <c r="CJ81" s="1677"/>
      <c r="CK81" s="1677"/>
      <c r="CL81" s="1677"/>
      <c r="CM81" s="1677"/>
      <c r="CN81" s="1677"/>
      <c r="CO81" s="1677"/>
      <c r="CP81" s="1677"/>
      <c r="CQ81" s="1677"/>
      <c r="CR81" s="1677"/>
      <c r="CS81" s="1677"/>
      <c r="CT81" s="1677"/>
      <c r="DS81" s="1502"/>
      <c r="DT81" s="1503"/>
      <c r="DU81" s="1503"/>
      <c r="DV81" s="1502"/>
    </row>
    <row r="82" spans="88:126" x14ac:dyDescent="0.2">
      <c r="CJ82" s="1677"/>
      <c r="CK82" s="1677"/>
      <c r="CL82" s="1677"/>
      <c r="DS82" s="1575"/>
      <c r="DT82" s="1501"/>
      <c r="DU82" s="1501"/>
      <c r="DV82" s="1575"/>
    </row>
    <row r="83" spans="88:126" x14ac:dyDescent="0.2">
      <c r="CJ83" s="1677"/>
      <c r="CK83" s="1677"/>
      <c r="CL83" s="1677"/>
      <c r="DS83" s="1575"/>
      <c r="DT83" s="1501"/>
      <c r="DU83" s="1501"/>
      <c r="DV83" s="1575"/>
    </row>
    <row r="84" spans="88:126" x14ac:dyDescent="0.2">
      <c r="CJ84" s="1677"/>
      <c r="CK84" s="1677"/>
      <c r="CL84" s="1677"/>
      <c r="DS84" s="1575"/>
      <c r="DT84" s="1501"/>
      <c r="DU84" s="1501"/>
      <c r="DV84" s="1575"/>
    </row>
    <row r="85" spans="88:126" x14ac:dyDescent="0.2">
      <c r="CJ85" s="1677"/>
      <c r="CK85" s="1677"/>
      <c r="CL85" s="1677"/>
      <c r="DS85" s="1575"/>
      <c r="DT85" s="1501"/>
      <c r="DU85" s="1501"/>
      <c r="DV85" s="1575"/>
    </row>
    <row r="86" spans="88:126" ht="20.25" x14ac:dyDescent="0.3">
      <c r="CJ86" s="1677"/>
      <c r="CK86" s="1677"/>
      <c r="CL86" s="1677"/>
      <c r="DS86" s="1502"/>
      <c r="DT86" s="1503"/>
      <c r="DU86" s="1503"/>
      <c r="DV86" s="1502"/>
    </row>
    <row r="87" spans="88:126" ht="20.25" x14ac:dyDescent="0.3">
      <c r="CJ87" s="1677"/>
      <c r="CK87" s="1677"/>
      <c r="CL87" s="1677"/>
      <c r="DS87" s="1502"/>
      <c r="DT87" s="1503"/>
      <c r="DU87" s="1503"/>
      <c r="DV87" s="1502"/>
    </row>
    <row r="88" spans="88:126" x14ac:dyDescent="0.2">
      <c r="CJ88" s="1677"/>
      <c r="CK88" s="1677"/>
      <c r="CL88" s="1677"/>
      <c r="DS88" s="1575"/>
      <c r="DT88" s="1501"/>
      <c r="DU88" s="1501"/>
      <c r="DV88" s="1575"/>
    </row>
    <row r="89" spans="88:126" x14ac:dyDescent="0.2">
      <c r="DS89" s="1575"/>
      <c r="DT89" s="1501"/>
      <c r="DU89" s="1501"/>
      <c r="DV89" s="1575"/>
    </row>
    <row r="90" spans="88:126" x14ac:dyDescent="0.2">
      <c r="DS90" s="1575"/>
      <c r="DT90" s="1501"/>
      <c r="DU90" s="1501"/>
      <c r="DV90" s="1575"/>
    </row>
    <row r="91" spans="88:126" x14ac:dyDescent="0.2">
      <c r="DS91" s="1575"/>
      <c r="DT91" s="1501"/>
      <c r="DU91" s="1501"/>
      <c r="DV91" s="1575"/>
    </row>
    <row r="92" spans="88:126" ht="20.25" x14ac:dyDescent="0.3">
      <c r="DS92" s="1502"/>
      <c r="DT92" s="1503"/>
      <c r="DU92" s="1503"/>
      <c r="DV92" s="1502"/>
    </row>
    <row r="93" spans="88:126" ht="20.25" x14ac:dyDescent="0.3">
      <c r="DS93" s="1502"/>
      <c r="DT93" s="1503"/>
      <c r="DU93" s="1503"/>
      <c r="DV93" s="1502"/>
    </row>
    <row r="94" spans="88:126" x14ac:dyDescent="0.2">
      <c r="DS94" s="1575"/>
      <c r="DT94" s="1501"/>
      <c r="DU94" s="1501"/>
      <c r="DV94" s="1575"/>
    </row>
    <row r="95" spans="88:126" x14ac:dyDescent="0.2">
      <c r="DS95" s="1575"/>
      <c r="DT95" s="1501"/>
      <c r="DU95" s="1501"/>
      <c r="DV95" s="1575"/>
    </row>
    <row r="96" spans="88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71">
      <pane xSplit="1" ySplit="7" topLeftCell="CS8" activePane="bottomRight" state="frozen"/>
      <selection pane="bottomRight" activeCell="DU9" sqref="DU9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  <customSheetView guid="{EA7FF893-CFBE-4D88-BF19-92454183E240}" scale="60">
      <pane xSplit="1" ySplit="7" topLeftCell="BT8" activePane="bottomRight" state="frozen"/>
      <selection pane="bottomRight" activeCell="BW40" sqref="BW40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6"/>
      <headerFooter scaleWithDoc="0" alignWithMargins="0"/>
    </customSheetView>
  </customSheetViews>
  <mergeCells count="112"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</mergeCells>
  <conditionalFormatting sqref="G2 AV1:AY2 CG40:CH48">
    <cfRule type="containsBlanks" dxfId="2493" priority="154">
      <formula>LEN(TRIM(G1))=0</formula>
    </cfRule>
  </conditionalFormatting>
  <conditionalFormatting sqref="W8">
    <cfRule type="cellIs" dxfId="2492" priority="115" operator="between">
      <formula>$Z$8-0.1</formula>
      <formula>0.001</formula>
    </cfRule>
  </conditionalFormatting>
  <conditionalFormatting sqref="W9">
    <cfRule type="cellIs" dxfId="2491" priority="114" operator="between">
      <formula>$Z$9-0.1</formula>
      <formula>0.0001</formula>
    </cfRule>
  </conditionalFormatting>
  <conditionalFormatting sqref="W10">
    <cfRule type="cellIs" dxfId="2490" priority="112" operator="between">
      <formula>$Z$10-0.1</formula>
      <formula>0.01</formula>
    </cfRule>
  </conditionalFormatting>
  <conditionalFormatting sqref="W11">
    <cfRule type="cellIs" dxfId="2489" priority="111" operator="between">
      <formula>$Z$11-0.1</formula>
      <formula>0.0101</formula>
    </cfRule>
  </conditionalFormatting>
  <conditionalFormatting sqref="W12">
    <cfRule type="cellIs" dxfId="2488" priority="110" operator="between">
      <formula>$Z$12-0.1</formula>
      <formula>0.001</formula>
    </cfRule>
  </conditionalFormatting>
  <conditionalFormatting sqref="W13">
    <cfRule type="cellIs" dxfId="2487" priority="108" operator="between">
      <formula>$Z$13-0.1</formula>
      <formula>0.001</formula>
    </cfRule>
  </conditionalFormatting>
  <conditionalFormatting sqref="W14">
    <cfRule type="cellIs" dxfId="2486" priority="107" operator="between">
      <formula>$Z$14-0.1</formula>
      <formula>0.001</formula>
    </cfRule>
  </conditionalFormatting>
  <conditionalFormatting sqref="W15">
    <cfRule type="cellIs" dxfId="2485" priority="106" operator="between">
      <formula>$Z$15-0.1</formula>
      <formula>0.001</formula>
    </cfRule>
  </conditionalFormatting>
  <conditionalFormatting sqref="W16">
    <cfRule type="cellIs" dxfId="2484" priority="105" operator="between">
      <formula>$Z$16-0.1</formula>
      <formula>0.001</formula>
    </cfRule>
  </conditionalFormatting>
  <conditionalFormatting sqref="W17">
    <cfRule type="cellIs" dxfId="2483" priority="104" operator="between">
      <formula>$Z$17-0.1</formula>
      <formula>0.001</formula>
    </cfRule>
  </conditionalFormatting>
  <conditionalFormatting sqref="W18">
    <cfRule type="cellIs" dxfId="2482" priority="103" operator="between">
      <formula>$Z$18-0.1</formula>
      <formula>0.001</formula>
    </cfRule>
  </conditionalFormatting>
  <conditionalFormatting sqref="W19">
    <cfRule type="cellIs" dxfId="2481" priority="102" operator="between">
      <formula>$Z$19-0.1</formula>
      <formula>0.001</formula>
    </cfRule>
  </conditionalFormatting>
  <conditionalFormatting sqref="W20">
    <cfRule type="cellIs" dxfId="2480" priority="101" operator="between">
      <formula>$Z$20-0.1</formula>
      <formula>0.001</formula>
    </cfRule>
  </conditionalFormatting>
  <conditionalFormatting sqref="W21">
    <cfRule type="cellIs" dxfId="2479" priority="100" operator="between">
      <formula>$Z$21-0.1</formula>
      <formula>0.0001</formula>
    </cfRule>
  </conditionalFormatting>
  <conditionalFormatting sqref="W22">
    <cfRule type="cellIs" dxfId="2478" priority="99" operator="between">
      <formula>$Z$22-0.1</formula>
      <formula>0.0001</formula>
    </cfRule>
  </conditionalFormatting>
  <conditionalFormatting sqref="W23">
    <cfRule type="cellIs" dxfId="2477" priority="98" operator="between">
      <formula>$Z$23-0.1</formula>
      <formula>0.0001</formula>
    </cfRule>
  </conditionalFormatting>
  <conditionalFormatting sqref="W24">
    <cfRule type="cellIs" dxfId="2476" priority="97" operator="between">
      <formula>$Z$24-0.1</formula>
      <formula>0.0001</formula>
    </cfRule>
  </conditionalFormatting>
  <conditionalFormatting sqref="W25">
    <cfRule type="cellIs" dxfId="2475" priority="96" operator="between">
      <formula>$Z$25-0.1</formula>
      <formula>0.0001</formula>
    </cfRule>
  </conditionalFormatting>
  <conditionalFormatting sqref="W26">
    <cfRule type="cellIs" dxfId="2474" priority="95" operator="between">
      <formula>$Z$26-0.1</formula>
      <formula>0.0001</formula>
    </cfRule>
  </conditionalFormatting>
  <conditionalFormatting sqref="W27">
    <cfRule type="cellIs" dxfId="2473" priority="94" operator="between">
      <formula>$Z$27-0.1</formula>
      <formula>0.0001</formula>
    </cfRule>
  </conditionalFormatting>
  <conditionalFormatting sqref="W28">
    <cfRule type="cellIs" dxfId="2472" priority="93" operator="between">
      <formula>$Z$28-0.1</formula>
      <formula>0.0001</formula>
    </cfRule>
  </conditionalFormatting>
  <conditionalFormatting sqref="W29">
    <cfRule type="cellIs" dxfId="2471" priority="92" operator="between">
      <formula>$Z$29-0.1</formula>
      <formula>0.0001</formula>
    </cfRule>
  </conditionalFormatting>
  <conditionalFormatting sqref="W30">
    <cfRule type="cellIs" dxfId="2470" priority="91" operator="between">
      <formula>$Z$30-0.1</formula>
      <formula>0.0001</formula>
    </cfRule>
  </conditionalFormatting>
  <conditionalFormatting sqref="W31">
    <cfRule type="cellIs" dxfId="2469" priority="90" operator="between">
      <formula>$Z$31-0.1</formula>
      <formula>0.0001</formula>
    </cfRule>
  </conditionalFormatting>
  <conditionalFormatting sqref="AL8">
    <cfRule type="cellIs" dxfId="2468" priority="65" operator="between">
      <formula>$AO$8-0.1</formula>
      <formula>0.0001</formula>
    </cfRule>
  </conditionalFormatting>
  <conditionalFormatting sqref="AL9">
    <cfRule type="cellIs" dxfId="2467" priority="64" operator="between">
      <formula>$AO$9-0.1</formula>
      <formula>0.0001</formula>
    </cfRule>
  </conditionalFormatting>
  <conditionalFormatting sqref="AL10">
    <cfRule type="cellIs" dxfId="2466" priority="63" operator="between">
      <formula>$AO$10-0.1</formula>
      <formula>0.0001</formula>
    </cfRule>
  </conditionalFormatting>
  <conditionalFormatting sqref="AL11">
    <cfRule type="cellIs" dxfId="2465" priority="62" operator="between">
      <formula>$AO$11-0.1</formula>
      <formula>0.0001</formula>
    </cfRule>
  </conditionalFormatting>
  <conditionalFormatting sqref="AL12">
    <cfRule type="cellIs" dxfId="2464" priority="61" operator="between">
      <formula>$AO$12-0.1</formula>
      <formula>0.0001</formula>
    </cfRule>
  </conditionalFormatting>
  <conditionalFormatting sqref="AL13">
    <cfRule type="cellIs" dxfId="2463" priority="60" operator="between">
      <formula>$AO$13-0.1</formula>
      <formula>0.0001</formula>
    </cfRule>
  </conditionalFormatting>
  <conditionalFormatting sqref="AL14">
    <cfRule type="cellIs" dxfId="2462" priority="59" operator="between">
      <formula>$AO$14-0.1</formula>
      <formula>0.0001</formula>
    </cfRule>
  </conditionalFormatting>
  <conditionalFormatting sqref="AL15">
    <cfRule type="cellIs" dxfId="2461" priority="58" operator="between">
      <formula>$AO$15-0.1</formula>
      <formula>0.0001</formula>
    </cfRule>
  </conditionalFormatting>
  <conditionalFormatting sqref="AL16">
    <cfRule type="cellIs" dxfId="2460" priority="57" operator="between">
      <formula>$AO$16-0.1</formula>
      <formula>0.0001</formula>
    </cfRule>
  </conditionalFormatting>
  <conditionalFormatting sqref="AL17">
    <cfRule type="cellIs" dxfId="2459" priority="55" operator="between">
      <formula>$AO$17-0.1</formula>
      <formula>0.00001</formula>
    </cfRule>
  </conditionalFormatting>
  <conditionalFormatting sqref="AL18">
    <cfRule type="cellIs" dxfId="2458" priority="54" operator="between">
      <formula>$AO$18-0.1</formula>
      <formula>0.0001</formula>
    </cfRule>
  </conditionalFormatting>
  <conditionalFormatting sqref="AL19">
    <cfRule type="cellIs" dxfId="2457" priority="53" operator="between">
      <formula>$AO$19-0.1</formula>
      <formula>0.0001</formula>
    </cfRule>
  </conditionalFormatting>
  <conditionalFormatting sqref="AL20">
    <cfRule type="cellIs" dxfId="2456" priority="52" operator="between">
      <formula>$AO$20-0.1</formula>
      <formula>0.0001</formula>
    </cfRule>
  </conditionalFormatting>
  <conditionalFormatting sqref="AL21">
    <cfRule type="cellIs" dxfId="2455" priority="51" operator="between">
      <formula>$AO$21-0.1</formula>
      <formula>0.0001</formula>
    </cfRule>
  </conditionalFormatting>
  <conditionalFormatting sqref="AL22">
    <cfRule type="cellIs" dxfId="2454" priority="50" operator="between">
      <formula>$AO$22-0.1</formula>
      <formula>0.0001</formula>
    </cfRule>
  </conditionalFormatting>
  <conditionalFormatting sqref="AL23">
    <cfRule type="cellIs" dxfId="2453" priority="49" operator="between">
      <formula>$AO$23-0.1</formula>
      <formula>0.0001</formula>
    </cfRule>
  </conditionalFormatting>
  <conditionalFormatting sqref="AL24">
    <cfRule type="cellIs" dxfId="2452" priority="48" operator="between">
      <formula>$AO$24-0.1</formula>
      <formula>0.0001</formula>
    </cfRule>
  </conditionalFormatting>
  <conditionalFormatting sqref="AL25">
    <cfRule type="cellIs" dxfId="2451" priority="47" operator="between">
      <formula>$AO$25-0.1</formula>
      <formula>0.0001</formula>
    </cfRule>
  </conditionalFormatting>
  <conditionalFormatting sqref="AL26">
    <cfRule type="cellIs" dxfId="2450" priority="46" operator="between">
      <formula>$AO$26-0.1</formula>
      <formula>0.0001</formula>
    </cfRule>
  </conditionalFormatting>
  <conditionalFormatting sqref="AL27">
    <cfRule type="cellIs" dxfId="2449" priority="45" operator="between">
      <formula>$AO$27-0.1</formula>
      <formula>0.0001</formula>
    </cfRule>
  </conditionalFormatting>
  <conditionalFormatting sqref="AL28">
    <cfRule type="cellIs" dxfId="2448" priority="44" operator="between">
      <formula>$AO$28-0.1</formula>
      <formula>0.0001</formula>
    </cfRule>
  </conditionalFormatting>
  <conditionalFormatting sqref="AL29">
    <cfRule type="cellIs" dxfId="2447" priority="43" operator="between">
      <formula>$AO$29-0.1</formula>
      <formula>0.0001</formula>
    </cfRule>
  </conditionalFormatting>
  <conditionalFormatting sqref="AL30">
    <cfRule type="cellIs" dxfId="2446" priority="42" operator="between">
      <formula>$AO$30-0.1</formula>
      <formula>0.0001</formula>
    </cfRule>
  </conditionalFormatting>
  <conditionalFormatting sqref="AL31">
    <cfRule type="cellIs" dxfId="2445" priority="41" operator="between">
      <formula>$AO$31-0.1</formula>
      <formula>0.0001</formula>
    </cfRule>
  </conditionalFormatting>
  <conditionalFormatting sqref="AE8">
    <cfRule type="cellIs" dxfId="2444" priority="40" operator="between">
      <formula>$AO$8-0.1</formula>
      <formula>0.0001</formula>
    </cfRule>
  </conditionalFormatting>
  <conditionalFormatting sqref="AE9">
    <cfRule type="cellIs" dxfId="2443" priority="39" operator="between">
      <formula>$AH$9-0.1</formula>
      <formula>0.0001</formula>
    </cfRule>
  </conditionalFormatting>
  <conditionalFormatting sqref="AE10">
    <cfRule type="cellIs" dxfId="2442" priority="38" operator="between">
      <formula>$AH$10-0.1</formula>
      <formula>0.0001</formula>
    </cfRule>
  </conditionalFormatting>
  <conditionalFormatting sqref="AE11">
    <cfRule type="cellIs" dxfId="2441" priority="37" operator="between">
      <formula>$AH$11-0.1</formula>
      <formula>0.0001</formula>
    </cfRule>
  </conditionalFormatting>
  <conditionalFormatting sqref="AE12">
    <cfRule type="cellIs" dxfId="2440" priority="36" operator="between">
      <formula>$AH$12-0.1</formula>
      <formula>0.0001</formula>
    </cfRule>
  </conditionalFormatting>
  <conditionalFormatting sqref="AE13">
    <cfRule type="cellIs" dxfId="2439" priority="35" operator="between">
      <formula>$AH$13-0.1</formula>
      <formula>0.0001</formula>
    </cfRule>
  </conditionalFormatting>
  <conditionalFormatting sqref="AE14">
    <cfRule type="cellIs" dxfId="2438" priority="34" operator="between">
      <formula>$AH$14-0.1</formula>
      <formula>0.0001</formula>
    </cfRule>
  </conditionalFormatting>
  <conditionalFormatting sqref="AE15">
    <cfRule type="cellIs" dxfId="2437" priority="33" operator="between">
      <formula>$AH$15-0.1</formula>
      <formula>0.0001</formula>
    </cfRule>
  </conditionalFormatting>
  <conditionalFormatting sqref="AE16">
    <cfRule type="cellIs" dxfId="2436" priority="32" operator="between">
      <formula>$AH$16-0.1</formula>
      <formula>0.0001</formula>
    </cfRule>
  </conditionalFormatting>
  <conditionalFormatting sqref="AE17">
    <cfRule type="cellIs" dxfId="2435" priority="31" operator="between">
      <formula>$AH$17-0.1</formula>
      <formula>0.00001</formula>
    </cfRule>
  </conditionalFormatting>
  <conditionalFormatting sqref="AE18">
    <cfRule type="cellIs" dxfId="2434" priority="30" operator="between">
      <formula>$AH$18-0.1</formula>
      <formula>0.0001</formula>
    </cfRule>
  </conditionalFormatting>
  <conditionalFormatting sqref="AE19">
    <cfRule type="cellIs" dxfId="2433" priority="29" operator="between">
      <formula>$AH$19-0.1</formula>
      <formula>0.0001</formula>
    </cfRule>
  </conditionalFormatting>
  <conditionalFormatting sqref="AE20">
    <cfRule type="cellIs" dxfId="2432" priority="28" operator="between">
      <formula>$AH$20-0.1</formula>
      <formula>0.0001</formula>
    </cfRule>
  </conditionalFormatting>
  <conditionalFormatting sqref="AE21">
    <cfRule type="cellIs" dxfId="2431" priority="27" operator="between">
      <formula>$AH$21-0.1</formula>
      <formula>0.0001</formula>
    </cfRule>
  </conditionalFormatting>
  <conditionalFormatting sqref="AE22">
    <cfRule type="cellIs" dxfId="2430" priority="26" operator="between">
      <formula>$AH$22-0.1</formula>
      <formula>0.0001</formula>
    </cfRule>
  </conditionalFormatting>
  <conditionalFormatting sqref="AE23">
    <cfRule type="cellIs" dxfId="2429" priority="25" operator="between">
      <formula>$AH$23-0.1</formula>
      <formula>0.0001</formula>
    </cfRule>
  </conditionalFormatting>
  <conditionalFormatting sqref="AE24">
    <cfRule type="cellIs" dxfId="2428" priority="24" operator="between">
      <formula>$AH$24-0.1</formula>
      <formula>0.0001</formula>
    </cfRule>
  </conditionalFormatting>
  <conditionalFormatting sqref="AE25">
    <cfRule type="cellIs" dxfId="2427" priority="23" operator="between">
      <formula>$AH$25-0.1</formula>
      <formula>0.0001</formula>
    </cfRule>
  </conditionalFormatting>
  <conditionalFormatting sqref="AE26">
    <cfRule type="cellIs" dxfId="2426" priority="22" operator="between">
      <formula>$AH$26-0.1</formula>
      <formula>0.0001</formula>
    </cfRule>
  </conditionalFormatting>
  <conditionalFormatting sqref="AE27">
    <cfRule type="cellIs" dxfId="2425" priority="21" operator="between">
      <formula>$AH$27-0.1</formula>
      <formula>0.0001</formula>
    </cfRule>
  </conditionalFormatting>
  <conditionalFormatting sqref="AE28">
    <cfRule type="cellIs" dxfId="2424" priority="20" operator="between">
      <formula>$AH$28-0.1</formula>
      <formula>0.0001</formula>
    </cfRule>
  </conditionalFormatting>
  <conditionalFormatting sqref="AE29">
    <cfRule type="cellIs" dxfId="2423" priority="19" operator="between">
      <formula>$AH$29-0.1</formula>
      <formula>0.0001</formula>
    </cfRule>
  </conditionalFormatting>
  <conditionalFormatting sqref="AE30">
    <cfRule type="cellIs" dxfId="2422" priority="18" operator="between">
      <formula>$AH$30-0.1</formula>
      <formula>0.0001</formula>
    </cfRule>
  </conditionalFormatting>
  <conditionalFormatting sqref="AE31">
    <cfRule type="cellIs" dxfId="2421" priority="17" operator="between">
      <formula>$AH$31-0.1</formula>
      <formula>0.0001</formula>
    </cfRule>
  </conditionalFormatting>
  <conditionalFormatting sqref="CN40:CS40">
    <cfRule type="cellIs" dxfId="2420" priority="8" operator="between">
      <formula>1</formula>
      <formula>6500</formula>
    </cfRule>
  </conditionalFormatting>
  <conditionalFormatting sqref="CN41:CQ41">
    <cfRule type="cellIs" dxfId="2419" priority="7" operator="between">
      <formula>1</formula>
      <formula>2500</formula>
    </cfRule>
  </conditionalFormatting>
  <conditionalFormatting sqref="CN42:CQ42">
    <cfRule type="cellIs" dxfId="2418" priority="6" operator="between">
      <formula>1</formula>
      <formula>6</formula>
    </cfRule>
  </conditionalFormatting>
  <conditionalFormatting sqref="CN43:CQ43">
    <cfRule type="cellIs" dxfId="2417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7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60" zoomScaleNormal="60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N1" sqref="N1:AL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82">
        <f>'1'!A6+1</f>
        <v>43618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20</v>
      </c>
      <c r="AW1" s="2957"/>
      <c r="AX1" s="2943">
        <v>16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4</v>
      </c>
      <c r="AW2" s="2943"/>
      <c r="AX2" s="2943">
        <v>5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20</v>
      </c>
      <c r="BY2" s="2967"/>
      <c r="BZ2" s="2966">
        <f>AX1</f>
        <v>16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20</v>
      </c>
      <c r="DO2" s="2967"/>
      <c r="DP2" s="2968">
        <f>BZ2</f>
        <v>16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787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4</v>
      </c>
      <c r="BY3" s="2967"/>
      <c r="BZ3" s="2980">
        <f>AX2</f>
        <v>5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4</v>
      </c>
      <c r="DO3" s="2967"/>
      <c r="DP3" s="2968">
        <f>BZ3</f>
        <v>5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43618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43618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43618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1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43618.004259606481</v>
      </c>
      <c r="BW8" s="2423" t="s">
        <v>1201</v>
      </c>
      <c r="BX8" s="742">
        <v>58</v>
      </c>
      <c r="BY8" s="743">
        <v>9.5</v>
      </c>
      <c r="BZ8" s="744">
        <v>9.5</v>
      </c>
      <c r="CA8" s="745">
        <v>9.5</v>
      </c>
      <c r="CB8" s="746">
        <v>28.5</v>
      </c>
      <c r="CC8" s="747">
        <v>8.8000000000000007</v>
      </c>
      <c r="CD8" s="744">
        <v>8.8000000000000007</v>
      </c>
      <c r="CE8" s="748">
        <v>10.199999999999999</v>
      </c>
      <c r="CF8" s="748">
        <v>27.8</v>
      </c>
      <c r="CG8" s="749" t="s">
        <v>1200</v>
      </c>
      <c r="CH8" s="748">
        <v>18.658079999999998</v>
      </c>
      <c r="CI8" s="750" t="s">
        <v>1198</v>
      </c>
      <c r="CJ8" s="751">
        <v>15.111359999999999</v>
      </c>
      <c r="CK8" s="745">
        <v>33.769439999999996</v>
      </c>
      <c r="CL8" s="2339">
        <v>1.6056E-3</v>
      </c>
      <c r="CM8" s="2336">
        <v>43618.004259606481</v>
      </c>
      <c r="CN8" s="2285">
        <v>49.757645948612364</v>
      </c>
      <c r="CO8" s="752">
        <v>1844.6215999999999</v>
      </c>
      <c r="CP8" s="1209">
        <v>0</v>
      </c>
      <c r="CQ8" s="753">
        <v>475.77092511013217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2.0232977062567552</v>
      </c>
      <c r="CY8" s="755">
        <v>2.0232977062567552</v>
      </c>
      <c r="CZ8" s="756">
        <v>1.5273914057036289</v>
      </c>
      <c r="DA8" s="757">
        <v>0.23219078342704921</v>
      </c>
      <c r="DB8" s="757">
        <v>0.23219078342704921</v>
      </c>
      <c r="DC8" s="757">
        <v>0.18415131099386661</v>
      </c>
      <c r="DD8" s="757">
        <v>0.1601315747772753</v>
      </c>
      <c r="DE8" s="757">
        <v>0.16813815351613909</v>
      </c>
      <c r="DF8" s="758">
        <v>0.14411841729954777</v>
      </c>
      <c r="DG8" s="1251">
        <v>1.4266842800528403</v>
      </c>
      <c r="DH8" s="748">
        <v>3</v>
      </c>
      <c r="DI8" s="1233">
        <v>7.0143884892086325E-2</v>
      </c>
      <c r="DJ8" s="757">
        <v>7.0143884892086325E-2</v>
      </c>
      <c r="DK8" s="759">
        <v>5.0171627403959196E-2</v>
      </c>
      <c r="DL8" s="2499">
        <v>1.0971786833855799</v>
      </c>
      <c r="DM8" s="757">
        <v>0.50201801918299438</v>
      </c>
      <c r="DN8" s="757">
        <v>9.8513653646733479E-2</v>
      </c>
      <c r="DO8" s="757">
        <v>4.0946848079360452</v>
      </c>
      <c r="DP8" s="757">
        <v>0.75165039098779818</v>
      </c>
      <c r="DQ8" s="759">
        <v>8.5379328752690906</v>
      </c>
      <c r="DR8" s="2499">
        <v>1.1268875366238451</v>
      </c>
      <c r="DS8" s="757">
        <v>0.5095453943264534</v>
      </c>
      <c r="DT8" s="757">
        <v>0.11332289569820325</v>
      </c>
      <c r="DU8" s="757">
        <v>3.9008961415838974</v>
      </c>
      <c r="DV8" s="757">
        <v>0.71556710649818789</v>
      </c>
      <c r="DW8" s="759">
        <v>8.4387868814767035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19">IF(AN8&lt;=0,"",AN8)</f>
        <v/>
      </c>
      <c r="HE8" s="1693" t="e">
        <f t="shared" ref="HE8:HE31" si="20">(15*18)/HD8</f>
        <v>#VALUE!</v>
      </c>
      <c r="HF8" s="1694" t="e">
        <f t="shared" ref="HF8:HF31" si="21">HC8*HE8</f>
        <v>#VALUE!</v>
      </c>
      <c r="HG8" s="1693" t="str">
        <f t="shared" ref="HG8:HG31" si="22">IF(AI8&lt;=0,"",AI8)</f>
        <v/>
      </c>
      <c r="HH8" s="1693" t="str">
        <f t="shared" ref="HH8:HH31" si="23">IF(AM8&lt;=0,"",AM8)</f>
        <v/>
      </c>
      <c r="HI8" s="1695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5">IF(HI8&lt;=1,"",HF8/HI8)</f>
        <v/>
      </c>
      <c r="HK8" s="1698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7">IF(AND(0&lt;=HG8,HG8&lt;=6),6,IF(AND(6&lt;=HG8,HG8&lt;=6.5),6.5,7))</f>
        <v>7</v>
      </c>
      <c r="HM8" s="1699" t="e">
        <f t="shared" ref="HM8:HM31" si="28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6.13</v>
      </c>
      <c r="U9" s="2733">
        <v>0.254</v>
      </c>
      <c r="V9" s="2294">
        <v>3</v>
      </c>
      <c r="W9" s="2295">
        <v>0.36</v>
      </c>
      <c r="X9" s="2296">
        <v>29.5</v>
      </c>
      <c r="Y9" s="2443">
        <v>9.5</v>
      </c>
      <c r="Z9" s="2297">
        <f>IF(T9&lt;=0,"",GO9+0.12)</f>
        <v>0.30671383647798744</v>
      </c>
      <c r="AA9" s="2526"/>
      <c r="AB9" s="2298">
        <v>6.08</v>
      </c>
      <c r="AC9" s="2733">
        <v>0.30299999999999999</v>
      </c>
      <c r="AD9" s="2299">
        <v>3</v>
      </c>
      <c r="AE9" s="2622">
        <v>0.35</v>
      </c>
      <c r="AF9" s="2296">
        <v>29.5</v>
      </c>
      <c r="AG9" s="2443">
        <v>9.5</v>
      </c>
      <c r="AH9" s="2561">
        <f>IF(AE9&lt;=0,"",HA9+0.12)</f>
        <v>0.30671383647798744</v>
      </c>
      <c r="AI9" s="2298">
        <v>6.05</v>
      </c>
      <c r="AJ9" s="2733">
        <v>0.45400000000000001</v>
      </c>
      <c r="AK9" s="2299">
        <v>3</v>
      </c>
      <c r="AL9" s="2295">
        <v>0.42</v>
      </c>
      <c r="AM9" s="2296">
        <v>29.5</v>
      </c>
      <c r="AN9" s="2443">
        <v>9.5</v>
      </c>
      <c r="AO9" s="2561">
        <f>IF(AI9&lt;=0,"",HM9+0.12)</f>
        <v>0.29592592592592593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7.38</v>
      </c>
      <c r="BD9" s="2295">
        <v>0.06</v>
      </c>
      <c r="BE9" s="2299">
        <v>1</v>
      </c>
      <c r="BF9" s="2295">
        <v>4</v>
      </c>
      <c r="BG9" s="2443">
        <v>29.5</v>
      </c>
      <c r="BH9" s="2537"/>
      <c r="BI9" s="2537"/>
      <c r="BJ9" s="2292"/>
      <c r="BK9" s="2293">
        <v>7.34</v>
      </c>
      <c r="BL9" s="2295">
        <v>5.8000000000000003E-2</v>
      </c>
      <c r="BM9" s="2299">
        <v>1</v>
      </c>
      <c r="BN9" s="2296">
        <v>4.2</v>
      </c>
      <c r="BO9" s="2443">
        <v>28</v>
      </c>
      <c r="BP9" s="2537"/>
      <c r="BQ9" s="2537"/>
      <c r="BR9" s="2519"/>
      <c r="BS9" s="2459">
        <v>3.5</v>
      </c>
      <c r="BT9" s="2443">
        <v>4</v>
      </c>
      <c r="BU9" s="2513">
        <v>3.5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5800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400</v>
      </c>
      <c r="CY9" s="2269">
        <v>400</v>
      </c>
      <c r="CZ9" s="2273">
        <v>350</v>
      </c>
      <c r="DA9" s="2280">
        <v>580</v>
      </c>
      <c r="DB9" s="2280">
        <v>580</v>
      </c>
      <c r="DC9" s="2280">
        <v>460</v>
      </c>
      <c r="DD9" s="2280">
        <v>400</v>
      </c>
      <c r="DE9" s="2280">
        <v>420</v>
      </c>
      <c r="DF9" s="2281">
        <v>360</v>
      </c>
      <c r="DG9" s="2280">
        <v>750</v>
      </c>
      <c r="DH9" s="2282"/>
      <c r="DI9" s="2283">
        <v>1170</v>
      </c>
      <c r="DJ9" s="2280">
        <v>1170</v>
      </c>
      <c r="DK9" s="2282">
        <v>970</v>
      </c>
      <c r="DL9" s="2500">
        <v>84</v>
      </c>
      <c r="DM9" s="2280">
        <v>102</v>
      </c>
      <c r="DN9" s="2280">
        <v>12</v>
      </c>
      <c r="DO9" s="2280">
        <v>1520</v>
      </c>
      <c r="DP9" s="2280">
        <v>290</v>
      </c>
      <c r="DQ9" s="2282">
        <v>515</v>
      </c>
      <c r="DR9" s="2275">
        <v>50</v>
      </c>
      <c r="DS9" s="2280">
        <v>60</v>
      </c>
      <c r="DT9" s="2280">
        <v>8</v>
      </c>
      <c r="DU9" s="2280">
        <v>870</v>
      </c>
      <c r="DV9" s="2280">
        <v>160</v>
      </c>
      <c r="DW9" s="2282">
        <v>295</v>
      </c>
      <c r="DX9" s="914"/>
      <c r="EG9" s="450"/>
      <c r="EH9" s="450"/>
      <c r="GD9" s="1637">
        <v>4.1666666666666664E-2</v>
      </c>
      <c r="GE9" s="1684">
        <f t="shared" ref="GE9:GE31" si="29">IF(W9&lt;=0,"",W9)</f>
        <v>0.36</v>
      </c>
      <c r="GF9" s="1700">
        <f t="shared" si="0"/>
        <v>9.5</v>
      </c>
      <c r="GG9" s="1686">
        <f t="shared" si="1"/>
        <v>26.778947368421054</v>
      </c>
      <c r="GH9" s="1684">
        <f t="shared" si="2"/>
        <v>9.640421052631579</v>
      </c>
      <c r="GI9" s="1701">
        <f t="shared" si="3"/>
        <v>6.13</v>
      </c>
      <c r="GJ9" s="1701">
        <f t="shared" si="4"/>
        <v>29.5</v>
      </c>
      <c r="GK9" s="1687">
        <f t="shared" si="5"/>
        <v>5</v>
      </c>
      <c r="GL9" s="1688">
        <f t="shared" si="6"/>
        <v>1.9280842105263158</v>
      </c>
      <c r="GM9" s="1689">
        <f t="shared" si="7"/>
        <v>25</v>
      </c>
      <c r="GN9" s="1689">
        <f t="shared" si="8"/>
        <v>6.5</v>
      </c>
      <c r="GO9" s="1690">
        <f t="shared" si="9"/>
        <v>0.18671383647798742</v>
      </c>
      <c r="GP9" s="1512">
        <v>4.1666666666666664E-2</v>
      </c>
      <c r="GQ9" s="1691">
        <f t="shared" ref="GQ9:GQ31" si="30">IF(AE9&lt;=0,"",AE9)</f>
        <v>0.35</v>
      </c>
      <c r="GR9" s="1692">
        <f t="shared" si="10"/>
        <v>9.5</v>
      </c>
      <c r="GS9" s="1693">
        <f t="shared" si="11"/>
        <v>26.778947368421054</v>
      </c>
      <c r="GT9" s="1694">
        <f t="shared" si="12"/>
        <v>9.3726315789473684</v>
      </c>
      <c r="GU9" s="1693">
        <f t="shared" si="13"/>
        <v>6.08</v>
      </c>
      <c r="GV9" s="1693">
        <f t="shared" si="14"/>
        <v>29.5</v>
      </c>
      <c r="GW9" s="1695">
        <f t="shared" si="15"/>
        <v>5</v>
      </c>
      <c r="GX9" s="1688">
        <f t="shared" si="16"/>
        <v>1.8745263157894736</v>
      </c>
      <c r="GY9" s="1696">
        <f t="shared" si="17"/>
        <v>25</v>
      </c>
      <c r="GZ9" s="1696">
        <f t="shared" si="18"/>
        <v>6.5</v>
      </c>
      <c r="HA9" s="1697">
        <f t="shared" ref="HA9:HA31" si="31">IF(GV9&lt;=1,"",GW9/GS9)</f>
        <v>0.18671383647798742</v>
      </c>
      <c r="HB9" s="1512">
        <v>4.1666666666666664E-2</v>
      </c>
      <c r="HC9" s="1691">
        <f t="shared" ref="HC9:HC31" si="32">IF(AL9&lt;=0,"",AL9)</f>
        <v>0.42</v>
      </c>
      <c r="HD9" s="1692">
        <f t="shared" si="19"/>
        <v>9.5</v>
      </c>
      <c r="HE9" s="1693">
        <f t="shared" si="20"/>
        <v>28.421052631578949</v>
      </c>
      <c r="HF9" s="1694">
        <f t="shared" si="21"/>
        <v>11.936842105263159</v>
      </c>
      <c r="HG9" s="1693">
        <f t="shared" si="22"/>
        <v>6.05</v>
      </c>
      <c r="HH9" s="1693">
        <f t="shared" si="23"/>
        <v>29.5</v>
      </c>
      <c r="HI9" s="1695">
        <f t="shared" si="24"/>
        <v>5</v>
      </c>
      <c r="HJ9" s="1694">
        <f t="shared" si="25"/>
        <v>2.3873684210526318</v>
      </c>
      <c r="HK9" s="1698">
        <f t="shared" si="26"/>
        <v>25</v>
      </c>
      <c r="HL9" s="1698">
        <f t="shared" si="27"/>
        <v>6.5</v>
      </c>
      <c r="HM9" s="1699">
        <f t="shared" si="28"/>
        <v>0.17592592592592593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0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43618.14702546296</v>
      </c>
      <c r="BW10" s="2423" t="s">
        <v>1201</v>
      </c>
      <c r="BX10" s="742">
        <v>58</v>
      </c>
      <c r="BY10" s="743">
        <v>10</v>
      </c>
      <c r="BZ10" s="744">
        <v>10</v>
      </c>
      <c r="CA10" s="745">
        <v>10</v>
      </c>
      <c r="CB10" s="746">
        <v>30</v>
      </c>
      <c r="CC10" s="747">
        <v>8.8000000000000007</v>
      </c>
      <c r="CD10" s="744">
        <v>8.8000000000000007</v>
      </c>
      <c r="CE10" s="748">
        <v>10.199999999999999</v>
      </c>
      <c r="CF10" s="748">
        <v>27.8</v>
      </c>
      <c r="CG10" s="749" t="s">
        <v>1200</v>
      </c>
      <c r="CH10" s="748">
        <v>18.658079999999998</v>
      </c>
      <c r="CI10" s="750" t="s">
        <v>1198</v>
      </c>
      <c r="CJ10" s="751">
        <v>15.111359999999999</v>
      </c>
      <c r="CK10" s="745">
        <v>33.769439999999996</v>
      </c>
      <c r="CL10" s="2341">
        <v>1.6056E-3</v>
      </c>
      <c r="CM10" s="2338">
        <v>43618.188686574074</v>
      </c>
      <c r="CN10" s="2285">
        <v>47.269763651181748</v>
      </c>
      <c r="CO10" s="752">
        <v>1844.6215999999999</v>
      </c>
      <c r="CP10" s="1209">
        <v>0</v>
      </c>
      <c r="CQ10" s="753">
        <v>475.77092511013217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2.0232977062567552</v>
      </c>
      <c r="CY10" s="755">
        <v>2.0232977062567552</v>
      </c>
      <c r="CZ10" s="756">
        <v>1.5273914057036289</v>
      </c>
      <c r="DA10" s="757">
        <v>0.22058124425569675</v>
      </c>
      <c r="DB10" s="757">
        <v>0.22058124425569675</v>
      </c>
      <c r="DC10" s="757">
        <v>0.17494374544417329</v>
      </c>
      <c r="DD10" s="757">
        <v>0.15212499603841154</v>
      </c>
      <c r="DE10" s="757">
        <v>0.15973124584033213</v>
      </c>
      <c r="DF10" s="758">
        <v>0.1369124964345704</v>
      </c>
      <c r="DG10" s="1251">
        <v>1.4266842800528403</v>
      </c>
      <c r="DH10" s="748">
        <v>3</v>
      </c>
      <c r="DI10" s="1233">
        <v>7.0143884892086325E-2</v>
      </c>
      <c r="DJ10" s="757">
        <v>7.0143884892086325E-2</v>
      </c>
      <c r="DK10" s="759">
        <v>5.0171627403959196E-2</v>
      </c>
      <c r="DL10" s="2499">
        <v>1.0971786833855799</v>
      </c>
      <c r="DM10" s="757">
        <v>0.50201801918299438</v>
      </c>
      <c r="DN10" s="757">
        <v>9.8513653646733479E-2</v>
      </c>
      <c r="DO10" s="757">
        <v>4.0946848079360452</v>
      </c>
      <c r="DP10" s="757">
        <v>0.75165039098779818</v>
      </c>
      <c r="DQ10" s="759">
        <v>8.5379328752690906</v>
      </c>
      <c r="DR10" s="2499">
        <v>1.1268875366238451</v>
      </c>
      <c r="DS10" s="757">
        <v>0.5095453943264534</v>
      </c>
      <c r="DT10" s="757">
        <v>0.11332289569820325</v>
      </c>
      <c r="DU10" s="757">
        <v>3.9008961415838974</v>
      </c>
      <c r="DV10" s="757">
        <v>0.71556710649818789</v>
      </c>
      <c r="DW10" s="759">
        <v>8.4387868814767035</v>
      </c>
      <c r="DX10" s="914"/>
      <c r="EG10" s="450"/>
      <c r="EH10" s="450"/>
      <c r="GD10" s="1637">
        <v>8.3333333333333301E-2</v>
      </c>
      <c r="GE10" s="1684" t="str">
        <f t="shared" si="29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0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31"/>
        <v>#VALUE!</v>
      </c>
      <c r="HB10" s="1512">
        <v>8.3333333333333301E-2</v>
      </c>
      <c r="HC10" s="1691" t="str">
        <f t="shared" si="32"/>
        <v/>
      </c>
      <c r="HD10" s="1692" t="str">
        <f t="shared" si="19"/>
        <v/>
      </c>
      <c r="HE10" s="1693" t="e">
        <f t="shared" si="20"/>
        <v>#VALUE!</v>
      </c>
      <c r="HF10" s="1694" t="e">
        <f t="shared" si="21"/>
        <v>#VALUE!</v>
      </c>
      <c r="HG10" s="1693" t="str">
        <f t="shared" si="22"/>
        <v/>
      </c>
      <c r="HH10" s="1693" t="str">
        <f t="shared" si="23"/>
        <v/>
      </c>
      <c r="HI10" s="1695">
        <f t="shared" si="24"/>
        <v>0</v>
      </c>
      <c r="HJ10" s="1694" t="str">
        <f t="shared" si="25"/>
        <v/>
      </c>
      <c r="HK10" s="1698">
        <f t="shared" si="26"/>
        <v>25</v>
      </c>
      <c r="HL10" s="1698">
        <f t="shared" si="27"/>
        <v>7</v>
      </c>
      <c r="HM10" s="1699" t="e">
        <f t="shared" si="28"/>
        <v>#VALUE!</v>
      </c>
      <c r="HN10" s="1507"/>
    </row>
    <row r="11" spans="1:222" ht="27.75" customHeight="1" thickBot="1" x14ac:dyDescent="0.35">
      <c r="A11" s="1133">
        <v>0.125</v>
      </c>
      <c r="B11" s="1136">
        <v>6.74</v>
      </c>
      <c r="C11" s="1138">
        <v>30</v>
      </c>
      <c r="D11" s="1138">
        <v>20</v>
      </c>
      <c r="E11" s="1137">
        <v>8.6999999999999993</v>
      </c>
      <c r="F11" s="1138">
        <v>58</v>
      </c>
      <c r="G11" s="1138">
        <v>115</v>
      </c>
      <c r="H11" s="1148">
        <v>30</v>
      </c>
      <c r="I11" s="1139">
        <v>0.26300000000000001</v>
      </c>
      <c r="J11" s="2240"/>
      <c r="K11" s="1562">
        <v>6.06</v>
      </c>
      <c r="L11" s="921">
        <v>14</v>
      </c>
      <c r="M11" s="1124">
        <v>5.7000000000000002E-2</v>
      </c>
      <c r="N11" s="1562">
        <v>6.07</v>
      </c>
      <c r="O11" s="921">
        <v>14</v>
      </c>
      <c r="P11" s="2240"/>
      <c r="Q11" s="1562">
        <v>6.01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3.7999999999999999E-2</v>
      </c>
      <c r="AB11" s="2253"/>
      <c r="AC11" s="2239"/>
      <c r="AD11" s="2238"/>
      <c r="AE11" s="2620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3.3000000000000002E-2</v>
      </c>
      <c r="AQ11" s="921">
        <v>1</v>
      </c>
      <c r="AR11" s="1574">
        <v>0.1</v>
      </c>
      <c r="AS11" s="2240"/>
      <c r="AT11" s="2229">
        <v>3.4000000000000002E-2</v>
      </c>
      <c r="AU11" s="2528">
        <v>1.7000000000000001E-2</v>
      </c>
      <c r="AV11" s="921">
        <v>1</v>
      </c>
      <c r="AW11" s="1574">
        <v>0.18</v>
      </c>
      <c r="AX11" s="2240"/>
      <c r="AY11" s="2528">
        <v>2.7099999999999999E-2</v>
      </c>
      <c r="AZ11" s="921">
        <v>1</v>
      </c>
      <c r="BA11" s="1574">
        <v>0.1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5800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400</v>
      </c>
      <c r="CY11" s="2269">
        <v>400</v>
      </c>
      <c r="CZ11" s="2273">
        <v>350</v>
      </c>
      <c r="DA11" s="2280">
        <v>580</v>
      </c>
      <c r="DB11" s="2280">
        <v>580</v>
      </c>
      <c r="DC11" s="2280">
        <v>460</v>
      </c>
      <c r="DD11" s="2280">
        <v>400</v>
      </c>
      <c r="DE11" s="2280">
        <v>420</v>
      </c>
      <c r="DF11" s="2281">
        <v>360</v>
      </c>
      <c r="DG11" s="2280">
        <v>750</v>
      </c>
      <c r="DH11" s="2282"/>
      <c r="DI11" s="2283">
        <v>1170</v>
      </c>
      <c r="DJ11" s="2280">
        <v>1170</v>
      </c>
      <c r="DK11" s="2282">
        <v>970</v>
      </c>
      <c r="DL11" s="2500">
        <v>84</v>
      </c>
      <c r="DM11" s="2280">
        <v>102</v>
      </c>
      <c r="DN11" s="2280">
        <v>12</v>
      </c>
      <c r="DO11" s="2280">
        <v>1520</v>
      </c>
      <c r="DP11" s="2280">
        <v>290</v>
      </c>
      <c r="DQ11" s="2282">
        <v>515</v>
      </c>
      <c r="DR11" s="2275">
        <v>50</v>
      </c>
      <c r="DS11" s="2280">
        <v>60</v>
      </c>
      <c r="DT11" s="2280">
        <v>8</v>
      </c>
      <c r="DU11" s="2280">
        <v>870</v>
      </c>
      <c r="DV11" s="2280">
        <v>160</v>
      </c>
      <c r="DW11" s="2282">
        <v>295</v>
      </c>
      <c r="DX11" s="914"/>
      <c r="GD11" s="1637">
        <v>0.125</v>
      </c>
      <c r="GE11" s="1684" t="str">
        <f t="shared" si="29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0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31"/>
        <v>#VALUE!</v>
      </c>
      <c r="HB11" s="1512">
        <v>0.125</v>
      </c>
      <c r="HC11" s="1691" t="str">
        <f t="shared" si="32"/>
        <v/>
      </c>
      <c r="HD11" s="1692" t="str">
        <f t="shared" si="19"/>
        <v/>
      </c>
      <c r="HE11" s="1693" t="e">
        <f t="shared" si="20"/>
        <v>#VALUE!</v>
      </c>
      <c r="HF11" s="1694" t="e">
        <f t="shared" si="21"/>
        <v>#VALUE!</v>
      </c>
      <c r="HG11" s="1693" t="str">
        <f t="shared" si="22"/>
        <v/>
      </c>
      <c r="HH11" s="1693" t="str">
        <f t="shared" si="23"/>
        <v/>
      </c>
      <c r="HI11" s="1695">
        <f t="shared" si="24"/>
        <v>0</v>
      </c>
      <c r="HJ11" s="1694" t="str">
        <f t="shared" si="25"/>
        <v/>
      </c>
      <c r="HK11" s="1698">
        <f t="shared" si="26"/>
        <v>25</v>
      </c>
      <c r="HL11" s="1698">
        <f t="shared" si="27"/>
        <v>7</v>
      </c>
      <c r="HM11" s="1699" t="e">
        <f t="shared" si="28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0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43618.343337268518</v>
      </c>
      <c r="BW12" s="2423" t="s">
        <v>1197</v>
      </c>
      <c r="BX12" s="742">
        <v>41</v>
      </c>
      <c r="BY12" s="743">
        <v>11</v>
      </c>
      <c r="BZ12" s="744">
        <v>11</v>
      </c>
      <c r="CA12" s="745">
        <v>11</v>
      </c>
      <c r="CB12" s="746">
        <v>33</v>
      </c>
      <c r="CC12" s="747">
        <v>10.3</v>
      </c>
      <c r="CD12" s="744">
        <v>10.3</v>
      </c>
      <c r="CE12" s="748">
        <v>11.6</v>
      </c>
      <c r="CF12" s="748">
        <v>32.200000000000003</v>
      </c>
      <c r="CG12" s="749" t="s">
        <v>1200</v>
      </c>
      <c r="CH12" s="748">
        <v>15.193439999999999</v>
      </c>
      <c r="CI12" s="750" t="s">
        <v>1198</v>
      </c>
      <c r="CJ12" s="751">
        <v>14.692319999999999</v>
      </c>
      <c r="CK12" s="745">
        <v>29.885759999999998</v>
      </c>
      <c r="CL12" s="2341">
        <v>1.6056E-3</v>
      </c>
      <c r="CM12" s="2338">
        <v>43618.343337268518</v>
      </c>
      <c r="CN12" s="2285">
        <v>49.788841964881087</v>
      </c>
      <c r="CO12" s="752">
        <v>1844.6215999999999</v>
      </c>
      <c r="CP12" s="1209">
        <v>0</v>
      </c>
      <c r="CQ12" s="753">
        <v>475.77092511013217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1.6422105654666479</v>
      </c>
      <c r="CY12" s="755">
        <v>1.7286427004912082</v>
      </c>
      <c r="CZ12" s="756">
        <v>1.3814239511684052</v>
      </c>
      <c r="DA12" s="757">
        <v>0.19361363132161472</v>
      </c>
      <c r="DB12" s="757">
        <v>0.19361363132161472</v>
      </c>
      <c r="DC12" s="757">
        <v>0.16595454113281261</v>
      </c>
      <c r="DD12" s="757">
        <v>0.1382954509440105</v>
      </c>
      <c r="DE12" s="757">
        <v>0.15212499603841156</v>
      </c>
      <c r="DF12" s="758">
        <v>0.1382954509440105</v>
      </c>
      <c r="DG12" s="1251">
        <v>1.4266842800528403</v>
      </c>
      <c r="DH12" s="748">
        <v>4</v>
      </c>
      <c r="DI12" s="1233">
        <v>6.9660776233382224E-2</v>
      </c>
      <c r="DJ12" s="757">
        <v>6.9660776233382224E-2</v>
      </c>
      <c r="DK12" s="759">
        <v>5.0938559497229807E-2</v>
      </c>
      <c r="DL12" s="2499">
        <v>1.1159468809284678</v>
      </c>
      <c r="DM12" s="757">
        <v>0.50039336539923063</v>
      </c>
      <c r="DN12" s="757">
        <v>0.10520875632175422</v>
      </c>
      <c r="DO12" s="757">
        <v>4.1038423029259441</v>
      </c>
      <c r="DP12" s="757">
        <v>0.77505296425926284</v>
      </c>
      <c r="DQ12" s="759">
        <v>7.5778278776071035</v>
      </c>
      <c r="DR12" s="2499">
        <v>1.109789932619897</v>
      </c>
      <c r="DS12" s="757">
        <v>0.52272329245558591</v>
      </c>
      <c r="DT12" s="757">
        <v>9.964599449324768E-2</v>
      </c>
      <c r="DU12" s="757">
        <v>3.9038840498684735</v>
      </c>
      <c r="DV12" s="757">
        <v>0.70785625405747465</v>
      </c>
      <c r="DW12" s="759">
        <v>7.4203126026777904</v>
      </c>
      <c r="DX12" s="914"/>
      <c r="EG12" s="1191"/>
      <c r="GD12" s="1637">
        <v>0.16666666666666699</v>
      </c>
      <c r="GE12" s="1684" t="str">
        <f t="shared" si="29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0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31"/>
        <v>#VALUE!</v>
      </c>
      <c r="HB12" s="1512">
        <v>0.16666666666666699</v>
      </c>
      <c r="HC12" s="1691" t="str">
        <f t="shared" si="32"/>
        <v/>
      </c>
      <c r="HD12" s="1692" t="str">
        <f t="shared" si="19"/>
        <v/>
      </c>
      <c r="HE12" s="1693" t="e">
        <f t="shared" si="20"/>
        <v>#VALUE!</v>
      </c>
      <c r="HF12" s="1694" t="e">
        <f t="shared" si="21"/>
        <v>#VALUE!</v>
      </c>
      <c r="HG12" s="1693" t="str">
        <f t="shared" si="22"/>
        <v/>
      </c>
      <c r="HH12" s="1693" t="str">
        <f t="shared" si="23"/>
        <v/>
      </c>
      <c r="HI12" s="1695">
        <f t="shared" si="24"/>
        <v>0</v>
      </c>
      <c r="HJ12" s="1694" t="str">
        <f t="shared" si="25"/>
        <v/>
      </c>
      <c r="HK12" s="1698">
        <f t="shared" si="26"/>
        <v>25</v>
      </c>
      <c r="HL12" s="1698">
        <f t="shared" si="27"/>
        <v>7</v>
      </c>
      <c r="HM12" s="1699" t="e">
        <f t="shared" si="28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0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7.35</v>
      </c>
      <c r="BD13" s="1574">
        <v>5.7000000000000002E-2</v>
      </c>
      <c r="BE13" s="921">
        <v>1</v>
      </c>
      <c r="BF13" s="1574">
        <v>4</v>
      </c>
      <c r="BG13" s="2445">
        <v>28.5</v>
      </c>
      <c r="BH13" s="2538"/>
      <c r="BI13" s="2538"/>
      <c r="BJ13" s="2240"/>
      <c r="BK13" s="1562">
        <v>7.28</v>
      </c>
      <c r="BL13" s="1574">
        <v>5.5E-2</v>
      </c>
      <c r="BM13" s="921">
        <v>1</v>
      </c>
      <c r="BN13" s="1563">
        <v>4</v>
      </c>
      <c r="BO13" s="2445">
        <v>28</v>
      </c>
      <c r="BP13" s="2538"/>
      <c r="BQ13" s="2538"/>
      <c r="BR13" s="2520"/>
      <c r="BS13" s="2461">
        <v>3.1</v>
      </c>
      <c r="BT13" s="2445">
        <v>4</v>
      </c>
      <c r="BU13" s="2515">
        <v>3.6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6720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380</v>
      </c>
      <c r="CY13" s="2269">
        <v>400</v>
      </c>
      <c r="CZ13" s="2273">
        <v>360</v>
      </c>
      <c r="DA13" s="2280">
        <v>560</v>
      </c>
      <c r="DB13" s="2280">
        <v>560</v>
      </c>
      <c r="DC13" s="2280">
        <v>480</v>
      </c>
      <c r="DD13" s="2280">
        <v>400</v>
      </c>
      <c r="DE13" s="2280">
        <v>440</v>
      </c>
      <c r="DF13" s="2281">
        <v>400</v>
      </c>
      <c r="DG13" s="2280">
        <v>750</v>
      </c>
      <c r="DH13" s="2282"/>
      <c r="DI13" s="2283">
        <v>1360</v>
      </c>
      <c r="DJ13" s="2280">
        <v>1360</v>
      </c>
      <c r="DK13" s="2282">
        <v>1120</v>
      </c>
      <c r="DL13" s="2500">
        <v>100</v>
      </c>
      <c r="DM13" s="2280">
        <v>119</v>
      </c>
      <c r="DN13" s="2280">
        <v>15</v>
      </c>
      <c r="DO13" s="2280">
        <v>1790</v>
      </c>
      <c r="DP13" s="2280">
        <v>350</v>
      </c>
      <c r="DQ13" s="2282">
        <v>535</v>
      </c>
      <c r="DR13" s="2275">
        <v>56</v>
      </c>
      <c r="DS13" s="2280">
        <v>70</v>
      </c>
      <c r="DT13" s="2280">
        <v>8</v>
      </c>
      <c r="DU13" s="2280">
        <v>980</v>
      </c>
      <c r="DV13" s="2280">
        <v>180</v>
      </c>
      <c r="DW13" s="2282">
        <v>295</v>
      </c>
      <c r="DX13" s="914"/>
      <c r="GD13" s="1637">
        <v>0.20833333333333301</v>
      </c>
      <c r="GE13" s="1684" t="str">
        <f t="shared" si="29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0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31"/>
        <v>#VALUE!</v>
      </c>
      <c r="HB13" s="1512">
        <v>0.20833333333333301</v>
      </c>
      <c r="HC13" s="1691" t="str">
        <f t="shared" si="32"/>
        <v/>
      </c>
      <c r="HD13" s="1692" t="str">
        <f t="shared" si="19"/>
        <v/>
      </c>
      <c r="HE13" s="1693" t="e">
        <f t="shared" si="20"/>
        <v>#VALUE!</v>
      </c>
      <c r="HF13" s="1694" t="e">
        <f t="shared" si="21"/>
        <v>#VALUE!</v>
      </c>
      <c r="HG13" s="1693" t="str">
        <f t="shared" si="22"/>
        <v/>
      </c>
      <c r="HH13" s="1693" t="str">
        <f t="shared" si="23"/>
        <v/>
      </c>
      <c r="HI13" s="1695">
        <f t="shared" si="24"/>
        <v>0</v>
      </c>
      <c r="HJ13" s="1694" t="str">
        <f t="shared" si="25"/>
        <v/>
      </c>
      <c r="HK13" s="1698">
        <f t="shared" si="26"/>
        <v>25</v>
      </c>
      <c r="HL13" s="1698">
        <f t="shared" si="27"/>
        <v>7</v>
      </c>
      <c r="HM13" s="1699" t="e">
        <f t="shared" si="28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0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43618.402365277776</v>
      </c>
      <c r="BW14" s="2423" t="s">
        <v>1197</v>
      </c>
      <c r="BX14" s="742">
        <v>41</v>
      </c>
      <c r="BY14" s="743">
        <v>12</v>
      </c>
      <c r="BZ14" s="744">
        <v>12</v>
      </c>
      <c r="CA14" s="745">
        <v>12</v>
      </c>
      <c r="CB14" s="746">
        <v>36</v>
      </c>
      <c r="CC14" s="747">
        <v>11.3</v>
      </c>
      <c r="CD14" s="744">
        <v>11.3</v>
      </c>
      <c r="CE14" s="748">
        <v>12.6</v>
      </c>
      <c r="CF14" s="748">
        <v>35.200000000000003</v>
      </c>
      <c r="CG14" s="749" t="s">
        <v>1200</v>
      </c>
      <c r="CH14" s="748">
        <v>15.193439999999999</v>
      </c>
      <c r="CI14" s="750" t="s">
        <v>1198</v>
      </c>
      <c r="CJ14" s="751">
        <v>14.692319999999999</v>
      </c>
      <c r="CK14" s="745">
        <v>29.885759999999998</v>
      </c>
      <c r="CL14" s="2341">
        <v>1.6056E-3</v>
      </c>
      <c r="CM14" s="2338">
        <v>43618.402365277776</v>
      </c>
      <c r="CN14" s="2285">
        <v>49.71475142624287</v>
      </c>
      <c r="CO14" s="752">
        <v>2336.5207999999998</v>
      </c>
      <c r="CP14" s="1209">
        <v>0</v>
      </c>
      <c r="CQ14" s="753">
        <v>475.77092511013217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1.575665470359243</v>
      </c>
      <c r="CY14" s="755">
        <v>1.575665470359243</v>
      </c>
      <c r="CZ14" s="756">
        <v>1.3424419701830534</v>
      </c>
      <c r="DA14" s="757">
        <v>0.19015624504801446</v>
      </c>
      <c r="DB14" s="757">
        <v>0.17747916204481348</v>
      </c>
      <c r="DC14" s="757">
        <v>0.16480207904161254</v>
      </c>
      <c r="DD14" s="757">
        <v>0.15212499603841156</v>
      </c>
      <c r="DE14" s="757">
        <v>0.12677083003200962</v>
      </c>
      <c r="DF14" s="758">
        <v>0.15212499603841156</v>
      </c>
      <c r="DG14" s="1251">
        <v>1.4266842800528403</v>
      </c>
      <c r="DH14" s="748">
        <v>4</v>
      </c>
      <c r="DI14" s="1233">
        <v>7.0032469599541611E-2</v>
      </c>
      <c r="DJ14" s="757">
        <v>7.0032469599541611E-2</v>
      </c>
      <c r="DK14" s="759">
        <v>5.0245517871417157E-2</v>
      </c>
      <c r="DL14" s="2499">
        <v>1.098565761367104</v>
      </c>
      <c r="DM14" s="757">
        <v>0.49827226613339026</v>
      </c>
      <c r="DN14" s="757">
        <v>9.5898246912749424E-2</v>
      </c>
      <c r="DO14" s="757">
        <v>4.0961995556171926</v>
      </c>
      <c r="DP14" s="757">
        <v>0.74683358958079682</v>
      </c>
      <c r="DQ14" s="759">
        <v>7.1008841165568173</v>
      </c>
      <c r="DR14" s="2499">
        <v>1.0946907498631637</v>
      </c>
      <c r="DS14" s="757">
        <v>0.48123731686387278</v>
      </c>
      <c r="DT14" s="757">
        <v>9.173758223187882E-2</v>
      </c>
      <c r="DU14" s="757">
        <v>3.8876545413980192</v>
      </c>
      <c r="DV14" s="757">
        <v>0.6697793303383337</v>
      </c>
      <c r="DW14" s="759">
        <v>7.1787581703603269</v>
      </c>
      <c r="DX14" s="914"/>
      <c r="GD14" s="1637">
        <v>0.25</v>
      </c>
      <c r="GE14" s="1684" t="str">
        <f t="shared" si="29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0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31"/>
        <v>#VALUE!</v>
      </c>
      <c r="HB14" s="1512">
        <v>0.25</v>
      </c>
      <c r="HC14" s="1691" t="str">
        <f t="shared" si="32"/>
        <v/>
      </c>
      <c r="HD14" s="1692" t="str">
        <f t="shared" si="19"/>
        <v/>
      </c>
      <c r="HE14" s="1693" t="e">
        <f t="shared" si="20"/>
        <v>#VALUE!</v>
      </c>
      <c r="HF14" s="1694" t="e">
        <f t="shared" si="21"/>
        <v>#VALUE!</v>
      </c>
      <c r="HG14" s="1693" t="str">
        <f t="shared" si="22"/>
        <v/>
      </c>
      <c r="HH14" s="1693" t="str">
        <f t="shared" si="23"/>
        <v/>
      </c>
      <c r="HI14" s="1695">
        <f t="shared" si="24"/>
        <v>0</v>
      </c>
      <c r="HJ14" s="1694" t="str">
        <f t="shared" si="25"/>
        <v/>
      </c>
      <c r="HK14" s="1698">
        <f t="shared" si="26"/>
        <v>25</v>
      </c>
      <c r="HL14" s="1698">
        <f t="shared" si="27"/>
        <v>7</v>
      </c>
      <c r="HM14" s="1699" t="e">
        <f t="shared" si="28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6.89</v>
      </c>
      <c r="C15" s="1138">
        <v>31</v>
      </c>
      <c r="D15" s="1138">
        <v>19</v>
      </c>
      <c r="E15" s="1137">
        <v>9.18</v>
      </c>
      <c r="F15" s="1138">
        <v>37</v>
      </c>
      <c r="G15" s="1138">
        <v>93</v>
      </c>
      <c r="H15" s="1148">
        <v>28.6</v>
      </c>
      <c r="I15" s="1139">
        <v>0.187</v>
      </c>
      <c r="J15" s="2240"/>
      <c r="K15" s="1562">
        <v>6.23</v>
      </c>
      <c r="L15" s="921">
        <v>13</v>
      </c>
      <c r="M15" s="1124">
        <v>5.3999999999999999E-2</v>
      </c>
      <c r="N15" s="1562">
        <v>6.25</v>
      </c>
      <c r="O15" s="921">
        <v>14</v>
      </c>
      <c r="P15" s="2240"/>
      <c r="Q15" s="1562">
        <v>6.18</v>
      </c>
      <c r="R15" s="921">
        <v>15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4.2000000000000003E-2</v>
      </c>
      <c r="AB15" s="2253"/>
      <c r="AC15" s="2239"/>
      <c r="AD15" s="2238"/>
      <c r="AE15" s="2620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3.6999999999999998E-2</v>
      </c>
      <c r="AQ15" s="921">
        <v>1</v>
      </c>
      <c r="AR15" s="1574">
        <v>0.09</v>
      </c>
      <c r="AS15" s="2240"/>
      <c r="AT15" s="2229">
        <v>3.9E-2</v>
      </c>
      <c r="AU15" s="2528">
        <v>1.6E-2</v>
      </c>
      <c r="AV15" s="921">
        <v>1</v>
      </c>
      <c r="AW15" s="1574">
        <v>0.19</v>
      </c>
      <c r="AX15" s="2240"/>
      <c r="AY15" s="2528">
        <v>3.1E-2</v>
      </c>
      <c r="AZ15" s="921">
        <v>1</v>
      </c>
      <c r="BA15" s="1574">
        <v>0.05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7320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400</v>
      </c>
      <c r="CY15" s="2269">
        <v>400</v>
      </c>
      <c r="CZ15" s="2273">
        <v>380</v>
      </c>
      <c r="DA15" s="2280">
        <v>600</v>
      </c>
      <c r="DB15" s="2280">
        <v>560</v>
      </c>
      <c r="DC15" s="2280">
        <v>520</v>
      </c>
      <c r="DD15" s="2280">
        <v>480</v>
      </c>
      <c r="DE15" s="2280">
        <v>400</v>
      </c>
      <c r="DF15" s="2281">
        <v>480</v>
      </c>
      <c r="DG15" s="2280">
        <v>750</v>
      </c>
      <c r="DH15" s="2282"/>
      <c r="DI15" s="2283">
        <v>1500</v>
      </c>
      <c r="DJ15" s="2280">
        <v>1500</v>
      </c>
      <c r="DK15" s="2282">
        <v>1200</v>
      </c>
      <c r="DL15" s="2500">
        <v>108</v>
      </c>
      <c r="DM15" s="2280">
        <v>130</v>
      </c>
      <c r="DN15" s="2280">
        <v>15</v>
      </c>
      <c r="DO15" s="2280">
        <v>1960</v>
      </c>
      <c r="DP15" s="2280">
        <v>370</v>
      </c>
      <c r="DQ15" s="2282">
        <v>550</v>
      </c>
      <c r="DR15" s="2275">
        <v>60</v>
      </c>
      <c r="DS15" s="2280">
        <v>70</v>
      </c>
      <c r="DT15" s="2280">
        <v>8</v>
      </c>
      <c r="DU15" s="2280">
        <v>1060</v>
      </c>
      <c r="DV15" s="2280">
        <v>185</v>
      </c>
      <c r="DW15" s="2282">
        <v>310</v>
      </c>
      <c r="DX15" s="914"/>
      <c r="GD15" s="1637">
        <v>0.29166666666666702</v>
      </c>
      <c r="GE15" s="1684" t="str">
        <f t="shared" si="29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0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31"/>
        <v>#VALUE!</v>
      </c>
      <c r="HB15" s="1512">
        <v>0.29166666666666702</v>
      </c>
      <c r="HC15" s="1691" t="str">
        <f t="shared" si="32"/>
        <v/>
      </c>
      <c r="HD15" s="1692" t="str">
        <f t="shared" si="19"/>
        <v/>
      </c>
      <c r="HE15" s="1693" t="e">
        <f t="shared" si="20"/>
        <v>#VALUE!</v>
      </c>
      <c r="HF15" s="1694" t="e">
        <f t="shared" si="21"/>
        <v>#VALUE!</v>
      </c>
      <c r="HG15" s="1693" t="str">
        <f t="shared" si="22"/>
        <v/>
      </c>
      <c r="HH15" s="1693" t="str">
        <f t="shared" si="23"/>
        <v/>
      </c>
      <c r="HI15" s="1695">
        <f t="shared" si="24"/>
        <v>0</v>
      </c>
      <c r="HJ15" s="1694" t="str">
        <f t="shared" si="25"/>
        <v/>
      </c>
      <c r="HK15" s="1698">
        <f t="shared" si="26"/>
        <v>25</v>
      </c>
      <c r="HL15" s="1698">
        <f t="shared" si="27"/>
        <v>7</v>
      </c>
      <c r="HM15" s="1699" t="e">
        <f t="shared" si="28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0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43618.581887268519</v>
      </c>
      <c r="BW16" s="2423" t="s">
        <v>1199</v>
      </c>
      <c r="BX16" s="742">
        <v>75</v>
      </c>
      <c r="BY16" s="743">
        <v>12.7</v>
      </c>
      <c r="BZ16" s="744">
        <v>12.7</v>
      </c>
      <c r="CA16" s="745">
        <v>12.7</v>
      </c>
      <c r="CB16" s="746">
        <v>38.099999999999994</v>
      </c>
      <c r="CC16" s="747">
        <v>12</v>
      </c>
      <c r="CD16" s="744">
        <v>12</v>
      </c>
      <c r="CE16" s="748">
        <v>13.3</v>
      </c>
      <c r="CF16" s="748">
        <v>37.299999999999997</v>
      </c>
      <c r="CG16" s="749" t="s">
        <v>1200</v>
      </c>
      <c r="CH16" s="748">
        <v>17.8704</v>
      </c>
      <c r="CI16" s="750" t="s">
        <v>1198</v>
      </c>
      <c r="CJ16" s="751">
        <v>15.999839999999999</v>
      </c>
      <c r="CK16" s="745">
        <v>33.870239999999995</v>
      </c>
      <c r="CL16" s="2341">
        <v>1.6056E-3</v>
      </c>
      <c r="CM16" s="2338">
        <v>43618.581887268519</v>
      </c>
      <c r="CN16" s="2285">
        <v>49.926522020933213</v>
      </c>
      <c r="CO16" s="752">
        <v>2643.9578000000001</v>
      </c>
      <c r="CP16" s="1209">
        <v>0</v>
      </c>
      <c r="CQ16" s="753">
        <v>475.77092511013217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1.6321268163804492</v>
      </c>
      <c r="CY16" s="755">
        <v>1.6321268163804492</v>
      </c>
      <c r="CZ16" s="756">
        <v>1.338723294365372</v>
      </c>
      <c r="DA16" s="757">
        <v>0.1916535383161091</v>
      </c>
      <c r="DB16" s="757">
        <v>0.16769684602659543</v>
      </c>
      <c r="DC16" s="757">
        <v>0.16769684602659543</v>
      </c>
      <c r="DD16" s="757">
        <v>0.14374015373708179</v>
      </c>
      <c r="DE16" s="757">
        <v>0.14374015373708179</v>
      </c>
      <c r="DF16" s="758">
        <v>0.14374015373708179</v>
      </c>
      <c r="DG16" s="1251">
        <v>1.4266842800528403</v>
      </c>
      <c r="DH16" s="748">
        <v>4</v>
      </c>
      <c r="DI16" s="1233">
        <v>7.0343725019984024E-2</v>
      </c>
      <c r="DJ16" s="757">
        <v>7.0343725019984024E-2</v>
      </c>
      <c r="DK16" s="759">
        <v>4.9187717495176787E-2</v>
      </c>
      <c r="DL16" s="2499">
        <v>1.1111111111111112</v>
      </c>
      <c r="DM16" s="757">
        <v>0.50168990283058723</v>
      </c>
      <c r="DN16" s="757">
        <v>9.6324461343472764E-2</v>
      </c>
      <c r="DO16" s="757">
        <v>4.0935082634024882</v>
      </c>
      <c r="DP16" s="757">
        <v>0.76029005065432476</v>
      </c>
      <c r="DQ16" s="759">
        <v>7.0513931060474819</v>
      </c>
      <c r="DR16" s="2499">
        <v>1.106213810388039</v>
      </c>
      <c r="DS16" s="757">
        <v>0.52103889946163651</v>
      </c>
      <c r="DT16" s="757">
        <v>8.6909288430200987E-2</v>
      </c>
      <c r="DU16" s="757">
        <v>3.8914655190955343</v>
      </c>
      <c r="DV16" s="757">
        <v>0.65167718627513538</v>
      </c>
      <c r="DW16" s="759">
        <v>7.2396983925195819</v>
      </c>
      <c r="DX16" s="914"/>
      <c r="GD16" s="1637">
        <v>0.33333333333333298</v>
      </c>
      <c r="GE16" s="1684" t="str">
        <f t="shared" si="29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0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31"/>
        <v>#VALUE!</v>
      </c>
      <c r="HB16" s="1512">
        <v>0.33333333333333298</v>
      </c>
      <c r="HC16" s="1691" t="str">
        <f t="shared" si="32"/>
        <v/>
      </c>
      <c r="HD16" s="1692" t="str">
        <f t="shared" si="19"/>
        <v/>
      </c>
      <c r="HE16" s="1693" t="e">
        <f t="shared" si="20"/>
        <v>#VALUE!</v>
      </c>
      <c r="HF16" s="1694" t="e">
        <f t="shared" si="21"/>
        <v>#VALUE!</v>
      </c>
      <c r="HG16" s="1693" t="str">
        <f t="shared" si="22"/>
        <v/>
      </c>
      <c r="HH16" s="1693" t="str">
        <f t="shared" si="23"/>
        <v/>
      </c>
      <c r="HI16" s="1695">
        <f t="shared" si="24"/>
        <v>0</v>
      </c>
      <c r="HJ16" s="1694" t="str">
        <f t="shared" si="25"/>
        <v/>
      </c>
      <c r="HK16" s="1698">
        <f t="shared" si="26"/>
        <v>25</v>
      </c>
      <c r="HL16" s="1698">
        <f t="shared" si="27"/>
        <v>7</v>
      </c>
      <c r="HM16" s="1699" t="e">
        <f t="shared" si="28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5.8999999999999997E-2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6.13</v>
      </c>
      <c r="U17" s="2734">
        <v>0.34699999999999998</v>
      </c>
      <c r="V17" s="1560">
        <v>4</v>
      </c>
      <c r="W17" s="1574">
        <v>0.26</v>
      </c>
      <c r="X17" s="1563">
        <v>28.3</v>
      </c>
      <c r="Y17" s="2445">
        <v>11.4</v>
      </c>
      <c r="Z17" s="2252">
        <f t="shared" si="33"/>
        <v>0.34405660377358493</v>
      </c>
      <c r="AA17" s="2527"/>
      <c r="AB17" s="1475">
        <v>6.17</v>
      </c>
      <c r="AC17" s="2734">
        <v>0.41499999999999998</v>
      </c>
      <c r="AD17" s="921">
        <v>4</v>
      </c>
      <c r="AE17" s="2619">
        <v>0.34</v>
      </c>
      <c r="AF17" s="1563">
        <v>28.5</v>
      </c>
      <c r="AG17" s="2445">
        <v>11.5</v>
      </c>
      <c r="AH17" s="2562">
        <f t="shared" si="34"/>
        <v>0.34602201257861631</v>
      </c>
      <c r="AI17" s="1475">
        <v>6.18</v>
      </c>
      <c r="AJ17" s="2734">
        <v>0.437</v>
      </c>
      <c r="AK17" s="921">
        <v>4</v>
      </c>
      <c r="AL17" s="1574">
        <v>0.5</v>
      </c>
      <c r="AM17" s="1563">
        <v>28.6</v>
      </c>
      <c r="AN17" s="2445">
        <v>11.9</v>
      </c>
      <c r="AO17" s="2562">
        <f t="shared" si="35"/>
        <v>0.34037037037037038</v>
      </c>
      <c r="AP17" s="2730"/>
      <c r="AQ17" s="2238"/>
      <c r="AR17" s="2237"/>
      <c r="AS17" s="1124">
        <v>3.0000000000000001E-3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7.22</v>
      </c>
      <c r="BD17" s="1574">
        <v>6.5000000000000002E-2</v>
      </c>
      <c r="BE17" s="921">
        <v>1</v>
      </c>
      <c r="BF17" s="1574">
        <v>3.2</v>
      </c>
      <c r="BG17" s="2445">
        <v>27.9</v>
      </c>
      <c r="BH17" s="2540">
        <v>26</v>
      </c>
      <c r="BI17" s="2540">
        <v>24</v>
      </c>
      <c r="BJ17" s="1124">
        <v>6.0000000000000001E-3</v>
      </c>
      <c r="BK17" s="1562">
        <v>7.24</v>
      </c>
      <c r="BL17" s="1574">
        <v>6.8000000000000005E-2</v>
      </c>
      <c r="BM17" s="921">
        <v>1</v>
      </c>
      <c r="BN17" s="1563">
        <v>3.4</v>
      </c>
      <c r="BO17" s="2445">
        <v>27.5</v>
      </c>
      <c r="BP17" s="2540">
        <v>23</v>
      </c>
      <c r="BQ17" s="2540">
        <v>25</v>
      </c>
      <c r="BR17" s="2521">
        <v>2E-3</v>
      </c>
      <c r="BS17" s="2461">
        <v>3.4</v>
      </c>
      <c r="BT17" s="2445">
        <v>3.9</v>
      </c>
      <c r="BU17" s="2515">
        <v>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7780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440</v>
      </c>
      <c r="CY17" s="2269">
        <v>440</v>
      </c>
      <c r="CZ17" s="2273">
        <v>400</v>
      </c>
      <c r="DA17" s="2280">
        <v>640</v>
      </c>
      <c r="DB17" s="2280">
        <v>560</v>
      </c>
      <c r="DC17" s="2280">
        <v>560</v>
      </c>
      <c r="DD17" s="2280">
        <v>480</v>
      </c>
      <c r="DE17" s="2280">
        <v>480</v>
      </c>
      <c r="DF17" s="2281">
        <v>480</v>
      </c>
      <c r="DG17" s="2280">
        <v>750</v>
      </c>
      <c r="DH17" s="2282"/>
      <c r="DI17" s="2283">
        <v>1600</v>
      </c>
      <c r="DJ17" s="2280">
        <v>1600</v>
      </c>
      <c r="DK17" s="2282">
        <v>1240</v>
      </c>
      <c r="DL17" s="2500">
        <v>116</v>
      </c>
      <c r="DM17" s="2280">
        <v>139</v>
      </c>
      <c r="DN17" s="2280">
        <v>16</v>
      </c>
      <c r="DO17" s="2280">
        <v>2080</v>
      </c>
      <c r="DP17" s="2280">
        <v>400</v>
      </c>
      <c r="DQ17" s="2282">
        <v>580</v>
      </c>
      <c r="DR17" s="2275">
        <v>64</v>
      </c>
      <c r="DS17" s="2280">
        <v>80</v>
      </c>
      <c r="DT17" s="2280">
        <v>8</v>
      </c>
      <c r="DU17" s="2280">
        <v>1120</v>
      </c>
      <c r="DV17" s="2280">
        <v>190</v>
      </c>
      <c r="DW17" s="2282">
        <v>330</v>
      </c>
      <c r="DX17" s="914"/>
      <c r="GD17" s="1637">
        <v>0.375</v>
      </c>
      <c r="GE17" s="1684">
        <f t="shared" si="29"/>
        <v>0.26</v>
      </c>
      <c r="GF17" s="1700">
        <f t="shared" si="0"/>
        <v>11.4</v>
      </c>
      <c r="GG17" s="1686">
        <f t="shared" si="1"/>
        <v>22.315789473684209</v>
      </c>
      <c r="GH17" s="1684">
        <f t="shared" si="2"/>
        <v>5.8021052631578947</v>
      </c>
      <c r="GI17" s="1701">
        <f t="shared" si="3"/>
        <v>6.13</v>
      </c>
      <c r="GJ17" s="1701">
        <f t="shared" si="4"/>
        <v>28.3</v>
      </c>
      <c r="GK17" s="1687">
        <f t="shared" si="5"/>
        <v>5</v>
      </c>
      <c r="GL17" s="1688">
        <f t="shared" si="6"/>
        <v>1.160421052631579</v>
      </c>
      <c r="GM17" s="1689">
        <f t="shared" si="7"/>
        <v>25</v>
      </c>
      <c r="GN17" s="1689">
        <f t="shared" si="8"/>
        <v>6.5</v>
      </c>
      <c r="GO17" s="1690">
        <f t="shared" si="9"/>
        <v>0.22405660377358491</v>
      </c>
      <c r="GP17" s="1512">
        <v>0.375</v>
      </c>
      <c r="GQ17" s="1691">
        <f t="shared" si="30"/>
        <v>0.34</v>
      </c>
      <c r="GR17" s="1692">
        <f t="shared" si="10"/>
        <v>11.5</v>
      </c>
      <c r="GS17" s="1693">
        <f t="shared" si="11"/>
        <v>22.121739130434783</v>
      </c>
      <c r="GT17" s="1694">
        <f t="shared" si="12"/>
        <v>7.5213913043478264</v>
      </c>
      <c r="GU17" s="1693">
        <f t="shared" si="13"/>
        <v>6.17</v>
      </c>
      <c r="GV17" s="1693">
        <f t="shared" si="14"/>
        <v>28.5</v>
      </c>
      <c r="GW17" s="1695">
        <f t="shared" si="15"/>
        <v>5</v>
      </c>
      <c r="GX17" s="1688">
        <f t="shared" si="16"/>
        <v>1.5042782608695653</v>
      </c>
      <c r="GY17" s="1696">
        <f t="shared" si="17"/>
        <v>25</v>
      </c>
      <c r="GZ17" s="1696">
        <f t="shared" si="18"/>
        <v>6.5</v>
      </c>
      <c r="HA17" s="1697">
        <f t="shared" si="31"/>
        <v>0.22602201257861634</v>
      </c>
      <c r="HB17" s="1512">
        <v>0.375</v>
      </c>
      <c r="HC17" s="1691">
        <f t="shared" si="32"/>
        <v>0.5</v>
      </c>
      <c r="HD17" s="1692">
        <f t="shared" si="19"/>
        <v>11.9</v>
      </c>
      <c r="HE17" s="1693">
        <f t="shared" si="20"/>
        <v>22.689075630252098</v>
      </c>
      <c r="HF17" s="1694">
        <f t="shared" si="21"/>
        <v>11.344537815126049</v>
      </c>
      <c r="HG17" s="1693">
        <f t="shared" si="22"/>
        <v>6.18</v>
      </c>
      <c r="HH17" s="1693">
        <f t="shared" si="23"/>
        <v>28.6</v>
      </c>
      <c r="HI17" s="1695">
        <f t="shared" si="24"/>
        <v>5</v>
      </c>
      <c r="HJ17" s="1694">
        <f t="shared" si="25"/>
        <v>2.26890756302521</v>
      </c>
      <c r="HK17" s="1698">
        <f t="shared" si="26"/>
        <v>25</v>
      </c>
      <c r="HL17" s="1698">
        <f t="shared" si="27"/>
        <v>6.5</v>
      </c>
      <c r="HM17" s="1699">
        <f t="shared" si="28"/>
        <v>0.22037037037037038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0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>
        <v>43618.796589814818</v>
      </c>
      <c r="BW18" s="2423" t="s">
        <v>1199</v>
      </c>
      <c r="BX18" s="742">
        <v>75</v>
      </c>
      <c r="BY18" s="743">
        <v>14</v>
      </c>
      <c r="BZ18" s="744">
        <v>14</v>
      </c>
      <c r="CA18" s="745">
        <v>14</v>
      </c>
      <c r="CB18" s="746">
        <v>42</v>
      </c>
      <c r="CC18" s="747">
        <v>13.5</v>
      </c>
      <c r="CD18" s="744">
        <v>13.5</v>
      </c>
      <c r="CE18" s="748">
        <v>14.3</v>
      </c>
      <c r="CF18" s="748">
        <v>41.3</v>
      </c>
      <c r="CG18" s="749" t="s">
        <v>1200</v>
      </c>
      <c r="CH18" s="748">
        <v>17.8704</v>
      </c>
      <c r="CI18" s="750" t="s">
        <v>1198</v>
      </c>
      <c r="CJ18" s="751">
        <v>15.999839999999999</v>
      </c>
      <c r="CK18" s="745">
        <v>33.870239999999995</v>
      </c>
      <c r="CL18" s="2341">
        <v>1.7352000000000001</v>
      </c>
      <c r="CM18" s="2338">
        <v>43618.796589814818</v>
      </c>
      <c r="CN18" s="2285">
        <v>48.899755501222501</v>
      </c>
      <c r="CO18" s="752">
        <v>2766.9326000000001</v>
      </c>
      <c r="CP18" s="1209">
        <v>0</v>
      </c>
      <c r="CQ18" s="753">
        <v>697.79735682819387</v>
      </c>
      <c r="CR18" s="2429">
        <v>0</v>
      </c>
      <c r="CS18" s="2427">
        <v>0</v>
      </c>
      <c r="CT18" s="2428">
        <v>0</v>
      </c>
      <c r="CU18" s="754">
        <v>0</v>
      </c>
      <c r="CV18" s="755">
        <v>0</v>
      </c>
      <c r="CW18" s="756">
        <v>0</v>
      </c>
      <c r="CX18" s="754">
        <v>1.8134742404227218</v>
      </c>
      <c r="CY18" s="755">
        <v>1.8134742404227218</v>
      </c>
      <c r="CZ18" s="756">
        <v>1.4007445658700612</v>
      </c>
      <c r="DA18" s="757">
        <v>0.19015624504801446</v>
      </c>
      <c r="DB18" s="757">
        <v>0.17657365611601342</v>
      </c>
      <c r="DC18" s="757">
        <v>0.15755803161121198</v>
      </c>
      <c r="DD18" s="757">
        <v>0.14940847825201137</v>
      </c>
      <c r="DE18" s="757">
        <v>0.13039285374720991</v>
      </c>
      <c r="DF18" s="758">
        <v>0.14125892489281075</v>
      </c>
      <c r="DG18" s="1251">
        <v>1.4266842800528403</v>
      </c>
      <c r="DH18" s="748">
        <v>5</v>
      </c>
      <c r="DI18" s="1233">
        <v>6.9562128075317531E-2</v>
      </c>
      <c r="DJ18" s="757">
        <v>6.9562128075317531E-2</v>
      </c>
      <c r="DK18" s="759">
        <v>5.017524441984874E-2</v>
      </c>
      <c r="DL18" s="2499">
        <v>1.1068539804171988</v>
      </c>
      <c r="DM18" s="757">
        <v>0.50048680953842761</v>
      </c>
      <c r="DN18" s="757">
        <v>9.632446134347275E-2</v>
      </c>
      <c r="DO18" s="757">
        <v>4.0998802701563983</v>
      </c>
      <c r="DP18" s="757">
        <v>0.74</v>
      </c>
      <c r="DQ18" s="759">
        <v>7.0243762742235454</v>
      </c>
      <c r="DR18" s="2499">
        <v>1.0931597138493689</v>
      </c>
      <c r="DS18" s="757">
        <v>0.5088327434252975</v>
      </c>
      <c r="DT18" s="757">
        <v>0.10103964476588051</v>
      </c>
      <c r="DU18" s="757">
        <v>3.8899341033219552</v>
      </c>
      <c r="DV18" s="757">
        <v>0.79112698977177276</v>
      </c>
      <c r="DW18" s="759">
        <v>7.4475769965005965</v>
      </c>
      <c r="DX18" s="914"/>
      <c r="GD18" s="1637">
        <v>0.41666666666666702</v>
      </c>
      <c r="GE18" s="1684" t="str">
        <f t="shared" si="29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0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31"/>
        <v>#VALUE!</v>
      </c>
      <c r="HB18" s="1512">
        <v>0.41666666666666702</v>
      </c>
      <c r="HC18" s="1691" t="str">
        <f t="shared" si="32"/>
        <v/>
      </c>
      <c r="HD18" s="1692" t="str">
        <f t="shared" si="19"/>
        <v/>
      </c>
      <c r="HE18" s="1693" t="e">
        <f t="shared" si="20"/>
        <v>#VALUE!</v>
      </c>
      <c r="HF18" s="1694" t="e">
        <f t="shared" si="21"/>
        <v>#VALUE!</v>
      </c>
      <c r="HG18" s="1693" t="str">
        <f t="shared" si="22"/>
        <v/>
      </c>
      <c r="HH18" s="1693" t="str">
        <f t="shared" si="23"/>
        <v/>
      </c>
      <c r="HI18" s="1695">
        <f t="shared" si="24"/>
        <v>0</v>
      </c>
      <c r="HJ18" s="1694" t="str">
        <f t="shared" si="25"/>
        <v/>
      </c>
      <c r="HK18" s="1698">
        <f t="shared" si="26"/>
        <v>25</v>
      </c>
      <c r="HL18" s="1698">
        <f t="shared" si="27"/>
        <v>7</v>
      </c>
      <c r="HM18" s="1699" t="e">
        <f t="shared" si="28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6.78</v>
      </c>
      <c r="C19" s="1138">
        <v>28</v>
      </c>
      <c r="D19" s="1138">
        <v>19</v>
      </c>
      <c r="E19" s="1137">
        <v>9.1199999999999992</v>
      </c>
      <c r="F19" s="1138">
        <v>53</v>
      </c>
      <c r="G19" s="1138">
        <v>111</v>
      </c>
      <c r="H19" s="1148">
        <v>28.8</v>
      </c>
      <c r="I19" s="1139">
        <v>0.23400000000000001</v>
      </c>
      <c r="J19" s="2240"/>
      <c r="K19" s="1562">
        <v>6.18</v>
      </c>
      <c r="L19" s="921">
        <v>14</v>
      </c>
      <c r="M19" s="1124">
        <v>5.6000000000000001E-2</v>
      </c>
      <c r="N19" s="1562">
        <v>6.21</v>
      </c>
      <c r="O19" s="921">
        <v>14</v>
      </c>
      <c r="P19" s="2240"/>
      <c r="Q19" s="1562">
        <v>6.12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0.04</v>
      </c>
      <c r="AB19" s="2253"/>
      <c r="AC19" s="2239"/>
      <c r="AD19" s="2238"/>
      <c r="AE19" s="2620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3.9E-2</v>
      </c>
      <c r="AQ19" s="921">
        <v>1</v>
      </c>
      <c r="AR19" s="1574">
        <v>0.02</v>
      </c>
      <c r="AS19" s="2240"/>
      <c r="AT19" s="2229">
        <v>3.7999999999999999E-2</v>
      </c>
      <c r="AU19" s="2528">
        <v>1.7000000000000001E-2</v>
      </c>
      <c r="AV19" s="921">
        <v>1</v>
      </c>
      <c r="AW19" s="1574">
        <v>7.0000000000000007E-2</v>
      </c>
      <c r="AX19" s="2240"/>
      <c r="AY19" s="2528">
        <v>3.2000000000000001E-2</v>
      </c>
      <c r="AZ19" s="921">
        <v>1</v>
      </c>
      <c r="BA19" s="1574">
        <v>0.03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8400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550</v>
      </c>
      <c r="CY19" s="2269">
        <v>550</v>
      </c>
      <c r="CZ19" s="2273">
        <v>450</v>
      </c>
      <c r="DA19" s="2280">
        <v>700</v>
      </c>
      <c r="DB19" s="2280">
        <v>650</v>
      </c>
      <c r="DC19" s="2280">
        <v>580</v>
      </c>
      <c r="DD19" s="2280">
        <v>550</v>
      </c>
      <c r="DE19" s="2280">
        <v>480</v>
      </c>
      <c r="DF19" s="2281">
        <v>520</v>
      </c>
      <c r="DG19" s="2280">
        <v>750</v>
      </c>
      <c r="DH19" s="2282"/>
      <c r="DI19" s="2283">
        <v>1780</v>
      </c>
      <c r="DJ19" s="2280">
        <v>1780</v>
      </c>
      <c r="DK19" s="2282">
        <v>1360</v>
      </c>
      <c r="DL19" s="2500">
        <v>130</v>
      </c>
      <c r="DM19" s="2280">
        <v>156</v>
      </c>
      <c r="DN19" s="2280">
        <v>18</v>
      </c>
      <c r="DO19" s="2280">
        <v>2400</v>
      </c>
      <c r="DP19" s="2280">
        <v>440</v>
      </c>
      <c r="DQ19" s="2282">
        <v>650</v>
      </c>
      <c r="DR19" s="2275">
        <v>68</v>
      </c>
      <c r="DS19" s="2280">
        <v>84</v>
      </c>
      <c r="DT19" s="2280">
        <v>10</v>
      </c>
      <c r="DU19" s="2280">
        <v>1210</v>
      </c>
      <c r="DV19" s="2280">
        <v>248</v>
      </c>
      <c r="DW19" s="2282">
        <v>365</v>
      </c>
      <c r="DX19" s="914"/>
      <c r="EH19" s="444" t="s">
        <v>96</v>
      </c>
      <c r="GD19" s="1637">
        <v>0.45833333333333298</v>
      </c>
      <c r="GE19" s="1684" t="str">
        <f t="shared" si="29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0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31"/>
        <v>#VALUE!</v>
      </c>
      <c r="HB19" s="1512">
        <v>0.45833333333333298</v>
      </c>
      <c r="HC19" s="1691" t="str">
        <f t="shared" si="32"/>
        <v/>
      </c>
      <c r="HD19" s="1692" t="str">
        <f t="shared" si="19"/>
        <v/>
      </c>
      <c r="HE19" s="1693" t="e">
        <f t="shared" si="20"/>
        <v>#VALUE!</v>
      </c>
      <c r="HF19" s="1694" t="e">
        <f t="shared" si="21"/>
        <v>#VALUE!</v>
      </c>
      <c r="HG19" s="1693" t="str">
        <f t="shared" si="22"/>
        <v/>
      </c>
      <c r="HH19" s="1693" t="str">
        <f t="shared" si="23"/>
        <v/>
      </c>
      <c r="HI19" s="1695">
        <f t="shared" si="24"/>
        <v>0</v>
      </c>
      <c r="HJ19" s="1694" t="str">
        <f t="shared" si="25"/>
        <v/>
      </c>
      <c r="HK19" s="1698">
        <f t="shared" si="26"/>
        <v>25</v>
      </c>
      <c r="HL19" s="1698">
        <f t="shared" si="27"/>
        <v>7</v>
      </c>
      <c r="HM19" s="1699" t="e">
        <f t="shared" si="28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0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>
        <v>43618.80811111111</v>
      </c>
      <c r="BW20" s="2423" t="s">
        <v>1199</v>
      </c>
      <c r="BX20" s="742">
        <v>75</v>
      </c>
      <c r="BY20" s="743">
        <v>14</v>
      </c>
      <c r="BZ20" s="744">
        <v>14</v>
      </c>
      <c r="CA20" s="745">
        <v>14</v>
      </c>
      <c r="CB20" s="746">
        <v>42</v>
      </c>
      <c r="CC20" s="747">
        <v>13.5</v>
      </c>
      <c r="CD20" s="744">
        <v>13.5</v>
      </c>
      <c r="CE20" s="748">
        <v>14.3</v>
      </c>
      <c r="CF20" s="748">
        <v>41.3</v>
      </c>
      <c r="CG20" s="749" t="s">
        <v>1200</v>
      </c>
      <c r="CH20" s="748">
        <v>17.8704</v>
      </c>
      <c r="CI20" s="750" t="s">
        <v>1198</v>
      </c>
      <c r="CJ20" s="751">
        <v>15.999839999999999</v>
      </c>
      <c r="CK20" s="745">
        <v>33.870239999999995</v>
      </c>
      <c r="CL20" s="2341">
        <v>1.7352000000000001</v>
      </c>
      <c r="CM20" s="2338">
        <v>43618.80811111111</v>
      </c>
      <c r="CN20" s="2285">
        <v>44.94120386540925</v>
      </c>
      <c r="CO20" s="752">
        <v>2766.9326000000001</v>
      </c>
      <c r="CP20" s="1209">
        <v>0</v>
      </c>
      <c r="CQ20" s="753">
        <v>697.79735682819387</v>
      </c>
      <c r="CR20" s="2429">
        <v>0</v>
      </c>
      <c r="CS20" s="2427">
        <v>0</v>
      </c>
      <c r="CT20" s="2428">
        <v>0</v>
      </c>
      <c r="CU20" s="754">
        <v>0</v>
      </c>
      <c r="CV20" s="755">
        <v>0</v>
      </c>
      <c r="CW20" s="756">
        <v>0</v>
      </c>
      <c r="CX20" s="754">
        <v>1.8134742404227218</v>
      </c>
      <c r="CY20" s="755">
        <v>1.8134742404227218</v>
      </c>
      <c r="CZ20" s="756">
        <v>1.4007445658700612</v>
      </c>
      <c r="DA20" s="757">
        <v>0.19015624504801446</v>
      </c>
      <c r="DB20" s="757">
        <v>0.17657365611601342</v>
      </c>
      <c r="DC20" s="757">
        <v>0.15755803161121198</v>
      </c>
      <c r="DD20" s="757">
        <v>0.14940847825201137</v>
      </c>
      <c r="DE20" s="757">
        <v>0.13039285374720991</v>
      </c>
      <c r="DF20" s="758">
        <v>0.14125892489281075</v>
      </c>
      <c r="DG20" s="1251">
        <v>1.4266842800528403</v>
      </c>
      <c r="DH20" s="748">
        <v>5</v>
      </c>
      <c r="DI20" s="1233">
        <v>6.9562128075317531E-2</v>
      </c>
      <c r="DJ20" s="757">
        <v>6.9562128075317531E-2</v>
      </c>
      <c r="DK20" s="759">
        <v>5.017524441984874E-2</v>
      </c>
      <c r="DL20" s="2499">
        <v>1.1068539804171988</v>
      </c>
      <c r="DM20" s="757">
        <v>0.50048680953842761</v>
      </c>
      <c r="DN20" s="757">
        <v>9.632446134347275E-2</v>
      </c>
      <c r="DO20" s="757">
        <v>4.0998802701563983</v>
      </c>
      <c r="DP20" s="757">
        <v>0.74</v>
      </c>
      <c r="DQ20" s="759">
        <v>7.0243762742235454</v>
      </c>
      <c r="DR20" s="2499">
        <v>1.0931597138493689</v>
      </c>
      <c r="DS20" s="757">
        <v>0.5088327434252975</v>
      </c>
      <c r="DT20" s="757">
        <v>0.10103964476588051</v>
      </c>
      <c r="DU20" s="757">
        <v>3.8899341033219552</v>
      </c>
      <c r="DV20" s="757">
        <v>0.79112698977177276</v>
      </c>
      <c r="DW20" s="759">
        <v>7.4475769965005965</v>
      </c>
      <c r="DX20" s="914"/>
      <c r="GD20" s="1637">
        <v>0.5</v>
      </c>
      <c r="GE20" s="1684" t="str">
        <f t="shared" si="29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0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31"/>
        <v>#VALUE!</v>
      </c>
      <c r="HB20" s="1512">
        <v>0.5</v>
      </c>
      <c r="HC20" s="1691" t="str">
        <f t="shared" si="32"/>
        <v/>
      </c>
      <c r="HD20" s="1692" t="str">
        <f t="shared" si="19"/>
        <v/>
      </c>
      <c r="HE20" s="1693" t="e">
        <f t="shared" si="20"/>
        <v>#VALUE!</v>
      </c>
      <c r="HF20" s="1694" t="e">
        <f t="shared" si="21"/>
        <v>#VALUE!</v>
      </c>
      <c r="HG20" s="1693" t="str">
        <f t="shared" si="22"/>
        <v/>
      </c>
      <c r="HH20" s="1693" t="str">
        <f t="shared" si="23"/>
        <v/>
      </c>
      <c r="HI20" s="1695">
        <f t="shared" si="24"/>
        <v>0</v>
      </c>
      <c r="HJ20" s="1694" t="str">
        <f t="shared" si="25"/>
        <v/>
      </c>
      <c r="HK20" s="1698">
        <f t="shared" si="26"/>
        <v>25</v>
      </c>
      <c r="HL20" s="1698">
        <f t="shared" si="27"/>
        <v>7</v>
      </c>
      <c r="HM20" s="1699" t="e">
        <f t="shared" si="28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6.18</v>
      </c>
      <c r="U21" s="2734">
        <v>0.31</v>
      </c>
      <c r="V21" s="1560">
        <v>3</v>
      </c>
      <c r="W21" s="1574">
        <v>0.27</v>
      </c>
      <c r="X21" s="1563">
        <v>27.8</v>
      </c>
      <c r="Y21" s="2445">
        <v>12.3</v>
      </c>
      <c r="Z21" s="2252">
        <f t="shared" si="33"/>
        <v>0.36174528301886788</v>
      </c>
      <c r="AA21" s="2527"/>
      <c r="AB21" s="1475">
        <v>6.19</v>
      </c>
      <c r="AC21" s="2734">
        <v>0.435</v>
      </c>
      <c r="AD21" s="921">
        <v>4</v>
      </c>
      <c r="AE21" s="2619">
        <v>0.27</v>
      </c>
      <c r="AF21" s="1563">
        <v>28.6</v>
      </c>
      <c r="AG21" s="2445">
        <v>12.3</v>
      </c>
      <c r="AH21" s="2562">
        <f t="shared" si="34"/>
        <v>0.36174528301886788</v>
      </c>
      <c r="AI21" s="1475">
        <v>6.21</v>
      </c>
      <c r="AJ21" s="2734">
        <v>0.40300000000000002</v>
      </c>
      <c r="AK21" s="921">
        <v>4</v>
      </c>
      <c r="AL21" s="1574">
        <v>0.28000000000000003</v>
      </c>
      <c r="AM21" s="1563">
        <v>28.6</v>
      </c>
      <c r="AN21" s="2445">
        <v>12.6</v>
      </c>
      <c r="AO21" s="2562">
        <f t="shared" si="35"/>
        <v>0.35333333333333328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7.02</v>
      </c>
      <c r="BD21" s="1574">
        <v>6.2E-2</v>
      </c>
      <c r="BE21" s="921">
        <v>1</v>
      </c>
      <c r="BF21" s="1574">
        <v>3.6</v>
      </c>
      <c r="BG21" s="2445">
        <v>28.5</v>
      </c>
      <c r="BH21" s="2539"/>
      <c r="BI21" s="2539"/>
      <c r="BJ21" s="2240"/>
      <c r="BK21" s="1562">
        <v>7.08</v>
      </c>
      <c r="BL21" s="1574">
        <v>6.5000000000000002E-2</v>
      </c>
      <c r="BM21" s="921">
        <v>1</v>
      </c>
      <c r="BN21" s="1563">
        <v>4.2</v>
      </c>
      <c r="BO21" s="2445">
        <v>27.6</v>
      </c>
      <c r="BP21" s="2538"/>
      <c r="BQ21" s="2538"/>
      <c r="BR21" s="2520"/>
      <c r="BS21" s="2461">
        <v>3.1</v>
      </c>
      <c r="BT21" s="2445">
        <v>3.9</v>
      </c>
      <c r="BU21" s="2515">
        <v>3.5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>
        <v>7720</v>
      </c>
      <c r="CO21" s="2278"/>
      <c r="CP21" s="2279"/>
      <c r="CQ21" s="2276"/>
      <c r="CR21" s="2275"/>
      <c r="CS21" s="2278"/>
      <c r="CT21" s="2276"/>
      <c r="CU21" s="2272">
        <v>0</v>
      </c>
      <c r="CV21" s="2269">
        <v>0</v>
      </c>
      <c r="CW21" s="2273">
        <v>0</v>
      </c>
      <c r="CX21" s="2272">
        <v>550</v>
      </c>
      <c r="CY21" s="2269">
        <v>550</v>
      </c>
      <c r="CZ21" s="2273">
        <v>450</v>
      </c>
      <c r="DA21" s="2280">
        <v>700</v>
      </c>
      <c r="DB21" s="2280">
        <v>650</v>
      </c>
      <c r="DC21" s="2280">
        <v>580</v>
      </c>
      <c r="DD21" s="2280">
        <v>550</v>
      </c>
      <c r="DE21" s="2280">
        <v>480</v>
      </c>
      <c r="DF21" s="2281">
        <v>520</v>
      </c>
      <c r="DG21" s="2280">
        <v>750</v>
      </c>
      <c r="DH21" s="2282"/>
      <c r="DI21" s="2283">
        <v>1780</v>
      </c>
      <c r="DJ21" s="2280">
        <v>1780</v>
      </c>
      <c r="DK21" s="2282">
        <v>1360</v>
      </c>
      <c r="DL21" s="2500">
        <v>130</v>
      </c>
      <c r="DM21" s="2280">
        <v>156</v>
      </c>
      <c r="DN21" s="2280">
        <v>18</v>
      </c>
      <c r="DO21" s="2280">
        <v>2400</v>
      </c>
      <c r="DP21" s="2280">
        <v>440</v>
      </c>
      <c r="DQ21" s="2282">
        <v>650</v>
      </c>
      <c r="DR21" s="2275">
        <v>68</v>
      </c>
      <c r="DS21" s="2280">
        <v>84</v>
      </c>
      <c r="DT21" s="2280">
        <v>10</v>
      </c>
      <c r="DU21" s="2280">
        <v>1210</v>
      </c>
      <c r="DV21" s="2280">
        <v>248</v>
      </c>
      <c r="DW21" s="2282">
        <v>365</v>
      </c>
      <c r="DX21" s="914"/>
      <c r="GD21" s="1637">
        <v>0.54166666666666696</v>
      </c>
      <c r="GE21" s="1684">
        <f t="shared" si="29"/>
        <v>0.27</v>
      </c>
      <c r="GF21" s="1700">
        <f t="shared" si="0"/>
        <v>12.3</v>
      </c>
      <c r="GG21" s="1686">
        <f t="shared" si="1"/>
        <v>20.682926829268293</v>
      </c>
      <c r="GH21" s="1684">
        <f t="shared" si="2"/>
        <v>5.5843902439024395</v>
      </c>
      <c r="GI21" s="1701">
        <f t="shared" si="3"/>
        <v>6.18</v>
      </c>
      <c r="GJ21" s="1701">
        <f t="shared" si="4"/>
        <v>27.8</v>
      </c>
      <c r="GK21" s="1687">
        <f t="shared" si="5"/>
        <v>5</v>
      </c>
      <c r="GL21" s="1688">
        <f t="shared" si="6"/>
        <v>1.1168780487804879</v>
      </c>
      <c r="GM21" s="1689">
        <f t="shared" si="7"/>
        <v>25</v>
      </c>
      <c r="GN21" s="1689">
        <f t="shared" si="8"/>
        <v>6.5</v>
      </c>
      <c r="GO21" s="1690">
        <f t="shared" si="9"/>
        <v>0.24174528301886791</v>
      </c>
      <c r="GP21" s="1512">
        <v>0.54166666666666696</v>
      </c>
      <c r="GQ21" s="1691">
        <f t="shared" si="30"/>
        <v>0.27</v>
      </c>
      <c r="GR21" s="1692">
        <f t="shared" si="10"/>
        <v>12.3</v>
      </c>
      <c r="GS21" s="1693">
        <f t="shared" si="11"/>
        <v>20.682926829268293</v>
      </c>
      <c r="GT21" s="1694">
        <f t="shared" si="12"/>
        <v>5.5843902439024395</v>
      </c>
      <c r="GU21" s="1693">
        <f t="shared" si="13"/>
        <v>6.19</v>
      </c>
      <c r="GV21" s="1693">
        <f t="shared" si="14"/>
        <v>28.6</v>
      </c>
      <c r="GW21" s="1695">
        <f t="shared" si="15"/>
        <v>5</v>
      </c>
      <c r="GX21" s="1688">
        <f t="shared" si="16"/>
        <v>1.1168780487804879</v>
      </c>
      <c r="GY21" s="1696">
        <f t="shared" si="17"/>
        <v>25</v>
      </c>
      <c r="GZ21" s="1696">
        <f t="shared" si="18"/>
        <v>6.5</v>
      </c>
      <c r="HA21" s="1697">
        <f t="shared" si="31"/>
        <v>0.24174528301886791</v>
      </c>
      <c r="HB21" s="1512">
        <v>0.54166666666666696</v>
      </c>
      <c r="HC21" s="1691">
        <f t="shared" si="32"/>
        <v>0.28000000000000003</v>
      </c>
      <c r="HD21" s="1692">
        <f t="shared" si="19"/>
        <v>12.6</v>
      </c>
      <c r="HE21" s="1693">
        <f t="shared" si="20"/>
        <v>21.428571428571431</v>
      </c>
      <c r="HF21" s="1694">
        <f t="shared" si="21"/>
        <v>6.0000000000000009</v>
      </c>
      <c r="HG21" s="1693">
        <f t="shared" si="22"/>
        <v>6.21</v>
      </c>
      <c r="HH21" s="1693">
        <f t="shared" si="23"/>
        <v>28.6</v>
      </c>
      <c r="HI21" s="1695">
        <f t="shared" si="24"/>
        <v>5</v>
      </c>
      <c r="HJ21" s="1694">
        <f t="shared" si="25"/>
        <v>1.2000000000000002</v>
      </c>
      <c r="HK21" s="1698">
        <f t="shared" si="26"/>
        <v>25</v>
      </c>
      <c r="HL21" s="1698">
        <f t="shared" si="27"/>
        <v>6.5</v>
      </c>
      <c r="HM21" s="1699">
        <f t="shared" si="28"/>
        <v>0.23333333333333331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0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29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0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31"/>
        <v>#VALUE!</v>
      </c>
      <c r="HB22" s="1512">
        <v>0.58333333333333304</v>
      </c>
      <c r="HC22" s="1691" t="str">
        <f t="shared" si="32"/>
        <v/>
      </c>
      <c r="HD22" s="1692" t="str">
        <f t="shared" si="19"/>
        <v/>
      </c>
      <c r="HE22" s="1693" t="e">
        <f t="shared" si="20"/>
        <v>#VALUE!</v>
      </c>
      <c r="HF22" s="1694" t="e">
        <f t="shared" si="21"/>
        <v>#VALUE!</v>
      </c>
      <c r="HG22" s="1693" t="str">
        <f t="shared" si="22"/>
        <v/>
      </c>
      <c r="HH22" s="1693" t="str">
        <f t="shared" si="23"/>
        <v/>
      </c>
      <c r="HI22" s="1695">
        <f t="shared" si="24"/>
        <v>0</v>
      </c>
      <c r="HJ22" s="1694" t="str">
        <f t="shared" si="25"/>
        <v/>
      </c>
      <c r="HK22" s="1698">
        <f t="shared" si="26"/>
        <v>25</v>
      </c>
      <c r="HL22" s="1698">
        <f t="shared" si="27"/>
        <v>7</v>
      </c>
      <c r="HM22" s="1699" t="e">
        <f t="shared" si="28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6.89</v>
      </c>
      <c r="C23" s="1138">
        <v>32</v>
      </c>
      <c r="D23" s="1138">
        <v>18</v>
      </c>
      <c r="E23" s="1137">
        <v>10.5</v>
      </c>
      <c r="F23" s="1138">
        <v>33</v>
      </c>
      <c r="G23" s="1138">
        <v>94</v>
      </c>
      <c r="H23" s="1148">
        <v>27.8</v>
      </c>
      <c r="I23" s="1139">
        <v>0.16400000000000001</v>
      </c>
      <c r="J23" s="2240"/>
      <c r="K23" s="1562">
        <v>6.31</v>
      </c>
      <c r="L23" s="921">
        <v>15</v>
      </c>
      <c r="M23" s="1124">
        <v>5.0999999999999997E-2</v>
      </c>
      <c r="N23" s="1562">
        <v>6.33</v>
      </c>
      <c r="O23" s="921">
        <v>15</v>
      </c>
      <c r="P23" s="2240"/>
      <c r="Q23" s="1562">
        <v>6.29</v>
      </c>
      <c r="R23" s="921">
        <v>15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0.04</v>
      </c>
      <c r="AB23" s="2253"/>
      <c r="AC23" s="2239"/>
      <c r="AD23" s="2238"/>
      <c r="AE23" s="2620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0.04</v>
      </c>
      <c r="AQ23" s="921">
        <v>1</v>
      </c>
      <c r="AR23" s="1574">
        <v>0.09</v>
      </c>
      <c r="AS23" s="2240"/>
      <c r="AT23" s="2229">
        <v>3.7999999999999999E-2</v>
      </c>
      <c r="AU23" s="2528">
        <v>1.6E-2</v>
      </c>
      <c r="AV23" s="921">
        <v>1</v>
      </c>
      <c r="AW23" s="1574">
        <v>0.09</v>
      </c>
      <c r="AX23" s="2240"/>
      <c r="AY23" s="2528">
        <v>4.7E-2</v>
      </c>
      <c r="AZ23" s="921">
        <v>1</v>
      </c>
      <c r="BA23" s="1574">
        <v>0.06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29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0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31"/>
        <v>#VALUE!</v>
      </c>
      <c r="HB23" s="1512">
        <v>0.625</v>
      </c>
      <c r="HC23" s="1691" t="str">
        <f t="shared" si="32"/>
        <v/>
      </c>
      <c r="HD23" s="1692" t="str">
        <f t="shared" si="19"/>
        <v/>
      </c>
      <c r="HE23" s="1693" t="e">
        <f t="shared" si="20"/>
        <v>#VALUE!</v>
      </c>
      <c r="HF23" s="1694" t="e">
        <f t="shared" si="21"/>
        <v>#VALUE!</v>
      </c>
      <c r="HG23" s="1693" t="str">
        <f t="shared" si="22"/>
        <v/>
      </c>
      <c r="HH23" s="1693" t="str">
        <f t="shared" si="23"/>
        <v/>
      </c>
      <c r="HI23" s="1695">
        <f t="shared" si="24"/>
        <v>0</v>
      </c>
      <c r="HJ23" s="1694" t="str">
        <f t="shared" si="25"/>
        <v/>
      </c>
      <c r="HK23" s="1698">
        <f t="shared" si="26"/>
        <v>25</v>
      </c>
      <c r="HL23" s="1698">
        <f t="shared" si="27"/>
        <v>7</v>
      </c>
      <c r="HM23" s="1699" t="e">
        <f t="shared" si="28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0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29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0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31"/>
        <v>#VALUE!</v>
      </c>
      <c r="HB24" s="1512">
        <v>0.66666666666666696</v>
      </c>
      <c r="HC24" s="1691" t="str">
        <f t="shared" si="32"/>
        <v/>
      </c>
      <c r="HD24" s="1692" t="str">
        <f t="shared" si="19"/>
        <v/>
      </c>
      <c r="HE24" s="1693" t="e">
        <f t="shared" si="20"/>
        <v>#VALUE!</v>
      </c>
      <c r="HF24" s="1694" t="e">
        <f t="shared" si="21"/>
        <v>#VALUE!</v>
      </c>
      <c r="HG24" s="1693" t="str">
        <f t="shared" si="22"/>
        <v/>
      </c>
      <c r="HH24" s="1693" t="str">
        <f t="shared" si="23"/>
        <v/>
      </c>
      <c r="HI24" s="1695">
        <f t="shared" si="24"/>
        <v>0</v>
      </c>
      <c r="HJ24" s="1694" t="str">
        <f t="shared" si="25"/>
        <v/>
      </c>
      <c r="HK24" s="1698">
        <f t="shared" si="26"/>
        <v>25</v>
      </c>
      <c r="HL24" s="1698">
        <f t="shared" si="27"/>
        <v>7</v>
      </c>
      <c r="HM24" s="1699" t="e">
        <f t="shared" si="28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0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</v>
      </c>
      <c r="BD25" s="1574">
        <v>6.6000000000000003E-2</v>
      </c>
      <c r="BE25" s="921">
        <v>1</v>
      </c>
      <c r="BF25" s="1574">
        <v>3.7</v>
      </c>
      <c r="BG25" s="2445">
        <v>28.5</v>
      </c>
      <c r="BH25" s="2539"/>
      <c r="BI25" s="2539"/>
      <c r="BJ25" s="2240"/>
      <c r="BK25" s="1562">
        <v>7.22</v>
      </c>
      <c r="BL25" s="1574">
        <v>6.4000000000000001E-2</v>
      </c>
      <c r="BM25" s="921">
        <v>1</v>
      </c>
      <c r="BN25" s="1563">
        <v>3.8</v>
      </c>
      <c r="BO25" s="2445">
        <v>27.4</v>
      </c>
      <c r="BP25" s="2538"/>
      <c r="BQ25" s="2538"/>
      <c r="BR25" s="2520"/>
      <c r="BS25" s="2461">
        <v>3.1</v>
      </c>
      <c r="BT25" s="2445">
        <v>3.7</v>
      </c>
      <c r="BU25" s="2515">
        <v>3.6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29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0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31"/>
        <v>#VALUE!</v>
      </c>
      <c r="HB25" s="1512">
        <v>0.70833333333333304</v>
      </c>
      <c r="HC25" s="1691" t="str">
        <f t="shared" si="32"/>
        <v/>
      </c>
      <c r="HD25" s="1692" t="str">
        <f t="shared" si="19"/>
        <v/>
      </c>
      <c r="HE25" s="1693" t="e">
        <f t="shared" si="20"/>
        <v>#VALUE!</v>
      </c>
      <c r="HF25" s="1694" t="e">
        <f t="shared" si="21"/>
        <v>#VALUE!</v>
      </c>
      <c r="HG25" s="1693" t="str">
        <f t="shared" si="22"/>
        <v/>
      </c>
      <c r="HH25" s="1693" t="str">
        <f t="shared" si="23"/>
        <v/>
      </c>
      <c r="HI25" s="1695">
        <f t="shared" si="24"/>
        <v>0</v>
      </c>
      <c r="HJ25" s="1694" t="str">
        <f t="shared" si="25"/>
        <v/>
      </c>
      <c r="HK25" s="1698">
        <f t="shared" si="26"/>
        <v>25</v>
      </c>
      <c r="HL25" s="1698">
        <f t="shared" si="27"/>
        <v>7</v>
      </c>
      <c r="HM25" s="1699" t="e">
        <f t="shared" si="28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0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29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0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31"/>
        <v>#VALUE!</v>
      </c>
      <c r="HB26" s="1512">
        <v>0.75</v>
      </c>
      <c r="HC26" s="1691" t="str">
        <f t="shared" si="32"/>
        <v/>
      </c>
      <c r="HD26" s="1692" t="str">
        <f t="shared" si="19"/>
        <v/>
      </c>
      <c r="HE26" s="1693" t="e">
        <f t="shared" si="20"/>
        <v>#VALUE!</v>
      </c>
      <c r="HF26" s="1694" t="e">
        <f t="shared" si="21"/>
        <v>#VALUE!</v>
      </c>
      <c r="HG26" s="1693" t="str">
        <f t="shared" si="22"/>
        <v/>
      </c>
      <c r="HH26" s="1693" t="str">
        <f t="shared" si="23"/>
        <v/>
      </c>
      <c r="HI26" s="1695">
        <f t="shared" si="24"/>
        <v>0</v>
      </c>
      <c r="HJ26" s="1694" t="str">
        <f t="shared" si="25"/>
        <v/>
      </c>
      <c r="HK26" s="1698">
        <f t="shared" si="26"/>
        <v>25</v>
      </c>
      <c r="HL26" s="1698">
        <f t="shared" si="27"/>
        <v>7</v>
      </c>
      <c r="HM26" s="1699" t="e">
        <f t="shared" si="28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6.95</v>
      </c>
      <c r="C27" s="1138">
        <v>32</v>
      </c>
      <c r="D27" s="1138">
        <v>19</v>
      </c>
      <c r="E27" s="1137">
        <v>11.7</v>
      </c>
      <c r="F27" s="1138">
        <v>32</v>
      </c>
      <c r="G27" s="1138">
        <v>105</v>
      </c>
      <c r="H27" s="1148">
        <v>28.1</v>
      </c>
      <c r="I27" s="1139">
        <v>0.16300000000000001</v>
      </c>
      <c r="J27" s="2240"/>
      <c r="K27" s="1562">
        <v>6.44</v>
      </c>
      <c r="L27" s="921">
        <v>18</v>
      </c>
      <c r="M27" s="1124">
        <v>4.5999999999999999E-2</v>
      </c>
      <c r="N27" s="1562">
        <v>6.43</v>
      </c>
      <c r="O27" s="921">
        <v>18</v>
      </c>
      <c r="P27" s="2240"/>
      <c r="Q27" s="1562">
        <v>6.27</v>
      </c>
      <c r="R27" s="921">
        <v>16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3.5000000000000003E-2</v>
      </c>
      <c r="AB27" s="2253"/>
      <c r="AC27" s="2239"/>
      <c r="AD27" s="2238"/>
      <c r="AE27" s="2620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0.03</v>
      </c>
      <c r="AQ27" s="921">
        <v>1</v>
      </c>
      <c r="AR27" s="1574">
        <v>0.06</v>
      </c>
      <c r="AS27" s="2240"/>
      <c r="AT27" s="2229">
        <v>3.5000000000000003E-2</v>
      </c>
      <c r="AU27" s="2528">
        <v>1.2999999999999999E-2</v>
      </c>
      <c r="AV27" s="921">
        <v>1</v>
      </c>
      <c r="AW27" s="1574">
        <v>0.16</v>
      </c>
      <c r="AX27" s="2240"/>
      <c r="AY27" s="2528">
        <v>4.8000000000000001E-2</v>
      </c>
      <c r="AZ27" s="921">
        <v>1</v>
      </c>
      <c r="BA27" s="1574">
        <v>0.06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29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0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31"/>
        <v>#VALUE!</v>
      </c>
      <c r="HB27" s="1512">
        <v>0.79166666666666696</v>
      </c>
      <c r="HC27" s="1691" t="str">
        <f t="shared" si="32"/>
        <v/>
      </c>
      <c r="HD27" s="1692" t="str">
        <f t="shared" si="19"/>
        <v/>
      </c>
      <c r="HE27" s="1693" t="e">
        <f t="shared" si="20"/>
        <v>#VALUE!</v>
      </c>
      <c r="HF27" s="1694" t="e">
        <f t="shared" si="21"/>
        <v>#VALUE!</v>
      </c>
      <c r="HG27" s="1693" t="str">
        <f t="shared" si="22"/>
        <v/>
      </c>
      <c r="HH27" s="1693" t="str">
        <f t="shared" si="23"/>
        <v/>
      </c>
      <c r="HI27" s="1695">
        <f t="shared" si="24"/>
        <v>0</v>
      </c>
      <c r="HJ27" s="1694" t="str">
        <f t="shared" si="25"/>
        <v/>
      </c>
      <c r="HK27" s="1698">
        <f t="shared" si="26"/>
        <v>25</v>
      </c>
      <c r="HL27" s="1698">
        <f t="shared" si="27"/>
        <v>7</v>
      </c>
      <c r="HM27" s="1699" t="e">
        <f t="shared" si="28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0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29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0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31"/>
        <v>#VALUE!</v>
      </c>
      <c r="HB28" s="1512">
        <v>0.83333333333333304</v>
      </c>
      <c r="HC28" s="1691" t="str">
        <f t="shared" si="32"/>
        <v/>
      </c>
      <c r="HD28" s="1692" t="str">
        <f t="shared" si="19"/>
        <v/>
      </c>
      <c r="HE28" s="1693" t="e">
        <f t="shared" si="20"/>
        <v>#VALUE!</v>
      </c>
      <c r="HF28" s="1694" t="e">
        <f t="shared" si="21"/>
        <v>#VALUE!</v>
      </c>
      <c r="HG28" s="1693" t="str">
        <f t="shared" si="22"/>
        <v/>
      </c>
      <c r="HH28" s="1693" t="str">
        <f t="shared" si="23"/>
        <v/>
      </c>
      <c r="HI28" s="1695">
        <f t="shared" si="24"/>
        <v>0</v>
      </c>
      <c r="HJ28" s="1694" t="str">
        <f t="shared" si="25"/>
        <v/>
      </c>
      <c r="HK28" s="1698">
        <f t="shared" si="26"/>
        <v>25</v>
      </c>
      <c r="HL28" s="1698">
        <f t="shared" si="27"/>
        <v>7</v>
      </c>
      <c r="HM28" s="1699" t="e">
        <f t="shared" si="28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6.29</v>
      </c>
      <c r="U29" s="2734">
        <v>0.35199999999999998</v>
      </c>
      <c r="V29" s="1560">
        <v>4</v>
      </c>
      <c r="W29" s="1574">
        <v>0.34</v>
      </c>
      <c r="X29" s="1563">
        <v>28.8</v>
      </c>
      <c r="Y29" s="2445">
        <v>14</v>
      </c>
      <c r="Z29" s="2252">
        <f t="shared" si="33"/>
        <v>0.39515723270440251</v>
      </c>
      <c r="AA29" s="2527"/>
      <c r="AB29" s="1475">
        <v>6.31</v>
      </c>
      <c r="AC29" s="2734">
        <v>0.1663</v>
      </c>
      <c r="AD29" s="921">
        <v>3</v>
      </c>
      <c r="AE29" s="2619">
        <v>0.43</v>
      </c>
      <c r="AF29" s="1563">
        <v>28.9</v>
      </c>
      <c r="AG29" s="2445">
        <v>14</v>
      </c>
      <c r="AH29" s="2562">
        <f t="shared" si="34"/>
        <v>0.39515723270440251</v>
      </c>
      <c r="AI29" s="1475">
        <v>6.33</v>
      </c>
      <c r="AJ29" s="2734">
        <v>0.40799999999999997</v>
      </c>
      <c r="AK29" s="921">
        <v>3</v>
      </c>
      <c r="AL29" s="1574">
        <v>0.55000000000000004</v>
      </c>
      <c r="AM29" s="1563">
        <v>28.7</v>
      </c>
      <c r="AN29" s="2445">
        <v>14</v>
      </c>
      <c r="AO29" s="2562">
        <f t="shared" si="35"/>
        <v>0.3792592592592593</v>
      </c>
      <c r="AP29" s="2730"/>
      <c r="AQ29" s="2238"/>
      <c r="AR29" s="2237"/>
      <c r="AS29" s="1124">
        <v>0.01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</v>
      </c>
      <c r="BD29" s="1574">
        <v>6.2E-2</v>
      </c>
      <c r="BE29" s="921">
        <v>1</v>
      </c>
      <c r="BF29" s="1574">
        <v>3.8</v>
      </c>
      <c r="BG29" s="2445">
        <v>28.1</v>
      </c>
      <c r="BH29" s="2540">
        <v>31</v>
      </c>
      <c r="BI29" s="2540">
        <v>30</v>
      </c>
      <c r="BJ29" s="1124">
        <v>6.0000000000000001E-3</v>
      </c>
      <c r="BK29" s="1562">
        <v>7.31</v>
      </c>
      <c r="BL29" s="1574">
        <v>0.06</v>
      </c>
      <c r="BM29" s="921">
        <v>1</v>
      </c>
      <c r="BN29" s="1563">
        <v>4.5999999999999996</v>
      </c>
      <c r="BO29" s="2445">
        <v>27</v>
      </c>
      <c r="BP29" s="2540">
        <v>30</v>
      </c>
      <c r="BQ29" s="2540">
        <v>30</v>
      </c>
      <c r="BR29" s="2521">
        <v>8.9999999999999993E-3</v>
      </c>
      <c r="BS29" s="2461">
        <v>3.3</v>
      </c>
      <c r="BT29" s="2445">
        <v>3.7</v>
      </c>
      <c r="BU29" s="2515">
        <v>3.5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79"/>
      <c r="EG29" s="1579"/>
      <c r="GD29" s="1637">
        <v>0.875</v>
      </c>
      <c r="GE29" s="1684">
        <f t="shared" si="29"/>
        <v>0.34</v>
      </c>
      <c r="GF29" s="1700">
        <f t="shared" si="0"/>
        <v>14</v>
      </c>
      <c r="GG29" s="1686">
        <f t="shared" si="1"/>
        <v>18.171428571428571</v>
      </c>
      <c r="GH29" s="1684">
        <f t="shared" si="2"/>
        <v>6.1782857142857148</v>
      </c>
      <c r="GI29" s="1701">
        <f t="shared" si="3"/>
        <v>6.29</v>
      </c>
      <c r="GJ29" s="1701">
        <f t="shared" si="4"/>
        <v>28.8</v>
      </c>
      <c r="GK29" s="1687">
        <f t="shared" si="5"/>
        <v>5</v>
      </c>
      <c r="GL29" s="1688">
        <f t="shared" si="6"/>
        <v>1.235657142857143</v>
      </c>
      <c r="GM29" s="1689">
        <f t="shared" si="7"/>
        <v>25</v>
      </c>
      <c r="GN29" s="1689">
        <f t="shared" si="8"/>
        <v>6.5</v>
      </c>
      <c r="GO29" s="1690">
        <f t="shared" si="9"/>
        <v>0.27515723270440251</v>
      </c>
      <c r="GP29" s="1512">
        <v>0.875</v>
      </c>
      <c r="GQ29" s="1691">
        <f t="shared" si="30"/>
        <v>0.43</v>
      </c>
      <c r="GR29" s="1692">
        <f t="shared" si="10"/>
        <v>14</v>
      </c>
      <c r="GS29" s="1693">
        <f t="shared" si="11"/>
        <v>18.171428571428571</v>
      </c>
      <c r="GT29" s="1694">
        <f t="shared" si="12"/>
        <v>7.8137142857142852</v>
      </c>
      <c r="GU29" s="1693">
        <f t="shared" si="13"/>
        <v>6.31</v>
      </c>
      <c r="GV29" s="1693">
        <f t="shared" si="14"/>
        <v>28.9</v>
      </c>
      <c r="GW29" s="1695">
        <f t="shared" si="15"/>
        <v>5</v>
      </c>
      <c r="GX29" s="1688">
        <f t="shared" si="16"/>
        <v>1.562742857142857</v>
      </c>
      <c r="GY29" s="1696">
        <f t="shared" si="17"/>
        <v>25</v>
      </c>
      <c r="GZ29" s="1696">
        <f t="shared" si="18"/>
        <v>6.5</v>
      </c>
      <c r="HA29" s="1697">
        <f t="shared" si="31"/>
        <v>0.27515723270440251</v>
      </c>
      <c r="HB29" s="1512">
        <v>0.875</v>
      </c>
      <c r="HC29" s="1691">
        <f t="shared" si="32"/>
        <v>0.55000000000000004</v>
      </c>
      <c r="HD29" s="1692">
        <f t="shared" si="19"/>
        <v>14</v>
      </c>
      <c r="HE29" s="1693">
        <f t="shared" si="20"/>
        <v>19.285714285714285</v>
      </c>
      <c r="HF29" s="1694">
        <f t="shared" si="21"/>
        <v>10.607142857142858</v>
      </c>
      <c r="HG29" s="1693">
        <f t="shared" si="22"/>
        <v>6.33</v>
      </c>
      <c r="HH29" s="1693">
        <f t="shared" si="23"/>
        <v>28.7</v>
      </c>
      <c r="HI29" s="1695">
        <f t="shared" si="24"/>
        <v>5</v>
      </c>
      <c r="HJ29" s="1694">
        <f t="shared" si="25"/>
        <v>2.1214285714285714</v>
      </c>
      <c r="HK29" s="1698">
        <f t="shared" si="26"/>
        <v>25</v>
      </c>
      <c r="HL29" s="1698">
        <f t="shared" si="27"/>
        <v>6.5</v>
      </c>
      <c r="HM29" s="1699">
        <f t="shared" si="28"/>
        <v>0.2592592592592593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0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83.2</v>
      </c>
      <c r="BZ30" s="2411">
        <f>SUM(BZ$8,BZ$10,BZ$12,BZ$14,BZ$16,BZ$18,BZ$20,BZ$22,BZ$24,BZ$26,BZ$28)</f>
        <v>83.2</v>
      </c>
      <c r="CA30" s="2411">
        <f t="shared" ref="CA30:DW30" si="36">SUM(CA$8,CA$10,CA$12,CA$14,CA$16,CA$18,CA$20,CA$22,CA$24,CA$26,CA$28)</f>
        <v>83.2</v>
      </c>
      <c r="CB30" s="2411">
        <f t="shared" si="36"/>
        <v>249.6</v>
      </c>
      <c r="CC30" s="2411">
        <f t="shared" si="36"/>
        <v>78.2</v>
      </c>
      <c r="CD30" s="2411">
        <f t="shared" si="36"/>
        <v>78.2</v>
      </c>
      <c r="CE30" s="2411">
        <f t="shared" si="36"/>
        <v>86.5</v>
      </c>
      <c r="CF30" s="2411">
        <f t="shared" si="36"/>
        <v>242.90000000000003</v>
      </c>
      <c r="CG30" s="2411">
        <f t="shared" si="36"/>
        <v>0</v>
      </c>
      <c r="CH30" s="2411">
        <f t="shared" si="36"/>
        <v>121.31424</v>
      </c>
      <c r="CI30" s="2411">
        <f t="shared" si="36"/>
        <v>0</v>
      </c>
      <c r="CJ30" s="2411">
        <f t="shared" si="36"/>
        <v>107.60688000000002</v>
      </c>
      <c r="CK30" s="2411">
        <f t="shared" si="36"/>
        <v>228.92111999999997</v>
      </c>
      <c r="CL30" s="2472">
        <f t="shared" si="36"/>
        <v>3.4784280000000001</v>
      </c>
      <c r="CM30" s="2511" t="s">
        <v>19</v>
      </c>
      <c r="CN30" s="2483">
        <f t="shared" si="36"/>
        <v>340.29848437848301</v>
      </c>
      <c r="CO30" s="2484">
        <f t="shared" si="36"/>
        <v>16048.2086</v>
      </c>
      <c r="CP30" s="2484">
        <f t="shared" si="36"/>
        <v>0</v>
      </c>
      <c r="CQ30" s="2484">
        <f t="shared" si="36"/>
        <v>3774.449339207049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12.523546745565293</v>
      </c>
      <c r="CY30" s="2411">
        <f t="shared" si="36"/>
        <v>12.609978880589853</v>
      </c>
      <c r="CZ30" s="2411">
        <f t="shared" si="36"/>
        <v>9.9188611588642104</v>
      </c>
      <c r="DA30" s="2495">
        <f t="shared" si="36"/>
        <v>1.4085079324645133</v>
      </c>
      <c r="DB30" s="2495">
        <f t="shared" si="36"/>
        <v>1.3447089793077964</v>
      </c>
      <c r="DC30" s="2495">
        <f t="shared" si="36"/>
        <v>1.1726645858614844</v>
      </c>
      <c r="DD30" s="2495">
        <f t="shared" si="36"/>
        <v>1.0452341280392135</v>
      </c>
      <c r="DE30" s="2495">
        <f t="shared" si="36"/>
        <v>1.011291086658394</v>
      </c>
      <c r="DF30" s="2495">
        <f t="shared" si="36"/>
        <v>0.99770936423924361</v>
      </c>
      <c r="DG30" s="2495">
        <f t="shared" si="36"/>
        <v>9.9867899603698831</v>
      </c>
      <c r="DH30" s="2411">
        <f t="shared" si="36"/>
        <v>28</v>
      </c>
      <c r="DI30" s="2495">
        <f t="shared" si="36"/>
        <v>0.48944899678771558</v>
      </c>
      <c r="DJ30" s="2495">
        <f t="shared" si="36"/>
        <v>0.48944899678771558</v>
      </c>
      <c r="DK30" s="2495">
        <f t="shared" si="36"/>
        <v>0.35106553851143957</v>
      </c>
      <c r="DL30" s="2495">
        <f t="shared" si="36"/>
        <v>7.7336890810122405</v>
      </c>
      <c r="DM30" s="2495">
        <f t="shared" si="36"/>
        <v>3.5053651918060522</v>
      </c>
      <c r="DN30" s="2495">
        <f t="shared" si="36"/>
        <v>0.68710769455838883</v>
      </c>
      <c r="DO30" s="2495">
        <f t="shared" si="36"/>
        <v>28.682680278130508</v>
      </c>
      <c r="DP30" s="2495">
        <f t="shared" si="36"/>
        <v>5.2654773864699811</v>
      </c>
      <c r="DQ30" s="2495">
        <f t="shared" si="36"/>
        <v>52.854723399196672</v>
      </c>
      <c r="DR30" s="2495">
        <f t="shared" si="36"/>
        <v>7.7507889938175278</v>
      </c>
      <c r="DS30" s="2495">
        <f t="shared" si="36"/>
        <v>3.561755784284597</v>
      </c>
      <c r="DT30" s="2495">
        <f t="shared" si="36"/>
        <v>0.70701794608349511</v>
      </c>
      <c r="DU30" s="2495">
        <f t="shared" si="36"/>
        <v>27.264664600173734</v>
      </c>
      <c r="DV30" s="2495">
        <f t="shared" si="36"/>
        <v>5.0427009632108639</v>
      </c>
      <c r="DW30" s="2495">
        <f t="shared" si="36"/>
        <v>53.611496921512298</v>
      </c>
      <c r="DX30" s="1579"/>
      <c r="EG30" s="1579"/>
      <c r="GD30" s="1637">
        <v>0.91666666666666696</v>
      </c>
      <c r="GE30" s="1684" t="str">
        <f t="shared" si="29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0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31"/>
        <v>#VALUE!</v>
      </c>
      <c r="HB30" s="1512">
        <v>0.91666666666666696</v>
      </c>
      <c r="HC30" s="1691" t="str">
        <f t="shared" si="32"/>
        <v/>
      </c>
      <c r="HD30" s="1692" t="str">
        <f t="shared" si="19"/>
        <v/>
      </c>
      <c r="HE30" s="1693" t="e">
        <f t="shared" si="20"/>
        <v>#VALUE!</v>
      </c>
      <c r="HF30" s="1694" t="e">
        <f t="shared" si="21"/>
        <v>#VALUE!</v>
      </c>
      <c r="HG30" s="1693" t="str">
        <f t="shared" si="22"/>
        <v/>
      </c>
      <c r="HH30" s="1693" t="str">
        <f t="shared" si="23"/>
        <v/>
      </c>
      <c r="HI30" s="1695">
        <f t="shared" si="24"/>
        <v>0</v>
      </c>
      <c r="HJ30" s="1694" t="str">
        <f t="shared" si="25"/>
        <v/>
      </c>
      <c r="HK30" s="1698">
        <f t="shared" si="26"/>
        <v>25</v>
      </c>
      <c r="HL30" s="1698">
        <f t="shared" si="27"/>
        <v>7</v>
      </c>
      <c r="HM30" s="1699" t="e">
        <f t="shared" si="28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6.9</v>
      </c>
      <c r="C31" s="1143">
        <v>30</v>
      </c>
      <c r="D31" s="1143">
        <v>19</v>
      </c>
      <c r="E31" s="1142">
        <v>11.9</v>
      </c>
      <c r="F31" s="1143">
        <v>44</v>
      </c>
      <c r="G31" s="1143">
        <v>115</v>
      </c>
      <c r="H31" s="1149">
        <v>27.3</v>
      </c>
      <c r="I31" s="1144">
        <v>0.20899999999999999</v>
      </c>
      <c r="J31" s="2248"/>
      <c r="K31" s="1164">
        <v>6.16</v>
      </c>
      <c r="L31" s="922">
        <v>15</v>
      </c>
      <c r="M31" s="1165">
        <v>4.9000000000000002E-2</v>
      </c>
      <c r="N31" s="1478">
        <v>6.16</v>
      </c>
      <c r="O31" s="1479">
        <v>15</v>
      </c>
      <c r="P31" s="2244"/>
      <c r="Q31" s="1478">
        <v>6.06</v>
      </c>
      <c r="R31" s="1479">
        <v>15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3.5000000000000003E-2</v>
      </c>
      <c r="AB31" s="2259"/>
      <c r="AC31" s="2735"/>
      <c r="AD31" s="2533"/>
      <c r="AE31" s="2620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2.5999999999999999E-2</v>
      </c>
      <c r="AQ31" s="1479">
        <v>1</v>
      </c>
      <c r="AR31" s="2535">
        <v>0.09</v>
      </c>
      <c r="AS31" s="2248"/>
      <c r="AT31" s="2230">
        <v>3.5000000000000003E-2</v>
      </c>
      <c r="AU31" s="2727">
        <v>1.0999999999999999E-2</v>
      </c>
      <c r="AV31" s="1125">
        <v>1</v>
      </c>
      <c r="AW31" s="2534">
        <v>0.2</v>
      </c>
      <c r="AX31" s="2248"/>
      <c r="AY31" s="2727">
        <v>0.04</v>
      </c>
      <c r="AZ31" s="1125">
        <v>1</v>
      </c>
      <c r="BA31" s="2534">
        <v>7.0000000000000007E-2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11.885714285714286</v>
      </c>
      <c r="BZ31" s="2412">
        <f t="shared" ref="BZ31:DW31" si="37">IF(BZ30&gt;=0.1,AVERAGE(BZ$8,BZ$10,BZ$12,BZ$14,BZ$16,BZ$18,BZ$20,BZ$22,BZ$24,BZ$26,BZ$28),"")</f>
        <v>11.885714285714286</v>
      </c>
      <c r="CA31" s="2412">
        <f t="shared" si="37"/>
        <v>11.885714285714286</v>
      </c>
      <c r="CB31" s="2412">
        <f t="shared" si="37"/>
        <v>35.657142857142858</v>
      </c>
      <c r="CC31" s="2412">
        <f t="shared" si="37"/>
        <v>11.171428571428573</v>
      </c>
      <c r="CD31" s="2412">
        <f t="shared" si="37"/>
        <v>11.171428571428573</v>
      </c>
      <c r="CE31" s="2412">
        <f t="shared" si="37"/>
        <v>12.357142857142858</v>
      </c>
      <c r="CF31" s="2412">
        <f t="shared" si="37"/>
        <v>34.700000000000003</v>
      </c>
      <c r="CG31" s="2412" t="str">
        <f t="shared" si="37"/>
        <v/>
      </c>
      <c r="CH31" s="2412">
        <f t="shared" si="37"/>
        <v>17.330605714285714</v>
      </c>
      <c r="CI31" s="2412" t="str">
        <f t="shared" si="37"/>
        <v/>
      </c>
      <c r="CJ31" s="2412">
        <f t="shared" si="37"/>
        <v>15.37241142857143</v>
      </c>
      <c r="CK31" s="2412">
        <f t="shared" si="37"/>
        <v>32.703017142857142</v>
      </c>
      <c r="CL31" s="2413">
        <f t="shared" si="37"/>
        <v>0.4969182857142857</v>
      </c>
      <c r="CM31" s="2511" t="s">
        <v>50</v>
      </c>
      <c r="CN31" s="2483">
        <f t="shared" si="37"/>
        <v>48.614069196926145</v>
      </c>
      <c r="CO31" s="2485">
        <f>AVERAGE(CO$8,CO$10,CO$12,CO$14,CO$16,CO$18,CO$20,CO$22,CO$24,CO$26,CO$28)</f>
        <v>2292.6012285714287</v>
      </c>
      <c r="CP31" s="2485" t="str">
        <f t="shared" si="37"/>
        <v/>
      </c>
      <c r="CQ31" s="2485">
        <f t="shared" si="37"/>
        <v>539.20704845814987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1.7890781065093275</v>
      </c>
      <c r="CY31" s="2412">
        <f t="shared" si="37"/>
        <v>1.8014255543699791</v>
      </c>
      <c r="CZ31" s="2412">
        <f t="shared" si="37"/>
        <v>1.41698016555203</v>
      </c>
      <c r="DA31" s="2496">
        <f t="shared" si="37"/>
        <v>0.20121541892350189</v>
      </c>
      <c r="DB31" s="2496">
        <f t="shared" si="37"/>
        <v>0.19210128275825664</v>
      </c>
      <c r="DC31" s="2496">
        <f t="shared" si="37"/>
        <v>0.16752351226592635</v>
      </c>
      <c r="DD31" s="2496">
        <f t="shared" si="37"/>
        <v>0.14931916114845906</v>
      </c>
      <c r="DE31" s="2496">
        <f t="shared" si="37"/>
        <v>0.14447015523691342</v>
      </c>
      <c r="DF31" s="2496">
        <f t="shared" si="37"/>
        <v>0.14252990917703481</v>
      </c>
      <c r="DG31" s="2496">
        <f t="shared" si="37"/>
        <v>1.4266842800528405</v>
      </c>
      <c r="DH31" s="2412">
        <f t="shared" si="37"/>
        <v>4</v>
      </c>
      <c r="DI31" s="2496">
        <f t="shared" si="37"/>
        <v>6.9921285255387947E-2</v>
      </c>
      <c r="DJ31" s="2496">
        <f t="shared" si="37"/>
        <v>6.9921285255387947E-2</v>
      </c>
      <c r="DK31" s="2496">
        <f t="shared" si="37"/>
        <v>5.0152219787348511E-2</v>
      </c>
      <c r="DL31" s="2496">
        <f t="shared" si="37"/>
        <v>1.1048127258588916</v>
      </c>
      <c r="DM31" s="2496">
        <f t="shared" si="37"/>
        <v>0.50076645597229319</v>
      </c>
      <c r="DN31" s="2496">
        <f t="shared" si="37"/>
        <v>9.8158242079769836E-2</v>
      </c>
      <c r="DO31" s="2496">
        <f t="shared" si="37"/>
        <v>4.0975257540186441</v>
      </c>
      <c r="DP31" s="2496">
        <f t="shared" si="37"/>
        <v>0.75221105520999731</v>
      </c>
      <c r="DQ31" s="2496">
        <f t="shared" si="37"/>
        <v>7.55067477131381</v>
      </c>
      <c r="DR31" s="2496">
        <f t="shared" si="37"/>
        <v>1.1072555705453611</v>
      </c>
      <c r="DS31" s="2496">
        <f t="shared" si="37"/>
        <v>0.50882225489779953</v>
      </c>
      <c r="DT31" s="2496">
        <f t="shared" si="37"/>
        <v>0.10100256372621359</v>
      </c>
      <c r="DU31" s="2496">
        <f t="shared" si="37"/>
        <v>3.8949520857391051</v>
      </c>
      <c r="DV31" s="2496">
        <f t="shared" si="37"/>
        <v>0.72038585188726623</v>
      </c>
      <c r="DW31" s="2506">
        <f t="shared" si="37"/>
        <v>7.6587852745017573</v>
      </c>
      <c r="DX31" s="1579"/>
      <c r="EG31" s="1579"/>
      <c r="GD31" s="1637">
        <v>0.95833333333333304</v>
      </c>
      <c r="GE31" s="1684" t="str">
        <f t="shared" si="29"/>
        <v/>
      </c>
      <c r="GF31" s="1702" t="str">
        <f t="shared" si="0"/>
        <v/>
      </c>
      <c r="GG31" s="1703" t="e">
        <f t="shared" si="1"/>
        <v>#VALUE!</v>
      </c>
      <c r="GH31" s="1704" t="e">
        <f t="shared" si="2"/>
        <v>#VALUE!</v>
      </c>
      <c r="GI31" s="1705" t="str">
        <f t="shared" si="3"/>
        <v/>
      </c>
      <c r="GJ31" s="1705" t="str">
        <f t="shared" si="4"/>
        <v/>
      </c>
      <c r="GK31" s="1706">
        <f t="shared" si="5"/>
        <v>0</v>
      </c>
      <c r="GL31" s="1707" t="str">
        <f t="shared" si="6"/>
        <v/>
      </c>
      <c r="GM31" s="1708">
        <f t="shared" si="7"/>
        <v>25</v>
      </c>
      <c r="GN31" s="1708">
        <f t="shared" si="8"/>
        <v>7</v>
      </c>
      <c r="GO31" s="1709" t="e">
        <f t="shared" si="9"/>
        <v>#VALUE!</v>
      </c>
      <c r="GP31" s="1554">
        <v>0.95833333333333304</v>
      </c>
      <c r="GQ31" s="1691" t="str">
        <f t="shared" si="30"/>
        <v/>
      </c>
      <c r="GR31" s="1710" t="str">
        <f t="shared" si="10"/>
        <v/>
      </c>
      <c r="GS31" s="1711" t="e">
        <f t="shared" si="11"/>
        <v>#VALUE!</v>
      </c>
      <c r="GT31" s="1712" t="e">
        <f t="shared" si="12"/>
        <v>#VALUE!</v>
      </c>
      <c r="GU31" s="1711" t="str">
        <f t="shared" si="13"/>
        <v/>
      </c>
      <c r="GV31" s="1711" t="str">
        <f t="shared" si="14"/>
        <v/>
      </c>
      <c r="GW31" s="1713">
        <f t="shared" si="15"/>
        <v>0</v>
      </c>
      <c r="GX31" s="1707" t="str">
        <f t="shared" si="16"/>
        <v/>
      </c>
      <c r="GY31" s="1714">
        <f t="shared" si="17"/>
        <v>25</v>
      </c>
      <c r="GZ31" s="1714">
        <f t="shared" si="18"/>
        <v>7</v>
      </c>
      <c r="HA31" s="1715" t="e">
        <f t="shared" si="31"/>
        <v>#VALUE!</v>
      </c>
      <c r="HB31" s="1554">
        <v>0.95833333333333304</v>
      </c>
      <c r="HC31" s="1691" t="str">
        <f t="shared" si="32"/>
        <v/>
      </c>
      <c r="HD31" s="1710" t="str">
        <f t="shared" si="19"/>
        <v/>
      </c>
      <c r="HE31" s="1711" t="e">
        <f t="shared" si="20"/>
        <v>#VALUE!</v>
      </c>
      <c r="HF31" s="1712" t="e">
        <f t="shared" si="21"/>
        <v>#VALUE!</v>
      </c>
      <c r="HG31" s="1711" t="str">
        <f t="shared" si="22"/>
        <v/>
      </c>
      <c r="HH31" s="1711" t="str">
        <f t="shared" si="23"/>
        <v/>
      </c>
      <c r="HI31" s="1713">
        <f t="shared" si="24"/>
        <v>0</v>
      </c>
      <c r="HJ31" s="1712" t="str">
        <f t="shared" si="25"/>
        <v/>
      </c>
      <c r="HK31" s="1716">
        <f t="shared" si="26"/>
        <v>25</v>
      </c>
      <c r="HL31" s="1716">
        <f t="shared" si="27"/>
        <v>7</v>
      </c>
      <c r="HM31" s="1717" t="e">
        <f t="shared" si="28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41.15</v>
      </c>
      <c r="C32" s="1327">
        <f t="shared" ref="C32:H32" si="40">SUM(C8:C31)</f>
        <v>183</v>
      </c>
      <c r="D32" s="1327">
        <f t="shared" si="40"/>
        <v>114</v>
      </c>
      <c r="E32" s="1327">
        <f t="shared" si="40"/>
        <v>61.1</v>
      </c>
      <c r="F32" s="1327">
        <f t="shared" si="40"/>
        <v>257</v>
      </c>
      <c r="G32" s="1327">
        <f t="shared" si="40"/>
        <v>633</v>
      </c>
      <c r="H32" s="1324">
        <f t="shared" si="40"/>
        <v>170.60000000000002</v>
      </c>
      <c r="I32" s="1155">
        <f t="shared" si="39"/>
        <v>1.2200000000000002</v>
      </c>
      <c r="J32" s="1156">
        <f t="shared" ref="J32" si="41">SUM(J8:J31)</f>
        <v>0.106</v>
      </c>
      <c r="K32" s="1162">
        <f t="shared" si="39"/>
        <v>37.379999999999995</v>
      </c>
      <c r="L32" s="924">
        <f t="shared" si="39"/>
        <v>89</v>
      </c>
      <c r="M32" s="1163">
        <f t="shared" ref="M32:S32" si="42">SUM(M8:M31)</f>
        <v>0.313</v>
      </c>
      <c r="N32" s="1480">
        <f t="shared" si="42"/>
        <v>37.450000000000003</v>
      </c>
      <c r="O32" s="1556">
        <f t="shared" si="42"/>
        <v>90</v>
      </c>
      <c r="P32" s="1481">
        <f t="shared" si="42"/>
        <v>0</v>
      </c>
      <c r="Q32" s="1480">
        <f t="shared" si="42"/>
        <v>36.93</v>
      </c>
      <c r="R32" s="1556">
        <f t="shared" si="42"/>
        <v>89</v>
      </c>
      <c r="S32" s="1481">
        <f t="shared" si="42"/>
        <v>0</v>
      </c>
      <c r="T32" s="1480">
        <f t="shared" si="39"/>
        <v>24.729999999999997</v>
      </c>
      <c r="U32" s="1480">
        <f t="shared" si="39"/>
        <v>1.2629999999999999</v>
      </c>
      <c r="V32" s="1556">
        <f t="shared" si="39"/>
        <v>14</v>
      </c>
      <c r="W32" s="1480">
        <f t="shared" ref="W32" si="43">SUM(W8:W31)</f>
        <v>1.23</v>
      </c>
      <c r="X32" s="1482">
        <f t="shared" ref="X32:BU32" si="44">SUM(X8:X31)</f>
        <v>114.39999999999999</v>
      </c>
      <c r="Y32" s="1482">
        <f t="shared" si="44"/>
        <v>47.2</v>
      </c>
      <c r="Z32" s="1480">
        <f t="shared" si="44"/>
        <v>1.4076729559748427</v>
      </c>
      <c r="AA32" s="1481">
        <f t="shared" ref="AA32" si="45">SUM(AA8:AA31)</f>
        <v>0.23</v>
      </c>
      <c r="AB32" s="1480">
        <f t="shared" si="44"/>
        <v>24.75</v>
      </c>
      <c r="AC32" s="1480">
        <f t="shared" si="44"/>
        <v>1.3193000000000001</v>
      </c>
      <c r="AD32" s="1556">
        <f t="shared" si="44"/>
        <v>14</v>
      </c>
      <c r="AE32" s="1480">
        <f t="shared" si="44"/>
        <v>1.39</v>
      </c>
      <c r="AF32" s="1482">
        <f t="shared" si="44"/>
        <v>115.5</v>
      </c>
      <c r="AG32" s="1482">
        <f t="shared" si="44"/>
        <v>47.3</v>
      </c>
      <c r="AH32" s="1480">
        <f t="shared" si="44"/>
        <v>1.409638364779874</v>
      </c>
      <c r="AI32" s="1480">
        <f t="shared" si="44"/>
        <v>24.770000000000003</v>
      </c>
      <c r="AJ32" s="1495">
        <f t="shared" si="44"/>
        <v>1.702</v>
      </c>
      <c r="AK32" s="1559">
        <f t="shared" si="44"/>
        <v>14</v>
      </c>
      <c r="AL32" s="1495">
        <f t="shared" si="44"/>
        <v>1.75</v>
      </c>
      <c r="AM32" s="1496">
        <f t="shared" si="44"/>
        <v>115.4</v>
      </c>
      <c r="AN32" s="1496">
        <f t="shared" si="44"/>
        <v>48</v>
      </c>
      <c r="AO32" s="1495">
        <f t="shared" si="44"/>
        <v>1.3688888888888888</v>
      </c>
      <c r="AP32" s="1497">
        <f t="shared" si="44"/>
        <v>0.20500000000000002</v>
      </c>
      <c r="AQ32" s="1559">
        <f t="shared" si="44"/>
        <v>6</v>
      </c>
      <c r="AR32" s="1495">
        <f t="shared" si="44"/>
        <v>0.44999999999999996</v>
      </c>
      <c r="AS32" s="1489">
        <f t="shared" si="44"/>
        <v>1.3000000000000001E-2</v>
      </c>
      <c r="AT32" s="1489">
        <f t="shared" ref="AT32" si="46">SUM(AT8:AT31)</f>
        <v>0.21900000000000003</v>
      </c>
      <c r="AU32" s="923">
        <f t="shared" si="44"/>
        <v>0.09</v>
      </c>
      <c r="AV32" s="924">
        <f t="shared" si="44"/>
        <v>6</v>
      </c>
      <c r="AW32" s="923">
        <f t="shared" si="44"/>
        <v>0.89000000000000012</v>
      </c>
      <c r="AX32" s="925">
        <f t="shared" si="44"/>
        <v>0</v>
      </c>
      <c r="AY32" s="923">
        <f t="shared" si="44"/>
        <v>0.22509999999999999</v>
      </c>
      <c r="AZ32" s="924">
        <f t="shared" si="44"/>
        <v>6</v>
      </c>
      <c r="BA32" s="923">
        <f t="shared" si="44"/>
        <v>0.37000000000000005</v>
      </c>
      <c r="BB32" s="925">
        <f t="shared" si="44"/>
        <v>0</v>
      </c>
      <c r="BC32" s="923">
        <f t="shared" si="44"/>
        <v>43.37</v>
      </c>
      <c r="BD32" s="923">
        <f t="shared" si="44"/>
        <v>0.372</v>
      </c>
      <c r="BE32" s="924">
        <f t="shared" si="44"/>
        <v>6</v>
      </c>
      <c r="BF32" s="928">
        <f t="shared" si="44"/>
        <v>22.3</v>
      </c>
      <c r="BG32" s="1103">
        <f t="shared" ref="BG32:BI32" si="47">SUM(BG8:BG31)</f>
        <v>171</v>
      </c>
      <c r="BH32" s="2542">
        <f t="shared" si="47"/>
        <v>57</v>
      </c>
      <c r="BI32" s="2542">
        <f t="shared" si="47"/>
        <v>54</v>
      </c>
      <c r="BJ32" s="1097">
        <f t="shared" si="44"/>
        <v>1.2E-2</v>
      </c>
      <c r="BK32" s="926">
        <f t="shared" si="44"/>
        <v>43.47</v>
      </c>
      <c r="BL32" s="923">
        <f t="shared" si="44"/>
        <v>0.37</v>
      </c>
      <c r="BM32" s="924">
        <f t="shared" si="44"/>
        <v>6</v>
      </c>
      <c r="BN32" s="1103">
        <f t="shared" si="44"/>
        <v>24.200000000000003</v>
      </c>
      <c r="BO32" s="1103">
        <f t="shared" ref="BO32:BT32" si="48">SUM(BO8:BO31)</f>
        <v>165.5</v>
      </c>
      <c r="BP32" s="2542">
        <f t="shared" si="48"/>
        <v>53</v>
      </c>
      <c r="BQ32" s="2542">
        <f t="shared" si="48"/>
        <v>55</v>
      </c>
      <c r="BR32" s="2419">
        <f t="shared" si="48"/>
        <v>1.0999999999999999E-2</v>
      </c>
      <c r="BS32" s="2517">
        <f t="shared" si="48"/>
        <v>19.5</v>
      </c>
      <c r="BT32" s="2517">
        <f t="shared" si="48"/>
        <v>23.2</v>
      </c>
      <c r="BU32" s="2517">
        <f t="shared" si="44"/>
        <v>21.7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9.5</v>
      </c>
      <c r="BZ32" s="903">
        <f t="shared" ref="BZ32:DW32" si="49">IF(BZ30&gt;=0.1,MIN(BZ$8,BZ$10,BZ$12,BZ$14,BZ$16,BZ$18,BZ$20,BZ$22,BZ$24,BZ$26,BZ$28),"")</f>
        <v>9.5</v>
      </c>
      <c r="CA32" s="903">
        <f t="shared" si="49"/>
        <v>9.5</v>
      </c>
      <c r="CB32" s="903">
        <f t="shared" si="49"/>
        <v>28.5</v>
      </c>
      <c r="CC32" s="903">
        <f t="shared" si="49"/>
        <v>8.8000000000000007</v>
      </c>
      <c r="CD32" s="903">
        <f t="shared" si="49"/>
        <v>8.8000000000000007</v>
      </c>
      <c r="CE32" s="903">
        <f t="shared" si="49"/>
        <v>10.199999999999999</v>
      </c>
      <c r="CF32" s="903">
        <f t="shared" si="49"/>
        <v>27.8</v>
      </c>
      <c r="CG32" s="903" t="str">
        <f t="shared" si="49"/>
        <v/>
      </c>
      <c r="CH32" s="903">
        <f t="shared" si="49"/>
        <v>15.193439999999999</v>
      </c>
      <c r="CI32" s="903" t="str">
        <f t="shared" si="49"/>
        <v/>
      </c>
      <c r="CJ32" s="903">
        <f t="shared" si="49"/>
        <v>14.692319999999999</v>
      </c>
      <c r="CK32" s="903">
        <f t="shared" si="49"/>
        <v>29.885759999999998</v>
      </c>
      <c r="CL32" s="2415">
        <f t="shared" si="49"/>
        <v>1.6056E-3</v>
      </c>
      <c r="CM32" s="2511" t="s">
        <v>51</v>
      </c>
      <c r="CN32" s="2486">
        <f t="shared" si="49"/>
        <v>44.94120386540925</v>
      </c>
      <c r="CO32" s="2487">
        <f t="shared" si="49"/>
        <v>1844.6215999999999</v>
      </c>
      <c r="CP32" s="2487" t="str">
        <f t="shared" si="49"/>
        <v/>
      </c>
      <c r="CQ32" s="2487">
        <f t="shared" si="49"/>
        <v>475.77092511013217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1.575665470359243</v>
      </c>
      <c r="CY32" s="903">
        <f t="shared" si="49"/>
        <v>1.575665470359243</v>
      </c>
      <c r="CZ32" s="903">
        <f t="shared" si="49"/>
        <v>1.338723294365372</v>
      </c>
      <c r="DA32" s="2497">
        <f t="shared" si="49"/>
        <v>0.19015624504801446</v>
      </c>
      <c r="DB32" s="2497">
        <f t="shared" si="49"/>
        <v>0.16769684602659543</v>
      </c>
      <c r="DC32" s="2497">
        <f t="shared" si="49"/>
        <v>0.15755803161121198</v>
      </c>
      <c r="DD32" s="2497">
        <f t="shared" si="49"/>
        <v>0.1382954509440105</v>
      </c>
      <c r="DE32" s="2497">
        <f t="shared" si="49"/>
        <v>0.12677083003200962</v>
      </c>
      <c r="DF32" s="2497">
        <f t="shared" si="49"/>
        <v>0.1369124964345704</v>
      </c>
      <c r="DG32" s="2497">
        <f t="shared" si="49"/>
        <v>1.4266842800528403</v>
      </c>
      <c r="DH32" s="903">
        <f t="shared" si="49"/>
        <v>3</v>
      </c>
      <c r="DI32" s="2497">
        <f t="shared" si="49"/>
        <v>6.9562128075317531E-2</v>
      </c>
      <c r="DJ32" s="2497">
        <f t="shared" si="49"/>
        <v>6.9562128075317531E-2</v>
      </c>
      <c r="DK32" s="2497">
        <f t="shared" si="49"/>
        <v>4.9187717495176787E-2</v>
      </c>
      <c r="DL32" s="2497">
        <f t="shared" si="49"/>
        <v>1.0971786833855799</v>
      </c>
      <c r="DM32" s="2497">
        <f t="shared" si="49"/>
        <v>0.49827226613339026</v>
      </c>
      <c r="DN32" s="2497">
        <f t="shared" si="49"/>
        <v>9.5898246912749424E-2</v>
      </c>
      <c r="DO32" s="2497">
        <f t="shared" si="49"/>
        <v>4.0935082634024882</v>
      </c>
      <c r="DP32" s="2497">
        <f t="shared" si="49"/>
        <v>0.74</v>
      </c>
      <c r="DQ32" s="2497">
        <f t="shared" si="49"/>
        <v>7.0243762742235454</v>
      </c>
      <c r="DR32" s="2497">
        <f t="shared" si="49"/>
        <v>1.0931597138493689</v>
      </c>
      <c r="DS32" s="2497">
        <f t="shared" si="49"/>
        <v>0.48123731686387278</v>
      </c>
      <c r="DT32" s="2497">
        <f t="shared" si="49"/>
        <v>8.6909288430200987E-2</v>
      </c>
      <c r="DU32" s="2497">
        <f t="shared" si="49"/>
        <v>3.8876545413980192</v>
      </c>
      <c r="DV32" s="2497">
        <f t="shared" si="49"/>
        <v>0.65167718627513538</v>
      </c>
      <c r="DW32" s="2507">
        <f t="shared" si="49"/>
        <v>7.1787581703603269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20.682926829268293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5.5843902439024395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1.1168780487804879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0.27</v>
      </c>
      <c r="GR32" s="1662">
        <f t="shared" si="50"/>
        <v>12.3</v>
      </c>
      <c r="GS32" s="1662">
        <f t="shared" si="50"/>
        <v>20.682926829268293</v>
      </c>
      <c r="GT32" s="1662">
        <f t="shared" si="50"/>
        <v>5.5843902439024395</v>
      </c>
      <c r="GU32" s="1662">
        <f t="shared" si="50"/>
        <v>6.19</v>
      </c>
      <c r="GV32" s="1662">
        <f t="shared" si="50"/>
        <v>28.6</v>
      </c>
      <c r="GW32" s="1662">
        <f t="shared" si="50"/>
        <v>5</v>
      </c>
      <c r="GX32" s="1553">
        <f>MIN(GX8:GX31)</f>
        <v>1.1168780487804879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0.28000000000000003</v>
      </c>
      <c r="HD32" s="1662">
        <f t="shared" si="51"/>
        <v>12.6</v>
      </c>
      <c r="HE32" s="1662">
        <f t="shared" si="51"/>
        <v>21.428571428571431</v>
      </c>
      <c r="HF32" s="1662">
        <f t="shared" si="51"/>
        <v>6.0000000000000009</v>
      </c>
      <c r="HG32" s="1662">
        <f t="shared" si="51"/>
        <v>6.21</v>
      </c>
      <c r="HH32" s="1662">
        <f t="shared" si="51"/>
        <v>28.6</v>
      </c>
      <c r="HI32" s="1662">
        <f t="shared" si="51"/>
        <v>5</v>
      </c>
      <c r="HJ32" s="1553">
        <f>MIN(HJ8:HJ31)</f>
        <v>1.2000000000000002</v>
      </c>
      <c r="HK32" s="1534"/>
      <c r="HL32" s="1534"/>
      <c r="HM32" s="1535"/>
      <c r="HN32" s="1535">
        <f>MIN(HJ32,GX32,GL32)</f>
        <v>1.1168780487804879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6.8583333333333334</v>
      </c>
      <c r="C33" s="1328">
        <f t="shared" ref="C33:V33" si="52">IF(C32&lt;=0,"",AVERAGE(C8:C31))</f>
        <v>30.5</v>
      </c>
      <c r="D33" s="1328">
        <f t="shared" si="52"/>
        <v>19</v>
      </c>
      <c r="E33" s="1157">
        <f t="shared" si="52"/>
        <v>10.183333333333334</v>
      </c>
      <c r="F33" s="1328">
        <f t="shared" si="52"/>
        <v>42.833333333333336</v>
      </c>
      <c r="G33" s="1328">
        <f t="shared" si="52"/>
        <v>105.5</v>
      </c>
      <c r="H33" s="1325">
        <f t="shared" si="52"/>
        <v>28.433333333333337</v>
      </c>
      <c r="I33" s="1369">
        <f t="shared" si="52"/>
        <v>0.20333333333333337</v>
      </c>
      <c r="J33" s="1369">
        <f>IF(J32&lt;=0.0001,"",AVERAGE(J8:J31))</f>
        <v>5.2999999999999999E-2</v>
      </c>
      <c r="K33" s="1157">
        <f t="shared" si="52"/>
        <v>6.2299999999999995</v>
      </c>
      <c r="L33" s="1328">
        <f t="shared" si="52"/>
        <v>14.833333333333334</v>
      </c>
      <c r="M33" s="1369">
        <f t="shared" si="52"/>
        <v>5.2166666666666667E-2</v>
      </c>
      <c r="N33" s="1484">
        <f t="shared" si="52"/>
        <v>6.2416666666666671</v>
      </c>
      <c r="O33" s="1557">
        <f t="shared" si="52"/>
        <v>15</v>
      </c>
      <c r="P33" s="1476" t="str">
        <f t="shared" si="52"/>
        <v/>
      </c>
      <c r="Q33" s="1484">
        <f t="shared" si="52"/>
        <v>6.1550000000000002</v>
      </c>
      <c r="R33" s="1557">
        <f t="shared" si="52"/>
        <v>14.833333333333334</v>
      </c>
      <c r="S33" s="1476" t="str">
        <f t="shared" si="52"/>
        <v/>
      </c>
      <c r="T33" s="1484">
        <f t="shared" si="52"/>
        <v>6.1824999999999992</v>
      </c>
      <c r="U33" s="1484">
        <f t="shared" si="52"/>
        <v>0.31574999999999998</v>
      </c>
      <c r="V33" s="1557">
        <f t="shared" si="52"/>
        <v>3.5</v>
      </c>
      <c r="W33" s="1484">
        <f t="shared" ref="W33" si="53">IF(W32&lt;=0,"",AVERAGE(W8:W31))</f>
        <v>0.3075</v>
      </c>
      <c r="X33" s="1476">
        <f t="shared" ref="X33:AR33" si="54">IF(X32&lt;=0,"",AVERAGE(X8:X31))</f>
        <v>28.599999999999998</v>
      </c>
      <c r="Y33" s="1476">
        <f t="shared" si="54"/>
        <v>11.8</v>
      </c>
      <c r="Z33" s="1484">
        <f t="shared" si="54"/>
        <v>0.35191823899371066</v>
      </c>
      <c r="AA33" s="1483">
        <f t="shared" ref="AA33" si="55">IF(AA32&lt;=0,"",AVERAGE(AA8:AA31))</f>
        <v>3.8333333333333337E-2</v>
      </c>
      <c r="AB33" s="1484">
        <f t="shared" si="54"/>
        <v>6.1875</v>
      </c>
      <c r="AC33" s="1484">
        <f t="shared" si="54"/>
        <v>0.32982500000000003</v>
      </c>
      <c r="AD33" s="1557">
        <f t="shared" si="54"/>
        <v>3.5</v>
      </c>
      <c r="AE33" s="1484">
        <f t="shared" si="54"/>
        <v>0.34749999999999998</v>
      </c>
      <c r="AF33" s="1476">
        <f t="shared" si="54"/>
        <v>28.875</v>
      </c>
      <c r="AG33" s="1476">
        <f t="shared" si="54"/>
        <v>11.824999999999999</v>
      </c>
      <c r="AH33" s="1484">
        <f t="shared" si="54"/>
        <v>0.35240959119496851</v>
      </c>
      <c r="AI33" s="1484">
        <f t="shared" si="54"/>
        <v>6.1925000000000008</v>
      </c>
      <c r="AJ33" s="1495">
        <f t="shared" si="54"/>
        <v>0.42549999999999999</v>
      </c>
      <c r="AK33" s="1559">
        <f t="shared" si="54"/>
        <v>3.5</v>
      </c>
      <c r="AL33" s="1495">
        <f t="shared" si="54"/>
        <v>0.4375</v>
      </c>
      <c r="AM33" s="1496">
        <f t="shared" si="54"/>
        <v>28.85</v>
      </c>
      <c r="AN33" s="1496">
        <f t="shared" si="54"/>
        <v>12</v>
      </c>
      <c r="AO33" s="1495">
        <f t="shared" si="54"/>
        <v>0.34222222222222221</v>
      </c>
      <c r="AP33" s="1497">
        <f t="shared" si="54"/>
        <v>3.4166666666666672E-2</v>
      </c>
      <c r="AQ33" s="1559">
        <f t="shared" si="54"/>
        <v>1</v>
      </c>
      <c r="AR33" s="1495">
        <f t="shared" si="54"/>
        <v>7.4999999999999997E-2</v>
      </c>
      <c r="AS33" s="2529">
        <f>IF(AS32&lt;=0.01,"",AVERAGE(AS8:AS31))</f>
        <v>6.5000000000000006E-3</v>
      </c>
      <c r="AT33" s="2529">
        <f>IF(AT32&lt;=0.01,"",AVERAGE(AT8:AT31))</f>
        <v>3.6500000000000005E-2</v>
      </c>
      <c r="AU33" s="1157">
        <f>IF(AU32&lt;=0,"",AVERAGE(AU8:AU31))</f>
        <v>1.4999999999999999E-2</v>
      </c>
      <c r="AV33" s="1328">
        <f>IF(AV32&lt;=0,"",AVERAGE(AV8:AV31))</f>
        <v>1</v>
      </c>
      <c r="AW33" s="1157">
        <f>IF(AW32&lt;=0,"",AVERAGE(AW8:AW31))</f>
        <v>0.14833333333333334</v>
      </c>
      <c r="AX33" s="1369" t="str">
        <f>IF(AX32&lt;=0.01,"",AVERAGE(AX8:AX31))</f>
        <v/>
      </c>
      <c r="AY33" s="1157">
        <f>IF(AY32&lt;=0,"",AVERAGE(AY8:AY31))</f>
        <v>3.7516666666666663E-2</v>
      </c>
      <c r="AZ33" s="1328">
        <f>IF(AZ32&lt;=0,"",AVERAGE(AZ8:AZ31))</f>
        <v>1</v>
      </c>
      <c r="BA33" s="1157">
        <f>IF(BA32&lt;=0,"",AVERAGE(BA8:BA31))</f>
        <v>6.1666666666666675E-2</v>
      </c>
      <c r="BB33" s="1369" t="str">
        <f>IF(BB32&lt;=0.01,"",AVERAGE(BB8:BB31))</f>
        <v/>
      </c>
      <c r="BC33" s="1157">
        <f>IF(BC32&lt;=0,"",AVERAGE(BC8:BC31))</f>
        <v>7.2283333333333326</v>
      </c>
      <c r="BD33" s="1157">
        <f>IF(BD32&lt;=0,"",AVERAGE(BD8:BD31))</f>
        <v>6.2E-2</v>
      </c>
      <c r="BE33" s="1328">
        <f>IF(BE32&lt;=0,"",AVERAGE(BE8:BE31))</f>
        <v>1</v>
      </c>
      <c r="BF33" s="1157">
        <f>IF(BF32&lt;=0,"",AVERAGE(BF8:BF31))</f>
        <v>3.7166666666666668</v>
      </c>
      <c r="BG33" s="1325">
        <f t="shared" ref="BG33:BI33" si="56">IF(BG32&lt;=0,"",AVERAGE(BG8:BG31))</f>
        <v>28.5</v>
      </c>
      <c r="BH33" s="1328">
        <f t="shared" si="56"/>
        <v>28.5</v>
      </c>
      <c r="BI33" s="1328">
        <f t="shared" si="56"/>
        <v>27</v>
      </c>
      <c r="BJ33" s="1369">
        <f>IF(BJ32&lt;=0.01,"",AVERAGE(BJ8:BJ31))</f>
        <v>6.0000000000000001E-3</v>
      </c>
      <c r="BK33" s="1157">
        <f>IF(BK32&lt;=0,"",AVERAGE(BK8:BK31))</f>
        <v>7.2450000000000001</v>
      </c>
      <c r="BL33" s="1157">
        <f>IF(BL32&lt;=0,"",AVERAGE(BL8:BL31))</f>
        <v>6.1666666666666668E-2</v>
      </c>
      <c r="BM33" s="1328">
        <f>IF(BM32&lt;=0,"",AVERAGE(BM8:BM31))</f>
        <v>1</v>
      </c>
      <c r="BN33" s="1325">
        <f>IF(BN32&lt;=0,"",AVERAGE(BN8:BN31))</f>
        <v>4.0333333333333341</v>
      </c>
      <c r="BO33" s="1325">
        <f t="shared" ref="BO33:BQ33" si="57">IF(BO32&lt;=0,"",AVERAGE(BO8:BO31))</f>
        <v>27.583333333333332</v>
      </c>
      <c r="BP33" s="1328">
        <f t="shared" si="57"/>
        <v>26.5</v>
      </c>
      <c r="BQ33" s="1328">
        <f t="shared" si="57"/>
        <v>27.5</v>
      </c>
      <c r="BR33" s="2523">
        <f t="shared" ref="BR33:BT33" si="58">IF(BR32&lt;=0.01,"",AVERAGE(BR8:BR31))</f>
        <v>5.4999999999999997E-3</v>
      </c>
      <c r="BS33" s="2420">
        <f t="shared" si="58"/>
        <v>3.25</v>
      </c>
      <c r="BT33" s="2420">
        <f t="shared" si="58"/>
        <v>3.8666666666666667</v>
      </c>
      <c r="BU33" s="2420">
        <f>IF(BU32&lt;=0.01,"",AVERAGE(BU8:BU31))</f>
        <v>3.6166666666666667</v>
      </c>
      <c r="BV33" s="2928"/>
      <c r="BW33" s="2929"/>
      <c r="BX33" s="2434" t="s">
        <v>52</v>
      </c>
      <c r="BY33" s="2416">
        <f>IF(BY30&gt;=0.1,MAX(BY8,BY10,BY12,BY14,BY16,BY18,BY20,BY22,BY24,BY26,BY28),"")</f>
        <v>14</v>
      </c>
      <c r="BZ33" s="2417">
        <f t="shared" ref="BZ33:DW33" si="59">IF(BZ30&gt;=0.1,MAX(BZ$8,BZ$10,BZ$12,BZ$14,BZ$16,BZ$18,BZ$20,BZ$22,BZ$24,BZ$26,BZ$28),"")</f>
        <v>14</v>
      </c>
      <c r="CA33" s="2417">
        <f t="shared" si="59"/>
        <v>14</v>
      </c>
      <c r="CB33" s="2417">
        <f t="shared" si="59"/>
        <v>42</v>
      </c>
      <c r="CC33" s="2417">
        <f t="shared" si="59"/>
        <v>13.5</v>
      </c>
      <c r="CD33" s="2417">
        <f t="shared" si="59"/>
        <v>13.5</v>
      </c>
      <c r="CE33" s="2417">
        <f t="shared" si="59"/>
        <v>14.3</v>
      </c>
      <c r="CF33" s="2417">
        <f t="shared" si="59"/>
        <v>41.3</v>
      </c>
      <c r="CG33" s="2417" t="str">
        <f t="shared" si="59"/>
        <v/>
      </c>
      <c r="CH33" s="2417">
        <f t="shared" si="59"/>
        <v>18.658079999999998</v>
      </c>
      <c r="CI33" s="2417" t="str">
        <f t="shared" si="59"/>
        <v/>
      </c>
      <c r="CJ33" s="2417">
        <f t="shared" si="59"/>
        <v>15.999839999999999</v>
      </c>
      <c r="CK33" s="2417">
        <f t="shared" si="59"/>
        <v>33.870239999999995</v>
      </c>
      <c r="CL33" s="2418">
        <f t="shared" si="59"/>
        <v>1.7352000000000001</v>
      </c>
      <c r="CM33" s="2511" t="s">
        <v>52</v>
      </c>
      <c r="CN33" s="2488">
        <f t="shared" si="59"/>
        <v>49.926522020933213</v>
      </c>
      <c r="CO33" s="2489">
        <f t="shared" si="59"/>
        <v>2766.9326000000001</v>
      </c>
      <c r="CP33" s="2489" t="str">
        <f t="shared" si="59"/>
        <v/>
      </c>
      <c r="CQ33" s="2489">
        <f t="shared" si="59"/>
        <v>697.79735682819387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2.0232977062567552</v>
      </c>
      <c r="CY33" s="2417">
        <f t="shared" si="59"/>
        <v>2.0232977062567552</v>
      </c>
      <c r="CZ33" s="2417">
        <f t="shared" si="59"/>
        <v>1.5273914057036289</v>
      </c>
      <c r="DA33" s="2498">
        <f t="shared" si="59"/>
        <v>0.23219078342704921</v>
      </c>
      <c r="DB33" s="2498">
        <f t="shared" si="59"/>
        <v>0.23219078342704921</v>
      </c>
      <c r="DC33" s="2498">
        <f t="shared" si="59"/>
        <v>0.18415131099386661</v>
      </c>
      <c r="DD33" s="2498">
        <f t="shared" si="59"/>
        <v>0.1601315747772753</v>
      </c>
      <c r="DE33" s="2498">
        <f t="shared" si="59"/>
        <v>0.16813815351613909</v>
      </c>
      <c r="DF33" s="2498">
        <f t="shared" si="59"/>
        <v>0.15212499603841156</v>
      </c>
      <c r="DG33" s="2498">
        <f t="shared" si="59"/>
        <v>1.4266842800528403</v>
      </c>
      <c r="DH33" s="2417">
        <f t="shared" si="59"/>
        <v>5</v>
      </c>
      <c r="DI33" s="2498">
        <f t="shared" si="59"/>
        <v>7.0343725019984024E-2</v>
      </c>
      <c r="DJ33" s="2498">
        <f t="shared" si="59"/>
        <v>7.0343725019984024E-2</v>
      </c>
      <c r="DK33" s="2498">
        <f t="shared" si="59"/>
        <v>5.0938559497229807E-2</v>
      </c>
      <c r="DL33" s="2498">
        <f t="shared" si="59"/>
        <v>1.1159468809284678</v>
      </c>
      <c r="DM33" s="2498">
        <f t="shared" si="59"/>
        <v>0.50201801918299438</v>
      </c>
      <c r="DN33" s="2498">
        <f t="shared" si="59"/>
        <v>0.10520875632175422</v>
      </c>
      <c r="DO33" s="2498">
        <f t="shared" si="59"/>
        <v>4.1038423029259441</v>
      </c>
      <c r="DP33" s="2498">
        <f t="shared" si="59"/>
        <v>0.77505296425926284</v>
      </c>
      <c r="DQ33" s="2498">
        <f t="shared" si="59"/>
        <v>8.5379328752690906</v>
      </c>
      <c r="DR33" s="2498">
        <f t="shared" si="59"/>
        <v>1.1268875366238451</v>
      </c>
      <c r="DS33" s="2498">
        <f t="shared" si="59"/>
        <v>0.52272329245558591</v>
      </c>
      <c r="DT33" s="2498">
        <f t="shared" si="59"/>
        <v>0.11332289569820325</v>
      </c>
      <c r="DU33" s="2498">
        <f t="shared" si="59"/>
        <v>3.9038840498684735</v>
      </c>
      <c r="DV33" s="2498">
        <f t="shared" si="59"/>
        <v>0.79112698977177276</v>
      </c>
      <c r="DW33" s="2508">
        <f t="shared" si="59"/>
        <v>8.4387868814767035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6.74</v>
      </c>
      <c r="C34" s="1328">
        <f t="shared" ref="C34:V34" si="60">IF(C32&lt;=0,"",MIN(C8:C31))</f>
        <v>28</v>
      </c>
      <c r="D34" s="1328">
        <f t="shared" si="60"/>
        <v>18</v>
      </c>
      <c r="E34" s="1157">
        <f t="shared" si="60"/>
        <v>8.6999999999999993</v>
      </c>
      <c r="F34" s="1328">
        <f t="shared" si="60"/>
        <v>32</v>
      </c>
      <c r="G34" s="1328">
        <f t="shared" si="60"/>
        <v>93</v>
      </c>
      <c r="H34" s="1325">
        <f t="shared" si="60"/>
        <v>27.3</v>
      </c>
      <c r="I34" s="1369">
        <f t="shared" si="60"/>
        <v>0.16300000000000001</v>
      </c>
      <c r="J34" s="1369">
        <f>IF(J32&lt;=0.001,"",MIN(J8:J31))</f>
        <v>4.7E-2</v>
      </c>
      <c r="K34" s="1157">
        <f t="shared" si="60"/>
        <v>6.06</v>
      </c>
      <c r="L34" s="1328">
        <f t="shared" si="60"/>
        <v>13</v>
      </c>
      <c r="M34" s="1369">
        <f t="shared" si="60"/>
        <v>4.5999999999999999E-2</v>
      </c>
      <c r="N34" s="1484">
        <f t="shared" si="60"/>
        <v>6.07</v>
      </c>
      <c r="O34" s="1557">
        <f t="shared" si="60"/>
        <v>14</v>
      </c>
      <c r="P34" s="1476" t="str">
        <f t="shared" si="60"/>
        <v/>
      </c>
      <c r="Q34" s="1484">
        <f t="shared" si="60"/>
        <v>6.01</v>
      </c>
      <c r="R34" s="1557">
        <f t="shared" si="60"/>
        <v>14</v>
      </c>
      <c r="S34" s="1476" t="str">
        <f t="shared" si="60"/>
        <v/>
      </c>
      <c r="T34" s="1484">
        <f t="shared" si="60"/>
        <v>6.13</v>
      </c>
      <c r="U34" s="1484">
        <f t="shared" si="60"/>
        <v>0.254</v>
      </c>
      <c r="V34" s="1557">
        <f t="shared" si="60"/>
        <v>3</v>
      </c>
      <c r="W34" s="1484">
        <f t="shared" ref="W34" si="61">IF(W32&lt;=0,"",MIN(W8:W31))</f>
        <v>0.26</v>
      </c>
      <c r="X34" s="1476">
        <f t="shared" ref="X34:AR34" si="62">IF(X32&lt;=0,"",MIN(X8:X31))</f>
        <v>27.8</v>
      </c>
      <c r="Y34" s="1476">
        <f t="shared" si="62"/>
        <v>9.5</v>
      </c>
      <c r="Z34" s="1484">
        <f t="shared" si="62"/>
        <v>0.30671383647798744</v>
      </c>
      <c r="AA34" s="1483">
        <f t="shared" ref="AA34" si="63">IF(AA32&lt;=0,"",MIN(AA8:AA31))</f>
        <v>3.5000000000000003E-2</v>
      </c>
      <c r="AB34" s="1484">
        <f t="shared" si="62"/>
        <v>6.08</v>
      </c>
      <c r="AC34" s="1484">
        <f t="shared" si="62"/>
        <v>0.1663</v>
      </c>
      <c r="AD34" s="1557">
        <f t="shared" si="62"/>
        <v>3</v>
      </c>
      <c r="AE34" s="1484">
        <f t="shared" si="62"/>
        <v>0.27</v>
      </c>
      <c r="AF34" s="1476">
        <f t="shared" si="62"/>
        <v>28.5</v>
      </c>
      <c r="AG34" s="1476">
        <f t="shared" si="62"/>
        <v>9.5</v>
      </c>
      <c r="AH34" s="1484">
        <f t="shared" si="62"/>
        <v>0.30671383647798744</v>
      </c>
      <c r="AI34" s="1484">
        <f t="shared" si="62"/>
        <v>6.05</v>
      </c>
      <c r="AJ34" s="1495">
        <f t="shared" si="62"/>
        <v>0.40300000000000002</v>
      </c>
      <c r="AK34" s="1559">
        <f t="shared" si="62"/>
        <v>3</v>
      </c>
      <c r="AL34" s="1495">
        <f t="shared" si="62"/>
        <v>0.28000000000000003</v>
      </c>
      <c r="AM34" s="1496">
        <f t="shared" si="62"/>
        <v>28.6</v>
      </c>
      <c r="AN34" s="1496">
        <f t="shared" si="62"/>
        <v>9.5</v>
      </c>
      <c r="AO34" s="1495">
        <f t="shared" si="62"/>
        <v>0.29592592592592593</v>
      </c>
      <c r="AP34" s="1497">
        <f t="shared" si="62"/>
        <v>2.5999999999999999E-2</v>
      </c>
      <c r="AQ34" s="1559">
        <f t="shared" si="62"/>
        <v>1</v>
      </c>
      <c r="AR34" s="1495">
        <f t="shared" si="62"/>
        <v>0.02</v>
      </c>
      <c r="AS34" s="2529">
        <f>IF(AS32&lt;=0.01,"",MIN(AS8:AS31))</f>
        <v>3.0000000000000001E-3</v>
      </c>
      <c r="AT34" s="2529">
        <f>IF(AT32&lt;=0.01,"",MIN(AT8:AT31))</f>
        <v>3.4000000000000002E-2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7.0000000000000007E-2</v>
      </c>
      <c r="AX34" s="1369" t="str">
        <f>IF(AX32&lt;=0.01,"",MIN(AX8:AX31))</f>
        <v/>
      </c>
      <c r="AY34" s="1157">
        <f>IF(AY32&lt;=0,"",MIN(AY8:AY31))</f>
        <v>2.7099999999999999E-2</v>
      </c>
      <c r="AZ34" s="1328">
        <f>IF(AZ32&lt;=0,"",MIN(AZ8:AZ31))</f>
        <v>1</v>
      </c>
      <c r="BA34" s="1157">
        <f>IF(BA32&lt;=0,"",MIN(BA8:BA31))</f>
        <v>0.03</v>
      </c>
      <c r="BB34" s="1369" t="str">
        <f>IF(BB32&lt;=0.01,"",MIN(BB8:BB31))</f>
        <v/>
      </c>
      <c r="BC34" s="1157">
        <f>IF(BC32&lt;=0,"",MIN(BC8:BC31))</f>
        <v>7.02</v>
      </c>
      <c r="BD34" s="1157">
        <f>IF(BD32&lt;=0,"",MIN(BD8:BD31))</f>
        <v>5.7000000000000002E-2</v>
      </c>
      <c r="BE34" s="1328">
        <f>IF(BE32&lt;=0,"",MIN(BE8:BE31))</f>
        <v>1</v>
      </c>
      <c r="BF34" s="1157">
        <f>IF(BF32&lt;=0,"",MIN(BF8:BF31))</f>
        <v>3.2</v>
      </c>
      <c r="BG34" s="1325">
        <f t="shared" ref="BG34:BI34" si="64">IF(BG32&lt;=0,"",MIN(BG8:BG31))</f>
        <v>27.9</v>
      </c>
      <c r="BH34" s="1328">
        <f t="shared" si="64"/>
        <v>26</v>
      </c>
      <c r="BI34" s="1328">
        <f t="shared" si="64"/>
        <v>24</v>
      </c>
      <c r="BJ34" s="1369">
        <f>IF(BJ32&lt;=0.01,"",MIN(BJ8:BJ31))</f>
        <v>6.0000000000000001E-3</v>
      </c>
      <c r="BK34" s="1157">
        <f>IF(BK32&lt;=0,"",MIN(BK8:BK31))</f>
        <v>7.08</v>
      </c>
      <c r="BL34" s="1157">
        <f>IF(BL32&lt;=0,"",MIN(BL8:BL31))</f>
        <v>5.5E-2</v>
      </c>
      <c r="BM34" s="1328">
        <f>IF(BM32&lt;=0,"",MIN(BM8:BM31))</f>
        <v>1</v>
      </c>
      <c r="BN34" s="1325">
        <f>IF(BN32&lt;=0,"",MIN(BN8:BN31))</f>
        <v>3.4</v>
      </c>
      <c r="BO34" s="1325">
        <f t="shared" ref="BO34:BQ34" si="65">IF(BO32&lt;=0,"",MIN(BO8:BO31))</f>
        <v>27</v>
      </c>
      <c r="BP34" s="1328">
        <f t="shared" si="65"/>
        <v>23</v>
      </c>
      <c r="BQ34" s="1328">
        <f t="shared" si="65"/>
        <v>25</v>
      </c>
      <c r="BR34" s="2523">
        <f t="shared" ref="BR34:BT34" si="66">IF(BR32&lt;=0.01,"",MIN(BR8:BR31))</f>
        <v>2E-3</v>
      </c>
      <c r="BS34" s="2420">
        <f t="shared" si="66"/>
        <v>3.1</v>
      </c>
      <c r="BT34" s="2420">
        <f t="shared" si="66"/>
        <v>3.7</v>
      </c>
      <c r="BU34" s="2476">
        <f>IF(BU32&lt;=0.01,"",MIN(BU8:BU31))</f>
        <v>3.5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49540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3120</v>
      </c>
      <c r="CY34" s="2440">
        <f t="shared" si="67"/>
        <v>3140</v>
      </c>
      <c r="CZ34" s="2440">
        <f t="shared" si="67"/>
        <v>2740</v>
      </c>
      <c r="DA34" s="2440">
        <f t="shared" si="67"/>
        <v>4360</v>
      </c>
      <c r="DB34" s="2440">
        <f t="shared" si="67"/>
        <v>4140</v>
      </c>
      <c r="DC34" s="2440">
        <f t="shared" si="67"/>
        <v>3640</v>
      </c>
      <c r="DD34" s="2440">
        <f t="shared" si="67"/>
        <v>3260</v>
      </c>
      <c r="DE34" s="2440">
        <f t="shared" si="67"/>
        <v>3120</v>
      </c>
      <c r="DF34" s="2440">
        <f t="shared" si="67"/>
        <v>3120</v>
      </c>
      <c r="DG34" s="2440">
        <f t="shared" si="67"/>
        <v>5250</v>
      </c>
      <c r="DH34" s="2440">
        <f t="shared" si="67"/>
        <v>0</v>
      </c>
      <c r="DI34" s="2440">
        <f t="shared" si="67"/>
        <v>10360</v>
      </c>
      <c r="DJ34" s="2440">
        <f t="shared" si="67"/>
        <v>10360</v>
      </c>
      <c r="DK34" s="2440">
        <f t="shared" si="67"/>
        <v>8220</v>
      </c>
      <c r="DL34" s="2502">
        <f t="shared" si="67"/>
        <v>752</v>
      </c>
      <c r="DM34" s="2440">
        <f t="shared" si="67"/>
        <v>904</v>
      </c>
      <c r="DN34" s="2440">
        <f t="shared" si="67"/>
        <v>106</v>
      </c>
      <c r="DO34" s="2440">
        <f t="shared" si="67"/>
        <v>13670</v>
      </c>
      <c r="DP34" s="2440">
        <f t="shared" si="67"/>
        <v>2580</v>
      </c>
      <c r="DQ34" s="2440">
        <f t="shared" si="67"/>
        <v>3995</v>
      </c>
      <c r="DR34" s="2440">
        <f t="shared" si="67"/>
        <v>416</v>
      </c>
      <c r="DS34" s="2440">
        <f t="shared" si="67"/>
        <v>508</v>
      </c>
      <c r="DT34" s="2440">
        <f t="shared" si="67"/>
        <v>60</v>
      </c>
      <c r="DU34" s="2440">
        <f t="shared" si="67"/>
        <v>7320</v>
      </c>
      <c r="DV34" s="2440">
        <f t="shared" si="67"/>
        <v>1371</v>
      </c>
      <c r="DW34" s="2440">
        <f t="shared" si="67"/>
        <v>2255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6.95</v>
      </c>
      <c r="C35" s="1329">
        <f t="shared" ref="C35:V35" si="68">IF(C32&lt;=0,"",MAX(C8:C31))</f>
        <v>32</v>
      </c>
      <c r="D35" s="1329">
        <f t="shared" si="68"/>
        <v>20</v>
      </c>
      <c r="E35" s="1158">
        <f t="shared" si="68"/>
        <v>11.9</v>
      </c>
      <c r="F35" s="1329">
        <f t="shared" si="68"/>
        <v>58</v>
      </c>
      <c r="G35" s="1329">
        <f t="shared" si="68"/>
        <v>115</v>
      </c>
      <c r="H35" s="1326">
        <f t="shared" si="68"/>
        <v>30</v>
      </c>
      <c r="I35" s="1370">
        <f t="shared" si="68"/>
        <v>0.26300000000000001</v>
      </c>
      <c r="J35" s="1370">
        <f>IF(J32&lt;=0.001,"",MAX(J8:J31))</f>
        <v>5.8999999999999997E-2</v>
      </c>
      <c r="K35" s="1158">
        <f t="shared" si="68"/>
        <v>6.44</v>
      </c>
      <c r="L35" s="1329">
        <f t="shared" si="68"/>
        <v>18</v>
      </c>
      <c r="M35" s="1370">
        <f t="shared" si="68"/>
        <v>5.7000000000000002E-2</v>
      </c>
      <c r="N35" s="1485">
        <f t="shared" si="68"/>
        <v>6.43</v>
      </c>
      <c r="O35" s="1558">
        <f t="shared" si="68"/>
        <v>18</v>
      </c>
      <c r="P35" s="1477" t="str">
        <f t="shared" si="68"/>
        <v/>
      </c>
      <c r="Q35" s="1485">
        <f t="shared" si="68"/>
        <v>6.29</v>
      </c>
      <c r="R35" s="1558">
        <f t="shared" si="68"/>
        <v>16</v>
      </c>
      <c r="S35" s="1477" t="str">
        <f t="shared" si="68"/>
        <v/>
      </c>
      <c r="T35" s="1485">
        <f t="shared" si="68"/>
        <v>6.29</v>
      </c>
      <c r="U35" s="1485">
        <f t="shared" si="68"/>
        <v>0.35199999999999998</v>
      </c>
      <c r="V35" s="1558">
        <f t="shared" si="68"/>
        <v>4</v>
      </c>
      <c r="W35" s="1485">
        <f t="shared" ref="W35" si="69">IF(W32&lt;=0,"",MAX(W8:W31))</f>
        <v>0.36</v>
      </c>
      <c r="X35" s="1477">
        <f t="shared" ref="X35:AR35" si="70">IF(X32&lt;=0,"",MAX(X8:X31))</f>
        <v>29.5</v>
      </c>
      <c r="Y35" s="1477">
        <f t="shared" si="70"/>
        <v>14</v>
      </c>
      <c r="Z35" s="1485">
        <f t="shared" si="70"/>
        <v>0.39515723270440251</v>
      </c>
      <c r="AA35" s="1486">
        <f t="shared" ref="AA35" si="71">IF(AA32&lt;=0,"",MAX(AA8:AA31))</f>
        <v>4.2000000000000003E-2</v>
      </c>
      <c r="AB35" s="1485">
        <f t="shared" si="70"/>
        <v>6.31</v>
      </c>
      <c r="AC35" s="1485">
        <f t="shared" si="70"/>
        <v>0.435</v>
      </c>
      <c r="AD35" s="1558">
        <f t="shared" si="70"/>
        <v>4</v>
      </c>
      <c r="AE35" s="1485">
        <f t="shared" si="70"/>
        <v>0.43</v>
      </c>
      <c r="AF35" s="1477">
        <f t="shared" si="70"/>
        <v>29.5</v>
      </c>
      <c r="AG35" s="1477">
        <f t="shared" si="70"/>
        <v>14</v>
      </c>
      <c r="AH35" s="1485">
        <f t="shared" si="70"/>
        <v>0.39515723270440251</v>
      </c>
      <c r="AI35" s="1485">
        <f t="shared" si="70"/>
        <v>6.33</v>
      </c>
      <c r="AJ35" s="1495">
        <f t="shared" si="70"/>
        <v>0.45400000000000001</v>
      </c>
      <c r="AK35" s="1559">
        <f t="shared" si="70"/>
        <v>4</v>
      </c>
      <c r="AL35" s="1495">
        <f t="shared" si="70"/>
        <v>0.55000000000000004</v>
      </c>
      <c r="AM35" s="1496">
        <f t="shared" si="70"/>
        <v>29.5</v>
      </c>
      <c r="AN35" s="1496">
        <f t="shared" si="70"/>
        <v>14</v>
      </c>
      <c r="AO35" s="1495">
        <f t="shared" si="70"/>
        <v>0.3792592592592593</v>
      </c>
      <c r="AP35" s="1497">
        <f t="shared" si="70"/>
        <v>0.04</v>
      </c>
      <c r="AQ35" s="1559">
        <f t="shared" si="70"/>
        <v>1</v>
      </c>
      <c r="AR35" s="1495">
        <f t="shared" si="70"/>
        <v>0.1</v>
      </c>
      <c r="AS35" s="2530">
        <f>IF(AS32&lt;=0.01,"",MAX(AS8:AS31))</f>
        <v>0.01</v>
      </c>
      <c r="AT35" s="2530">
        <f>IF(AT32&lt;=0.01,"",MAX(AT8:AT31))</f>
        <v>3.9E-2</v>
      </c>
      <c r="AU35" s="1158">
        <f>IF(AU32&lt;=0,"",MAX(AU8:AU31))</f>
        <v>1.7000000000000001E-2</v>
      </c>
      <c r="AV35" s="1329">
        <f>IF(AV32&lt;=0,"",MAX(AV8:AV31))</f>
        <v>1</v>
      </c>
      <c r="AW35" s="1158">
        <f>IF(AW32&lt;=0,"",MAX(AW8:AW31))</f>
        <v>0.2</v>
      </c>
      <c r="AX35" s="1370" t="str">
        <f>IF(AX32&lt;=0.01,"",MAX(AX8:AX31))</f>
        <v/>
      </c>
      <c r="AY35" s="1158">
        <f>IF(AY32&lt;=0,"",MAX(AY8:AY31))</f>
        <v>4.8000000000000001E-2</v>
      </c>
      <c r="AZ35" s="1329">
        <f>IF(AZ32&lt;=0,"",MAX(AZ8:AZ31))</f>
        <v>1</v>
      </c>
      <c r="BA35" s="1158">
        <f>IF(BA32&lt;=0,"",MAX(BA8:BA31))</f>
        <v>0.1</v>
      </c>
      <c r="BB35" s="1370" t="str">
        <f>IF(BB32&lt;=0.01,"",MAX(BB8:BB31))</f>
        <v/>
      </c>
      <c r="BC35" s="1158">
        <f>IF(BC32&lt;=0,"",MAX(BC8:BC31))</f>
        <v>7.38</v>
      </c>
      <c r="BD35" s="1158">
        <f>IF(BD32&lt;=0,"",MAX(BD8:BD31))</f>
        <v>6.6000000000000003E-2</v>
      </c>
      <c r="BE35" s="1329">
        <f>IF(BE32&lt;=0,"",MAX(BE8:BE31))</f>
        <v>1</v>
      </c>
      <c r="BF35" s="1158">
        <f>IF(BF32&lt;=0,"",MAX(BF8:BF31))</f>
        <v>4</v>
      </c>
      <c r="BG35" s="1326">
        <f t="shared" ref="BG35:BI35" si="72">IF(BG32&lt;=0,"",MAX(BG8:BG31))</f>
        <v>29.5</v>
      </c>
      <c r="BH35" s="1329">
        <f t="shared" si="72"/>
        <v>31</v>
      </c>
      <c r="BI35" s="1329">
        <f t="shared" si="72"/>
        <v>30</v>
      </c>
      <c r="BJ35" s="1370">
        <f>IF(BJ32&lt;=0.01,"",MAX(BJ8:BJ31))</f>
        <v>6.0000000000000001E-3</v>
      </c>
      <c r="BK35" s="1158">
        <f>IF(BK32&lt;=0,"",MAX(BK8:BK31))</f>
        <v>7.34</v>
      </c>
      <c r="BL35" s="1158">
        <f>IF(BL32&lt;=0,"",MAX(BL8:BL31))</f>
        <v>6.8000000000000005E-2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3">IF(BO32&lt;=0,"",MAX(BO8:BO31))</f>
        <v>28</v>
      </c>
      <c r="BP35" s="1329">
        <f t="shared" si="73"/>
        <v>30</v>
      </c>
      <c r="BQ35" s="1329">
        <f t="shared" si="73"/>
        <v>30</v>
      </c>
      <c r="BR35" s="2524">
        <f t="shared" ref="BR35:BT35" si="74">IF(BR32&lt;=0.01,"",MAX(BR8:BR31))</f>
        <v>8.9999999999999993E-3</v>
      </c>
      <c r="BS35" s="2421">
        <f t="shared" si="74"/>
        <v>3.5</v>
      </c>
      <c r="BT35" s="2421">
        <f t="shared" si="74"/>
        <v>4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7077.1428571428569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445.71428571428572</v>
      </c>
      <c r="CY35" s="2438">
        <f t="shared" si="75"/>
        <v>448.57142857142856</v>
      </c>
      <c r="CZ35" s="2438">
        <f t="shared" si="75"/>
        <v>391.42857142857144</v>
      </c>
      <c r="DA35" s="2438">
        <f t="shared" si="75"/>
        <v>622.85714285714289</v>
      </c>
      <c r="DB35" s="2438">
        <f t="shared" si="75"/>
        <v>591.42857142857144</v>
      </c>
      <c r="DC35" s="2438">
        <f t="shared" si="75"/>
        <v>520</v>
      </c>
      <c r="DD35" s="2438">
        <f t="shared" si="75"/>
        <v>465.71428571428572</v>
      </c>
      <c r="DE35" s="2438">
        <f t="shared" si="75"/>
        <v>445.71428571428572</v>
      </c>
      <c r="DF35" s="2438">
        <f t="shared" si="75"/>
        <v>445.71428571428572</v>
      </c>
      <c r="DG35" s="2438">
        <f t="shared" si="75"/>
        <v>750</v>
      </c>
      <c r="DH35" s="2438" t="str">
        <f t="shared" si="75"/>
        <v/>
      </c>
      <c r="DI35" s="2438">
        <f t="shared" si="75"/>
        <v>1480</v>
      </c>
      <c r="DJ35" s="2438">
        <f t="shared" si="75"/>
        <v>1480</v>
      </c>
      <c r="DK35" s="2438">
        <f t="shared" si="75"/>
        <v>1174.2857142857142</v>
      </c>
      <c r="DL35" s="2503">
        <f t="shared" si="75"/>
        <v>107.42857142857143</v>
      </c>
      <c r="DM35" s="2438">
        <f t="shared" si="75"/>
        <v>129.14285714285714</v>
      </c>
      <c r="DN35" s="2438">
        <f t="shared" si="75"/>
        <v>15.142857142857142</v>
      </c>
      <c r="DO35" s="2438">
        <f t="shared" si="75"/>
        <v>1952.8571428571429</v>
      </c>
      <c r="DP35" s="2438">
        <f t="shared" si="75"/>
        <v>368.57142857142856</v>
      </c>
      <c r="DQ35" s="2438">
        <f t="shared" si="75"/>
        <v>570.71428571428567</v>
      </c>
      <c r="DR35" s="2438">
        <f t="shared" si="75"/>
        <v>59.428571428571431</v>
      </c>
      <c r="DS35" s="2438">
        <f t="shared" si="75"/>
        <v>72.571428571428569</v>
      </c>
      <c r="DT35" s="2438">
        <f t="shared" si="75"/>
        <v>8.5714285714285712</v>
      </c>
      <c r="DU35" s="2438">
        <f t="shared" si="75"/>
        <v>1045.7142857142858</v>
      </c>
      <c r="DV35" s="2438">
        <f t="shared" si="75"/>
        <v>195.85714285714286</v>
      </c>
      <c r="DW35" s="2468">
        <f t="shared" si="75"/>
        <v>322.14285714285717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6.2088888888888896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14.888888888888891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0.45400000000000001</v>
      </c>
      <c r="Z36" s="931"/>
      <c r="AA36" s="931"/>
      <c r="AB36" s="1623" t="s">
        <v>515</v>
      </c>
      <c r="AC36" s="1624"/>
      <c r="AD36" s="1624"/>
      <c r="AE36" s="2949">
        <f>IF(W32&gt;=0.001,MIN(AE34,W34,AL34),"")</f>
        <v>0.26</v>
      </c>
      <c r="AF36" s="2949"/>
      <c r="AG36" s="2949"/>
      <c r="AH36" s="2949"/>
      <c r="AI36" s="2949"/>
      <c r="AJ36" s="2950"/>
      <c r="AK36" s="1491">
        <f>IF(T32&lt;=0,"",AVERAGE(T33,AB33,AI33))</f>
        <v>6.1875</v>
      </c>
      <c r="AL36" s="1492"/>
      <c r="AM36" s="1625"/>
      <c r="AN36" s="1625"/>
      <c r="AO36" s="1625"/>
      <c r="AP36" s="1493">
        <f>IF(AP32&gt;=0.01,MAX(AP35,AU35,AY35),"")</f>
        <v>4.8000000000000001E-2</v>
      </c>
      <c r="AQ36" s="1494"/>
      <c r="AR36" s="1494"/>
      <c r="AS36" s="934"/>
      <c r="AT36" s="934"/>
      <c r="AU36" s="1260">
        <f>IF(W32&lt;=0,"",MIN(AE34,W34,AL34))</f>
        <v>0.26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4.8000000000000001E-2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3.1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5800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380</v>
      </c>
      <c r="CY36" s="2439">
        <f t="shared" si="76"/>
        <v>400</v>
      </c>
      <c r="CZ36" s="2439">
        <f t="shared" si="76"/>
        <v>350</v>
      </c>
      <c r="DA36" s="2439">
        <f t="shared" si="76"/>
        <v>560</v>
      </c>
      <c r="DB36" s="2439">
        <f t="shared" si="76"/>
        <v>560</v>
      </c>
      <c r="DC36" s="2439">
        <f t="shared" si="76"/>
        <v>460</v>
      </c>
      <c r="DD36" s="2439">
        <f t="shared" si="76"/>
        <v>400</v>
      </c>
      <c r="DE36" s="2439">
        <f t="shared" si="76"/>
        <v>400</v>
      </c>
      <c r="DF36" s="2439">
        <f t="shared" si="76"/>
        <v>360</v>
      </c>
      <c r="DG36" s="2439">
        <f t="shared" si="76"/>
        <v>750</v>
      </c>
      <c r="DH36" s="2439" t="str">
        <f t="shared" si="76"/>
        <v/>
      </c>
      <c r="DI36" s="2439">
        <f t="shared" si="76"/>
        <v>1170</v>
      </c>
      <c r="DJ36" s="2439">
        <f t="shared" si="76"/>
        <v>1170</v>
      </c>
      <c r="DK36" s="2439">
        <f t="shared" si="76"/>
        <v>970</v>
      </c>
      <c r="DL36" s="2504">
        <f t="shared" si="76"/>
        <v>84</v>
      </c>
      <c r="DM36" s="2439">
        <f t="shared" si="76"/>
        <v>102</v>
      </c>
      <c r="DN36" s="2439">
        <f t="shared" si="76"/>
        <v>12</v>
      </c>
      <c r="DO36" s="2439">
        <f t="shared" si="76"/>
        <v>1520</v>
      </c>
      <c r="DP36" s="2439">
        <f t="shared" si="76"/>
        <v>290</v>
      </c>
      <c r="DQ36" s="2439">
        <f t="shared" si="76"/>
        <v>515</v>
      </c>
      <c r="DR36" s="2439">
        <f t="shared" si="76"/>
        <v>50</v>
      </c>
      <c r="DS36" s="2439">
        <f t="shared" si="76"/>
        <v>60</v>
      </c>
      <c r="DT36" s="2439">
        <f t="shared" si="76"/>
        <v>8</v>
      </c>
      <c r="DU36" s="2439">
        <f t="shared" si="76"/>
        <v>870</v>
      </c>
      <c r="DV36" s="2439">
        <f t="shared" si="76"/>
        <v>160</v>
      </c>
      <c r="DW36" s="2469">
        <f t="shared" si="76"/>
        <v>295</v>
      </c>
      <c r="DX36" s="149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8400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550</v>
      </c>
      <c r="CY37" s="2441">
        <f t="shared" si="77"/>
        <v>550</v>
      </c>
      <c r="CZ37" s="2441">
        <f t="shared" si="77"/>
        <v>450</v>
      </c>
      <c r="DA37" s="2441">
        <f t="shared" si="77"/>
        <v>700</v>
      </c>
      <c r="DB37" s="2441">
        <f t="shared" si="77"/>
        <v>650</v>
      </c>
      <c r="DC37" s="2441">
        <f t="shared" si="77"/>
        <v>580</v>
      </c>
      <c r="DD37" s="2441">
        <f t="shared" si="77"/>
        <v>550</v>
      </c>
      <c r="DE37" s="2441">
        <f t="shared" si="77"/>
        <v>480</v>
      </c>
      <c r="DF37" s="2441">
        <f t="shared" si="77"/>
        <v>520</v>
      </c>
      <c r="DG37" s="2441">
        <f t="shared" si="77"/>
        <v>750</v>
      </c>
      <c r="DH37" s="2441" t="str">
        <f t="shared" si="77"/>
        <v/>
      </c>
      <c r="DI37" s="2441">
        <f t="shared" si="77"/>
        <v>1780</v>
      </c>
      <c r="DJ37" s="2441">
        <f t="shared" si="77"/>
        <v>1780</v>
      </c>
      <c r="DK37" s="2441">
        <f t="shared" si="77"/>
        <v>1360</v>
      </c>
      <c r="DL37" s="2505">
        <f t="shared" si="77"/>
        <v>130</v>
      </c>
      <c r="DM37" s="2441">
        <f t="shared" si="77"/>
        <v>156</v>
      </c>
      <c r="DN37" s="2441">
        <f t="shared" si="77"/>
        <v>18</v>
      </c>
      <c r="DO37" s="2441">
        <f t="shared" si="77"/>
        <v>2400</v>
      </c>
      <c r="DP37" s="2441">
        <f t="shared" si="77"/>
        <v>440</v>
      </c>
      <c r="DQ37" s="2441">
        <f t="shared" si="77"/>
        <v>650</v>
      </c>
      <c r="DR37" s="2441">
        <f t="shared" si="77"/>
        <v>68</v>
      </c>
      <c r="DS37" s="2441">
        <f t="shared" si="77"/>
        <v>84</v>
      </c>
      <c r="DT37" s="2441">
        <f t="shared" si="77"/>
        <v>10</v>
      </c>
      <c r="DU37" s="2441">
        <f t="shared" si="77"/>
        <v>1210</v>
      </c>
      <c r="DV37" s="2441">
        <f t="shared" si="77"/>
        <v>248</v>
      </c>
      <c r="DW37" s="2470">
        <f t="shared" si="77"/>
        <v>365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19.605</v>
      </c>
      <c r="BX40" s="2975"/>
      <c r="BY40" s="905" t="s">
        <v>53</v>
      </c>
      <c r="BZ40" s="905"/>
      <c r="CA40" s="2923">
        <f>(CJ40-CG40)/1000</f>
        <v>0</v>
      </c>
      <c r="CB40" s="2923"/>
      <c r="CC40" s="499"/>
      <c r="CD40" s="1626" t="s">
        <v>493</v>
      </c>
      <c r="CE40" s="1626"/>
      <c r="CF40" s="1632" t="s">
        <v>54</v>
      </c>
      <c r="CG40" s="2970">
        <f>'1'!CJ40</f>
        <v>23828060</v>
      </c>
      <c r="CH40" s="2970"/>
      <c r="CI40" s="906" t="s">
        <v>55</v>
      </c>
      <c r="CJ40" s="2969">
        <f t="shared" ref="CJ40:CJ48" si="78">CQ51</f>
        <v>23828060</v>
      </c>
      <c r="CK40" s="2969"/>
      <c r="CL40" s="2333"/>
      <c r="CM40" s="1667" t="s">
        <v>543</v>
      </c>
      <c r="CN40" s="2761">
        <f>VLOOKUP($B$1,'[1]Bulk Tanks'!$C$3:$V$9967,2,0)</f>
        <v>4880</v>
      </c>
      <c r="CO40" s="2761">
        <f>VLOOKUP($B$1,'[1]Bulk Tanks'!$C$3:$V$9967,3,0)</f>
        <v>9125</v>
      </c>
      <c r="CP40" s="2761">
        <f>VLOOKUP($B$1,'[1]Bulk Tanks'!$C$3:$V$9967,4,0)</f>
        <v>9125</v>
      </c>
      <c r="CQ40" s="2761">
        <f>VLOOKUP($B$1,'[1]Bulk Tanks'!$C$3:$V$9967,5,0)</f>
        <v>8970</v>
      </c>
      <c r="CR40" s="2761">
        <f>VLOOKUP($B$1,'[1]Bulk Tanks'!$C$3:$V$9967,6,0)</f>
        <v>8970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0.27</v>
      </c>
      <c r="GR40" s="1664">
        <f t="shared" ref="GR40:GX40" si="79">IF($GL$32=$HN$32,GF32,IF($GX$32=$HN$32,GR32,IF($HJ$32=$HN$32,HD32,"")))</f>
        <v>12.3</v>
      </c>
      <c r="GS40" s="1664">
        <f t="shared" si="79"/>
        <v>20.682926829268293</v>
      </c>
      <c r="GT40" s="1664">
        <f t="shared" si="79"/>
        <v>5.5843902439024395</v>
      </c>
      <c r="GU40" s="1664">
        <f t="shared" si="79"/>
        <v>6.18</v>
      </c>
      <c r="GV40" s="1664">
        <f t="shared" si="79"/>
        <v>27.8</v>
      </c>
      <c r="GW40" s="1664">
        <f t="shared" si="79"/>
        <v>5</v>
      </c>
      <c r="GX40" s="1665">
        <f t="shared" si="79"/>
        <v>1.1168780487804879</v>
      </c>
    </row>
    <row r="41" spans="1:208" ht="34.5" customHeight="1" thickBot="1" x14ac:dyDescent="0.35">
      <c r="BV41" s="533" t="s">
        <v>48</v>
      </c>
      <c r="BW41" s="2976">
        <f>CA42+CA43</f>
        <v>17.332000000000001</v>
      </c>
      <c r="BX41" s="2976"/>
      <c r="BY41" s="908" t="s">
        <v>53</v>
      </c>
      <c r="BZ41" s="908"/>
      <c r="CA41" s="2923">
        <f>(CJ41-CG41)/1000</f>
        <v>19.605</v>
      </c>
      <c r="CB41" s="2923"/>
      <c r="CC41" s="499"/>
      <c r="CD41" s="1630" t="s">
        <v>494</v>
      </c>
      <c r="CE41" s="1630"/>
      <c r="CF41" s="909" t="s">
        <v>54</v>
      </c>
      <c r="CG41" s="2970">
        <f>'1'!CJ41</f>
        <v>45920040</v>
      </c>
      <c r="CH41" s="2970"/>
      <c r="CI41" s="906" t="s">
        <v>55</v>
      </c>
      <c r="CJ41" s="2969">
        <f t="shared" si="78"/>
        <v>45939645</v>
      </c>
      <c r="CK41" s="2969"/>
      <c r="CL41" s="2333"/>
      <c r="CM41" s="1668" t="s">
        <v>544</v>
      </c>
      <c r="CN41" s="2762">
        <f>VLOOKUP($B$1,'[1]Bulk Tanks'!$C$3:$V$9967,8,0)</f>
        <v>0</v>
      </c>
      <c r="CO41" s="2762">
        <f>VLOOKUP($B$1,'[1]Bulk Tanks'!$C$3:$V$9967,9,0)</f>
        <v>2900</v>
      </c>
      <c r="CP41" s="2762">
        <f>VLOOKUP($B$1,'[1]Bulk Tanks'!$C$3:$V$9967,10,0)</f>
        <v>7015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35.942</v>
      </c>
      <c r="BX42" s="2976"/>
      <c r="BY42" s="908" t="s">
        <v>53</v>
      </c>
      <c r="BZ42" s="908"/>
      <c r="CA42" s="2923">
        <f t="shared" ref="CA42:CA46" si="80">(CJ42-CG42)/1000</f>
        <v>5.33</v>
      </c>
      <c r="CB42" s="2923"/>
      <c r="CC42" s="499"/>
      <c r="CD42" s="1630" t="s">
        <v>56</v>
      </c>
      <c r="CE42" s="1630"/>
      <c r="CF42" s="1631" t="s">
        <v>54</v>
      </c>
      <c r="CG42" s="2970">
        <f>'1'!CJ42</f>
        <v>10980381</v>
      </c>
      <c r="CH42" s="2970"/>
      <c r="CI42" s="906" t="s">
        <v>55</v>
      </c>
      <c r="CJ42" s="2969">
        <f t="shared" si="78"/>
        <v>10985711</v>
      </c>
      <c r="CK42" s="2969"/>
      <c r="CL42" s="2333"/>
      <c r="CM42" s="2767" t="s">
        <v>545</v>
      </c>
      <c r="CN42" s="2802">
        <f>VLOOKUP($B$1,'[1]Bulk Tanks'!$C$3:$V$9967,11,0)</f>
        <v>7015</v>
      </c>
      <c r="CO42" s="2803"/>
      <c r="CP42" s="2802">
        <f>VLOOKUP($B$1,'[1]Bulk Tanks'!$C$3:$V$9967,12,0)</f>
        <v>15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12.002000000000001</v>
      </c>
      <c r="CB43" s="2923"/>
      <c r="CC43" s="499"/>
      <c r="CD43" s="1630" t="s">
        <v>495</v>
      </c>
      <c r="CE43" s="1630"/>
      <c r="CF43" s="1631" t="s">
        <v>54</v>
      </c>
      <c r="CG43" s="2970">
        <f>'1'!CJ43</f>
        <v>35483338</v>
      </c>
      <c r="CH43" s="2970"/>
      <c r="CI43" s="906" t="s">
        <v>55</v>
      </c>
      <c r="CJ43" s="2969">
        <f t="shared" si="78"/>
        <v>35495340</v>
      </c>
      <c r="CK43" s="2969"/>
      <c r="CL43" s="2333"/>
      <c r="CM43" s="2767" t="s">
        <v>123</v>
      </c>
      <c r="CN43" s="2901">
        <f>VLOOKUP($B$1,'[1]Bulk Tanks'!$C$3:$V$9967,13,0)</f>
        <v>38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>(CJ44-CG44)/1000</f>
        <v>11.843</v>
      </c>
      <c r="CB44" s="2923"/>
      <c r="CC44" s="499"/>
      <c r="CD44" s="1630" t="s">
        <v>57</v>
      </c>
      <c r="CE44" s="1630"/>
      <c r="CF44" s="1631" t="s">
        <v>54</v>
      </c>
      <c r="CG44" s="2970">
        <f>'1'!CJ44</f>
        <v>32505531</v>
      </c>
      <c r="CH44" s="2970"/>
      <c r="CI44" s="906" t="s">
        <v>55</v>
      </c>
      <c r="CJ44" s="2969">
        <f t="shared" si="78"/>
        <v>32517374</v>
      </c>
      <c r="CK44" s="2969"/>
      <c r="CL44" s="2333"/>
      <c r="CM44" s="2767" t="s">
        <v>90</v>
      </c>
      <c r="CN44" s="2901">
        <f>VLOOKUP($B$1,'[1]Bulk Tanks'!$C$3:$V$9967,14,0)</f>
        <v>840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499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11.839</v>
      </c>
      <c r="CB45" s="2923"/>
      <c r="CC45" s="499"/>
      <c r="CD45" s="1630" t="s">
        <v>58</v>
      </c>
      <c r="CE45" s="1630"/>
      <c r="CF45" s="1631" t="s">
        <v>54</v>
      </c>
      <c r="CG45" s="2970">
        <f>'1'!CJ45</f>
        <v>32471083</v>
      </c>
      <c r="CH45" s="2970"/>
      <c r="CI45" s="906" t="s">
        <v>55</v>
      </c>
      <c r="CJ45" s="2969">
        <f t="shared" si="78"/>
        <v>32482922</v>
      </c>
      <c r="CK45" s="2969"/>
      <c r="CL45" s="2333"/>
      <c r="CM45" s="1668" t="s">
        <v>546</v>
      </c>
      <c r="CN45" s="2805">
        <f>VLOOKUP($B$1,'[1]Bulk Tanks'!$C$3:$V$9967,15,0)</f>
        <v>2350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R45" s="1499"/>
      <c r="DS45" s="1499"/>
      <c r="DT45" s="1499"/>
      <c r="DU45" s="1499"/>
      <c r="DV45" s="1499"/>
      <c r="DW45" s="1499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12.26</v>
      </c>
      <c r="CB46" s="2923"/>
      <c r="CC46" s="499"/>
      <c r="CD46" s="1630" t="s">
        <v>59</v>
      </c>
      <c r="CE46" s="1630"/>
      <c r="CF46" s="1631" t="s">
        <v>54</v>
      </c>
      <c r="CG46" s="2970">
        <f>'1'!CJ46</f>
        <v>9120700</v>
      </c>
      <c r="CH46" s="2970"/>
      <c r="CI46" s="906" t="s">
        <v>55</v>
      </c>
      <c r="CJ46" s="2969">
        <f t="shared" si="78"/>
        <v>9132960</v>
      </c>
      <c r="CK46" s="2969"/>
      <c r="CL46" s="2333"/>
      <c r="CM46" s="1668" t="s">
        <v>273</v>
      </c>
      <c r="CN46" s="2901">
        <f>VLOOKUP($B$1,'[1]Bulk Tanks'!$C$3:$V$9967,16,0)</f>
        <v>16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ref="CA47" si="81">(CJ47-CG47)/1000</f>
        <v>0.58199999999999996</v>
      </c>
      <c r="CB47" s="2923"/>
      <c r="CC47" s="499"/>
      <c r="CD47" s="1630" t="s">
        <v>62</v>
      </c>
      <c r="CE47" s="1630"/>
      <c r="CF47" s="1631" t="s">
        <v>54</v>
      </c>
      <c r="CG47" s="2970">
        <f>'1'!CJ47</f>
        <v>1988637</v>
      </c>
      <c r="CH47" s="2970"/>
      <c r="CI47" s="906" t="s">
        <v>55</v>
      </c>
      <c r="CJ47" s="2969">
        <f t="shared" si="78"/>
        <v>1989219</v>
      </c>
      <c r="CK47" s="2969"/>
      <c r="CL47" s="2322"/>
      <c r="CM47" s="1668" t="s">
        <v>270</v>
      </c>
      <c r="CN47" s="2901">
        <f>VLOOKUP($B$1,'[1]Bulk Tanks'!$C$3:$V$9967,17,0)</f>
        <v>1990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499"/>
      <c r="DS47" s="1579"/>
      <c r="DT47" s="1580"/>
      <c r="DU47" s="1580"/>
      <c r="DV47" s="1579"/>
      <c r="DW47" s="1499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0.99737000000095577</v>
      </c>
      <c r="CB48" s="2923"/>
      <c r="CC48" s="499"/>
      <c r="CD48" s="1630" t="s">
        <v>496</v>
      </c>
      <c r="CE48" s="1630"/>
      <c r="CF48" s="1631" t="s">
        <v>54</v>
      </c>
      <c r="CG48" s="2970">
        <f>'1'!CJ48</f>
        <v>9316.3393699999997</v>
      </c>
      <c r="CH48" s="2970"/>
      <c r="CI48" s="906" t="s">
        <v>55</v>
      </c>
      <c r="CJ48" s="2969">
        <f t="shared" si="78"/>
        <v>9317.3367400000006</v>
      </c>
      <c r="CK48" s="2969"/>
      <c r="CL48" s="2322"/>
      <c r="CM48" s="1668" t="s">
        <v>264</v>
      </c>
      <c r="CN48" s="2805">
        <f>VLOOKUP($B$1,'[1]Bulk Tanks'!$C$3:$V$9967,18,0)</f>
        <v>16</v>
      </c>
      <c r="CO48" s="2807"/>
      <c r="CP48" s="2764" t="s">
        <v>1172</v>
      </c>
      <c r="CQ48" s="2749">
        <f>VLOOKUP($B$1,'[1]Bulk Tanks'!$C$3:$AA$9967,21,0)</f>
        <v>698</v>
      </c>
      <c r="CR48" s="1666"/>
      <c r="CS48" s="1666"/>
      <c r="CT48" s="1571"/>
      <c r="DO48" s="1572"/>
      <c r="DP48" s="1572"/>
      <c r="DQ48" s="1572"/>
      <c r="DR48" s="1499"/>
      <c r="DS48" s="1577"/>
      <c r="DT48" s="1578"/>
      <c r="DU48" s="1578"/>
      <c r="DV48" s="1577"/>
      <c r="DW48" s="1499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9</v>
      </c>
      <c r="CO49" s="2807"/>
      <c r="CP49" s="2765" t="s">
        <v>1135</v>
      </c>
      <c r="CQ49" s="2749">
        <f>VLOOKUP($B$1,'[1]Bulk Tanks'!$C$3:$AA$9967,22,0)</f>
        <v>1450</v>
      </c>
      <c r="CR49" s="1666"/>
      <c r="CS49" s="1666"/>
      <c r="CT49" s="1571"/>
      <c r="DO49" s="1572"/>
      <c r="DP49" s="1572"/>
      <c r="DQ49" s="1572"/>
      <c r="DR49" s="1499"/>
      <c r="DS49" s="1577"/>
      <c r="DT49" s="1578"/>
      <c r="DU49" s="1578"/>
      <c r="DV49" s="1577"/>
      <c r="DW49" s="1499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R50" s="1499"/>
      <c r="DS50" s="1579"/>
      <c r="DT50" s="1580"/>
      <c r="DU50" s="1580"/>
      <c r="DV50" s="1579"/>
      <c r="DW50" s="1499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45939645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10985711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35495340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32517374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32482922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9132960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1989219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9317.3367400000006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5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60">
      <pane xSplit="1" ySplit="7" topLeftCell="B14" activePane="bottomRight" state="frozen"/>
      <selection pane="bottomRight" activeCell="BL29" sqref="BL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60">
      <pane xSplit="1" ySplit="7" topLeftCell="BR11" activePane="bottomRight" state="frozen"/>
      <selection pane="bottomRight" activeCell="BL29" sqref="BL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</mergeCells>
  <conditionalFormatting sqref="AX1:AX2 AV1:AV2 DN2:DQ3">
    <cfRule type="cellIs" dxfId="2416" priority="145" stopIfTrue="1" operator="lessThanOrEqual">
      <formula>0</formula>
    </cfRule>
  </conditionalFormatting>
  <conditionalFormatting sqref="G2 AV1:AY2">
    <cfRule type="containsBlanks" dxfId="2415" priority="133">
      <formula>LEN(TRIM(G1))=0</formula>
    </cfRule>
  </conditionalFormatting>
  <conditionalFormatting sqref="BX2:CA3">
    <cfRule type="cellIs" dxfId="2414" priority="122" stopIfTrue="1" operator="lessThanOrEqual">
      <formula>0</formula>
    </cfRule>
  </conditionalFormatting>
  <conditionalFormatting sqref="GL8:GL31">
    <cfRule type="cellIs" dxfId="2413" priority="121" operator="lessThan">
      <formula>1</formula>
    </cfRule>
  </conditionalFormatting>
  <conditionalFormatting sqref="GX8:GX31">
    <cfRule type="cellIs" dxfId="2412" priority="120" operator="lessThan">
      <formula>1</formula>
    </cfRule>
  </conditionalFormatting>
  <conditionalFormatting sqref="HJ8:HJ31">
    <cfRule type="cellIs" dxfId="2411" priority="119" operator="lessThan">
      <formula>1</formula>
    </cfRule>
  </conditionalFormatting>
  <conditionalFormatting sqref="W8">
    <cfRule type="cellIs" dxfId="2410" priority="104" operator="between">
      <formula>$Z$8-0.1</formula>
      <formula>0.001</formula>
    </cfRule>
  </conditionalFormatting>
  <conditionalFormatting sqref="W9">
    <cfRule type="cellIs" dxfId="2409" priority="103" operator="between">
      <formula>$Z$9-0.1</formula>
      <formula>0.0001</formula>
    </cfRule>
  </conditionalFormatting>
  <conditionalFormatting sqref="W10">
    <cfRule type="cellIs" dxfId="2408" priority="102" operator="between">
      <formula>$Z$10-0.1</formula>
      <formula>0.01</formula>
    </cfRule>
  </conditionalFormatting>
  <conditionalFormatting sqref="W11">
    <cfRule type="cellIs" dxfId="2407" priority="101" operator="between">
      <formula>$Z$11-0.1</formula>
      <formula>0.0101</formula>
    </cfRule>
  </conditionalFormatting>
  <conditionalFormatting sqref="W12">
    <cfRule type="cellIs" dxfId="2406" priority="100" operator="between">
      <formula>$Z$12-0.1</formula>
      <formula>0.001</formula>
    </cfRule>
  </conditionalFormatting>
  <conditionalFormatting sqref="W13">
    <cfRule type="cellIs" dxfId="2405" priority="99" operator="between">
      <formula>$Z$13-0.1</formula>
      <formula>0.001</formula>
    </cfRule>
  </conditionalFormatting>
  <conditionalFormatting sqref="W14">
    <cfRule type="cellIs" dxfId="2404" priority="98" operator="between">
      <formula>$Z$14-0.1</formula>
      <formula>0.001</formula>
    </cfRule>
  </conditionalFormatting>
  <conditionalFormatting sqref="W15">
    <cfRule type="cellIs" dxfId="2403" priority="97" operator="between">
      <formula>$Z$15-0.1</formula>
      <formula>0.001</formula>
    </cfRule>
  </conditionalFormatting>
  <conditionalFormatting sqref="W16">
    <cfRule type="cellIs" dxfId="2402" priority="96" operator="between">
      <formula>$Z$16-0.1</formula>
      <formula>0.001</formula>
    </cfRule>
  </conditionalFormatting>
  <conditionalFormatting sqref="W17">
    <cfRule type="cellIs" dxfId="2401" priority="95" operator="between">
      <formula>$Z$17-0.1</formula>
      <formula>0.001</formula>
    </cfRule>
  </conditionalFormatting>
  <conditionalFormatting sqref="W18">
    <cfRule type="cellIs" dxfId="2400" priority="94" operator="between">
      <formula>$Z$18-0.1</formula>
      <formula>0.001</formula>
    </cfRule>
  </conditionalFormatting>
  <conditionalFormatting sqref="W19">
    <cfRule type="cellIs" dxfId="2399" priority="93" operator="between">
      <formula>$Z$19-0.1</formula>
      <formula>0.001</formula>
    </cfRule>
  </conditionalFormatting>
  <conditionalFormatting sqref="W20">
    <cfRule type="cellIs" dxfId="2398" priority="92" operator="between">
      <formula>$Z$20-0.1</formula>
      <formula>0.001</formula>
    </cfRule>
  </conditionalFormatting>
  <conditionalFormatting sqref="W21">
    <cfRule type="cellIs" dxfId="2397" priority="91" operator="between">
      <formula>$Z$21-0.1</formula>
      <formula>0.0001</formula>
    </cfRule>
  </conditionalFormatting>
  <conditionalFormatting sqref="W22">
    <cfRule type="cellIs" dxfId="2396" priority="90" operator="between">
      <formula>$Z$22-0.1</formula>
      <formula>0.0001</formula>
    </cfRule>
  </conditionalFormatting>
  <conditionalFormatting sqref="W23">
    <cfRule type="cellIs" dxfId="2395" priority="89" operator="between">
      <formula>$Z$23-0.1</formula>
      <formula>0.0001</formula>
    </cfRule>
  </conditionalFormatting>
  <conditionalFormatting sqref="W24">
    <cfRule type="cellIs" dxfId="2394" priority="88" operator="between">
      <formula>$Z$24-0.1</formula>
      <formula>0.0001</formula>
    </cfRule>
  </conditionalFormatting>
  <conditionalFormatting sqref="W25">
    <cfRule type="cellIs" dxfId="2393" priority="87" operator="between">
      <formula>$Z$25-0.1</formula>
      <formula>0.0001</formula>
    </cfRule>
  </conditionalFormatting>
  <conditionalFormatting sqref="W26">
    <cfRule type="cellIs" dxfId="2392" priority="86" operator="between">
      <formula>$Z$26-0.1</formula>
      <formula>0.0001</formula>
    </cfRule>
  </conditionalFormatting>
  <conditionalFormatting sqref="W27">
    <cfRule type="cellIs" dxfId="2391" priority="85" operator="between">
      <formula>$Z$27-0.1</formula>
      <formula>0.0001</formula>
    </cfRule>
  </conditionalFormatting>
  <conditionalFormatting sqref="W28">
    <cfRule type="cellIs" dxfId="2390" priority="84" operator="between">
      <formula>$Z$28-0.1</formula>
      <formula>0.0001</formula>
    </cfRule>
  </conditionalFormatting>
  <conditionalFormatting sqref="W29">
    <cfRule type="cellIs" dxfId="2389" priority="83" operator="between">
      <formula>$Z$29-0.1</formula>
      <formula>0.0001</formula>
    </cfRule>
  </conditionalFormatting>
  <conditionalFormatting sqref="W30">
    <cfRule type="cellIs" dxfId="2388" priority="82" operator="between">
      <formula>$Z$30-0.1</formula>
      <formula>0.0001</formula>
    </cfRule>
  </conditionalFormatting>
  <conditionalFormatting sqref="W31">
    <cfRule type="cellIs" dxfId="2387" priority="81" operator="between">
      <formula>$Z$31-0.1</formula>
      <formula>0.0001</formula>
    </cfRule>
  </conditionalFormatting>
  <conditionalFormatting sqref="AL8">
    <cfRule type="cellIs" dxfId="2386" priority="56" operator="between">
      <formula>$AO$8-0.1</formula>
      <formula>0.0001</formula>
    </cfRule>
  </conditionalFormatting>
  <conditionalFormatting sqref="AL9">
    <cfRule type="cellIs" dxfId="2385" priority="55" operator="between">
      <formula>$AO$9-0.1</formula>
      <formula>0.0001</formula>
    </cfRule>
  </conditionalFormatting>
  <conditionalFormatting sqref="AL10">
    <cfRule type="cellIs" dxfId="2384" priority="54" operator="between">
      <formula>$AO$10-0.1</formula>
      <formula>0.0001</formula>
    </cfRule>
  </conditionalFormatting>
  <conditionalFormatting sqref="AL11">
    <cfRule type="cellIs" dxfId="2383" priority="53" operator="between">
      <formula>$AO$11-0.1</formula>
      <formula>0.0001</formula>
    </cfRule>
  </conditionalFormatting>
  <conditionalFormatting sqref="AL12">
    <cfRule type="cellIs" dxfId="2382" priority="52" operator="between">
      <formula>$AO$12-0.1</formula>
      <formula>0.0001</formula>
    </cfRule>
  </conditionalFormatting>
  <conditionalFormatting sqref="AL13">
    <cfRule type="cellIs" dxfId="2381" priority="51" operator="between">
      <formula>$AO$13-0.1</formula>
      <formula>0.0001</formula>
    </cfRule>
  </conditionalFormatting>
  <conditionalFormatting sqref="AL14">
    <cfRule type="cellIs" dxfId="2380" priority="50" operator="between">
      <formula>$AO$14-0.1</formula>
      <formula>0.0001</formula>
    </cfRule>
  </conditionalFormatting>
  <conditionalFormatting sqref="AL15">
    <cfRule type="cellIs" dxfId="2379" priority="49" operator="between">
      <formula>$AO$15-0.1</formula>
      <formula>0.0001</formula>
    </cfRule>
  </conditionalFormatting>
  <conditionalFormatting sqref="AL16">
    <cfRule type="cellIs" dxfId="2378" priority="48" operator="between">
      <formula>$AO$16-0.1</formula>
      <formula>0.0001</formula>
    </cfRule>
  </conditionalFormatting>
  <conditionalFormatting sqref="AL17">
    <cfRule type="cellIs" dxfId="2377" priority="47" operator="between">
      <formula>$AO$17-0.1</formula>
      <formula>0.00001</formula>
    </cfRule>
  </conditionalFormatting>
  <conditionalFormatting sqref="AL18">
    <cfRule type="cellIs" dxfId="2376" priority="46" operator="between">
      <formula>$AO$18-0.1</formula>
      <formula>0.0001</formula>
    </cfRule>
  </conditionalFormatting>
  <conditionalFormatting sqref="AL19">
    <cfRule type="cellIs" dxfId="2375" priority="45" operator="between">
      <formula>$AO$19-0.1</formula>
      <formula>0.0001</formula>
    </cfRule>
  </conditionalFormatting>
  <conditionalFormatting sqref="AL20">
    <cfRule type="cellIs" dxfId="2374" priority="44" operator="between">
      <formula>$AO$20-0.1</formula>
      <formula>0.0001</formula>
    </cfRule>
  </conditionalFormatting>
  <conditionalFormatting sqref="AL21">
    <cfRule type="cellIs" dxfId="2373" priority="43" operator="between">
      <formula>$AO$21-0.1</formula>
      <formula>0.0001</formula>
    </cfRule>
  </conditionalFormatting>
  <conditionalFormatting sqref="AL22">
    <cfRule type="cellIs" dxfId="2372" priority="42" operator="between">
      <formula>$AO$22-0.1</formula>
      <formula>0.0001</formula>
    </cfRule>
  </conditionalFormatting>
  <conditionalFormatting sqref="AL23">
    <cfRule type="cellIs" dxfId="2371" priority="41" operator="between">
      <formula>$AO$23-0.1</formula>
      <formula>0.0001</formula>
    </cfRule>
  </conditionalFormatting>
  <conditionalFormatting sqref="AL24">
    <cfRule type="cellIs" dxfId="2370" priority="40" operator="between">
      <formula>$AO$24-0.1</formula>
      <formula>0.0001</formula>
    </cfRule>
  </conditionalFormatting>
  <conditionalFormatting sqref="AL25">
    <cfRule type="cellIs" dxfId="2369" priority="39" operator="between">
      <formula>$AO$25-0.1</formula>
      <formula>0.0001</formula>
    </cfRule>
  </conditionalFormatting>
  <conditionalFormatting sqref="AL26">
    <cfRule type="cellIs" dxfId="2368" priority="38" operator="between">
      <formula>$AO$26-0.1</formula>
      <formula>0.0001</formula>
    </cfRule>
  </conditionalFormatting>
  <conditionalFormatting sqref="AL27">
    <cfRule type="cellIs" dxfId="2367" priority="37" operator="between">
      <formula>$AO$27-0.1</formula>
      <formula>0.0001</formula>
    </cfRule>
  </conditionalFormatting>
  <conditionalFormatting sqref="AL28">
    <cfRule type="cellIs" dxfId="2366" priority="36" operator="between">
      <formula>$AO$28-0.1</formula>
      <formula>0.0001</formula>
    </cfRule>
  </conditionalFormatting>
  <conditionalFormatting sqref="AL29">
    <cfRule type="cellIs" dxfId="2365" priority="35" operator="between">
      <formula>$AO$29-0.1</formula>
      <formula>0.0001</formula>
    </cfRule>
  </conditionalFormatting>
  <conditionalFormatting sqref="AL30">
    <cfRule type="cellIs" dxfId="2364" priority="34" operator="between">
      <formula>$AO$30-0.1</formula>
      <formula>0.0001</formula>
    </cfRule>
  </conditionalFormatting>
  <conditionalFormatting sqref="AL31">
    <cfRule type="cellIs" dxfId="2363" priority="33" operator="between">
      <formula>$AO$31-0.1</formula>
      <formula>0.0001</formula>
    </cfRule>
  </conditionalFormatting>
  <conditionalFormatting sqref="AE8">
    <cfRule type="cellIs" dxfId="2362" priority="32" operator="between">
      <formula>$AO$8-0.1</formula>
      <formula>0.0001</formula>
    </cfRule>
  </conditionalFormatting>
  <conditionalFormatting sqref="AE9">
    <cfRule type="cellIs" dxfId="2361" priority="31" operator="between">
      <formula>$AH$9-0.1</formula>
      <formula>0.0001</formula>
    </cfRule>
  </conditionalFormatting>
  <conditionalFormatting sqref="AE10">
    <cfRule type="cellIs" dxfId="2360" priority="30" operator="between">
      <formula>$AH$10-0.1</formula>
      <formula>0.0001</formula>
    </cfRule>
  </conditionalFormatting>
  <conditionalFormatting sqref="AE11">
    <cfRule type="cellIs" dxfId="2359" priority="29" operator="between">
      <formula>$AH$11-0.1</formula>
      <formula>0.0001</formula>
    </cfRule>
  </conditionalFormatting>
  <conditionalFormatting sqref="AE12">
    <cfRule type="cellIs" dxfId="2358" priority="28" operator="between">
      <formula>$AH$12-0.1</formula>
      <formula>0.0001</formula>
    </cfRule>
  </conditionalFormatting>
  <conditionalFormatting sqref="AE13">
    <cfRule type="cellIs" dxfId="2357" priority="27" operator="between">
      <formula>$AH$13-0.1</formula>
      <formula>0.0001</formula>
    </cfRule>
  </conditionalFormatting>
  <conditionalFormatting sqref="AE14">
    <cfRule type="cellIs" dxfId="2356" priority="26" operator="between">
      <formula>$AH$14-0.1</formula>
      <formula>0.0001</formula>
    </cfRule>
  </conditionalFormatting>
  <conditionalFormatting sqref="AE15">
    <cfRule type="cellIs" dxfId="2355" priority="25" operator="between">
      <formula>$AH$15-0.1</formula>
      <formula>0.0001</formula>
    </cfRule>
  </conditionalFormatting>
  <conditionalFormatting sqref="AE16">
    <cfRule type="cellIs" dxfId="2354" priority="24" operator="between">
      <formula>$AH$16-0.1</formula>
      <formula>0.0001</formula>
    </cfRule>
  </conditionalFormatting>
  <conditionalFormatting sqref="AE17">
    <cfRule type="cellIs" dxfId="2353" priority="23" operator="between">
      <formula>$AH$17-0.1</formula>
      <formula>0.00001</formula>
    </cfRule>
  </conditionalFormatting>
  <conditionalFormatting sqref="AE18">
    <cfRule type="cellIs" dxfId="2352" priority="22" operator="between">
      <formula>$AH$18-0.1</formula>
      <formula>0.0001</formula>
    </cfRule>
  </conditionalFormatting>
  <conditionalFormatting sqref="AE19">
    <cfRule type="cellIs" dxfId="2351" priority="21" operator="between">
      <formula>$AH$19-0.1</formula>
      <formula>0.0001</formula>
    </cfRule>
  </conditionalFormatting>
  <conditionalFormatting sqref="AE20">
    <cfRule type="cellIs" dxfId="2350" priority="20" operator="between">
      <formula>$AH$20-0.1</formula>
      <formula>0.0001</formula>
    </cfRule>
  </conditionalFormatting>
  <conditionalFormatting sqref="AE21">
    <cfRule type="cellIs" dxfId="2349" priority="19" operator="between">
      <formula>$AH$21-0.1</formula>
      <formula>0.0001</formula>
    </cfRule>
  </conditionalFormatting>
  <conditionalFormatting sqref="AE22">
    <cfRule type="cellIs" dxfId="2348" priority="18" operator="between">
      <formula>$AH$22-0.1</formula>
      <formula>0.0001</formula>
    </cfRule>
  </conditionalFormatting>
  <conditionalFormatting sqref="AE23">
    <cfRule type="cellIs" dxfId="2347" priority="17" operator="between">
      <formula>$AH$23-0.1</formula>
      <formula>0.0001</formula>
    </cfRule>
  </conditionalFormatting>
  <conditionalFormatting sqref="AE24">
    <cfRule type="cellIs" dxfId="2346" priority="16" operator="between">
      <formula>$AH$24-0.1</formula>
      <formula>0.0001</formula>
    </cfRule>
  </conditionalFormatting>
  <conditionalFormatting sqref="AE25">
    <cfRule type="cellIs" dxfId="2345" priority="15" operator="between">
      <formula>$AH$25-0.1</formula>
      <formula>0.0001</formula>
    </cfRule>
  </conditionalFormatting>
  <conditionalFormatting sqref="AE26">
    <cfRule type="cellIs" dxfId="2344" priority="14" operator="between">
      <formula>$AH$26-0.1</formula>
      <formula>0.0001</formula>
    </cfRule>
  </conditionalFormatting>
  <conditionalFormatting sqref="AE27">
    <cfRule type="cellIs" dxfId="2343" priority="13" operator="between">
      <formula>$AH$27-0.1</formula>
      <formula>0.0001</formula>
    </cfRule>
  </conditionalFormatting>
  <conditionalFormatting sqref="AE28">
    <cfRule type="cellIs" dxfId="2342" priority="12" operator="between">
      <formula>$AH$28-0.1</formula>
      <formula>0.0001</formula>
    </cfRule>
  </conditionalFormatting>
  <conditionalFormatting sqref="AE29">
    <cfRule type="cellIs" dxfId="2341" priority="11" operator="between">
      <formula>$AH$29-0.1</formula>
      <formula>0.0001</formula>
    </cfRule>
  </conditionalFormatting>
  <conditionalFormatting sqref="AE30">
    <cfRule type="cellIs" dxfId="2340" priority="10" operator="between">
      <formula>$AH$30-0.1</formula>
      <formula>0.0001</formula>
    </cfRule>
  </conditionalFormatting>
  <conditionalFormatting sqref="AE31">
    <cfRule type="cellIs" dxfId="2339" priority="9" operator="between">
      <formula>$AH$31-0.1</formula>
      <formula>0.0001</formula>
    </cfRule>
  </conditionalFormatting>
  <conditionalFormatting sqref="CN40:CS40">
    <cfRule type="cellIs" dxfId="2338" priority="4" operator="between">
      <formula>1</formula>
      <formula>6500</formula>
    </cfRule>
  </conditionalFormatting>
  <conditionalFormatting sqref="CN41:CQ41">
    <cfRule type="cellIs" dxfId="2337" priority="3" operator="between">
      <formula>1</formula>
      <formula>2500</formula>
    </cfRule>
  </conditionalFormatting>
  <conditionalFormatting sqref="CN42:CQ42">
    <cfRule type="cellIs" dxfId="2336" priority="2" operator="between">
      <formula>1</formula>
      <formula>6</formula>
    </cfRule>
  </conditionalFormatting>
  <conditionalFormatting sqref="CN43:CQ43">
    <cfRule type="cellIs" dxfId="233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77" zoomScaleNormal="77" zoomScaleSheetLayoutView="70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P19" sqref="DP19:DP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82">
        <f>'2'!B1+1</f>
        <v>43619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20</v>
      </c>
      <c r="AW1" s="2957"/>
      <c r="AX1" s="2943">
        <v>16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4</v>
      </c>
      <c r="AW2" s="2943"/>
      <c r="AX2" s="2943">
        <v>5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20</v>
      </c>
      <c r="BY2" s="2967"/>
      <c r="BZ2" s="2980">
        <f>AX1</f>
        <v>16</v>
      </c>
      <c r="CA2" s="2983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20</v>
      </c>
      <c r="DO2" s="2967"/>
      <c r="DP2" s="2968">
        <f>BZ2</f>
        <v>16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4</v>
      </c>
      <c r="BY3" s="2967"/>
      <c r="BZ3" s="2980">
        <f>AX2</f>
        <v>5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4</v>
      </c>
      <c r="DO3" s="2967"/>
      <c r="DP3" s="2968">
        <f>BZ3</f>
        <v>5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43619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43619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43619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1269" t="s">
        <v>499</v>
      </c>
      <c r="BY7" s="1270" t="s">
        <v>33</v>
      </c>
      <c r="BZ7" s="1269" t="s">
        <v>33</v>
      </c>
      <c r="CA7" s="843" t="s">
        <v>33</v>
      </c>
      <c r="CB7" s="1271" t="s">
        <v>19</v>
      </c>
      <c r="CC7" s="1271" t="s">
        <v>33</v>
      </c>
      <c r="CD7" s="1271" t="s">
        <v>33</v>
      </c>
      <c r="CE7" s="1271" t="s">
        <v>33</v>
      </c>
      <c r="CF7" s="844" t="s">
        <v>19</v>
      </c>
      <c r="CG7" s="1271" t="s">
        <v>32</v>
      </c>
      <c r="CH7" s="844" t="s">
        <v>33</v>
      </c>
      <c r="CI7" s="1271" t="s">
        <v>32</v>
      </c>
      <c r="CJ7" s="844" t="s">
        <v>33</v>
      </c>
      <c r="CK7" s="1271" t="s">
        <v>19</v>
      </c>
      <c r="CL7" s="1271" t="s">
        <v>1111</v>
      </c>
      <c r="CM7" s="1271" t="s">
        <v>23</v>
      </c>
      <c r="CN7" s="845" t="s">
        <v>34</v>
      </c>
      <c r="CO7" s="1272" t="s">
        <v>902</v>
      </c>
      <c r="CP7" s="1273" t="s">
        <v>262</v>
      </c>
      <c r="CQ7" s="1274" t="s">
        <v>37</v>
      </c>
      <c r="CR7" s="1275" t="s">
        <v>35</v>
      </c>
      <c r="CS7" s="846" t="s">
        <v>35</v>
      </c>
      <c r="CT7" s="1274" t="s">
        <v>35</v>
      </c>
      <c r="CU7" s="1276" t="s">
        <v>36</v>
      </c>
      <c r="CV7" s="852" t="s">
        <v>36</v>
      </c>
      <c r="CW7" s="1277" t="s">
        <v>36</v>
      </c>
      <c r="CX7" s="1275" t="s">
        <v>40</v>
      </c>
      <c r="CY7" s="854" t="s">
        <v>40</v>
      </c>
      <c r="CZ7" s="1278" t="s">
        <v>40</v>
      </c>
      <c r="DA7" s="1273" t="s">
        <v>38</v>
      </c>
      <c r="DB7" s="1273" t="s">
        <v>38</v>
      </c>
      <c r="DC7" s="856" t="s">
        <v>38</v>
      </c>
      <c r="DD7" s="856" t="s">
        <v>38</v>
      </c>
      <c r="DE7" s="1273" t="s">
        <v>38</v>
      </c>
      <c r="DF7" s="1273" t="s">
        <v>38</v>
      </c>
      <c r="DG7" s="1279" t="s">
        <v>918</v>
      </c>
      <c r="DH7" s="1278" t="s">
        <v>921</v>
      </c>
      <c r="DI7" s="1278" t="s">
        <v>39</v>
      </c>
      <c r="DJ7" s="1274" t="s">
        <v>39</v>
      </c>
      <c r="DK7" s="847" t="s">
        <v>39</v>
      </c>
      <c r="DL7" s="1275" t="s">
        <v>41</v>
      </c>
      <c r="DM7" s="1272" t="s">
        <v>42</v>
      </c>
      <c r="DN7" s="1272" t="s">
        <v>43</v>
      </c>
      <c r="DO7" s="1272" t="s">
        <v>44</v>
      </c>
      <c r="DP7" s="1272" t="s">
        <v>45</v>
      </c>
      <c r="DQ7" s="1274" t="s">
        <v>46</v>
      </c>
      <c r="DR7" s="1275" t="s">
        <v>41</v>
      </c>
      <c r="DS7" s="1272" t="s">
        <v>42</v>
      </c>
      <c r="DT7" s="1272" t="s">
        <v>43</v>
      </c>
      <c r="DU7" s="846" t="s">
        <v>44</v>
      </c>
      <c r="DV7" s="1272" t="s">
        <v>45</v>
      </c>
      <c r="DW7" s="1274" t="s">
        <v>46</v>
      </c>
      <c r="DX7" s="1571"/>
      <c r="EG7" s="1922"/>
      <c r="EH7" s="1923"/>
      <c r="EI7" s="1923"/>
      <c r="EJ7" s="837"/>
      <c r="EK7" s="837"/>
      <c r="EL7" s="837"/>
      <c r="EM7" s="837"/>
      <c r="EN7" s="837"/>
      <c r="EO7" s="837"/>
      <c r="EP7" s="837"/>
      <c r="EQ7" s="837"/>
      <c r="ER7" s="837"/>
      <c r="ES7" s="861"/>
      <c r="ET7" s="861"/>
      <c r="EU7" s="861"/>
      <c r="EV7" s="861"/>
      <c r="EW7" s="861"/>
      <c r="EX7" s="861"/>
      <c r="EY7" s="861"/>
      <c r="EZ7" s="861"/>
      <c r="FA7" s="861"/>
      <c r="FB7" s="860"/>
      <c r="FC7" s="837"/>
      <c r="FD7" s="837"/>
      <c r="FE7" s="837"/>
      <c r="FF7" s="837"/>
      <c r="FG7" s="837"/>
      <c r="FH7" s="860"/>
      <c r="FI7" s="837"/>
      <c r="FJ7" s="837"/>
      <c r="FK7" s="837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17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43619.016446759262</v>
      </c>
      <c r="BW8" s="2423" t="s">
        <v>1199</v>
      </c>
      <c r="BX8" s="742">
        <v>75</v>
      </c>
      <c r="BY8" s="743">
        <v>14</v>
      </c>
      <c r="BZ8" s="744">
        <v>14</v>
      </c>
      <c r="CA8" s="745">
        <v>14</v>
      </c>
      <c r="CB8" s="746">
        <v>42</v>
      </c>
      <c r="CC8" s="747">
        <v>13.5</v>
      </c>
      <c r="CD8" s="744">
        <v>13.5</v>
      </c>
      <c r="CE8" s="748">
        <v>14.3</v>
      </c>
      <c r="CF8" s="748">
        <v>41.3</v>
      </c>
      <c r="CG8" s="749" t="s">
        <v>1200</v>
      </c>
      <c r="CH8" s="748">
        <v>17.8704</v>
      </c>
      <c r="CI8" s="750" t="s">
        <v>1198</v>
      </c>
      <c r="CJ8" s="751">
        <v>15.999839999999999</v>
      </c>
      <c r="CK8" s="745">
        <v>33.870239999999995</v>
      </c>
      <c r="CL8" s="2339">
        <v>1.7352000000000001</v>
      </c>
      <c r="CM8" s="2336">
        <v>43619.016446759262</v>
      </c>
      <c r="CN8" s="2285">
        <v>44.94120386540925</v>
      </c>
      <c r="CO8" s="752">
        <v>2766.9326000000001</v>
      </c>
      <c r="CP8" s="1209">
        <v>0</v>
      </c>
      <c r="CQ8" s="753">
        <v>697.79735682819387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1.8134742404227218</v>
      </c>
      <c r="CY8" s="755">
        <v>1.8134742404227218</v>
      </c>
      <c r="CZ8" s="756">
        <v>1.4007445658700612</v>
      </c>
      <c r="DA8" s="757">
        <v>0.19015624504801446</v>
      </c>
      <c r="DB8" s="757">
        <v>0.17657365611601342</v>
      </c>
      <c r="DC8" s="757">
        <v>0.15755803161121198</v>
      </c>
      <c r="DD8" s="757">
        <v>0.14940847825201137</v>
      </c>
      <c r="DE8" s="757">
        <v>0.13039285374720991</v>
      </c>
      <c r="DF8" s="758">
        <v>0.14125892489281075</v>
      </c>
      <c r="DG8" s="1251">
        <v>1.4266842800528403</v>
      </c>
      <c r="DH8" s="748">
        <v>5</v>
      </c>
      <c r="DI8" s="1233">
        <v>6.9562128075317531E-2</v>
      </c>
      <c r="DJ8" s="757">
        <v>6.9562128075317531E-2</v>
      </c>
      <c r="DK8" s="759">
        <v>5.017524441984874E-2</v>
      </c>
      <c r="DL8" s="2499">
        <v>1.1068539804171988</v>
      </c>
      <c r="DM8" s="757">
        <v>0.50048680953842761</v>
      </c>
      <c r="DN8" s="757">
        <v>9.632446134347275E-2</v>
      </c>
      <c r="DO8" s="757">
        <v>4.0998802701563983</v>
      </c>
      <c r="DP8" s="757">
        <v>0.74</v>
      </c>
      <c r="DQ8" s="759">
        <v>7.0243762742235454</v>
      </c>
      <c r="DR8" s="2499">
        <v>1.0931597138493689</v>
      </c>
      <c r="DS8" s="757">
        <v>0.5088327434252975</v>
      </c>
      <c r="DT8" s="757">
        <v>0.10103964476588051</v>
      </c>
      <c r="DU8" s="757">
        <v>3.8899341033219552</v>
      </c>
      <c r="DV8" s="757">
        <v>0.79112698977177276</v>
      </c>
      <c r="DW8" s="759">
        <v>7.4475769965005965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6.11</v>
      </c>
      <c r="U9" s="2733">
        <v>0.375</v>
      </c>
      <c r="V9" s="2294">
        <v>3</v>
      </c>
      <c r="W9" s="2295">
        <v>0.39</v>
      </c>
      <c r="X9" s="2296">
        <v>29.5</v>
      </c>
      <c r="Y9" s="2443">
        <v>14</v>
      </c>
      <c r="Z9" s="2297">
        <f>IF(T9&lt;=0,"",GO9+0.12)</f>
        <v>0.39515723270440251</v>
      </c>
      <c r="AA9" s="2526"/>
      <c r="AB9" s="2298">
        <v>6.12</v>
      </c>
      <c r="AC9" s="2733">
        <v>0.30299999999999999</v>
      </c>
      <c r="AD9" s="2299">
        <v>3</v>
      </c>
      <c r="AE9" s="2618">
        <v>0.4</v>
      </c>
      <c r="AF9" s="2296">
        <v>29.5</v>
      </c>
      <c r="AG9" s="2443">
        <v>14</v>
      </c>
      <c r="AH9" s="2561">
        <f>IF(AE9&lt;=0,"",HA9+0.12)</f>
        <v>0.39515723270440251</v>
      </c>
      <c r="AI9" s="2298">
        <v>6.14</v>
      </c>
      <c r="AJ9" s="2733">
        <v>0.44</v>
      </c>
      <c r="AK9" s="2299">
        <v>3</v>
      </c>
      <c r="AL9" s="2295">
        <v>0.52</v>
      </c>
      <c r="AM9" s="2296">
        <v>29.5</v>
      </c>
      <c r="AN9" s="2443">
        <v>14</v>
      </c>
      <c r="AO9" s="2561">
        <f>IF(AI9&lt;=0,"",HM9+0.12)</f>
        <v>0.3792592592592593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7.21</v>
      </c>
      <c r="BD9" s="2295">
        <v>5.8999999999999997E-2</v>
      </c>
      <c r="BE9" s="2299">
        <v>1</v>
      </c>
      <c r="BF9" s="2295">
        <v>3.8</v>
      </c>
      <c r="BG9" s="2443">
        <v>29.5</v>
      </c>
      <c r="BH9" s="2537"/>
      <c r="BI9" s="2537"/>
      <c r="BJ9" s="2292"/>
      <c r="BK9" s="2293">
        <v>7.24</v>
      </c>
      <c r="BL9" s="2295">
        <v>5.6000000000000001E-2</v>
      </c>
      <c r="BM9" s="2299">
        <v>1</v>
      </c>
      <c r="BN9" s="2296">
        <v>4.2</v>
      </c>
      <c r="BO9" s="2443">
        <v>28.5</v>
      </c>
      <c r="BP9" s="2537"/>
      <c r="BQ9" s="2537"/>
      <c r="BR9" s="2519"/>
      <c r="BS9" s="2459">
        <v>3.1</v>
      </c>
      <c r="BT9" s="2443">
        <v>3.8</v>
      </c>
      <c r="BU9" s="2513">
        <v>3.6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7720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550</v>
      </c>
      <c r="CY9" s="2269">
        <v>550</v>
      </c>
      <c r="CZ9" s="2273">
        <v>450</v>
      </c>
      <c r="DA9" s="2280">
        <v>700</v>
      </c>
      <c r="DB9" s="2280">
        <v>650</v>
      </c>
      <c r="DC9" s="2280">
        <v>580</v>
      </c>
      <c r="DD9" s="2280">
        <v>550</v>
      </c>
      <c r="DE9" s="2280">
        <v>480</v>
      </c>
      <c r="DF9" s="2281">
        <v>520</v>
      </c>
      <c r="DG9" s="2280">
        <v>750</v>
      </c>
      <c r="DH9" s="2282"/>
      <c r="DI9" s="2283">
        <v>1780</v>
      </c>
      <c r="DJ9" s="2280">
        <v>1780</v>
      </c>
      <c r="DK9" s="2282">
        <v>1360</v>
      </c>
      <c r="DL9" s="2500">
        <v>130</v>
      </c>
      <c r="DM9" s="2280">
        <v>156</v>
      </c>
      <c r="DN9" s="2280">
        <v>18</v>
      </c>
      <c r="DO9" s="2280">
        <v>2400</v>
      </c>
      <c r="DP9" s="2280">
        <v>440</v>
      </c>
      <c r="DQ9" s="2282">
        <v>650</v>
      </c>
      <c r="DR9" s="2275">
        <v>68</v>
      </c>
      <c r="DS9" s="2280">
        <v>84</v>
      </c>
      <c r="DT9" s="2280">
        <v>10</v>
      </c>
      <c r="DU9" s="2280">
        <v>1210</v>
      </c>
      <c r="DV9" s="2280">
        <v>248</v>
      </c>
      <c r="DW9" s="2282">
        <v>365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0.39</v>
      </c>
      <c r="GF9" s="1700">
        <f t="shared" si="0"/>
        <v>14</v>
      </c>
      <c r="GG9" s="1686">
        <f t="shared" si="1"/>
        <v>18.171428571428571</v>
      </c>
      <c r="GH9" s="1684">
        <f t="shared" si="2"/>
        <v>7.0868571428571432</v>
      </c>
      <c r="GI9" s="1701">
        <f t="shared" si="3"/>
        <v>6.11</v>
      </c>
      <c r="GJ9" s="1701">
        <f t="shared" si="4"/>
        <v>29.5</v>
      </c>
      <c r="GK9" s="1687">
        <f t="shared" si="5"/>
        <v>5</v>
      </c>
      <c r="GL9" s="1688">
        <f t="shared" si="6"/>
        <v>1.4173714285714287</v>
      </c>
      <c r="GM9" s="1689">
        <f t="shared" si="7"/>
        <v>25</v>
      </c>
      <c r="GN9" s="1689">
        <f t="shared" si="8"/>
        <v>6.5</v>
      </c>
      <c r="GO9" s="1690">
        <f t="shared" si="9"/>
        <v>0.27515723270440251</v>
      </c>
      <c r="GP9" s="1512">
        <v>4.1666666666666664E-2</v>
      </c>
      <c r="GQ9" s="1691">
        <f t="shared" ref="GQ9:GQ31" si="31">IF(AE9&lt;=0,"",AE9)</f>
        <v>0.4</v>
      </c>
      <c r="GR9" s="1692">
        <f t="shared" si="10"/>
        <v>14</v>
      </c>
      <c r="GS9" s="1693">
        <f t="shared" si="11"/>
        <v>18.171428571428571</v>
      </c>
      <c r="GT9" s="1694">
        <f t="shared" si="12"/>
        <v>7.2685714285714287</v>
      </c>
      <c r="GU9" s="1693">
        <f t="shared" si="13"/>
        <v>6.12</v>
      </c>
      <c r="GV9" s="1693">
        <f t="shared" si="14"/>
        <v>29.5</v>
      </c>
      <c r="GW9" s="1695">
        <f t="shared" si="15"/>
        <v>5</v>
      </c>
      <c r="GX9" s="1688">
        <f t="shared" si="16"/>
        <v>1.4537142857142857</v>
      </c>
      <c r="GY9" s="1696">
        <f t="shared" si="17"/>
        <v>25</v>
      </c>
      <c r="GZ9" s="1696">
        <f t="shared" si="18"/>
        <v>6.5</v>
      </c>
      <c r="HA9" s="1697">
        <f t="shared" si="19"/>
        <v>0.27515723270440251</v>
      </c>
      <c r="HB9" s="1512">
        <v>4.1666666666666664E-2</v>
      </c>
      <c r="HC9" s="1691">
        <f t="shared" ref="HC9:HC31" si="32">IF(AL9&lt;=0,"",AL9)</f>
        <v>0.52</v>
      </c>
      <c r="HD9" s="1692">
        <f t="shared" si="20"/>
        <v>14</v>
      </c>
      <c r="HE9" s="1693">
        <f t="shared" si="21"/>
        <v>19.285714285714285</v>
      </c>
      <c r="HF9" s="1694">
        <f t="shared" si="22"/>
        <v>10.028571428571428</v>
      </c>
      <c r="HG9" s="1693">
        <f t="shared" si="23"/>
        <v>6.14</v>
      </c>
      <c r="HH9" s="1693">
        <f t="shared" si="24"/>
        <v>29.5</v>
      </c>
      <c r="HI9" s="1695">
        <f t="shared" si="25"/>
        <v>5</v>
      </c>
      <c r="HJ9" s="1694">
        <f t="shared" si="26"/>
        <v>2.0057142857142858</v>
      </c>
      <c r="HK9" s="1698">
        <f t="shared" si="27"/>
        <v>25</v>
      </c>
      <c r="HL9" s="1698">
        <f t="shared" si="28"/>
        <v>6.5</v>
      </c>
      <c r="HM9" s="1699">
        <f t="shared" si="29"/>
        <v>0.2592592592592593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16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43619.340845833336</v>
      </c>
      <c r="BW10" s="2423" t="s">
        <v>1199</v>
      </c>
      <c r="BX10" s="742">
        <v>88</v>
      </c>
      <c r="BY10" s="743">
        <v>14</v>
      </c>
      <c r="BZ10" s="744">
        <v>14</v>
      </c>
      <c r="CA10" s="745">
        <v>14</v>
      </c>
      <c r="CB10" s="746">
        <v>42</v>
      </c>
      <c r="CC10" s="747">
        <v>13.5</v>
      </c>
      <c r="CD10" s="744">
        <v>13.5</v>
      </c>
      <c r="CE10" s="748">
        <v>14.3</v>
      </c>
      <c r="CF10" s="748">
        <v>41.3</v>
      </c>
      <c r="CG10" s="749" t="s">
        <v>1200</v>
      </c>
      <c r="CH10" s="748">
        <v>17.69904</v>
      </c>
      <c r="CI10" s="750" t="s">
        <v>1198</v>
      </c>
      <c r="CJ10" s="751">
        <v>22.877279999999999</v>
      </c>
      <c r="CK10" s="745">
        <v>40.576319999999996</v>
      </c>
      <c r="CL10" s="2341">
        <v>1.7352000000000001</v>
      </c>
      <c r="CM10" s="2338">
        <v>43619.340845833336</v>
      </c>
      <c r="CN10" s="2285">
        <v>45.057631854697874</v>
      </c>
      <c r="CO10" s="752">
        <v>1414.2098000000001</v>
      </c>
      <c r="CP10" s="1209">
        <v>0</v>
      </c>
      <c r="CQ10" s="753">
        <v>697.79735682819387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1.5167239101717305</v>
      </c>
      <c r="CY10" s="755">
        <v>1.5167239101717305</v>
      </c>
      <c r="CZ10" s="756">
        <v>1.3073615948120572</v>
      </c>
      <c r="DA10" s="757">
        <v>0.17385713832961325</v>
      </c>
      <c r="DB10" s="757">
        <v>0.16299106718401238</v>
      </c>
      <c r="DC10" s="757">
        <v>0.15755803161121198</v>
      </c>
      <c r="DD10" s="757">
        <v>0.14125892489281075</v>
      </c>
      <c r="DE10" s="757">
        <v>0.14125892489281075</v>
      </c>
      <c r="DF10" s="758">
        <v>0.11952678260160909</v>
      </c>
      <c r="DG10" s="1251">
        <v>0.85601056803170406</v>
      </c>
      <c r="DH10" s="748">
        <v>2</v>
      </c>
      <c r="DI10" s="1233">
        <v>7.0343725019984024E-2</v>
      </c>
      <c r="DJ10" s="757">
        <v>7.0343725019984024E-2</v>
      </c>
      <c r="DK10" s="759">
        <v>5.017524441984874E-2</v>
      </c>
      <c r="DL10" s="2499">
        <v>1.1068539804171988</v>
      </c>
      <c r="DM10" s="757">
        <v>0.50048680953842761</v>
      </c>
      <c r="DN10" s="757">
        <v>9.632446134347275E-2</v>
      </c>
      <c r="DO10" s="757">
        <v>4.1028222600255342</v>
      </c>
      <c r="DP10" s="757">
        <v>0.73494704896584717</v>
      </c>
      <c r="DQ10" s="759">
        <v>7.2945445924629135</v>
      </c>
      <c r="DR10" s="2499">
        <v>1.0931597138493689</v>
      </c>
      <c r="DS10" s="757">
        <v>0.48460261278599759</v>
      </c>
      <c r="DT10" s="757">
        <v>0.10103964476588051</v>
      </c>
      <c r="DU10" s="757">
        <v>3.9042332577850485</v>
      </c>
      <c r="DV10" s="757">
        <v>0.70180620060399201</v>
      </c>
      <c r="DW10" s="759">
        <v>7.8556634072677509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6.95</v>
      </c>
      <c r="C11" s="1138">
        <v>32</v>
      </c>
      <c r="D11" s="1138">
        <v>20</v>
      </c>
      <c r="E11" s="1137">
        <v>11.2</v>
      </c>
      <c r="F11" s="1138">
        <v>35</v>
      </c>
      <c r="G11" s="1138">
        <v>110</v>
      </c>
      <c r="H11" s="1148">
        <v>30</v>
      </c>
      <c r="I11" s="1139">
        <v>0.17799999999999999</v>
      </c>
      <c r="J11" s="2240"/>
      <c r="K11" s="1562">
        <v>6.13</v>
      </c>
      <c r="L11" s="921">
        <v>16</v>
      </c>
      <c r="M11" s="1124">
        <v>4.7E-2</v>
      </c>
      <c r="N11" s="1562">
        <v>6.16</v>
      </c>
      <c r="O11" s="921">
        <v>16</v>
      </c>
      <c r="P11" s="2240"/>
      <c r="Q11" s="1562">
        <v>6.06</v>
      </c>
      <c r="R11" s="921">
        <v>16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3.4000000000000002E-2</v>
      </c>
      <c r="AB11" s="2253"/>
      <c r="AC11" s="2239"/>
      <c r="AD11" s="2238"/>
      <c r="AE11" s="2616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2.4E-2</v>
      </c>
      <c r="AQ11" s="921">
        <v>1</v>
      </c>
      <c r="AR11" s="1574">
        <v>0.1</v>
      </c>
      <c r="AS11" s="2240"/>
      <c r="AT11" s="2229">
        <v>3.5000000000000003E-2</v>
      </c>
      <c r="AU11" s="2528">
        <v>1.4999999999999999E-2</v>
      </c>
      <c r="AV11" s="921">
        <v>1</v>
      </c>
      <c r="AW11" s="1574">
        <v>0.18</v>
      </c>
      <c r="AX11" s="2240"/>
      <c r="AY11" s="2528">
        <v>3.9100000000000003E-2</v>
      </c>
      <c r="AZ11" s="921">
        <v>1</v>
      </c>
      <c r="BA11" s="1574">
        <v>0.09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7740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460</v>
      </c>
      <c r="CY11" s="2269">
        <v>460</v>
      </c>
      <c r="CZ11" s="2273">
        <v>420</v>
      </c>
      <c r="DA11" s="2280">
        <v>640</v>
      </c>
      <c r="DB11" s="2280">
        <v>600</v>
      </c>
      <c r="DC11" s="2280">
        <v>580</v>
      </c>
      <c r="DD11" s="2280">
        <v>520</v>
      </c>
      <c r="DE11" s="2280">
        <v>520</v>
      </c>
      <c r="DF11" s="2281">
        <v>440</v>
      </c>
      <c r="DG11" s="2280">
        <v>450</v>
      </c>
      <c r="DH11" s="2282"/>
      <c r="DI11" s="2283">
        <v>1800</v>
      </c>
      <c r="DJ11" s="2280">
        <v>1800</v>
      </c>
      <c r="DK11" s="2282">
        <v>1360</v>
      </c>
      <c r="DL11" s="2500">
        <v>130</v>
      </c>
      <c r="DM11" s="2280">
        <v>156</v>
      </c>
      <c r="DN11" s="2280">
        <v>18</v>
      </c>
      <c r="DO11" s="2280">
        <v>2310</v>
      </c>
      <c r="DP11" s="2280">
        <v>435</v>
      </c>
      <c r="DQ11" s="2282">
        <v>675</v>
      </c>
      <c r="DR11" s="2275">
        <v>68</v>
      </c>
      <c r="DS11" s="2280">
        <v>80</v>
      </c>
      <c r="DT11" s="2280">
        <v>10</v>
      </c>
      <c r="DU11" s="2280">
        <v>1180</v>
      </c>
      <c r="DV11" s="2280">
        <v>220</v>
      </c>
      <c r="DW11" s="2282">
        <v>385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16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43619.617007175926</v>
      </c>
      <c r="BW12" s="2423" t="s">
        <v>1199</v>
      </c>
      <c r="BX12" s="742">
        <v>73</v>
      </c>
      <c r="BY12" s="743">
        <v>13.3</v>
      </c>
      <c r="BZ12" s="744">
        <v>13.3</v>
      </c>
      <c r="CA12" s="745">
        <v>13.3</v>
      </c>
      <c r="CB12" s="746">
        <v>39.900000000000006</v>
      </c>
      <c r="CC12" s="747">
        <v>12.6</v>
      </c>
      <c r="CD12" s="744">
        <v>12.6</v>
      </c>
      <c r="CE12" s="748">
        <v>13.9</v>
      </c>
      <c r="CF12" s="748">
        <v>39.1</v>
      </c>
      <c r="CG12" s="749" t="s">
        <v>1200</v>
      </c>
      <c r="CH12" s="748">
        <v>18.794879999999999</v>
      </c>
      <c r="CI12" s="750" t="s">
        <v>1198</v>
      </c>
      <c r="CJ12" s="751">
        <v>18.201599999999999</v>
      </c>
      <c r="CK12" s="745">
        <v>36.996479999999998</v>
      </c>
      <c r="CL12" s="2341">
        <v>1.7352000000000001</v>
      </c>
      <c r="CM12" s="2338">
        <v>43619.617007175926</v>
      </c>
      <c r="CN12" s="2285">
        <v>39.953183692728146</v>
      </c>
      <c r="CO12" s="752">
        <v>0</v>
      </c>
      <c r="CP12" s="1209">
        <v>0</v>
      </c>
      <c r="CQ12" s="753">
        <v>697.79735682819387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1.6250613323268539</v>
      </c>
      <c r="CY12" s="755">
        <v>1.6250613323268539</v>
      </c>
      <c r="CZ12" s="756">
        <v>1.2809366773424062</v>
      </c>
      <c r="DA12" s="757">
        <v>0.17156954440422356</v>
      </c>
      <c r="DB12" s="757">
        <v>0.16013157477727533</v>
      </c>
      <c r="DC12" s="757">
        <v>0.16013157477727533</v>
      </c>
      <c r="DD12" s="757">
        <v>0.12581766589643062</v>
      </c>
      <c r="DE12" s="757">
        <v>0.14869360515032709</v>
      </c>
      <c r="DF12" s="758">
        <v>0.12581766589643062</v>
      </c>
      <c r="DG12" s="1251">
        <v>1.4266842800528403</v>
      </c>
      <c r="DH12" s="748">
        <v>2</v>
      </c>
      <c r="DI12" s="1233">
        <v>7.0343725019984024E-2</v>
      </c>
      <c r="DJ12" s="757">
        <v>7.0343725019984024E-2</v>
      </c>
      <c r="DK12" s="759">
        <v>5.0100926453082138E-2</v>
      </c>
      <c r="DL12" s="2499">
        <v>1.0946907498631637</v>
      </c>
      <c r="DM12" s="757">
        <v>0.49842436389472522</v>
      </c>
      <c r="DN12" s="757">
        <v>0.10320478001086367</v>
      </c>
      <c r="DO12" s="757">
        <v>4.0919609735876143</v>
      </c>
      <c r="DP12" s="757">
        <v>0.69693254643313096</v>
      </c>
      <c r="DQ12" s="759">
        <v>7.8155834919245502</v>
      </c>
      <c r="DR12" s="2499">
        <v>1.1576945340279501</v>
      </c>
      <c r="DS12" s="757">
        <v>0.49854801171509106</v>
      </c>
      <c r="DT12" s="757">
        <v>0.1039472604425965</v>
      </c>
      <c r="DU12" s="757">
        <v>3.914101690298446</v>
      </c>
      <c r="DV12" s="757">
        <v>0.60713809800453267</v>
      </c>
      <c r="DW12" s="759">
        <v>8.0817256635920032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16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7.35</v>
      </c>
      <c r="BD13" s="1574">
        <v>5.5E-2</v>
      </c>
      <c r="BE13" s="921">
        <v>1</v>
      </c>
      <c r="BF13" s="1574">
        <v>4.2</v>
      </c>
      <c r="BG13" s="2445">
        <v>29.5</v>
      </c>
      <c r="BH13" s="2538"/>
      <c r="BI13" s="2538"/>
      <c r="BJ13" s="2240"/>
      <c r="BK13" s="1562">
        <v>7.28</v>
      </c>
      <c r="BL13" s="1574">
        <v>5.1999999999999998E-2</v>
      </c>
      <c r="BM13" s="921">
        <v>1</v>
      </c>
      <c r="BN13" s="1563">
        <v>4.2</v>
      </c>
      <c r="BO13" s="2445">
        <v>28.5</v>
      </c>
      <c r="BP13" s="2538"/>
      <c r="BQ13" s="2538"/>
      <c r="BR13" s="2520"/>
      <c r="BS13" s="2461">
        <v>3.4</v>
      </c>
      <c r="BT13" s="2445">
        <v>3.8</v>
      </c>
      <c r="BU13" s="2515">
        <v>3.7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6520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460</v>
      </c>
      <c r="CY13" s="2269">
        <v>460</v>
      </c>
      <c r="CZ13" s="2273">
        <v>400</v>
      </c>
      <c r="DA13" s="2280">
        <v>600</v>
      </c>
      <c r="DB13" s="2280">
        <v>560</v>
      </c>
      <c r="DC13" s="2280">
        <v>560</v>
      </c>
      <c r="DD13" s="2280">
        <v>440</v>
      </c>
      <c r="DE13" s="2280">
        <v>520</v>
      </c>
      <c r="DF13" s="2281">
        <v>440</v>
      </c>
      <c r="DG13" s="2280">
        <v>750</v>
      </c>
      <c r="DH13" s="2282"/>
      <c r="DI13" s="2283">
        <v>1680</v>
      </c>
      <c r="DJ13" s="2280">
        <v>1680</v>
      </c>
      <c r="DK13" s="2282">
        <v>1320</v>
      </c>
      <c r="DL13" s="2500">
        <v>120</v>
      </c>
      <c r="DM13" s="2280">
        <v>145</v>
      </c>
      <c r="DN13" s="2280">
        <v>18</v>
      </c>
      <c r="DO13" s="2280">
        <v>2150</v>
      </c>
      <c r="DP13" s="2280">
        <v>385</v>
      </c>
      <c r="DQ13" s="2282">
        <v>675</v>
      </c>
      <c r="DR13" s="2275">
        <v>70</v>
      </c>
      <c r="DS13" s="2280">
        <v>80</v>
      </c>
      <c r="DT13" s="2280">
        <v>10</v>
      </c>
      <c r="DU13" s="2280">
        <v>1150</v>
      </c>
      <c r="DV13" s="2280">
        <v>185</v>
      </c>
      <c r="DW13" s="2282">
        <v>385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16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43619.811947800925</v>
      </c>
      <c r="BW14" s="2423" t="s">
        <v>1199</v>
      </c>
      <c r="BX14" s="742">
        <v>73</v>
      </c>
      <c r="BY14" s="743">
        <v>13.3</v>
      </c>
      <c r="BZ14" s="744">
        <v>13.3</v>
      </c>
      <c r="CA14" s="745">
        <v>13.3</v>
      </c>
      <c r="CB14" s="746">
        <v>39.900000000000006</v>
      </c>
      <c r="CC14" s="747">
        <v>12.6</v>
      </c>
      <c r="CD14" s="744">
        <v>12.6</v>
      </c>
      <c r="CE14" s="748">
        <v>13.9</v>
      </c>
      <c r="CF14" s="748">
        <v>39.1</v>
      </c>
      <c r="CG14" s="749" t="s">
        <v>1200</v>
      </c>
      <c r="CH14" s="748">
        <v>18.794879999999999</v>
      </c>
      <c r="CI14" s="750" t="s">
        <v>1198</v>
      </c>
      <c r="CJ14" s="751">
        <v>18.201599999999999</v>
      </c>
      <c r="CK14" s="745">
        <v>36.996479999999998</v>
      </c>
      <c r="CL14" s="2341">
        <v>1.8575999999999999</v>
      </c>
      <c r="CM14" s="2338">
        <v>43619.811947800925</v>
      </c>
      <c r="CN14" s="2285">
        <v>39.70807213633104</v>
      </c>
      <c r="CO14" s="752">
        <v>0</v>
      </c>
      <c r="CP14" s="1209">
        <v>0</v>
      </c>
      <c r="CQ14" s="753">
        <v>999.11894273127757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1.5897339120588792</v>
      </c>
      <c r="CY14" s="755">
        <v>1.5897339120588792</v>
      </c>
      <c r="CZ14" s="756">
        <v>1.2809366773424062</v>
      </c>
      <c r="DA14" s="757">
        <v>0.17156954440422356</v>
      </c>
      <c r="DB14" s="757">
        <v>0.15727208237053827</v>
      </c>
      <c r="DC14" s="757">
        <v>0.15727208237053827</v>
      </c>
      <c r="DD14" s="757">
        <v>0.12867715830316767</v>
      </c>
      <c r="DE14" s="757">
        <v>0.14297462033685299</v>
      </c>
      <c r="DF14" s="758">
        <v>0.12867715830316767</v>
      </c>
      <c r="DG14" s="1251">
        <v>1.4266842800528403</v>
      </c>
      <c r="DH14" s="748">
        <v>1</v>
      </c>
      <c r="DI14" s="1233">
        <v>7.0343725019984024E-2</v>
      </c>
      <c r="DJ14" s="757">
        <v>7.0343725019984024E-2</v>
      </c>
      <c r="DK14" s="759">
        <v>4.9341821506823313E-2</v>
      </c>
      <c r="DL14" s="2499">
        <v>1.0946907498631637</v>
      </c>
      <c r="DM14" s="757">
        <v>0.50186177330089587</v>
      </c>
      <c r="DN14" s="757">
        <v>0.10320478001086367</v>
      </c>
      <c r="DO14" s="757">
        <v>4.0619609735876141</v>
      </c>
      <c r="DP14" s="757">
        <v>0.72408576252792822</v>
      </c>
      <c r="DQ14" s="759">
        <v>7.8155834919245502</v>
      </c>
      <c r="DR14" s="2499">
        <v>1.1246175473414373</v>
      </c>
      <c r="DS14" s="757">
        <v>0.49854801171509106</v>
      </c>
      <c r="DT14" s="757">
        <v>0.1039472604425965</v>
      </c>
      <c r="DU14" s="757">
        <v>3.8869199658662583</v>
      </c>
      <c r="DV14" s="757">
        <v>0.64323820112912633</v>
      </c>
      <c r="DW14" s="759">
        <v>8.0817256635920032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6.97</v>
      </c>
      <c r="C15" s="1138">
        <v>30</v>
      </c>
      <c r="D15" s="1138">
        <v>18</v>
      </c>
      <c r="E15" s="1137">
        <v>11.3</v>
      </c>
      <c r="F15" s="1138">
        <v>34</v>
      </c>
      <c r="G15" s="1138">
        <v>100</v>
      </c>
      <c r="H15" s="1148">
        <v>27.7</v>
      </c>
      <c r="I15" s="1139">
        <v>0.16600000000000001</v>
      </c>
      <c r="J15" s="2240"/>
      <c r="K15" s="1562">
        <v>6.15</v>
      </c>
      <c r="L15" s="921">
        <v>14</v>
      </c>
      <c r="M15" s="1124">
        <v>4.7E-2</v>
      </c>
      <c r="N15" s="1562">
        <v>6.12</v>
      </c>
      <c r="O15" s="921">
        <v>14</v>
      </c>
      <c r="P15" s="2240"/>
      <c r="Q15" s="1562">
        <v>6.09</v>
      </c>
      <c r="R15" s="921">
        <v>14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3.3000000000000002E-2</v>
      </c>
      <c r="AB15" s="2253"/>
      <c r="AC15" s="2239"/>
      <c r="AD15" s="2238"/>
      <c r="AE15" s="2616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2.3E-2</v>
      </c>
      <c r="AQ15" s="921">
        <v>1</v>
      </c>
      <c r="AR15" s="1574">
        <v>0.14000000000000001</v>
      </c>
      <c r="AS15" s="2240"/>
      <c r="AT15" s="2229">
        <v>3.2000000000000001E-2</v>
      </c>
      <c r="AU15" s="2528">
        <v>1.9E-2</v>
      </c>
      <c r="AV15" s="921">
        <v>1</v>
      </c>
      <c r="AW15" s="1574">
        <v>0.26</v>
      </c>
      <c r="AX15" s="2240"/>
      <c r="AY15" s="2528">
        <v>3.1E-2</v>
      </c>
      <c r="AZ15" s="921">
        <v>1</v>
      </c>
      <c r="BA15" s="1574">
        <v>0.14000000000000001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6480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450</v>
      </c>
      <c r="CY15" s="2269">
        <v>450</v>
      </c>
      <c r="CZ15" s="2273">
        <v>400</v>
      </c>
      <c r="DA15" s="2280">
        <v>600</v>
      </c>
      <c r="DB15" s="2280">
        <v>550</v>
      </c>
      <c r="DC15" s="2280">
        <v>550</v>
      </c>
      <c r="DD15" s="2280">
        <v>450</v>
      </c>
      <c r="DE15" s="2280">
        <v>500</v>
      </c>
      <c r="DF15" s="2281">
        <v>450</v>
      </c>
      <c r="DG15" s="2280">
        <v>750</v>
      </c>
      <c r="DH15" s="2282"/>
      <c r="DI15" s="2283">
        <v>1680</v>
      </c>
      <c r="DJ15" s="2280">
        <v>1680</v>
      </c>
      <c r="DK15" s="2282">
        <v>1300</v>
      </c>
      <c r="DL15" s="2500">
        <v>120</v>
      </c>
      <c r="DM15" s="2280">
        <v>146</v>
      </c>
      <c r="DN15" s="2280">
        <v>18</v>
      </c>
      <c r="DO15" s="2280">
        <v>2150</v>
      </c>
      <c r="DP15" s="2280">
        <v>400</v>
      </c>
      <c r="DQ15" s="2282">
        <v>675</v>
      </c>
      <c r="DR15" s="2275">
        <v>68</v>
      </c>
      <c r="DS15" s="2280">
        <v>80</v>
      </c>
      <c r="DT15" s="2280">
        <v>10</v>
      </c>
      <c r="DU15" s="2280">
        <v>1160</v>
      </c>
      <c r="DV15" s="2280">
        <v>196</v>
      </c>
      <c r="DW15" s="2282">
        <v>385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16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6.7000000000000004E-2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5.96</v>
      </c>
      <c r="U17" s="2734">
        <v>0.315</v>
      </c>
      <c r="V17" s="1560">
        <v>4</v>
      </c>
      <c r="W17" s="1574">
        <v>0.3</v>
      </c>
      <c r="X17" s="1563">
        <v>27.8</v>
      </c>
      <c r="Y17" s="2445">
        <v>14.2</v>
      </c>
      <c r="Z17" s="2252">
        <f t="shared" si="33"/>
        <v>0.34327044025157227</v>
      </c>
      <c r="AA17" s="2527"/>
      <c r="AB17" s="1475">
        <v>5.97</v>
      </c>
      <c r="AC17" s="2734">
        <v>0.23899999999999999</v>
      </c>
      <c r="AD17" s="921">
        <v>3</v>
      </c>
      <c r="AE17" s="2615">
        <v>0.3</v>
      </c>
      <c r="AF17" s="1563">
        <v>28</v>
      </c>
      <c r="AG17" s="2445">
        <v>14.1</v>
      </c>
      <c r="AH17" s="2562">
        <f t="shared" si="34"/>
        <v>0.34169811320754717</v>
      </c>
      <c r="AI17" s="1475">
        <v>6.01</v>
      </c>
      <c r="AJ17" s="2734">
        <v>0.41799999999999998</v>
      </c>
      <c r="AK17" s="921">
        <v>3</v>
      </c>
      <c r="AL17" s="1574">
        <v>0.44</v>
      </c>
      <c r="AM17" s="1563">
        <v>27.8</v>
      </c>
      <c r="AN17" s="2445">
        <v>14.7</v>
      </c>
      <c r="AO17" s="2562">
        <f t="shared" si="35"/>
        <v>0.39222222222222219</v>
      </c>
      <c r="AP17" s="2730"/>
      <c r="AQ17" s="2238"/>
      <c r="AR17" s="2237"/>
      <c r="AS17" s="1124">
        <v>1.0999999999999999E-2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</v>
      </c>
      <c r="BD17" s="1574">
        <v>5.3999999999999999E-2</v>
      </c>
      <c r="BE17" s="921">
        <v>1</v>
      </c>
      <c r="BF17" s="1574">
        <v>3.6</v>
      </c>
      <c r="BG17" s="2445">
        <v>26.7</v>
      </c>
      <c r="BH17" s="2540">
        <v>22</v>
      </c>
      <c r="BI17" s="2540">
        <v>20</v>
      </c>
      <c r="BJ17" s="1124">
        <v>8.9999999999999993E-3</v>
      </c>
      <c r="BK17" s="1562">
        <v>7</v>
      </c>
      <c r="BL17" s="1574">
        <v>0.05</v>
      </c>
      <c r="BM17" s="921">
        <v>1</v>
      </c>
      <c r="BN17" s="1563">
        <v>3.9</v>
      </c>
      <c r="BO17" s="2445">
        <v>27.1</v>
      </c>
      <c r="BP17" s="2540">
        <v>23</v>
      </c>
      <c r="BQ17" s="2540">
        <v>21</v>
      </c>
      <c r="BR17" s="2521">
        <v>4.0000000000000001E-3</v>
      </c>
      <c r="BS17" s="2461">
        <v>3.7</v>
      </c>
      <c r="BT17" s="2445">
        <v>3.8</v>
      </c>
      <c r="BU17" s="2515">
        <v>4.3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0.3</v>
      </c>
      <c r="GF17" s="1700">
        <f t="shared" si="0"/>
        <v>14.2</v>
      </c>
      <c r="GG17" s="1686">
        <f t="shared" si="1"/>
        <v>17.91549295774648</v>
      </c>
      <c r="GH17" s="1684">
        <f t="shared" si="2"/>
        <v>5.3746478873239436</v>
      </c>
      <c r="GI17" s="1701">
        <f t="shared" si="3"/>
        <v>5.96</v>
      </c>
      <c r="GJ17" s="1701">
        <f t="shared" si="4"/>
        <v>27.8</v>
      </c>
      <c r="GK17" s="1687">
        <f t="shared" si="5"/>
        <v>4</v>
      </c>
      <c r="GL17" s="1688">
        <f>IF(GK17&lt;=1,"",GH17/GK17)</f>
        <v>1.3436619718309859</v>
      </c>
      <c r="GM17" s="1689">
        <f t="shared" si="7"/>
        <v>25</v>
      </c>
      <c r="GN17" s="1689">
        <f t="shared" si="8"/>
        <v>6</v>
      </c>
      <c r="GO17" s="1690">
        <f t="shared" si="9"/>
        <v>0.22327044025157231</v>
      </c>
      <c r="GP17" s="1512">
        <v>0.375</v>
      </c>
      <c r="GQ17" s="1691">
        <f t="shared" si="31"/>
        <v>0.3</v>
      </c>
      <c r="GR17" s="1692">
        <f t="shared" si="10"/>
        <v>14.1</v>
      </c>
      <c r="GS17" s="1693">
        <f t="shared" si="11"/>
        <v>18.042553191489361</v>
      </c>
      <c r="GT17" s="1694">
        <f t="shared" si="12"/>
        <v>5.4127659574468083</v>
      </c>
      <c r="GU17" s="1693">
        <f t="shared" si="13"/>
        <v>5.97</v>
      </c>
      <c r="GV17" s="1693">
        <f t="shared" si="14"/>
        <v>28</v>
      </c>
      <c r="GW17" s="1695">
        <f t="shared" si="15"/>
        <v>4</v>
      </c>
      <c r="GX17" s="1688">
        <f t="shared" si="16"/>
        <v>1.3531914893617021</v>
      </c>
      <c r="GY17" s="1696">
        <f t="shared" si="17"/>
        <v>25</v>
      </c>
      <c r="GZ17" s="1696">
        <f t="shared" si="18"/>
        <v>6</v>
      </c>
      <c r="HA17" s="1697">
        <f t="shared" si="19"/>
        <v>0.22169811320754718</v>
      </c>
      <c r="HB17" s="1512">
        <v>0.375</v>
      </c>
      <c r="HC17" s="1691">
        <f t="shared" si="32"/>
        <v>0.44</v>
      </c>
      <c r="HD17" s="1692">
        <f t="shared" si="20"/>
        <v>14.7</v>
      </c>
      <c r="HE17" s="1693">
        <f t="shared" si="21"/>
        <v>18.367346938775512</v>
      </c>
      <c r="HF17" s="1694">
        <f t="shared" si="22"/>
        <v>8.0816326530612255</v>
      </c>
      <c r="HG17" s="1693">
        <f t="shared" si="23"/>
        <v>6.01</v>
      </c>
      <c r="HH17" s="1693">
        <f t="shared" si="24"/>
        <v>27.8</v>
      </c>
      <c r="HI17" s="1695">
        <f t="shared" si="25"/>
        <v>5</v>
      </c>
      <c r="HJ17" s="1694">
        <f t="shared" si="26"/>
        <v>1.6163265306122452</v>
      </c>
      <c r="HK17" s="1698">
        <f t="shared" si="27"/>
        <v>25</v>
      </c>
      <c r="HL17" s="1698">
        <f t="shared" si="28"/>
        <v>6.5</v>
      </c>
      <c r="HM17" s="1699">
        <f t="shared" si="29"/>
        <v>0.2722222222222222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16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6.73</v>
      </c>
      <c r="C19" s="1138">
        <v>30</v>
      </c>
      <c r="D19" s="1138">
        <v>20</v>
      </c>
      <c r="E19" s="1137">
        <v>12.1</v>
      </c>
      <c r="F19" s="1138">
        <v>53</v>
      </c>
      <c r="G19" s="1138">
        <v>123</v>
      </c>
      <c r="H19" s="1148">
        <v>23.3</v>
      </c>
      <c r="I19" s="1139">
        <v>0.23799999999999999</v>
      </c>
      <c r="J19" s="2240"/>
      <c r="K19" s="1562">
        <v>5.92</v>
      </c>
      <c r="L19" s="921">
        <v>12</v>
      </c>
      <c r="M19" s="1124">
        <v>5.2999999999999999E-2</v>
      </c>
      <c r="N19" s="1562">
        <v>6.03</v>
      </c>
      <c r="O19" s="921">
        <v>12</v>
      </c>
      <c r="P19" s="2240"/>
      <c r="Q19" s="1562">
        <v>5.88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3.5000000000000003E-2</v>
      </c>
      <c r="AB19" s="2253"/>
      <c r="AC19" s="2239"/>
      <c r="AD19" s="2238"/>
      <c r="AE19" s="2616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2.1999999999999999E-2</v>
      </c>
      <c r="AQ19" s="921">
        <v>1</v>
      </c>
      <c r="AR19" s="1574">
        <v>0.12</v>
      </c>
      <c r="AS19" s="2240"/>
      <c r="AT19" s="2229">
        <v>3.3000000000000002E-2</v>
      </c>
      <c r="AU19" s="2528">
        <v>1.4999999999999999E-2</v>
      </c>
      <c r="AV19" s="921">
        <v>1</v>
      </c>
      <c r="AW19" s="1574">
        <v>0.22</v>
      </c>
      <c r="AX19" s="2240"/>
      <c r="AY19" s="2528">
        <v>0.03</v>
      </c>
      <c r="AZ19" s="921">
        <v>1</v>
      </c>
      <c r="BA19" s="1574">
        <v>0.08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16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5.97</v>
      </c>
      <c r="U21" s="2734">
        <v>0.38500000000000001</v>
      </c>
      <c r="V21" s="1560">
        <v>4</v>
      </c>
      <c r="W21" s="1574">
        <v>0.31</v>
      </c>
      <c r="X21" s="1563">
        <v>28.4</v>
      </c>
      <c r="Y21" s="2445">
        <v>13.8</v>
      </c>
      <c r="Z21" s="2252">
        <f t="shared" si="33"/>
        <v>0.3369811320754717</v>
      </c>
      <c r="AA21" s="2527"/>
      <c r="AB21" s="1475">
        <v>6</v>
      </c>
      <c r="AC21" s="2734">
        <v>0.249</v>
      </c>
      <c r="AD21" s="921">
        <v>4</v>
      </c>
      <c r="AE21" s="2615">
        <v>0.4</v>
      </c>
      <c r="AF21" s="1563">
        <v>28.6</v>
      </c>
      <c r="AG21" s="2445">
        <v>13.9</v>
      </c>
      <c r="AH21" s="2562">
        <f t="shared" si="34"/>
        <v>0.33855345911949686</v>
      </c>
      <c r="AI21" s="1475">
        <v>6.02</v>
      </c>
      <c r="AJ21" s="2734">
        <v>0.40799999999999997</v>
      </c>
      <c r="AK21" s="921">
        <v>3</v>
      </c>
      <c r="AL21" s="1574">
        <v>0.46</v>
      </c>
      <c r="AM21" s="1563">
        <v>28.3</v>
      </c>
      <c r="AN21" s="2445">
        <v>14.3</v>
      </c>
      <c r="AO21" s="2562">
        <f t="shared" si="35"/>
        <v>0.38481481481481483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6.96</v>
      </c>
      <c r="BD21" s="1574">
        <v>5.1999999999999998E-2</v>
      </c>
      <c r="BE21" s="921">
        <v>1</v>
      </c>
      <c r="BF21" s="1574">
        <v>3.8</v>
      </c>
      <c r="BG21" s="2445">
        <v>28.2</v>
      </c>
      <c r="BH21" s="2539"/>
      <c r="BI21" s="2539"/>
      <c r="BJ21" s="2240"/>
      <c r="BK21" s="1562">
        <v>6.95</v>
      </c>
      <c r="BL21" s="1574">
        <v>4.9000000000000002E-2</v>
      </c>
      <c r="BM21" s="921">
        <v>1</v>
      </c>
      <c r="BN21" s="1563">
        <v>4.3</v>
      </c>
      <c r="BO21" s="2445">
        <v>28</v>
      </c>
      <c r="BP21" s="2538"/>
      <c r="BQ21" s="2538"/>
      <c r="BR21" s="2520"/>
      <c r="BS21" s="2461">
        <v>3.7</v>
      </c>
      <c r="BT21" s="2445">
        <v>3.8</v>
      </c>
      <c r="BU21" s="2515">
        <v>3.4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0.31</v>
      </c>
      <c r="GF21" s="1700">
        <f t="shared" si="0"/>
        <v>13.8</v>
      </c>
      <c r="GG21" s="1686">
        <f t="shared" si="1"/>
        <v>18.434782608695652</v>
      </c>
      <c r="GH21" s="1684">
        <f t="shared" si="2"/>
        <v>5.7147826086956526</v>
      </c>
      <c r="GI21" s="1701">
        <f t="shared" si="3"/>
        <v>5.97</v>
      </c>
      <c r="GJ21" s="1701">
        <f t="shared" si="4"/>
        <v>28.4</v>
      </c>
      <c r="GK21" s="1687">
        <f t="shared" si="5"/>
        <v>4</v>
      </c>
      <c r="GL21" s="1688">
        <f t="shared" si="6"/>
        <v>1.4286956521739131</v>
      </c>
      <c r="GM21" s="1689">
        <f t="shared" si="7"/>
        <v>25</v>
      </c>
      <c r="GN21" s="1689">
        <f t="shared" si="8"/>
        <v>6</v>
      </c>
      <c r="GO21" s="1690">
        <f t="shared" si="9"/>
        <v>0.21698113207547171</v>
      </c>
      <c r="GP21" s="1512">
        <v>0.54166666666666696</v>
      </c>
      <c r="GQ21" s="1691">
        <f t="shared" si="31"/>
        <v>0.4</v>
      </c>
      <c r="GR21" s="1692">
        <f t="shared" si="10"/>
        <v>13.9</v>
      </c>
      <c r="GS21" s="1693">
        <f t="shared" si="11"/>
        <v>18.302158273381295</v>
      </c>
      <c r="GT21" s="1694">
        <f t="shared" si="12"/>
        <v>7.3208633093525179</v>
      </c>
      <c r="GU21" s="1693">
        <f t="shared" si="13"/>
        <v>6</v>
      </c>
      <c r="GV21" s="1693">
        <f t="shared" si="14"/>
        <v>28.6</v>
      </c>
      <c r="GW21" s="1695">
        <f t="shared" si="15"/>
        <v>4</v>
      </c>
      <c r="GX21" s="1688">
        <f t="shared" si="16"/>
        <v>1.8302158273381295</v>
      </c>
      <c r="GY21" s="1696">
        <f t="shared" si="17"/>
        <v>25</v>
      </c>
      <c r="GZ21" s="1696">
        <f t="shared" si="18"/>
        <v>6</v>
      </c>
      <c r="HA21" s="1697">
        <f t="shared" si="19"/>
        <v>0.21855345911949686</v>
      </c>
      <c r="HB21" s="1512">
        <v>0.54166666666666696</v>
      </c>
      <c r="HC21" s="1691">
        <f t="shared" si="32"/>
        <v>0.46</v>
      </c>
      <c r="HD21" s="1692">
        <f t="shared" si="20"/>
        <v>14.3</v>
      </c>
      <c r="HE21" s="1693">
        <f t="shared" si="21"/>
        <v>18.88111888111888</v>
      </c>
      <c r="HF21" s="1694">
        <f t="shared" si="22"/>
        <v>8.685314685314685</v>
      </c>
      <c r="HG21" s="1693">
        <f t="shared" si="23"/>
        <v>6.02</v>
      </c>
      <c r="HH21" s="1693">
        <f t="shared" si="24"/>
        <v>28.3</v>
      </c>
      <c r="HI21" s="1695">
        <f t="shared" si="25"/>
        <v>5</v>
      </c>
      <c r="HJ21" s="1694">
        <f t="shared" si="26"/>
        <v>1.7370629370629369</v>
      </c>
      <c r="HK21" s="1698">
        <f t="shared" si="27"/>
        <v>25</v>
      </c>
      <c r="HL21" s="1698">
        <f t="shared" si="28"/>
        <v>6.5</v>
      </c>
      <c r="HM21" s="1699">
        <f t="shared" si="29"/>
        <v>0.26481481481481484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16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6.9</v>
      </c>
      <c r="C23" s="1138">
        <v>27</v>
      </c>
      <c r="D23" s="1138">
        <v>18</v>
      </c>
      <c r="E23" s="1137">
        <v>9.85</v>
      </c>
      <c r="F23" s="1138">
        <v>31</v>
      </c>
      <c r="G23" s="1138">
        <v>89</v>
      </c>
      <c r="H23" s="1148">
        <v>27.8</v>
      </c>
      <c r="I23" s="1139">
        <v>0.157</v>
      </c>
      <c r="J23" s="2240"/>
      <c r="K23" s="1562">
        <v>6</v>
      </c>
      <c r="L23" s="921">
        <v>13</v>
      </c>
      <c r="M23" s="1124">
        <v>4.4999999999999998E-2</v>
      </c>
      <c r="N23" s="1562">
        <v>6.01</v>
      </c>
      <c r="O23" s="921">
        <v>13</v>
      </c>
      <c r="P23" s="2240"/>
      <c r="Q23" s="1562">
        <v>5.98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3.5000000000000003E-2</v>
      </c>
      <c r="AB23" s="2253"/>
      <c r="AC23" s="2239"/>
      <c r="AD23" s="2238"/>
      <c r="AE23" s="2616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2.3E-2</v>
      </c>
      <c r="AQ23" s="921">
        <v>1</v>
      </c>
      <c r="AR23" s="1574">
        <v>0.13</v>
      </c>
      <c r="AS23" s="2240"/>
      <c r="AT23" s="2229">
        <v>3.2000000000000001E-2</v>
      </c>
      <c r="AU23" s="2528">
        <v>1.0999999999999999E-2</v>
      </c>
      <c r="AV23" s="921">
        <v>1</v>
      </c>
      <c r="AW23" s="1574">
        <v>0.23</v>
      </c>
      <c r="AX23" s="2240"/>
      <c r="AY23" s="2528">
        <v>2.7E-2</v>
      </c>
      <c r="AZ23" s="921">
        <v>1</v>
      </c>
      <c r="BA23" s="1574">
        <v>0.06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16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16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7.16</v>
      </c>
      <c r="BD25" s="1574">
        <v>5.2999999999999999E-2</v>
      </c>
      <c r="BE25" s="921">
        <v>1</v>
      </c>
      <c r="BF25" s="1574">
        <v>4.5</v>
      </c>
      <c r="BG25" s="2445">
        <v>28.5</v>
      </c>
      <c r="BH25" s="2539"/>
      <c r="BI25" s="2539"/>
      <c r="BJ25" s="2240"/>
      <c r="BK25" s="1562">
        <v>7.17</v>
      </c>
      <c r="BL25" s="1574">
        <v>0.05</v>
      </c>
      <c r="BM25" s="921">
        <v>1</v>
      </c>
      <c r="BN25" s="1563">
        <v>4.2</v>
      </c>
      <c r="BO25" s="2445">
        <v>27.6</v>
      </c>
      <c r="BP25" s="2538"/>
      <c r="BQ25" s="2538"/>
      <c r="BR25" s="2520"/>
      <c r="BS25" s="2461">
        <v>3.4</v>
      </c>
      <c r="BT25" s="2445">
        <v>3.8</v>
      </c>
      <c r="BU25" s="2515">
        <v>3.5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16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6.85</v>
      </c>
      <c r="C27" s="1138">
        <v>30</v>
      </c>
      <c r="D27" s="1138">
        <v>19</v>
      </c>
      <c r="E27" s="1137">
        <v>11.1</v>
      </c>
      <c r="F27" s="1138">
        <v>30</v>
      </c>
      <c r="G27" s="1138">
        <v>91</v>
      </c>
      <c r="H27" s="1148">
        <v>28</v>
      </c>
      <c r="I27" s="1139">
        <v>0.16800000000000001</v>
      </c>
      <c r="J27" s="2240"/>
      <c r="K27" s="1562">
        <v>6</v>
      </c>
      <c r="L27" s="921">
        <v>12</v>
      </c>
      <c r="M27" s="1124">
        <v>4.7E-2</v>
      </c>
      <c r="N27" s="1562">
        <v>6.05</v>
      </c>
      <c r="O27" s="921">
        <v>12</v>
      </c>
      <c r="P27" s="2240"/>
      <c r="Q27" s="1562">
        <v>5.96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3.5000000000000003E-2</v>
      </c>
      <c r="AB27" s="2253"/>
      <c r="AC27" s="2239"/>
      <c r="AD27" s="2238"/>
      <c r="AE27" s="2616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3.4099999999999998E-2</v>
      </c>
      <c r="AQ27" s="921">
        <v>1</v>
      </c>
      <c r="AR27" s="1574">
        <v>0.16</v>
      </c>
      <c r="AS27" s="2240"/>
      <c r="AT27" s="2229">
        <v>3.5000000000000003E-2</v>
      </c>
      <c r="AU27" s="2528">
        <v>0.01</v>
      </c>
      <c r="AV27" s="921">
        <v>1</v>
      </c>
      <c r="AW27" s="1574">
        <v>0.23</v>
      </c>
      <c r="AX27" s="2240"/>
      <c r="AY27" s="2528">
        <v>2.4E-2</v>
      </c>
      <c r="AZ27" s="921">
        <v>1</v>
      </c>
      <c r="BA27" s="1574">
        <v>0.1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16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6.9000000000000006E-2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6.02</v>
      </c>
      <c r="U29" s="2734">
        <v>0.27400000000000002</v>
      </c>
      <c r="V29" s="1560">
        <v>3</v>
      </c>
      <c r="W29" s="1574">
        <v>0.48</v>
      </c>
      <c r="X29" s="1563">
        <v>28.9</v>
      </c>
      <c r="Y29" s="2445">
        <v>13.3</v>
      </c>
      <c r="Z29" s="2252">
        <f t="shared" si="33"/>
        <v>0.38139937106918242</v>
      </c>
      <c r="AA29" s="2527"/>
      <c r="AB29" s="1475">
        <v>6.06</v>
      </c>
      <c r="AC29" s="2734">
        <v>0.32700000000000001</v>
      </c>
      <c r="AD29" s="921">
        <v>3</v>
      </c>
      <c r="AE29" s="2615">
        <v>0.54</v>
      </c>
      <c r="AF29" s="1563">
        <v>28.7</v>
      </c>
      <c r="AG29" s="2445">
        <v>13.3</v>
      </c>
      <c r="AH29" s="2562">
        <f t="shared" si="34"/>
        <v>0.38139937106918242</v>
      </c>
      <c r="AI29" s="1475">
        <v>6.08</v>
      </c>
      <c r="AJ29" s="2734">
        <v>0.40899999999999997</v>
      </c>
      <c r="AK29" s="921">
        <v>3</v>
      </c>
      <c r="AL29" s="1574">
        <v>0.57999999999999996</v>
      </c>
      <c r="AM29" s="1563">
        <v>28.3</v>
      </c>
      <c r="AN29" s="2445">
        <v>13.3</v>
      </c>
      <c r="AO29" s="2562">
        <f t="shared" si="35"/>
        <v>0.36629629629629629</v>
      </c>
      <c r="AP29" s="2730"/>
      <c r="AQ29" s="2238"/>
      <c r="AR29" s="2237"/>
      <c r="AS29" s="1124">
        <v>0.02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7.29</v>
      </c>
      <c r="BD29" s="1574">
        <v>6.0999999999999999E-2</v>
      </c>
      <c r="BE29" s="921">
        <v>1</v>
      </c>
      <c r="BF29" s="1574">
        <v>4.3</v>
      </c>
      <c r="BG29" s="2445">
        <v>27.6</v>
      </c>
      <c r="BH29" s="2540">
        <v>24</v>
      </c>
      <c r="BI29" s="2540">
        <v>26</v>
      </c>
      <c r="BJ29" s="1124">
        <v>8.9999999999999993E-3</v>
      </c>
      <c r="BK29" s="1562">
        <v>7.23</v>
      </c>
      <c r="BL29" s="1574">
        <v>6.4000000000000001E-2</v>
      </c>
      <c r="BM29" s="921">
        <v>1</v>
      </c>
      <c r="BN29" s="1563">
        <v>4.5999999999999996</v>
      </c>
      <c r="BO29" s="2445">
        <v>27.4</v>
      </c>
      <c r="BP29" s="2540">
        <v>22</v>
      </c>
      <c r="BQ29" s="2540">
        <v>22</v>
      </c>
      <c r="BR29" s="2521">
        <v>6.0000000000000001E-3</v>
      </c>
      <c r="BS29" s="2461">
        <v>3.8</v>
      </c>
      <c r="BT29" s="2445">
        <v>3.9</v>
      </c>
      <c r="BU29" s="2515">
        <v>3.5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0.48</v>
      </c>
      <c r="GF29" s="1700">
        <f t="shared" si="0"/>
        <v>13.3</v>
      </c>
      <c r="GG29" s="1686">
        <f t="shared" si="1"/>
        <v>19.127819548872179</v>
      </c>
      <c r="GH29" s="1684">
        <f t="shared" si="2"/>
        <v>9.1813533834586458</v>
      </c>
      <c r="GI29" s="1701">
        <f t="shared" si="3"/>
        <v>6.02</v>
      </c>
      <c r="GJ29" s="1701">
        <f t="shared" si="4"/>
        <v>28.9</v>
      </c>
      <c r="GK29" s="1687">
        <f t="shared" si="5"/>
        <v>5</v>
      </c>
      <c r="GL29" s="1688">
        <f t="shared" si="6"/>
        <v>1.8362706766917292</v>
      </c>
      <c r="GM29" s="1689">
        <f t="shared" si="7"/>
        <v>25</v>
      </c>
      <c r="GN29" s="1689">
        <f t="shared" si="8"/>
        <v>6.5</v>
      </c>
      <c r="GO29" s="1690">
        <f t="shared" si="9"/>
        <v>0.26139937106918243</v>
      </c>
      <c r="GP29" s="1512">
        <v>0.875</v>
      </c>
      <c r="GQ29" s="1691">
        <f t="shared" si="31"/>
        <v>0.54</v>
      </c>
      <c r="GR29" s="1692">
        <f t="shared" si="10"/>
        <v>13.3</v>
      </c>
      <c r="GS29" s="1693">
        <f t="shared" si="11"/>
        <v>19.127819548872179</v>
      </c>
      <c r="GT29" s="1694">
        <f t="shared" si="12"/>
        <v>10.329022556390978</v>
      </c>
      <c r="GU29" s="1693">
        <f t="shared" si="13"/>
        <v>6.06</v>
      </c>
      <c r="GV29" s="1693">
        <f t="shared" si="14"/>
        <v>28.7</v>
      </c>
      <c r="GW29" s="1695">
        <f t="shared" si="15"/>
        <v>5</v>
      </c>
      <c r="GX29" s="1688">
        <f t="shared" si="16"/>
        <v>2.0658045112781958</v>
      </c>
      <c r="GY29" s="1696">
        <f t="shared" si="17"/>
        <v>25</v>
      </c>
      <c r="GZ29" s="1696">
        <f t="shared" si="18"/>
        <v>6.5</v>
      </c>
      <c r="HA29" s="1697">
        <f t="shared" si="19"/>
        <v>0.26139937106918243</v>
      </c>
      <c r="HB29" s="1512">
        <v>0.875</v>
      </c>
      <c r="HC29" s="1691">
        <f t="shared" si="32"/>
        <v>0.57999999999999996</v>
      </c>
      <c r="HD29" s="1692">
        <f t="shared" si="20"/>
        <v>13.3</v>
      </c>
      <c r="HE29" s="1693">
        <f t="shared" si="21"/>
        <v>20.300751879699249</v>
      </c>
      <c r="HF29" s="1694">
        <f t="shared" si="22"/>
        <v>11.774436090225564</v>
      </c>
      <c r="HG29" s="1693">
        <f t="shared" si="23"/>
        <v>6.08</v>
      </c>
      <c r="HH29" s="1693">
        <f t="shared" si="24"/>
        <v>28.3</v>
      </c>
      <c r="HI29" s="1695">
        <f t="shared" si="25"/>
        <v>5</v>
      </c>
      <c r="HJ29" s="1694">
        <f t="shared" si="26"/>
        <v>2.3548872180451128</v>
      </c>
      <c r="HK29" s="1698">
        <f t="shared" si="27"/>
        <v>25</v>
      </c>
      <c r="HL29" s="1698">
        <f t="shared" si="28"/>
        <v>6.5</v>
      </c>
      <c r="HM29" s="1699">
        <f t="shared" si="29"/>
        <v>0.24629629629629629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16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54.599999999999994</v>
      </c>
      <c r="BZ30" s="2411">
        <f>SUM(BZ$8,BZ$10,BZ$12,BZ$14,BZ$16,BZ$18,BZ$20,BZ$22,BZ$24,BZ$26,BZ$28)</f>
        <v>54.599999999999994</v>
      </c>
      <c r="CA30" s="2411">
        <f t="shared" ref="CA30:DW30" si="36">SUM(CA$8,CA$10,CA$12,CA$14,CA$16,CA$18,CA$20,CA$22,CA$24,CA$26,CA$28)</f>
        <v>54.599999999999994</v>
      </c>
      <c r="CB30" s="2411">
        <f t="shared" si="36"/>
        <v>163.80000000000001</v>
      </c>
      <c r="CC30" s="2411">
        <f t="shared" si="36"/>
        <v>52.2</v>
      </c>
      <c r="CD30" s="2411">
        <f t="shared" si="36"/>
        <v>52.2</v>
      </c>
      <c r="CE30" s="2411">
        <f t="shared" si="36"/>
        <v>56.4</v>
      </c>
      <c r="CF30" s="2411">
        <f t="shared" si="36"/>
        <v>160.79999999999998</v>
      </c>
      <c r="CG30" s="2411">
        <f t="shared" si="36"/>
        <v>0</v>
      </c>
      <c r="CH30" s="2411">
        <f t="shared" si="36"/>
        <v>73.159199999999998</v>
      </c>
      <c r="CI30" s="2411">
        <f t="shared" si="36"/>
        <v>0</v>
      </c>
      <c r="CJ30" s="2411">
        <f t="shared" si="36"/>
        <v>75.280319999999989</v>
      </c>
      <c r="CK30" s="2411">
        <f t="shared" si="36"/>
        <v>148.43951999999999</v>
      </c>
      <c r="CL30" s="2472">
        <f t="shared" si="36"/>
        <v>7.0632000000000001</v>
      </c>
      <c r="CM30" s="2511" t="s">
        <v>19</v>
      </c>
      <c r="CN30" s="2483">
        <f t="shared" si="36"/>
        <v>169.66009154916634</v>
      </c>
      <c r="CO30" s="2484">
        <f t="shared" si="36"/>
        <v>4181.1424000000006</v>
      </c>
      <c r="CP30" s="2484">
        <f t="shared" si="36"/>
        <v>0</v>
      </c>
      <c r="CQ30" s="2484">
        <f t="shared" si="36"/>
        <v>3092.5110132158588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6.5449933949801853</v>
      </c>
      <c r="CY30" s="2411">
        <f t="shared" si="36"/>
        <v>6.5449933949801853</v>
      </c>
      <c r="CZ30" s="2411">
        <f t="shared" si="36"/>
        <v>5.2699795153669307</v>
      </c>
      <c r="DA30" s="2495">
        <f t="shared" si="36"/>
        <v>0.7071524721860748</v>
      </c>
      <c r="DB30" s="2495">
        <f t="shared" si="36"/>
        <v>0.65696838044783934</v>
      </c>
      <c r="DC30" s="2495">
        <f t="shared" si="36"/>
        <v>0.63251972037023751</v>
      </c>
      <c r="DD30" s="2495">
        <f t="shared" si="36"/>
        <v>0.54516222734442032</v>
      </c>
      <c r="DE30" s="2495">
        <f t="shared" si="36"/>
        <v>0.56332000412720074</v>
      </c>
      <c r="DF30" s="2495">
        <f t="shared" si="36"/>
        <v>0.51528053169401811</v>
      </c>
      <c r="DG30" s="2495">
        <f t="shared" si="36"/>
        <v>5.1360634081902248</v>
      </c>
      <c r="DH30" s="2411">
        <f t="shared" si="36"/>
        <v>10</v>
      </c>
      <c r="DI30" s="2495">
        <f t="shared" si="36"/>
        <v>0.28059330313526964</v>
      </c>
      <c r="DJ30" s="2495">
        <f t="shared" si="36"/>
        <v>0.28059330313526964</v>
      </c>
      <c r="DK30" s="2495">
        <f t="shared" si="36"/>
        <v>0.19979323679960292</v>
      </c>
      <c r="DL30" s="2495">
        <f t="shared" si="36"/>
        <v>4.4030894605607251</v>
      </c>
      <c r="DM30" s="2495">
        <f t="shared" si="36"/>
        <v>2.0012597562724763</v>
      </c>
      <c r="DN30" s="2495">
        <f t="shared" si="36"/>
        <v>0.39905848270867283</v>
      </c>
      <c r="DO30" s="2495">
        <f t="shared" si="36"/>
        <v>16.356624477357162</v>
      </c>
      <c r="DP30" s="2495">
        <f t="shared" si="36"/>
        <v>2.8959653579269062</v>
      </c>
      <c r="DQ30" s="2495">
        <f t="shared" si="36"/>
        <v>29.950087850535557</v>
      </c>
      <c r="DR30" s="2495">
        <f t="shared" si="36"/>
        <v>4.4686315090681248</v>
      </c>
      <c r="DS30" s="2495">
        <f t="shared" si="36"/>
        <v>1.9905313796414772</v>
      </c>
      <c r="DT30" s="2495">
        <f t="shared" si="36"/>
        <v>0.40997381041695402</v>
      </c>
      <c r="DU30" s="2495">
        <f t="shared" si="36"/>
        <v>15.595189017271709</v>
      </c>
      <c r="DV30" s="2495">
        <f t="shared" si="36"/>
        <v>2.7433094895094237</v>
      </c>
      <c r="DW30" s="2495">
        <f t="shared" si="36"/>
        <v>31.466691730952355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6.85</v>
      </c>
      <c r="C31" s="1143">
        <v>28</v>
      </c>
      <c r="D31" s="1143">
        <v>19</v>
      </c>
      <c r="E31" s="1142">
        <v>10.6</v>
      </c>
      <c r="F31" s="1143">
        <v>33</v>
      </c>
      <c r="G31" s="1143">
        <v>92</v>
      </c>
      <c r="H31" s="1149">
        <v>28.1</v>
      </c>
      <c r="I31" s="1144">
        <v>0.17799999999999999</v>
      </c>
      <c r="J31" s="2248"/>
      <c r="K31" s="1164">
        <v>5.97</v>
      </c>
      <c r="L31" s="922">
        <v>12</v>
      </c>
      <c r="M31" s="1165">
        <v>4.4999999999999998E-2</v>
      </c>
      <c r="N31" s="1478">
        <v>5.99</v>
      </c>
      <c r="O31" s="1479">
        <v>12</v>
      </c>
      <c r="P31" s="2244"/>
      <c r="Q31" s="1478">
        <v>5.91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3.5999999999999997E-2</v>
      </c>
      <c r="AB31" s="2259"/>
      <c r="AC31" s="2735"/>
      <c r="AD31" s="2533"/>
      <c r="AE31" s="2616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3.1E-2</v>
      </c>
      <c r="AQ31" s="1479">
        <v>1</v>
      </c>
      <c r="AR31" s="2535">
        <v>0.2</v>
      </c>
      <c r="AS31" s="2248"/>
      <c r="AT31" s="2230">
        <v>3.5000000000000003E-2</v>
      </c>
      <c r="AU31" s="2727">
        <v>1.0999999999999999E-2</v>
      </c>
      <c r="AV31" s="1125">
        <v>1</v>
      </c>
      <c r="AW31" s="2534">
        <v>0.21</v>
      </c>
      <c r="AX31" s="2248"/>
      <c r="AY31" s="2727">
        <v>2.5000000000000001E-2</v>
      </c>
      <c r="AZ31" s="1125">
        <v>1</v>
      </c>
      <c r="BA31" s="2534">
        <v>0.08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13.649999999999999</v>
      </c>
      <c r="BZ31" s="2412">
        <f t="shared" ref="BZ31:DW31" si="37">IF(BZ30&gt;=0.1,AVERAGE(BZ$8,BZ$10,BZ$12,BZ$14,BZ$16,BZ$18,BZ$20,BZ$22,BZ$24,BZ$26,BZ$28),"")</f>
        <v>13.649999999999999</v>
      </c>
      <c r="CA31" s="2412">
        <f t="shared" si="37"/>
        <v>13.649999999999999</v>
      </c>
      <c r="CB31" s="2412">
        <f t="shared" si="37"/>
        <v>40.950000000000003</v>
      </c>
      <c r="CC31" s="2412">
        <f t="shared" si="37"/>
        <v>13.05</v>
      </c>
      <c r="CD31" s="2412">
        <f t="shared" si="37"/>
        <v>13.05</v>
      </c>
      <c r="CE31" s="2412">
        <f t="shared" si="37"/>
        <v>14.1</v>
      </c>
      <c r="CF31" s="2412">
        <f t="shared" si="37"/>
        <v>40.199999999999996</v>
      </c>
      <c r="CG31" s="2412" t="str">
        <f t="shared" si="37"/>
        <v/>
      </c>
      <c r="CH31" s="2412">
        <f t="shared" si="37"/>
        <v>18.2898</v>
      </c>
      <c r="CI31" s="2412" t="str">
        <f t="shared" si="37"/>
        <v/>
      </c>
      <c r="CJ31" s="2412">
        <f t="shared" si="37"/>
        <v>18.820079999999997</v>
      </c>
      <c r="CK31" s="2412">
        <f t="shared" si="37"/>
        <v>37.109879999999997</v>
      </c>
      <c r="CL31" s="2413">
        <f t="shared" si="37"/>
        <v>1.7658</v>
      </c>
      <c r="CM31" s="2511" t="s">
        <v>50</v>
      </c>
      <c r="CN31" s="2483">
        <f t="shared" si="37"/>
        <v>42.415022887291585</v>
      </c>
      <c r="CO31" s="2485">
        <f>AVERAGE(CO$8,CO$10,CO$12,CO$14,CO$16,CO$18,CO$20,CO$22,CO$24,CO$26,CO$28)</f>
        <v>1045.2856000000002</v>
      </c>
      <c r="CP31" s="2485" t="str">
        <f t="shared" si="37"/>
        <v/>
      </c>
      <c r="CQ31" s="2485">
        <f t="shared" si="37"/>
        <v>773.12775330396471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1.6362483487450463</v>
      </c>
      <c r="CY31" s="2412">
        <f t="shared" si="37"/>
        <v>1.6362483487450463</v>
      </c>
      <c r="CZ31" s="2412">
        <f t="shared" si="37"/>
        <v>1.3174948788417327</v>
      </c>
      <c r="DA31" s="2496">
        <f t="shared" si="37"/>
        <v>0.1767881180465187</v>
      </c>
      <c r="DB31" s="2496">
        <f t="shared" si="37"/>
        <v>0.16424209511195983</v>
      </c>
      <c r="DC31" s="2496">
        <f t="shared" si="37"/>
        <v>0.15812993009255938</v>
      </c>
      <c r="DD31" s="2496">
        <f t="shared" si="37"/>
        <v>0.13629055683610508</v>
      </c>
      <c r="DE31" s="2496">
        <f t="shared" si="37"/>
        <v>0.14083000103180018</v>
      </c>
      <c r="DF31" s="2496">
        <f t="shared" si="37"/>
        <v>0.12882013292350453</v>
      </c>
      <c r="DG31" s="2496">
        <f t="shared" si="37"/>
        <v>1.2840158520475562</v>
      </c>
      <c r="DH31" s="2412">
        <f t="shared" si="37"/>
        <v>2.5</v>
      </c>
      <c r="DI31" s="2496">
        <f t="shared" si="37"/>
        <v>7.0148325783817411E-2</v>
      </c>
      <c r="DJ31" s="2496">
        <f t="shared" si="37"/>
        <v>7.0148325783817411E-2</v>
      </c>
      <c r="DK31" s="2496">
        <f t="shared" si="37"/>
        <v>4.9948309199900731E-2</v>
      </c>
      <c r="DL31" s="2496">
        <f t="shared" si="37"/>
        <v>1.1007723651401813</v>
      </c>
      <c r="DM31" s="2496">
        <f t="shared" si="37"/>
        <v>0.50031493906811908</v>
      </c>
      <c r="DN31" s="2496">
        <f t="shared" si="37"/>
        <v>9.9764620677168209E-2</v>
      </c>
      <c r="DO31" s="2496">
        <f t="shared" si="37"/>
        <v>4.0891561193392905</v>
      </c>
      <c r="DP31" s="2496">
        <f t="shared" si="37"/>
        <v>0.72399133948172656</v>
      </c>
      <c r="DQ31" s="2496">
        <f t="shared" si="37"/>
        <v>7.4875219626338891</v>
      </c>
      <c r="DR31" s="2496">
        <f t="shared" si="37"/>
        <v>1.1171578772670312</v>
      </c>
      <c r="DS31" s="2496">
        <f t="shared" si="37"/>
        <v>0.4976328449103693</v>
      </c>
      <c r="DT31" s="2496">
        <f t="shared" si="37"/>
        <v>0.10249345260423851</v>
      </c>
      <c r="DU31" s="2496">
        <f t="shared" si="37"/>
        <v>3.8987972543179272</v>
      </c>
      <c r="DV31" s="2496">
        <f t="shared" si="37"/>
        <v>0.68582737237735591</v>
      </c>
      <c r="DW31" s="2506">
        <f t="shared" si="37"/>
        <v>7.8666729327380889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41.25</v>
      </c>
      <c r="C32" s="1327">
        <f t="shared" ref="C32:H32" si="40">SUM(C8:C31)</f>
        <v>177</v>
      </c>
      <c r="D32" s="1327">
        <f t="shared" si="40"/>
        <v>114</v>
      </c>
      <c r="E32" s="1327">
        <f t="shared" si="40"/>
        <v>66.150000000000006</v>
      </c>
      <c r="F32" s="1327">
        <f t="shared" si="40"/>
        <v>216</v>
      </c>
      <c r="G32" s="1327">
        <f t="shared" si="40"/>
        <v>605</v>
      </c>
      <c r="H32" s="1324">
        <f t="shared" si="40"/>
        <v>164.9</v>
      </c>
      <c r="I32" s="1155">
        <f t="shared" si="39"/>
        <v>1.085</v>
      </c>
      <c r="J32" s="1156">
        <f t="shared" ref="J32" si="41">SUM(J8:J31)</f>
        <v>0.13600000000000001</v>
      </c>
      <c r="K32" s="1162">
        <f t="shared" si="39"/>
        <v>36.17</v>
      </c>
      <c r="L32" s="924">
        <f t="shared" si="39"/>
        <v>79</v>
      </c>
      <c r="M32" s="1163">
        <f t="shared" ref="M32:S32" si="42">SUM(M8:M31)</f>
        <v>0.28399999999999997</v>
      </c>
      <c r="N32" s="1480">
        <f t="shared" si="42"/>
        <v>36.36</v>
      </c>
      <c r="O32" s="1556">
        <f t="shared" si="42"/>
        <v>79</v>
      </c>
      <c r="P32" s="1481">
        <f t="shared" si="42"/>
        <v>0</v>
      </c>
      <c r="Q32" s="1480">
        <f t="shared" si="42"/>
        <v>35.879999999999995</v>
      </c>
      <c r="R32" s="1556">
        <f t="shared" si="42"/>
        <v>81</v>
      </c>
      <c r="S32" s="1481">
        <f t="shared" si="42"/>
        <v>0</v>
      </c>
      <c r="T32" s="1480">
        <f t="shared" si="39"/>
        <v>24.06</v>
      </c>
      <c r="U32" s="1480">
        <f t="shared" si="39"/>
        <v>1.349</v>
      </c>
      <c r="V32" s="1556">
        <f t="shared" si="39"/>
        <v>14</v>
      </c>
      <c r="W32" s="1480">
        <f t="shared" ref="W32" si="43">SUM(W8:W31)</f>
        <v>1.48</v>
      </c>
      <c r="X32" s="1482">
        <f t="shared" ref="X32:BU32" si="44">SUM(X8:X31)</f>
        <v>114.6</v>
      </c>
      <c r="Y32" s="1482">
        <f t="shared" si="44"/>
        <v>55.3</v>
      </c>
      <c r="Z32" s="1480">
        <f t="shared" si="44"/>
        <v>1.4568081761006288</v>
      </c>
      <c r="AA32" s="1481">
        <f t="shared" ref="AA32" si="45">SUM(AA8:AA31)</f>
        <v>0.20800000000000002</v>
      </c>
      <c r="AB32" s="1480">
        <f t="shared" si="44"/>
        <v>24.15</v>
      </c>
      <c r="AC32" s="1480">
        <f t="shared" si="44"/>
        <v>1.1180000000000001</v>
      </c>
      <c r="AD32" s="1556">
        <f t="shared" si="44"/>
        <v>13</v>
      </c>
      <c r="AE32" s="1480">
        <f t="shared" si="44"/>
        <v>1.6400000000000001</v>
      </c>
      <c r="AF32" s="1482">
        <f t="shared" si="44"/>
        <v>114.8</v>
      </c>
      <c r="AG32" s="1482">
        <f t="shared" si="44"/>
        <v>55.3</v>
      </c>
      <c r="AH32" s="1480">
        <f t="shared" si="44"/>
        <v>1.4568081761006288</v>
      </c>
      <c r="AI32" s="1480">
        <f t="shared" si="44"/>
        <v>24.25</v>
      </c>
      <c r="AJ32" s="1495">
        <f t="shared" si="44"/>
        <v>1.675</v>
      </c>
      <c r="AK32" s="1559">
        <f t="shared" si="44"/>
        <v>12</v>
      </c>
      <c r="AL32" s="1495">
        <f t="shared" si="44"/>
        <v>2</v>
      </c>
      <c r="AM32" s="1496">
        <f t="shared" si="44"/>
        <v>113.89999999999999</v>
      </c>
      <c r="AN32" s="1496">
        <f t="shared" si="44"/>
        <v>56.3</v>
      </c>
      <c r="AO32" s="1495">
        <f t="shared" si="44"/>
        <v>1.5225925925925925</v>
      </c>
      <c r="AP32" s="1497">
        <f t="shared" si="44"/>
        <v>0.15709999999999999</v>
      </c>
      <c r="AQ32" s="1559">
        <f t="shared" si="44"/>
        <v>6</v>
      </c>
      <c r="AR32" s="1495">
        <f t="shared" si="44"/>
        <v>0.85000000000000009</v>
      </c>
      <c r="AS32" s="1489">
        <f t="shared" si="44"/>
        <v>3.1E-2</v>
      </c>
      <c r="AT32" s="1489">
        <f t="shared" ref="AT32" si="46">SUM(AT8:AT31)</f>
        <v>0.20200000000000001</v>
      </c>
      <c r="AU32" s="923">
        <f t="shared" si="44"/>
        <v>8.0999999999999989E-2</v>
      </c>
      <c r="AV32" s="924">
        <f t="shared" si="44"/>
        <v>6</v>
      </c>
      <c r="AW32" s="923">
        <f t="shared" si="44"/>
        <v>1.33</v>
      </c>
      <c r="AX32" s="925">
        <f t="shared" si="44"/>
        <v>0</v>
      </c>
      <c r="AY32" s="923">
        <f t="shared" si="44"/>
        <v>0.17609999999999998</v>
      </c>
      <c r="AZ32" s="924">
        <f t="shared" si="44"/>
        <v>6</v>
      </c>
      <c r="BA32" s="923">
        <f t="shared" si="44"/>
        <v>0.54999999999999993</v>
      </c>
      <c r="BB32" s="925">
        <f t="shared" si="44"/>
        <v>0</v>
      </c>
      <c r="BC32" s="923">
        <f t="shared" si="44"/>
        <v>43.07</v>
      </c>
      <c r="BD32" s="923">
        <f t="shared" si="44"/>
        <v>0.33399999999999996</v>
      </c>
      <c r="BE32" s="924">
        <f t="shared" si="44"/>
        <v>6</v>
      </c>
      <c r="BF32" s="928">
        <f t="shared" si="44"/>
        <v>24.2</v>
      </c>
      <c r="BG32" s="1103">
        <f t="shared" ref="BG32:BI32" si="47">SUM(BG8:BG31)</f>
        <v>170</v>
      </c>
      <c r="BH32" s="2542">
        <f t="shared" si="47"/>
        <v>46</v>
      </c>
      <c r="BI32" s="2542">
        <f t="shared" si="47"/>
        <v>46</v>
      </c>
      <c r="BJ32" s="1097">
        <f t="shared" si="44"/>
        <v>1.7999999999999999E-2</v>
      </c>
      <c r="BK32" s="926">
        <f t="shared" si="44"/>
        <v>42.870000000000005</v>
      </c>
      <c r="BL32" s="923">
        <f t="shared" si="44"/>
        <v>0.32100000000000001</v>
      </c>
      <c r="BM32" s="924">
        <f t="shared" si="44"/>
        <v>6</v>
      </c>
      <c r="BN32" s="1103">
        <f t="shared" si="44"/>
        <v>25.4</v>
      </c>
      <c r="BO32" s="1103">
        <f t="shared" ref="BO32:BT32" si="48">SUM(BO8:BO31)</f>
        <v>167.1</v>
      </c>
      <c r="BP32" s="2542">
        <f t="shared" si="48"/>
        <v>45</v>
      </c>
      <c r="BQ32" s="2542">
        <f t="shared" si="48"/>
        <v>43</v>
      </c>
      <c r="BR32" s="2419">
        <f t="shared" si="48"/>
        <v>0.01</v>
      </c>
      <c r="BS32" s="2517">
        <f t="shared" si="48"/>
        <v>21.099999999999998</v>
      </c>
      <c r="BT32" s="2517">
        <f t="shared" si="48"/>
        <v>22.9</v>
      </c>
      <c r="BU32" s="2517">
        <f t="shared" si="44"/>
        <v>22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13.3</v>
      </c>
      <c r="BZ32" s="903">
        <f t="shared" ref="BZ32:DW32" si="49">IF(BZ30&gt;=0.1,MIN(BZ$8,BZ$10,BZ$12,BZ$14,BZ$16,BZ$18,BZ$20,BZ$22,BZ$24,BZ$26,BZ$28),"")</f>
        <v>13.3</v>
      </c>
      <c r="CA32" s="903">
        <f t="shared" si="49"/>
        <v>13.3</v>
      </c>
      <c r="CB32" s="903">
        <f t="shared" si="49"/>
        <v>39.900000000000006</v>
      </c>
      <c r="CC32" s="903">
        <f t="shared" si="49"/>
        <v>12.6</v>
      </c>
      <c r="CD32" s="903">
        <f t="shared" si="49"/>
        <v>12.6</v>
      </c>
      <c r="CE32" s="903">
        <f t="shared" si="49"/>
        <v>13.9</v>
      </c>
      <c r="CF32" s="903">
        <f t="shared" si="49"/>
        <v>39.1</v>
      </c>
      <c r="CG32" s="903" t="str">
        <f t="shared" si="49"/>
        <v/>
      </c>
      <c r="CH32" s="903">
        <f t="shared" si="49"/>
        <v>17.69904</v>
      </c>
      <c r="CI32" s="903" t="str">
        <f t="shared" si="49"/>
        <v/>
      </c>
      <c r="CJ32" s="903">
        <f t="shared" si="49"/>
        <v>15.999839999999999</v>
      </c>
      <c r="CK32" s="903">
        <f t="shared" si="49"/>
        <v>33.870239999999995</v>
      </c>
      <c r="CL32" s="2415">
        <f t="shared" si="49"/>
        <v>1.7352000000000001</v>
      </c>
      <c r="CM32" s="2511" t="s">
        <v>51</v>
      </c>
      <c r="CN32" s="2486">
        <f t="shared" si="49"/>
        <v>39.70807213633104</v>
      </c>
      <c r="CO32" s="2487">
        <f t="shared" si="49"/>
        <v>0</v>
      </c>
      <c r="CP32" s="2487" t="str">
        <f t="shared" si="49"/>
        <v/>
      </c>
      <c r="CQ32" s="2487">
        <f t="shared" si="49"/>
        <v>697.79735682819387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1.5167239101717305</v>
      </c>
      <c r="CY32" s="903">
        <f t="shared" si="49"/>
        <v>1.5167239101717305</v>
      </c>
      <c r="CZ32" s="903">
        <f t="shared" si="49"/>
        <v>1.2809366773424062</v>
      </c>
      <c r="DA32" s="2497">
        <f t="shared" si="49"/>
        <v>0.17156954440422356</v>
      </c>
      <c r="DB32" s="2497">
        <f t="shared" si="49"/>
        <v>0.15727208237053827</v>
      </c>
      <c r="DC32" s="2497">
        <f t="shared" si="49"/>
        <v>0.15727208237053827</v>
      </c>
      <c r="DD32" s="2497">
        <f t="shared" si="49"/>
        <v>0.12581766589643062</v>
      </c>
      <c r="DE32" s="2497">
        <f t="shared" si="49"/>
        <v>0.13039285374720991</v>
      </c>
      <c r="DF32" s="2497">
        <f t="shared" si="49"/>
        <v>0.11952678260160909</v>
      </c>
      <c r="DG32" s="2497">
        <f t="shared" si="49"/>
        <v>0.85601056803170406</v>
      </c>
      <c r="DH32" s="903">
        <f t="shared" si="49"/>
        <v>1</v>
      </c>
      <c r="DI32" s="2497">
        <f t="shared" si="49"/>
        <v>6.9562128075317531E-2</v>
      </c>
      <c r="DJ32" s="2497">
        <f t="shared" si="49"/>
        <v>6.9562128075317531E-2</v>
      </c>
      <c r="DK32" s="2497">
        <f t="shared" si="49"/>
        <v>4.9341821506823313E-2</v>
      </c>
      <c r="DL32" s="2497">
        <f t="shared" si="49"/>
        <v>1.0946907498631637</v>
      </c>
      <c r="DM32" s="2497">
        <f t="shared" si="49"/>
        <v>0.49842436389472522</v>
      </c>
      <c r="DN32" s="2497">
        <f t="shared" si="49"/>
        <v>9.632446134347275E-2</v>
      </c>
      <c r="DO32" s="2497">
        <f t="shared" si="49"/>
        <v>4.0619609735876141</v>
      </c>
      <c r="DP32" s="2497">
        <f t="shared" si="49"/>
        <v>0.69693254643313096</v>
      </c>
      <c r="DQ32" s="2497">
        <f t="shared" si="49"/>
        <v>7.0243762742235454</v>
      </c>
      <c r="DR32" s="2497">
        <f t="shared" si="49"/>
        <v>1.0931597138493689</v>
      </c>
      <c r="DS32" s="2497">
        <f t="shared" si="49"/>
        <v>0.48460261278599759</v>
      </c>
      <c r="DT32" s="2497">
        <f t="shared" si="49"/>
        <v>0.10103964476588051</v>
      </c>
      <c r="DU32" s="2497">
        <f t="shared" si="49"/>
        <v>3.8869199658662583</v>
      </c>
      <c r="DV32" s="2497">
        <f t="shared" si="49"/>
        <v>0.60713809800453267</v>
      </c>
      <c r="DW32" s="2507">
        <f t="shared" si="49"/>
        <v>7.4475769965005965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14.2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17.91549295774648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5.3746478873239436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4</v>
      </c>
      <c r="GL32" s="1553">
        <f>MIN(GL8:GL31)</f>
        <v>1.3436619718309859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662">
        <f t="shared" si="50"/>
        <v>14.1</v>
      </c>
      <c r="GS32" s="1662">
        <f t="shared" si="50"/>
        <v>18.042553191489361</v>
      </c>
      <c r="GT32" s="1662">
        <f t="shared" si="50"/>
        <v>5.4127659574468083</v>
      </c>
      <c r="GU32" s="1662">
        <f t="shared" si="50"/>
        <v>5.97</v>
      </c>
      <c r="GV32" s="1662">
        <f t="shared" si="50"/>
        <v>28</v>
      </c>
      <c r="GW32" s="1662">
        <f t="shared" si="50"/>
        <v>4</v>
      </c>
      <c r="GX32" s="1553">
        <f>MIN(GX8:GX31)</f>
        <v>1.3531914893617021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662">
        <f t="shared" si="51"/>
        <v>14.7</v>
      </c>
      <c r="HE32" s="1662">
        <f t="shared" si="51"/>
        <v>18.367346938775512</v>
      </c>
      <c r="HF32" s="1662">
        <f t="shared" si="51"/>
        <v>8.0816326530612255</v>
      </c>
      <c r="HG32" s="1662">
        <f t="shared" si="51"/>
        <v>6.01</v>
      </c>
      <c r="HH32" s="1662">
        <f t="shared" si="51"/>
        <v>27.8</v>
      </c>
      <c r="HI32" s="1662">
        <f t="shared" si="51"/>
        <v>5</v>
      </c>
      <c r="HJ32" s="1553">
        <f>MIN(HJ8:HJ31)</f>
        <v>1.6163265306122452</v>
      </c>
      <c r="HK32" s="1534"/>
      <c r="HL32" s="1534"/>
      <c r="HM32" s="1535"/>
      <c r="HN32" s="1535">
        <f>MIN(HJ32,GX32,GL32)</f>
        <v>1.3436619718309859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6.875</v>
      </c>
      <c r="C33" s="1328">
        <f t="shared" ref="C33:V33" si="52">IF(C32&lt;=0,"",AVERAGE(C8:C31))</f>
        <v>29.5</v>
      </c>
      <c r="D33" s="1328">
        <f t="shared" si="52"/>
        <v>19</v>
      </c>
      <c r="E33" s="1157">
        <f t="shared" si="52"/>
        <v>11.025</v>
      </c>
      <c r="F33" s="1328">
        <f t="shared" si="52"/>
        <v>36</v>
      </c>
      <c r="G33" s="1328">
        <f t="shared" si="52"/>
        <v>100.83333333333333</v>
      </c>
      <c r="H33" s="1325">
        <f t="shared" si="52"/>
        <v>27.483333333333334</v>
      </c>
      <c r="I33" s="1369">
        <f t="shared" si="52"/>
        <v>0.18083333333333332</v>
      </c>
      <c r="J33" s="1369">
        <f>IF(J32&lt;=0.0001,"",AVERAGE(J8:J31))</f>
        <v>6.8000000000000005E-2</v>
      </c>
      <c r="K33" s="1157">
        <f t="shared" si="52"/>
        <v>6.0283333333333333</v>
      </c>
      <c r="L33" s="1328">
        <f t="shared" si="52"/>
        <v>13.166666666666666</v>
      </c>
      <c r="M33" s="1369">
        <f t="shared" si="52"/>
        <v>4.7333333333333331E-2</v>
      </c>
      <c r="N33" s="1484">
        <f t="shared" si="52"/>
        <v>6.06</v>
      </c>
      <c r="O33" s="1557">
        <f t="shared" si="52"/>
        <v>13.166666666666666</v>
      </c>
      <c r="P33" s="1476" t="str">
        <f t="shared" si="52"/>
        <v/>
      </c>
      <c r="Q33" s="1484">
        <f t="shared" si="52"/>
        <v>5.9799999999999995</v>
      </c>
      <c r="R33" s="1557">
        <f t="shared" si="52"/>
        <v>13.5</v>
      </c>
      <c r="S33" s="1476" t="str">
        <f t="shared" si="52"/>
        <v/>
      </c>
      <c r="T33" s="1484">
        <f t="shared" si="52"/>
        <v>6.0149999999999997</v>
      </c>
      <c r="U33" s="1484">
        <f t="shared" si="52"/>
        <v>0.33724999999999999</v>
      </c>
      <c r="V33" s="1557">
        <f t="shared" si="52"/>
        <v>3.5</v>
      </c>
      <c r="W33" s="1484">
        <f t="shared" ref="W33" si="53">IF(W32&lt;=0,"",AVERAGE(W8:W31))</f>
        <v>0.37</v>
      </c>
      <c r="X33" s="1476">
        <f t="shared" ref="X33:AR33" si="54">IF(X32&lt;=0,"",AVERAGE(X8:X31))</f>
        <v>28.65</v>
      </c>
      <c r="Y33" s="1476">
        <f t="shared" si="54"/>
        <v>13.824999999999999</v>
      </c>
      <c r="Z33" s="1484">
        <f t="shared" si="54"/>
        <v>0.36420204402515721</v>
      </c>
      <c r="AA33" s="1483">
        <f t="shared" ref="AA33" si="55">IF(AA32&lt;=0,"",AVERAGE(AA8:AA31))</f>
        <v>3.4666666666666672E-2</v>
      </c>
      <c r="AB33" s="1484">
        <f t="shared" si="54"/>
        <v>6.0374999999999996</v>
      </c>
      <c r="AC33" s="1484">
        <f t="shared" si="54"/>
        <v>0.27950000000000003</v>
      </c>
      <c r="AD33" s="1557">
        <f t="shared" si="54"/>
        <v>3.25</v>
      </c>
      <c r="AE33" s="1484">
        <f t="shared" si="54"/>
        <v>0.41000000000000003</v>
      </c>
      <c r="AF33" s="1476">
        <f t="shared" si="54"/>
        <v>28.7</v>
      </c>
      <c r="AG33" s="1476">
        <f t="shared" si="54"/>
        <v>13.824999999999999</v>
      </c>
      <c r="AH33" s="1484">
        <f t="shared" si="54"/>
        <v>0.36420204402515721</v>
      </c>
      <c r="AI33" s="1484">
        <f t="shared" si="54"/>
        <v>6.0625</v>
      </c>
      <c r="AJ33" s="1495">
        <f t="shared" si="54"/>
        <v>0.41875000000000001</v>
      </c>
      <c r="AK33" s="1559">
        <f t="shared" si="54"/>
        <v>3</v>
      </c>
      <c r="AL33" s="1495">
        <f t="shared" si="54"/>
        <v>0.5</v>
      </c>
      <c r="AM33" s="1496">
        <f t="shared" si="54"/>
        <v>28.474999999999998</v>
      </c>
      <c r="AN33" s="1496">
        <f t="shared" si="54"/>
        <v>14.074999999999999</v>
      </c>
      <c r="AO33" s="1495">
        <f t="shared" si="54"/>
        <v>0.38064814814814812</v>
      </c>
      <c r="AP33" s="1497">
        <f t="shared" si="54"/>
        <v>2.6183333333333333E-2</v>
      </c>
      <c r="AQ33" s="1559">
        <f t="shared" si="54"/>
        <v>1</v>
      </c>
      <c r="AR33" s="1495">
        <f t="shared" si="54"/>
        <v>0.14166666666666669</v>
      </c>
      <c r="AS33" s="2529">
        <f>IF(AS32&lt;=0.01,"",AVERAGE(AS8:AS31))</f>
        <v>1.55E-2</v>
      </c>
      <c r="AT33" s="2529">
        <f>IF(AT32&lt;=0.01,"",AVERAGE(AT8:AT31))</f>
        <v>3.3666666666666671E-2</v>
      </c>
      <c r="AU33" s="1157">
        <f>IF(AU32&lt;=0,"",AVERAGE(AU8:AU31))</f>
        <v>1.3499999999999998E-2</v>
      </c>
      <c r="AV33" s="1328">
        <f>IF(AV32&lt;=0,"",AVERAGE(AV8:AV31))</f>
        <v>1</v>
      </c>
      <c r="AW33" s="1157">
        <f>IF(AW32&lt;=0,"",AVERAGE(AW8:AW31))</f>
        <v>0.22166666666666668</v>
      </c>
      <c r="AX33" s="1369" t="str">
        <f>IF(AX32&lt;=0.01,"",AVERAGE(AX8:AX31))</f>
        <v/>
      </c>
      <c r="AY33" s="1157">
        <f>IF(AY32&lt;=0,"",AVERAGE(AY8:AY31))</f>
        <v>2.9349999999999998E-2</v>
      </c>
      <c r="AZ33" s="1328">
        <f>IF(AZ32&lt;=0,"",AVERAGE(AZ8:AZ31))</f>
        <v>1</v>
      </c>
      <c r="BA33" s="1157">
        <f>IF(BA32&lt;=0,"",AVERAGE(BA8:BA31))</f>
        <v>9.166666666666666E-2</v>
      </c>
      <c r="BB33" s="1369" t="str">
        <f>IF(BB32&lt;=0.01,"",AVERAGE(BB8:BB31))</f>
        <v/>
      </c>
      <c r="BC33" s="1157">
        <f>IF(BC32&lt;=0,"",AVERAGE(BC8:BC31))</f>
        <v>7.1783333333333337</v>
      </c>
      <c r="BD33" s="1157">
        <f>IF(BD32&lt;=0,"",AVERAGE(BD8:BD31))</f>
        <v>5.5666666666666663E-2</v>
      </c>
      <c r="BE33" s="1328">
        <f>IF(BE32&lt;=0,"",AVERAGE(BE8:BE31))</f>
        <v>1</v>
      </c>
      <c r="BF33" s="1157">
        <f>IF(BF32&lt;=0,"",AVERAGE(BF8:BF31))</f>
        <v>4.0333333333333332</v>
      </c>
      <c r="BG33" s="1325">
        <f t="shared" ref="BG33:BI33" si="56">IF(BG32&lt;=0,"",AVERAGE(BG8:BG31))</f>
        <v>28.333333333333332</v>
      </c>
      <c r="BH33" s="1328">
        <f t="shared" si="56"/>
        <v>23</v>
      </c>
      <c r="BI33" s="1328">
        <f t="shared" si="56"/>
        <v>23</v>
      </c>
      <c r="BJ33" s="1369">
        <f>IF(BJ32&lt;=0.01,"",AVERAGE(BJ8:BJ31))</f>
        <v>8.9999999999999993E-3</v>
      </c>
      <c r="BK33" s="1157">
        <f>IF(BK32&lt;=0,"",AVERAGE(BK8:BK31))</f>
        <v>7.1450000000000005</v>
      </c>
      <c r="BL33" s="1157">
        <f>IF(BL32&lt;=0,"",AVERAGE(BL8:BL31))</f>
        <v>5.3499999999999999E-2</v>
      </c>
      <c r="BM33" s="1328">
        <f>IF(BM32&lt;=0,"",AVERAGE(BM8:BM31))</f>
        <v>1</v>
      </c>
      <c r="BN33" s="1325">
        <f>IF(BN32&lt;=0,"",AVERAGE(BN8:BN31))</f>
        <v>4.2333333333333334</v>
      </c>
      <c r="BO33" s="1325">
        <f t="shared" ref="BO33:BQ33" si="57">IF(BO32&lt;=0,"",AVERAGE(BO8:BO31))</f>
        <v>27.849999999999998</v>
      </c>
      <c r="BP33" s="1328">
        <f t="shared" si="57"/>
        <v>22.5</v>
      </c>
      <c r="BQ33" s="1328">
        <f t="shared" si="57"/>
        <v>21.5</v>
      </c>
      <c r="BR33" s="2523" t="str">
        <f t="shared" ref="BR33:BT33" si="58">IF(BR32&lt;=0.01,"",AVERAGE(BR8:BR31))</f>
        <v/>
      </c>
      <c r="BS33" s="2420">
        <f t="shared" si="58"/>
        <v>3.5166666666666662</v>
      </c>
      <c r="BT33" s="2420">
        <f t="shared" si="58"/>
        <v>3.8166666666666664</v>
      </c>
      <c r="BU33" s="2420">
        <f>IF(BU32&lt;=0.01,"",AVERAGE(BU8:BU31))</f>
        <v>3.6666666666666665</v>
      </c>
      <c r="BV33" s="2928"/>
      <c r="BW33" s="2929"/>
      <c r="BX33" s="2434" t="s">
        <v>52</v>
      </c>
      <c r="BY33" s="2416">
        <f>IF(BY30&gt;=0.1,MAX(BY8,BY10,BY12,BY14,BY16,BY18,BY20,BY22,BY24,BY26,BY28),"")</f>
        <v>14</v>
      </c>
      <c r="BZ33" s="2417">
        <f t="shared" ref="BZ33:DW33" si="59">IF(BZ30&gt;=0.1,MAX(BZ$8,BZ$10,BZ$12,BZ$14,BZ$16,BZ$18,BZ$20,BZ$22,BZ$24,BZ$26,BZ$28),"")</f>
        <v>14</v>
      </c>
      <c r="CA33" s="2417">
        <f t="shared" si="59"/>
        <v>14</v>
      </c>
      <c r="CB33" s="2417">
        <f t="shared" si="59"/>
        <v>42</v>
      </c>
      <c r="CC33" s="2417">
        <f t="shared" si="59"/>
        <v>13.5</v>
      </c>
      <c r="CD33" s="2417">
        <f t="shared" si="59"/>
        <v>13.5</v>
      </c>
      <c r="CE33" s="2417">
        <f t="shared" si="59"/>
        <v>14.3</v>
      </c>
      <c r="CF33" s="2417">
        <f t="shared" si="59"/>
        <v>41.3</v>
      </c>
      <c r="CG33" s="2417" t="str">
        <f t="shared" si="59"/>
        <v/>
      </c>
      <c r="CH33" s="2417">
        <f t="shared" si="59"/>
        <v>18.794879999999999</v>
      </c>
      <c r="CI33" s="2417" t="str">
        <f t="shared" si="59"/>
        <v/>
      </c>
      <c r="CJ33" s="2417">
        <f t="shared" si="59"/>
        <v>22.877279999999999</v>
      </c>
      <c r="CK33" s="2417">
        <f t="shared" si="59"/>
        <v>40.576319999999996</v>
      </c>
      <c r="CL33" s="2418">
        <f t="shared" si="59"/>
        <v>1.8575999999999999</v>
      </c>
      <c r="CM33" s="2511" t="s">
        <v>52</v>
      </c>
      <c r="CN33" s="2488">
        <f t="shared" si="59"/>
        <v>45.057631854697874</v>
      </c>
      <c r="CO33" s="2489">
        <f t="shared" si="59"/>
        <v>2766.9326000000001</v>
      </c>
      <c r="CP33" s="2489" t="str">
        <f t="shared" si="59"/>
        <v/>
      </c>
      <c r="CQ33" s="2489">
        <f t="shared" si="59"/>
        <v>999.11894273127757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1.8134742404227218</v>
      </c>
      <c r="CY33" s="2417">
        <f t="shared" si="59"/>
        <v>1.8134742404227218</v>
      </c>
      <c r="CZ33" s="2417">
        <f t="shared" si="59"/>
        <v>1.4007445658700612</v>
      </c>
      <c r="DA33" s="2498">
        <f t="shared" si="59"/>
        <v>0.19015624504801446</v>
      </c>
      <c r="DB33" s="2498">
        <f t="shared" si="59"/>
        <v>0.17657365611601342</v>
      </c>
      <c r="DC33" s="2498">
        <f t="shared" si="59"/>
        <v>0.16013157477727533</v>
      </c>
      <c r="DD33" s="2498">
        <f t="shared" si="59"/>
        <v>0.14940847825201137</v>
      </c>
      <c r="DE33" s="2498">
        <f t="shared" si="59"/>
        <v>0.14869360515032709</v>
      </c>
      <c r="DF33" s="2498">
        <f t="shared" si="59"/>
        <v>0.14125892489281075</v>
      </c>
      <c r="DG33" s="2498">
        <f t="shared" si="59"/>
        <v>1.4266842800528403</v>
      </c>
      <c r="DH33" s="2417">
        <f t="shared" si="59"/>
        <v>5</v>
      </c>
      <c r="DI33" s="2498">
        <f t="shared" si="59"/>
        <v>7.0343725019984024E-2</v>
      </c>
      <c r="DJ33" s="2498">
        <f t="shared" si="59"/>
        <v>7.0343725019984024E-2</v>
      </c>
      <c r="DK33" s="2498">
        <f t="shared" si="59"/>
        <v>5.017524441984874E-2</v>
      </c>
      <c r="DL33" s="2498">
        <f t="shared" si="59"/>
        <v>1.1068539804171988</v>
      </c>
      <c r="DM33" s="2498">
        <f t="shared" si="59"/>
        <v>0.50186177330089587</v>
      </c>
      <c r="DN33" s="2498">
        <f t="shared" si="59"/>
        <v>0.10320478001086367</v>
      </c>
      <c r="DO33" s="2498">
        <f t="shared" si="59"/>
        <v>4.1028222600255342</v>
      </c>
      <c r="DP33" s="2498">
        <f t="shared" si="59"/>
        <v>0.74</v>
      </c>
      <c r="DQ33" s="2498">
        <f t="shared" si="59"/>
        <v>7.8155834919245502</v>
      </c>
      <c r="DR33" s="2498">
        <f t="shared" si="59"/>
        <v>1.1576945340279501</v>
      </c>
      <c r="DS33" s="2498">
        <f t="shared" si="59"/>
        <v>0.5088327434252975</v>
      </c>
      <c r="DT33" s="2498">
        <f t="shared" si="59"/>
        <v>0.1039472604425965</v>
      </c>
      <c r="DU33" s="2498">
        <f t="shared" si="59"/>
        <v>3.914101690298446</v>
      </c>
      <c r="DV33" s="2498">
        <f t="shared" si="59"/>
        <v>0.79112698977177276</v>
      </c>
      <c r="DW33" s="2508">
        <f t="shared" si="59"/>
        <v>8.0817256635920032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6.73</v>
      </c>
      <c r="C34" s="1328">
        <f t="shared" ref="C34:V34" si="60">IF(C32&lt;=0,"",MIN(C8:C31))</f>
        <v>27</v>
      </c>
      <c r="D34" s="1328">
        <f t="shared" si="60"/>
        <v>18</v>
      </c>
      <c r="E34" s="1157">
        <f t="shared" si="60"/>
        <v>9.85</v>
      </c>
      <c r="F34" s="1328">
        <f t="shared" si="60"/>
        <v>30</v>
      </c>
      <c r="G34" s="1328">
        <f t="shared" si="60"/>
        <v>89</v>
      </c>
      <c r="H34" s="1325">
        <f t="shared" si="60"/>
        <v>23.3</v>
      </c>
      <c r="I34" s="1369">
        <f t="shared" si="60"/>
        <v>0.157</v>
      </c>
      <c r="J34" s="1369">
        <f>IF(J32&lt;=0.001,"",MIN(J8:J31))</f>
        <v>6.7000000000000004E-2</v>
      </c>
      <c r="K34" s="1157">
        <f t="shared" si="60"/>
        <v>5.92</v>
      </c>
      <c r="L34" s="1328">
        <f t="shared" si="60"/>
        <v>12</v>
      </c>
      <c r="M34" s="1369">
        <f t="shared" si="60"/>
        <v>4.4999999999999998E-2</v>
      </c>
      <c r="N34" s="1484">
        <f t="shared" si="60"/>
        <v>5.99</v>
      </c>
      <c r="O34" s="1557">
        <f t="shared" si="60"/>
        <v>12</v>
      </c>
      <c r="P34" s="1476" t="str">
        <f t="shared" si="60"/>
        <v/>
      </c>
      <c r="Q34" s="1484">
        <f t="shared" si="60"/>
        <v>5.88</v>
      </c>
      <c r="R34" s="1557">
        <f t="shared" si="60"/>
        <v>12</v>
      </c>
      <c r="S34" s="1476" t="str">
        <f t="shared" si="60"/>
        <v/>
      </c>
      <c r="T34" s="1484">
        <f t="shared" si="60"/>
        <v>5.96</v>
      </c>
      <c r="U34" s="1484">
        <f t="shared" si="60"/>
        <v>0.27400000000000002</v>
      </c>
      <c r="V34" s="1557">
        <f t="shared" si="60"/>
        <v>3</v>
      </c>
      <c r="W34" s="1484">
        <f t="shared" ref="W34" si="61">IF(W32&lt;=0,"",MIN(W8:W31))</f>
        <v>0.3</v>
      </c>
      <c r="X34" s="1476">
        <f t="shared" ref="X34:AR34" si="62">IF(X32&lt;=0,"",MIN(X8:X31))</f>
        <v>27.8</v>
      </c>
      <c r="Y34" s="1476">
        <f t="shared" si="62"/>
        <v>13.3</v>
      </c>
      <c r="Z34" s="1484">
        <f t="shared" si="62"/>
        <v>0.3369811320754717</v>
      </c>
      <c r="AA34" s="1483">
        <f t="shared" ref="AA34" si="63">IF(AA32&lt;=0,"",MIN(AA8:AA31))</f>
        <v>3.3000000000000002E-2</v>
      </c>
      <c r="AB34" s="1484">
        <f t="shared" si="62"/>
        <v>5.97</v>
      </c>
      <c r="AC34" s="1484">
        <f t="shared" si="62"/>
        <v>0.23899999999999999</v>
      </c>
      <c r="AD34" s="1557">
        <f t="shared" si="62"/>
        <v>3</v>
      </c>
      <c r="AE34" s="1484">
        <f t="shared" si="62"/>
        <v>0.3</v>
      </c>
      <c r="AF34" s="1476">
        <f t="shared" si="62"/>
        <v>28</v>
      </c>
      <c r="AG34" s="1476">
        <f t="shared" si="62"/>
        <v>13.3</v>
      </c>
      <c r="AH34" s="1484">
        <f t="shared" si="62"/>
        <v>0.33855345911949686</v>
      </c>
      <c r="AI34" s="1484">
        <f t="shared" si="62"/>
        <v>6.01</v>
      </c>
      <c r="AJ34" s="1495">
        <f t="shared" si="62"/>
        <v>0.40799999999999997</v>
      </c>
      <c r="AK34" s="1559">
        <f t="shared" si="62"/>
        <v>3</v>
      </c>
      <c r="AL34" s="1495">
        <f t="shared" si="62"/>
        <v>0.44</v>
      </c>
      <c r="AM34" s="1496">
        <f t="shared" si="62"/>
        <v>27.8</v>
      </c>
      <c r="AN34" s="1496">
        <f t="shared" si="62"/>
        <v>13.3</v>
      </c>
      <c r="AO34" s="1495">
        <f t="shared" si="62"/>
        <v>0.36629629629629629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0.1</v>
      </c>
      <c r="AS34" s="2529">
        <f>IF(AS32&lt;=0.01,"",MIN(AS8:AS31))</f>
        <v>1.0999999999999999E-2</v>
      </c>
      <c r="AT34" s="2529">
        <f>IF(AT32&lt;=0.01,"",MIN(AT8:AT31))</f>
        <v>3.2000000000000001E-2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0.18</v>
      </c>
      <c r="AX34" s="1369" t="str">
        <f>IF(AX32&lt;=0.01,"",MIN(AX8:AX31))</f>
        <v/>
      </c>
      <c r="AY34" s="1157">
        <f>IF(AY32&lt;=0,"",MIN(AY8:AY31))</f>
        <v>2.4E-2</v>
      </c>
      <c r="AZ34" s="1328">
        <f>IF(AZ32&lt;=0,"",MIN(AZ8:AZ31))</f>
        <v>1</v>
      </c>
      <c r="BA34" s="1157">
        <f>IF(BA32&lt;=0,"",MIN(BA8:BA31))</f>
        <v>0.06</v>
      </c>
      <c r="BB34" s="1369" t="str">
        <f>IF(BB32&lt;=0.01,"",MIN(BB8:BB31))</f>
        <v/>
      </c>
      <c r="BC34" s="1157">
        <f>IF(BC32&lt;=0,"",MIN(BC8:BC31))</f>
        <v>6.96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26.7</v>
      </c>
      <c r="BH34" s="1328">
        <f t="shared" si="64"/>
        <v>22</v>
      </c>
      <c r="BI34" s="1328">
        <f t="shared" si="64"/>
        <v>20</v>
      </c>
      <c r="BJ34" s="1369">
        <f>IF(BJ32&lt;=0.01,"",MIN(BJ8:BJ31))</f>
        <v>8.9999999999999993E-3</v>
      </c>
      <c r="BK34" s="1157">
        <f>IF(BK32&lt;=0,"",MIN(BK8:BK31))</f>
        <v>6.95</v>
      </c>
      <c r="BL34" s="1157">
        <f>IF(BL32&lt;=0,"",MIN(BL8:BL31))</f>
        <v>4.9000000000000002E-2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5">IF(BO32&lt;=0,"",MIN(BO8:BO31))</f>
        <v>27.1</v>
      </c>
      <c r="BP34" s="1328">
        <f t="shared" si="65"/>
        <v>22</v>
      </c>
      <c r="BQ34" s="1328">
        <f t="shared" si="65"/>
        <v>21</v>
      </c>
      <c r="BR34" s="2523" t="str">
        <f t="shared" ref="BR34:BT34" si="66">IF(BR32&lt;=0.01,"",MIN(BR8:BR31))</f>
        <v/>
      </c>
      <c r="BS34" s="2420">
        <f t="shared" si="66"/>
        <v>3.1</v>
      </c>
      <c r="BT34" s="2420">
        <f t="shared" si="66"/>
        <v>3.8</v>
      </c>
      <c r="BU34" s="2476">
        <f>IF(BU32&lt;=0.01,"",MIN(BU8:BU31))</f>
        <v>3.4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28460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1920</v>
      </c>
      <c r="CY34" s="2440">
        <f t="shared" si="67"/>
        <v>1920</v>
      </c>
      <c r="CZ34" s="2440">
        <f t="shared" si="67"/>
        <v>1670</v>
      </c>
      <c r="DA34" s="2440">
        <f t="shared" si="67"/>
        <v>2540</v>
      </c>
      <c r="DB34" s="2440">
        <f t="shared" si="67"/>
        <v>2360</v>
      </c>
      <c r="DC34" s="2440">
        <f t="shared" si="67"/>
        <v>2270</v>
      </c>
      <c r="DD34" s="2440">
        <f t="shared" si="67"/>
        <v>1960</v>
      </c>
      <c r="DE34" s="2440">
        <f t="shared" si="67"/>
        <v>2020</v>
      </c>
      <c r="DF34" s="2440">
        <f t="shared" si="67"/>
        <v>1850</v>
      </c>
      <c r="DG34" s="2440">
        <f t="shared" si="67"/>
        <v>2700</v>
      </c>
      <c r="DH34" s="2440">
        <f t="shared" si="67"/>
        <v>0</v>
      </c>
      <c r="DI34" s="2440">
        <f t="shared" si="67"/>
        <v>6940</v>
      </c>
      <c r="DJ34" s="2440">
        <f t="shared" si="67"/>
        <v>6940</v>
      </c>
      <c r="DK34" s="2440">
        <f t="shared" si="67"/>
        <v>5340</v>
      </c>
      <c r="DL34" s="2502">
        <f t="shared" si="67"/>
        <v>500</v>
      </c>
      <c r="DM34" s="2440">
        <f t="shared" si="67"/>
        <v>603</v>
      </c>
      <c r="DN34" s="2440">
        <f t="shared" si="67"/>
        <v>72</v>
      </c>
      <c r="DO34" s="2440">
        <f t="shared" si="67"/>
        <v>9010</v>
      </c>
      <c r="DP34" s="2440">
        <f t="shared" si="67"/>
        <v>1660</v>
      </c>
      <c r="DQ34" s="2440">
        <f t="shared" si="67"/>
        <v>2675</v>
      </c>
      <c r="DR34" s="2440">
        <f t="shared" si="67"/>
        <v>274</v>
      </c>
      <c r="DS34" s="2440">
        <f t="shared" si="67"/>
        <v>324</v>
      </c>
      <c r="DT34" s="2440">
        <f t="shared" si="67"/>
        <v>40</v>
      </c>
      <c r="DU34" s="2440">
        <f t="shared" si="67"/>
        <v>4700</v>
      </c>
      <c r="DV34" s="2440">
        <f t="shared" si="67"/>
        <v>849</v>
      </c>
      <c r="DW34" s="2440">
        <f t="shared" si="67"/>
        <v>1520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6.97</v>
      </c>
      <c r="C35" s="1329">
        <f t="shared" ref="C35:V35" si="68">IF(C32&lt;=0,"",MAX(C8:C31))</f>
        <v>32</v>
      </c>
      <c r="D35" s="1329">
        <f t="shared" si="68"/>
        <v>20</v>
      </c>
      <c r="E35" s="1158">
        <f t="shared" si="68"/>
        <v>12.1</v>
      </c>
      <c r="F35" s="1329">
        <f t="shared" si="68"/>
        <v>53</v>
      </c>
      <c r="G35" s="1329">
        <f t="shared" si="68"/>
        <v>123</v>
      </c>
      <c r="H35" s="1326">
        <f t="shared" si="68"/>
        <v>30</v>
      </c>
      <c r="I35" s="1370">
        <f t="shared" si="68"/>
        <v>0.23799999999999999</v>
      </c>
      <c r="J35" s="1370">
        <f>IF(J32&lt;=0.001,"",MAX(J8:J31))</f>
        <v>6.9000000000000006E-2</v>
      </c>
      <c r="K35" s="1158">
        <f t="shared" si="68"/>
        <v>6.15</v>
      </c>
      <c r="L35" s="1329">
        <f t="shared" si="68"/>
        <v>16</v>
      </c>
      <c r="M35" s="1370">
        <f t="shared" si="68"/>
        <v>5.2999999999999999E-2</v>
      </c>
      <c r="N35" s="1485">
        <f t="shared" si="68"/>
        <v>6.16</v>
      </c>
      <c r="O35" s="1558">
        <f t="shared" si="68"/>
        <v>16</v>
      </c>
      <c r="P35" s="1477" t="str">
        <f t="shared" si="68"/>
        <v/>
      </c>
      <c r="Q35" s="1485">
        <f t="shared" si="68"/>
        <v>6.09</v>
      </c>
      <c r="R35" s="1558">
        <f t="shared" si="68"/>
        <v>16</v>
      </c>
      <c r="S35" s="1477" t="str">
        <f t="shared" si="68"/>
        <v/>
      </c>
      <c r="T35" s="1485">
        <f t="shared" si="68"/>
        <v>6.11</v>
      </c>
      <c r="U35" s="1485">
        <f t="shared" si="68"/>
        <v>0.38500000000000001</v>
      </c>
      <c r="V35" s="1558">
        <f t="shared" si="68"/>
        <v>4</v>
      </c>
      <c r="W35" s="1485">
        <f t="shared" ref="W35" si="69">IF(W32&lt;=0,"",MAX(W8:W31))</f>
        <v>0.48</v>
      </c>
      <c r="X35" s="1477">
        <f t="shared" ref="X35:AR35" si="70">IF(X32&lt;=0,"",MAX(X8:X31))</f>
        <v>29.5</v>
      </c>
      <c r="Y35" s="1477">
        <f t="shared" si="70"/>
        <v>14.2</v>
      </c>
      <c r="Z35" s="1485">
        <f t="shared" si="70"/>
        <v>0.39515723270440251</v>
      </c>
      <c r="AA35" s="1486">
        <f t="shared" ref="AA35" si="71">IF(AA32&lt;=0,"",MAX(AA8:AA31))</f>
        <v>3.5999999999999997E-2</v>
      </c>
      <c r="AB35" s="1485">
        <f t="shared" si="70"/>
        <v>6.12</v>
      </c>
      <c r="AC35" s="1485">
        <f t="shared" si="70"/>
        <v>0.32700000000000001</v>
      </c>
      <c r="AD35" s="1558">
        <f t="shared" si="70"/>
        <v>4</v>
      </c>
      <c r="AE35" s="1485">
        <f t="shared" si="70"/>
        <v>0.54</v>
      </c>
      <c r="AF35" s="1477">
        <f t="shared" si="70"/>
        <v>29.5</v>
      </c>
      <c r="AG35" s="1477">
        <f t="shared" si="70"/>
        <v>14.1</v>
      </c>
      <c r="AH35" s="1485">
        <f t="shared" si="70"/>
        <v>0.39515723270440251</v>
      </c>
      <c r="AI35" s="1485">
        <f t="shared" si="70"/>
        <v>6.14</v>
      </c>
      <c r="AJ35" s="1495">
        <f t="shared" si="70"/>
        <v>0.44</v>
      </c>
      <c r="AK35" s="1559">
        <f t="shared" si="70"/>
        <v>3</v>
      </c>
      <c r="AL35" s="1495">
        <f t="shared" si="70"/>
        <v>0.57999999999999996</v>
      </c>
      <c r="AM35" s="1496">
        <f t="shared" si="70"/>
        <v>29.5</v>
      </c>
      <c r="AN35" s="1496">
        <f t="shared" si="70"/>
        <v>14.7</v>
      </c>
      <c r="AO35" s="1495">
        <f t="shared" si="70"/>
        <v>0.39222222222222219</v>
      </c>
      <c r="AP35" s="1497">
        <f t="shared" si="70"/>
        <v>3.4099999999999998E-2</v>
      </c>
      <c r="AQ35" s="1559">
        <f t="shared" si="70"/>
        <v>1</v>
      </c>
      <c r="AR35" s="1495">
        <f t="shared" si="70"/>
        <v>0.2</v>
      </c>
      <c r="AS35" s="2530">
        <f>IF(AS32&lt;=0.01,"",MAX(AS8:AS31))</f>
        <v>0.02</v>
      </c>
      <c r="AT35" s="2530">
        <f>IF(AT32&lt;=0.01,"",MAX(AT8:AT31))</f>
        <v>3.5000000000000003E-2</v>
      </c>
      <c r="AU35" s="1158">
        <f>IF(AU32&lt;=0,"",MAX(AU8:AU31))</f>
        <v>1.9E-2</v>
      </c>
      <c r="AV35" s="1329">
        <f>IF(AV32&lt;=0,"",MAX(AV8:AV31))</f>
        <v>1</v>
      </c>
      <c r="AW35" s="1158">
        <f>IF(AW32&lt;=0,"",MAX(AW8:AW31))</f>
        <v>0.26</v>
      </c>
      <c r="AX35" s="1370" t="str">
        <f>IF(AX32&lt;=0.01,"",MAX(AX8:AX31))</f>
        <v/>
      </c>
      <c r="AY35" s="1158">
        <f>IF(AY32&lt;=0,"",MAX(AY8:AY31))</f>
        <v>3.9100000000000003E-2</v>
      </c>
      <c r="AZ35" s="1329">
        <f>IF(AZ32&lt;=0,"",MAX(AZ8:AZ31))</f>
        <v>1</v>
      </c>
      <c r="BA35" s="1158">
        <f>IF(BA32&lt;=0,"",MAX(BA8:BA31))</f>
        <v>0.14000000000000001</v>
      </c>
      <c r="BB35" s="1370" t="str">
        <f>IF(BB32&lt;=0.01,"",MAX(BB8:BB31))</f>
        <v/>
      </c>
      <c r="BC35" s="1158">
        <f>IF(BC32&lt;=0,"",MAX(BC8:BC31))</f>
        <v>7.35</v>
      </c>
      <c r="BD35" s="1158">
        <f>IF(BD32&lt;=0,"",MAX(BD8:BD31))</f>
        <v>6.0999999999999999E-2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2">IF(BG32&lt;=0,"",MAX(BG8:BG31))</f>
        <v>29.5</v>
      </c>
      <c r="BH35" s="1329">
        <f t="shared" si="72"/>
        <v>24</v>
      </c>
      <c r="BI35" s="1329">
        <f t="shared" si="72"/>
        <v>26</v>
      </c>
      <c r="BJ35" s="1370">
        <f>IF(BJ32&lt;=0.01,"",MAX(BJ8:BJ31))</f>
        <v>8.9999999999999993E-3</v>
      </c>
      <c r="BK35" s="1158">
        <f>IF(BK32&lt;=0,"",MAX(BK8:BK31))</f>
        <v>7.28</v>
      </c>
      <c r="BL35" s="1158">
        <f>IF(BL32&lt;=0,"",MAX(BL8:BL31))</f>
        <v>6.4000000000000001E-2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3">IF(BO32&lt;=0,"",MAX(BO8:BO31))</f>
        <v>28.5</v>
      </c>
      <c r="BP35" s="1329">
        <f t="shared" si="73"/>
        <v>23</v>
      </c>
      <c r="BQ35" s="1329">
        <f t="shared" si="73"/>
        <v>22</v>
      </c>
      <c r="BR35" s="2524" t="str">
        <f t="shared" ref="BR35:BT35" si="74">IF(BR32&lt;=0.01,"",MAX(BR8:BR31))</f>
        <v/>
      </c>
      <c r="BS35" s="2421">
        <f t="shared" si="74"/>
        <v>3.8</v>
      </c>
      <c r="BT35" s="2421">
        <f t="shared" si="74"/>
        <v>3.9</v>
      </c>
      <c r="BU35" s="2477">
        <f>IF(BU32&lt;=0.01,"",MAX(BU8:BU31))</f>
        <v>4.3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7115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480</v>
      </c>
      <c r="CY35" s="2438">
        <f t="shared" si="75"/>
        <v>480</v>
      </c>
      <c r="CZ35" s="2438">
        <f t="shared" si="75"/>
        <v>417.5</v>
      </c>
      <c r="DA35" s="2438">
        <f t="shared" si="75"/>
        <v>635</v>
      </c>
      <c r="DB35" s="2438">
        <f t="shared" si="75"/>
        <v>590</v>
      </c>
      <c r="DC35" s="2438">
        <f t="shared" si="75"/>
        <v>567.5</v>
      </c>
      <c r="DD35" s="2438">
        <f t="shared" si="75"/>
        <v>490</v>
      </c>
      <c r="DE35" s="2438">
        <f t="shared" si="75"/>
        <v>505</v>
      </c>
      <c r="DF35" s="2438">
        <f t="shared" si="75"/>
        <v>462.5</v>
      </c>
      <c r="DG35" s="2438">
        <f t="shared" si="75"/>
        <v>675</v>
      </c>
      <c r="DH35" s="2438" t="str">
        <f t="shared" si="75"/>
        <v/>
      </c>
      <c r="DI35" s="2438">
        <f t="shared" si="75"/>
        <v>1735</v>
      </c>
      <c r="DJ35" s="2438">
        <f t="shared" si="75"/>
        <v>1735</v>
      </c>
      <c r="DK35" s="2438">
        <f t="shared" si="75"/>
        <v>1335</v>
      </c>
      <c r="DL35" s="2503">
        <f t="shared" si="75"/>
        <v>125</v>
      </c>
      <c r="DM35" s="2438">
        <f t="shared" si="75"/>
        <v>150.75</v>
      </c>
      <c r="DN35" s="2438">
        <f t="shared" si="75"/>
        <v>18</v>
      </c>
      <c r="DO35" s="2438">
        <f t="shared" si="75"/>
        <v>2252.5</v>
      </c>
      <c r="DP35" s="2438">
        <f t="shared" si="75"/>
        <v>415</v>
      </c>
      <c r="DQ35" s="2438">
        <f t="shared" si="75"/>
        <v>668.75</v>
      </c>
      <c r="DR35" s="2438">
        <f t="shared" si="75"/>
        <v>68.5</v>
      </c>
      <c r="DS35" s="2438">
        <f t="shared" si="75"/>
        <v>81</v>
      </c>
      <c r="DT35" s="2438">
        <f t="shared" si="75"/>
        <v>10</v>
      </c>
      <c r="DU35" s="2438">
        <f t="shared" si="75"/>
        <v>1175</v>
      </c>
      <c r="DV35" s="2438">
        <f t="shared" si="75"/>
        <v>212.25</v>
      </c>
      <c r="DW35" s="2468">
        <f t="shared" si="75"/>
        <v>380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6.0227777777777769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13.277777777777777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0.44</v>
      </c>
      <c r="Z36" s="931"/>
      <c r="AA36" s="931"/>
      <c r="AB36" s="1623" t="s">
        <v>515</v>
      </c>
      <c r="AC36" s="1624"/>
      <c r="AD36" s="1624"/>
      <c r="AE36" s="2949">
        <f>IF(W32&gt;=0.01,MIN(AE34,W34,AL34),"")</f>
        <v>0.3</v>
      </c>
      <c r="AF36" s="2949"/>
      <c r="AG36" s="2949"/>
      <c r="AH36" s="2949"/>
      <c r="AI36" s="2949"/>
      <c r="AJ36" s="2950"/>
      <c r="AK36" s="1491">
        <f>IF(T32&lt;=0,"",AVERAGE(T33,AB33,AI33))</f>
        <v>6.0383333333333331</v>
      </c>
      <c r="AL36" s="1492"/>
      <c r="AM36" s="1625"/>
      <c r="AN36" s="1625"/>
      <c r="AO36" s="1625"/>
      <c r="AP36" s="1493">
        <f>IF(AP32&gt;=0.001,MAX(AP35,AU35,AY35),"")</f>
        <v>3.9100000000000003E-2</v>
      </c>
      <c r="AQ36" s="1494"/>
      <c r="AR36" s="1494"/>
      <c r="AS36" s="934"/>
      <c r="AT36" s="934"/>
      <c r="AU36" s="1260">
        <f>IF(W32&lt;=0,"",MIN(AE34,W34,AL34))</f>
        <v>0.3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3.9100000000000003E-2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3.1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6480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450</v>
      </c>
      <c r="CY36" s="2439">
        <f t="shared" si="76"/>
        <v>450</v>
      </c>
      <c r="CZ36" s="2439">
        <f t="shared" si="76"/>
        <v>400</v>
      </c>
      <c r="DA36" s="2439">
        <f t="shared" si="76"/>
        <v>600</v>
      </c>
      <c r="DB36" s="2439">
        <f t="shared" si="76"/>
        <v>550</v>
      </c>
      <c r="DC36" s="2439">
        <f t="shared" si="76"/>
        <v>550</v>
      </c>
      <c r="DD36" s="2439">
        <f t="shared" si="76"/>
        <v>440</v>
      </c>
      <c r="DE36" s="2439">
        <f t="shared" si="76"/>
        <v>480</v>
      </c>
      <c r="DF36" s="2439">
        <f t="shared" si="76"/>
        <v>440</v>
      </c>
      <c r="DG36" s="2439">
        <f t="shared" si="76"/>
        <v>450</v>
      </c>
      <c r="DH36" s="2439" t="str">
        <f t="shared" si="76"/>
        <v/>
      </c>
      <c r="DI36" s="2439">
        <f t="shared" si="76"/>
        <v>1680</v>
      </c>
      <c r="DJ36" s="2439">
        <f t="shared" si="76"/>
        <v>1680</v>
      </c>
      <c r="DK36" s="2439">
        <f t="shared" si="76"/>
        <v>1300</v>
      </c>
      <c r="DL36" s="2504">
        <f t="shared" si="76"/>
        <v>120</v>
      </c>
      <c r="DM36" s="2439">
        <f t="shared" si="76"/>
        <v>145</v>
      </c>
      <c r="DN36" s="2439">
        <f t="shared" si="76"/>
        <v>18</v>
      </c>
      <c r="DO36" s="2439">
        <f t="shared" si="76"/>
        <v>2150</v>
      </c>
      <c r="DP36" s="2439">
        <f t="shared" si="76"/>
        <v>385</v>
      </c>
      <c r="DQ36" s="2439">
        <f t="shared" si="76"/>
        <v>650</v>
      </c>
      <c r="DR36" s="2439">
        <f t="shared" si="76"/>
        <v>68</v>
      </c>
      <c r="DS36" s="2439">
        <f t="shared" si="76"/>
        <v>80</v>
      </c>
      <c r="DT36" s="2439">
        <f t="shared" si="76"/>
        <v>10</v>
      </c>
      <c r="DU36" s="2439">
        <f t="shared" si="76"/>
        <v>1150</v>
      </c>
      <c r="DV36" s="2439">
        <f t="shared" si="76"/>
        <v>185</v>
      </c>
      <c r="DW36" s="2469">
        <f t="shared" si="76"/>
        <v>365</v>
      </c>
      <c r="DX36" s="1572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7740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550</v>
      </c>
      <c r="CY37" s="2441">
        <f t="shared" si="77"/>
        <v>550</v>
      </c>
      <c r="CZ37" s="2441">
        <f t="shared" si="77"/>
        <v>450</v>
      </c>
      <c r="DA37" s="2441">
        <f t="shared" si="77"/>
        <v>700</v>
      </c>
      <c r="DB37" s="2441">
        <f t="shared" si="77"/>
        <v>650</v>
      </c>
      <c r="DC37" s="2441">
        <f t="shared" si="77"/>
        <v>580</v>
      </c>
      <c r="DD37" s="2441">
        <f t="shared" si="77"/>
        <v>550</v>
      </c>
      <c r="DE37" s="2441">
        <f t="shared" si="77"/>
        <v>520</v>
      </c>
      <c r="DF37" s="2441">
        <f t="shared" si="77"/>
        <v>520</v>
      </c>
      <c r="DG37" s="2441">
        <f t="shared" si="77"/>
        <v>750</v>
      </c>
      <c r="DH37" s="2441" t="str">
        <f t="shared" si="77"/>
        <v/>
      </c>
      <c r="DI37" s="2441">
        <f t="shared" si="77"/>
        <v>1800</v>
      </c>
      <c r="DJ37" s="2441">
        <f t="shared" si="77"/>
        <v>1800</v>
      </c>
      <c r="DK37" s="2441">
        <f t="shared" si="77"/>
        <v>1360</v>
      </c>
      <c r="DL37" s="2505">
        <f t="shared" si="77"/>
        <v>130</v>
      </c>
      <c r="DM37" s="2441">
        <f t="shared" si="77"/>
        <v>156</v>
      </c>
      <c r="DN37" s="2441">
        <f t="shared" si="77"/>
        <v>18</v>
      </c>
      <c r="DO37" s="2441">
        <f t="shared" si="77"/>
        <v>2400</v>
      </c>
      <c r="DP37" s="2441">
        <f t="shared" si="77"/>
        <v>440</v>
      </c>
      <c r="DQ37" s="2441">
        <f t="shared" si="77"/>
        <v>675</v>
      </c>
      <c r="DR37" s="2441">
        <f t="shared" si="77"/>
        <v>70</v>
      </c>
      <c r="DS37" s="2441">
        <f t="shared" si="77"/>
        <v>84</v>
      </c>
      <c r="DT37" s="2441">
        <f t="shared" si="77"/>
        <v>10</v>
      </c>
      <c r="DU37" s="2441">
        <f t="shared" si="77"/>
        <v>1210</v>
      </c>
      <c r="DV37" s="2441">
        <f t="shared" si="77"/>
        <v>248</v>
      </c>
      <c r="DW37" s="2470">
        <f t="shared" si="77"/>
        <v>385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909"/>
      <c r="CM39" s="2898" t="s">
        <v>549</v>
      </c>
      <c r="CN39" s="2899"/>
      <c r="CO39" s="2899"/>
      <c r="CP39" s="2899"/>
      <c r="CQ39" s="2900"/>
      <c r="CR39" s="1666"/>
      <c r="CS39" s="1666"/>
      <c r="CT39" s="858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22.16</v>
      </c>
      <c r="BX40" s="2975"/>
      <c r="BY40" s="905" t="s">
        <v>53</v>
      </c>
      <c r="BZ40" s="905"/>
      <c r="CA40" s="2923">
        <f t="shared" ref="CA40:CA47" si="78">(CJ40-CG40)/1000</f>
        <v>0</v>
      </c>
      <c r="CB40" s="2923"/>
      <c r="CC40" s="499"/>
      <c r="CD40" s="1626" t="s">
        <v>493</v>
      </c>
      <c r="CE40" s="1626"/>
      <c r="CF40" s="1632" t="s">
        <v>54</v>
      </c>
      <c r="CG40" s="2918">
        <f>'2'!CJ40</f>
        <v>23828060</v>
      </c>
      <c r="CH40" s="2918"/>
      <c r="CI40" s="906" t="s">
        <v>55</v>
      </c>
      <c r="CJ40" s="2921">
        <f t="shared" ref="CJ40:CJ48" si="79">CQ51</f>
        <v>23828060</v>
      </c>
      <c r="CK40" s="2921"/>
      <c r="CL40" s="909"/>
      <c r="CM40" s="1667" t="s">
        <v>543</v>
      </c>
      <c r="CN40" s="2761">
        <f>VLOOKUP($B$1,'[1]Bulk Tanks'!$C$3:$V$9967,2,0)</f>
        <v>4880</v>
      </c>
      <c r="CO40" s="2761">
        <f>VLOOKUP($B$1,'[1]Bulk Tanks'!$C$3:$V$9967,3,0)</f>
        <v>8470</v>
      </c>
      <c r="CP40" s="2761">
        <f>VLOOKUP($B$1,'[1]Bulk Tanks'!$C$3:$V$9967,4,0)</f>
        <v>8470</v>
      </c>
      <c r="CQ40" s="2761">
        <f>VLOOKUP($B$1,'[1]Bulk Tanks'!$C$3:$V$9967,5,0)</f>
        <v>8410</v>
      </c>
      <c r="CR40" s="2761">
        <f>VLOOKUP($B$1,'[1]Bulk Tanks'!$C$3:$V$9967,6,0)</f>
        <v>8410</v>
      </c>
      <c r="CS40" s="2761">
        <f>VLOOKUP($B$1,'[1]Bulk Tanks'!$C$3:$V$9967,7,0)</f>
        <v>0</v>
      </c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</v>
      </c>
      <c r="GR40" s="1664">
        <f t="shared" ref="GR40:GX40" si="80">IF($GL$32=$HN$32,GF32,IF($GX$32=$HN$32,GR32,IF($HJ$32=$HN$32,HD32,"")))</f>
        <v>14.2</v>
      </c>
      <c r="GS40" s="1664">
        <f t="shared" si="80"/>
        <v>17.91549295774648</v>
      </c>
      <c r="GT40" s="1664">
        <f t="shared" si="80"/>
        <v>5.3746478873239436</v>
      </c>
      <c r="GU40" s="1664">
        <f t="shared" si="80"/>
        <v>5.96</v>
      </c>
      <c r="GV40" s="1664">
        <f t="shared" si="80"/>
        <v>27.8</v>
      </c>
      <c r="GW40" s="1664">
        <f t="shared" si="80"/>
        <v>4</v>
      </c>
      <c r="GX40" s="1665">
        <f t="shared" si="80"/>
        <v>1.3436619718309859</v>
      </c>
    </row>
    <row r="41" spans="1:208" ht="34.5" customHeight="1" thickBot="1" x14ac:dyDescent="0.35">
      <c r="BV41" s="533" t="s">
        <v>48</v>
      </c>
      <c r="BW41" s="2976">
        <f>CA42+CA43</f>
        <v>19.992000000000001</v>
      </c>
      <c r="BX41" s="2976"/>
      <c r="BY41" s="908" t="s">
        <v>53</v>
      </c>
      <c r="BZ41" s="908"/>
      <c r="CA41" s="2923">
        <f t="shared" si="78"/>
        <v>22.16</v>
      </c>
      <c r="CB41" s="2923"/>
      <c r="CC41" s="499"/>
      <c r="CD41" s="1630" t="s">
        <v>494</v>
      </c>
      <c r="CE41" s="1630"/>
      <c r="CF41" s="909" t="s">
        <v>54</v>
      </c>
      <c r="CG41" s="2918">
        <f>'2'!CJ41</f>
        <v>45939645</v>
      </c>
      <c r="CH41" s="2918"/>
      <c r="CI41" s="906" t="s">
        <v>55</v>
      </c>
      <c r="CJ41" s="2918">
        <f t="shared" si="79"/>
        <v>45961805</v>
      </c>
      <c r="CK41" s="2918"/>
      <c r="CL41" s="909"/>
      <c r="CM41" s="1668" t="s">
        <v>544</v>
      </c>
      <c r="CN41" s="2762">
        <f>VLOOKUP($B$1,'[1]Bulk Tanks'!$C$3:$V$9967,8,0)</f>
        <v>0</v>
      </c>
      <c r="CO41" s="2762">
        <f>VLOOKUP($B$1,'[1]Bulk Tanks'!$C$3:$V$9967,9,0)</f>
        <v>2620</v>
      </c>
      <c r="CP41" s="2762">
        <f>VLOOKUP($B$1,'[1]Bulk Tanks'!$C$3:$V$9967,10,0)</f>
        <v>6965</v>
      </c>
      <c r="CQ41" s="2763"/>
      <c r="CR41" s="1666"/>
      <c r="CS41" s="1666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41.275000000000006</v>
      </c>
      <c r="BX42" s="2976"/>
      <c r="BY42" s="908" t="s">
        <v>53</v>
      </c>
      <c r="BZ42" s="908"/>
      <c r="CA42" s="2923">
        <f t="shared" si="78"/>
        <v>6.3970000000000002</v>
      </c>
      <c r="CB42" s="2923"/>
      <c r="CC42" s="499"/>
      <c r="CD42" s="1630" t="s">
        <v>56</v>
      </c>
      <c r="CE42" s="1630"/>
      <c r="CF42" s="1631" t="s">
        <v>54</v>
      </c>
      <c r="CG42" s="2918">
        <f>'2'!CJ42</f>
        <v>10985711</v>
      </c>
      <c r="CH42" s="2918"/>
      <c r="CI42" s="906" t="s">
        <v>55</v>
      </c>
      <c r="CJ42" s="2918">
        <f t="shared" si="79"/>
        <v>10992108</v>
      </c>
      <c r="CK42" s="2918"/>
      <c r="CL42" s="909"/>
      <c r="CM42" s="2767" t="s">
        <v>545</v>
      </c>
      <c r="CN42" s="2802">
        <f>VLOOKUP($B$1,'[1]Bulk Tanks'!$C$3:$V$9967,11,0)</f>
        <v>6965</v>
      </c>
      <c r="CO42" s="2803"/>
      <c r="CP42" s="2802">
        <f>VLOOKUP($B$1,'[1]Bulk Tanks'!$C$3:$V$9967,12,0)</f>
        <v>19</v>
      </c>
      <c r="CQ42" s="2803"/>
      <c r="CR42" s="1666"/>
      <c r="CS42" s="1666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78"/>
        <v>13.595000000000001</v>
      </c>
      <c r="CB43" s="2923"/>
      <c r="CC43" s="499"/>
      <c r="CD43" s="1630" t="s">
        <v>495</v>
      </c>
      <c r="CE43" s="1630"/>
      <c r="CF43" s="1631" t="s">
        <v>54</v>
      </c>
      <c r="CG43" s="2918">
        <f>'2'!CJ43</f>
        <v>35495340</v>
      </c>
      <c r="CH43" s="2918"/>
      <c r="CI43" s="906" t="s">
        <v>55</v>
      </c>
      <c r="CJ43" s="2918">
        <f t="shared" si="79"/>
        <v>35508935</v>
      </c>
      <c r="CK43" s="2918"/>
      <c r="CL43" s="909"/>
      <c r="CM43" s="2767" t="s">
        <v>123</v>
      </c>
      <c r="CN43" s="2901">
        <f>VLOOKUP($B$1,'[1]Bulk Tanks'!$C$3:$V$9967,13,0)</f>
        <v>30</v>
      </c>
      <c r="CO43" s="2902"/>
      <c r="CP43" s="2902"/>
      <c r="CQ43" s="2903"/>
      <c r="CR43" s="1666"/>
      <c r="CS43" s="1666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78"/>
        <v>13.616</v>
      </c>
      <c r="CB44" s="2923"/>
      <c r="CC44" s="499"/>
      <c r="CD44" s="1630" t="s">
        <v>57</v>
      </c>
      <c r="CE44" s="1630"/>
      <c r="CF44" s="1631" t="s">
        <v>54</v>
      </c>
      <c r="CG44" s="2918">
        <f>'2'!CJ44</f>
        <v>32517374</v>
      </c>
      <c r="CH44" s="2918"/>
      <c r="CI44" s="906" t="s">
        <v>55</v>
      </c>
      <c r="CJ44" s="2918">
        <f t="shared" si="79"/>
        <v>32530990</v>
      </c>
      <c r="CK44" s="2918"/>
      <c r="CL44" s="909"/>
      <c r="CM44" s="2767" t="s">
        <v>90</v>
      </c>
      <c r="CN44" s="2901">
        <f>VLOOKUP($B$1,'[1]Bulk Tanks'!$C$3:$V$9967,14,0)</f>
        <v>745</v>
      </c>
      <c r="CO44" s="2902"/>
      <c r="CP44" s="2902"/>
      <c r="CQ44" s="2903"/>
      <c r="CR44" s="1666"/>
      <c r="CS44" s="1666" t="s">
        <v>562</v>
      </c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78"/>
        <v>13.609</v>
      </c>
      <c r="CB45" s="2923"/>
      <c r="CC45" s="499"/>
      <c r="CD45" s="1630" t="s">
        <v>58</v>
      </c>
      <c r="CE45" s="1630"/>
      <c r="CF45" s="1631" t="s">
        <v>54</v>
      </c>
      <c r="CG45" s="2918">
        <f>'2'!CJ45</f>
        <v>32482922</v>
      </c>
      <c r="CH45" s="2918"/>
      <c r="CI45" s="906" t="s">
        <v>55</v>
      </c>
      <c r="CJ45" s="2918">
        <f t="shared" si="79"/>
        <v>32496531</v>
      </c>
      <c r="CK45" s="2918"/>
      <c r="CL45" s="909"/>
      <c r="CM45" s="1668" t="s">
        <v>546</v>
      </c>
      <c r="CN45" s="2805">
        <f>VLOOKUP($B$1,'[1]Bulk Tanks'!$C$3:$V$9967,15,0)</f>
        <v>2350</v>
      </c>
      <c r="CO45" s="2806"/>
      <c r="CP45" s="2806"/>
      <c r="CQ45" s="2807"/>
      <c r="CR45" s="838">
        <v>0</v>
      </c>
      <c r="CS45" s="1669">
        <v>25</v>
      </c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78"/>
        <v>14.05</v>
      </c>
      <c r="CB46" s="2923"/>
      <c r="CC46" s="499"/>
      <c r="CD46" s="1630" t="s">
        <v>59</v>
      </c>
      <c r="CE46" s="1630"/>
      <c r="CF46" s="1631" t="s">
        <v>54</v>
      </c>
      <c r="CG46" s="2918">
        <f>'2'!CJ46</f>
        <v>9132960</v>
      </c>
      <c r="CH46" s="2918"/>
      <c r="CI46" s="906" t="s">
        <v>55</v>
      </c>
      <c r="CJ46" s="2918">
        <f t="shared" si="79"/>
        <v>9147010</v>
      </c>
      <c r="CK46" s="2918"/>
      <c r="CL46" s="909"/>
      <c r="CM46" s="1668" t="s">
        <v>273</v>
      </c>
      <c r="CN46" s="2901">
        <f>VLOOKUP($B$1,'[1]Bulk Tanks'!$C$3:$V$9967,16,0)</f>
        <v>15.5</v>
      </c>
      <c r="CO46" s="2902"/>
      <c r="CP46" s="2902"/>
      <c r="CQ46" s="2903"/>
      <c r="CR46" s="1666"/>
      <c r="CS46" s="1666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78"/>
        <v>0.58699999999999997</v>
      </c>
      <c r="CB47" s="2923"/>
      <c r="CC47" s="499"/>
      <c r="CD47" s="1630" t="s">
        <v>62</v>
      </c>
      <c r="CE47" s="1630"/>
      <c r="CF47" s="1631" t="s">
        <v>54</v>
      </c>
      <c r="CG47" s="2918">
        <f>'2'!CJ47</f>
        <v>1989219</v>
      </c>
      <c r="CH47" s="2918"/>
      <c r="CI47" s="906" t="s">
        <v>55</v>
      </c>
      <c r="CJ47" s="2918">
        <f t="shared" si="79"/>
        <v>1989806</v>
      </c>
      <c r="CK47" s="2918"/>
      <c r="CL47" s="909"/>
      <c r="CM47" s="1668" t="s">
        <v>270</v>
      </c>
      <c r="CN47" s="2901">
        <f>VLOOKUP($B$1,'[1]Bulk Tanks'!$C$3:$V$9967,17,0)</f>
        <v>1983</v>
      </c>
      <c r="CO47" s="2902"/>
      <c r="CP47" s="2902"/>
      <c r="CQ47" s="2903"/>
      <c r="CR47" s="1666"/>
      <c r="CS47" s="1666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0.94311999999990803</v>
      </c>
      <c r="CB48" s="2923"/>
      <c r="CC48" s="499"/>
      <c r="CD48" s="1630" t="s">
        <v>496</v>
      </c>
      <c r="CE48" s="1630"/>
      <c r="CF48" s="1631" t="s">
        <v>54</v>
      </c>
      <c r="CG48" s="2918">
        <f>'2'!CJ48</f>
        <v>9317.3367400000006</v>
      </c>
      <c r="CH48" s="2918"/>
      <c r="CI48" s="906" t="s">
        <v>55</v>
      </c>
      <c r="CJ48" s="2918">
        <f t="shared" si="79"/>
        <v>9318.2798600000006</v>
      </c>
      <c r="CK48" s="2918"/>
      <c r="CL48" s="909"/>
      <c r="CM48" s="1668" t="s">
        <v>264</v>
      </c>
      <c r="CN48" s="2805">
        <f>VLOOKUP($B$1,'[1]Bulk Tanks'!$C$3:$V$9967,18,0)</f>
        <v>16</v>
      </c>
      <c r="CO48" s="2807"/>
      <c r="CP48" s="2764" t="s">
        <v>1172</v>
      </c>
      <c r="CQ48" s="2749">
        <f>VLOOKUP($B$1,'[1]Bulk Tanks'!$C$3:$AA$9967,21,0)</f>
        <v>999</v>
      </c>
      <c r="CR48" s="1666"/>
      <c r="CS48" s="1666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21">
        <f>CQ61</f>
        <v>0</v>
      </c>
      <c r="CK49" s="2921"/>
      <c r="CM49" s="1668" t="s">
        <v>445</v>
      </c>
      <c r="CN49" s="2805">
        <f>VLOOKUP($B$1,'[1]Bulk Tanks'!$C$3:$V$9967,19,0)</f>
        <v>9</v>
      </c>
      <c r="CO49" s="2807"/>
      <c r="CP49" s="2765" t="s">
        <v>1135</v>
      </c>
      <c r="CQ49" s="2749">
        <f>VLOOKUP($B$1,'[1]Bulk Tanks'!$C$3:$AA$9967,22,0)</f>
        <v>1450</v>
      </c>
      <c r="CR49" s="1666"/>
      <c r="CS49" s="1666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22"/>
      <c r="CK50" s="2922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9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45961805</v>
      </c>
      <c r="CR52" s="1670"/>
      <c r="CS52" s="1670"/>
      <c r="CT52" s="1579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10992108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35508935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32530990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32496531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9147010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1989806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9318.2798600000006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2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60">
      <pane xSplit="1" ySplit="7" topLeftCell="B11" activePane="bottomRight" state="frozen"/>
      <selection pane="bottomRight" activeCell="BD29" sqref="BD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  <customSheetView guid="{EA7FF893-CFBE-4D88-BF19-92454183E240}" scale="60">
      <pane xSplit="1" ySplit="7" topLeftCell="BS8" activePane="bottomRight" state="frozen"/>
      <selection pane="bottomRight" activeCell="BD29" sqref="BD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6"/>
      <headerFooter scaleWithDoc="0" alignWithMargins="0"/>
    </customSheetView>
  </customSheetViews>
  <mergeCells count="111"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</mergeCells>
  <conditionalFormatting sqref="AX1:AX2 AV1:AV2 DN2:DQ3">
    <cfRule type="cellIs" dxfId="2334" priority="160" stopIfTrue="1" operator="lessThanOrEqual">
      <formula>0</formula>
    </cfRule>
  </conditionalFormatting>
  <conditionalFormatting sqref="G2 AV1:AY2">
    <cfRule type="containsBlanks" dxfId="2333" priority="148">
      <formula>LEN(TRIM(G1))=0</formula>
    </cfRule>
  </conditionalFormatting>
  <conditionalFormatting sqref="BX2:CA3">
    <cfRule type="cellIs" dxfId="2332" priority="138" stopIfTrue="1" operator="lessThanOrEqual">
      <formula>0</formula>
    </cfRule>
  </conditionalFormatting>
  <conditionalFormatting sqref="GL8:GL31">
    <cfRule type="cellIs" dxfId="2331" priority="137" operator="lessThan">
      <formula>1</formula>
    </cfRule>
  </conditionalFormatting>
  <conditionalFormatting sqref="GX8:GX31">
    <cfRule type="cellIs" dxfId="2330" priority="136" operator="lessThan">
      <formula>1</formula>
    </cfRule>
  </conditionalFormatting>
  <conditionalFormatting sqref="HJ8:HJ31">
    <cfRule type="cellIs" dxfId="2329" priority="135" operator="lessThan">
      <formula>1</formula>
    </cfRule>
  </conditionalFormatting>
  <conditionalFormatting sqref="W8">
    <cfRule type="cellIs" dxfId="2328" priority="128" operator="between">
      <formula>$Z$8-0.1</formula>
      <formula>0.001</formula>
    </cfRule>
  </conditionalFormatting>
  <conditionalFormatting sqref="W9">
    <cfRule type="cellIs" dxfId="2327" priority="127" operator="between">
      <formula>$Z$9-0.1</formula>
      <formula>0.0001</formula>
    </cfRule>
  </conditionalFormatting>
  <conditionalFormatting sqref="W10">
    <cfRule type="cellIs" dxfId="2326" priority="126" operator="between">
      <formula>$Z$10-0.1</formula>
      <formula>0.01</formula>
    </cfRule>
  </conditionalFormatting>
  <conditionalFormatting sqref="W11">
    <cfRule type="cellIs" dxfId="2325" priority="125" operator="between">
      <formula>$Z$11-0.1</formula>
      <formula>0.0101</formula>
    </cfRule>
  </conditionalFormatting>
  <conditionalFormatting sqref="W12">
    <cfRule type="cellIs" dxfId="2324" priority="124" operator="between">
      <formula>$Z$12-0.1</formula>
      <formula>0.001</formula>
    </cfRule>
  </conditionalFormatting>
  <conditionalFormatting sqref="W13">
    <cfRule type="cellIs" dxfId="2323" priority="123" operator="between">
      <formula>$Z$13-0.1</formula>
      <formula>0.001</formula>
    </cfRule>
  </conditionalFormatting>
  <conditionalFormatting sqref="W14">
    <cfRule type="cellIs" dxfId="2322" priority="122" operator="between">
      <formula>$Z$14-0.1</formula>
      <formula>0.001</formula>
    </cfRule>
  </conditionalFormatting>
  <conditionalFormatting sqref="W15">
    <cfRule type="cellIs" dxfId="2321" priority="121" operator="between">
      <formula>$Z$15-0.1</formula>
      <formula>0.001</formula>
    </cfRule>
  </conditionalFormatting>
  <conditionalFormatting sqref="W16">
    <cfRule type="cellIs" dxfId="2320" priority="120" operator="between">
      <formula>$Z$16-0.1</formula>
      <formula>0.001</formula>
    </cfRule>
  </conditionalFormatting>
  <conditionalFormatting sqref="W17">
    <cfRule type="cellIs" dxfId="2319" priority="119" operator="between">
      <formula>$Z$17-0.1</formula>
      <formula>0.001</formula>
    </cfRule>
  </conditionalFormatting>
  <conditionalFormatting sqref="W18">
    <cfRule type="cellIs" dxfId="2318" priority="118" operator="between">
      <formula>$Z$18-0.1</formula>
      <formula>0.001</formula>
    </cfRule>
  </conditionalFormatting>
  <conditionalFormatting sqref="W19">
    <cfRule type="cellIs" dxfId="2317" priority="117" operator="between">
      <formula>$Z$19-0.1</formula>
      <formula>0.001</formula>
    </cfRule>
  </conditionalFormatting>
  <conditionalFormatting sqref="W20">
    <cfRule type="cellIs" dxfId="2316" priority="116" operator="between">
      <formula>$Z$20-0.1</formula>
      <formula>0.001</formula>
    </cfRule>
  </conditionalFormatting>
  <conditionalFormatting sqref="W21">
    <cfRule type="cellIs" dxfId="2315" priority="115" operator="between">
      <formula>$Z$21-0.1</formula>
      <formula>0.0001</formula>
    </cfRule>
  </conditionalFormatting>
  <conditionalFormatting sqref="W22">
    <cfRule type="cellIs" dxfId="2314" priority="114" operator="between">
      <formula>$Z$22-0.1</formula>
      <formula>0.0001</formula>
    </cfRule>
  </conditionalFormatting>
  <conditionalFormatting sqref="W23">
    <cfRule type="cellIs" dxfId="2313" priority="113" operator="between">
      <formula>$Z$23-0.1</formula>
      <formula>0.0001</formula>
    </cfRule>
  </conditionalFormatting>
  <conditionalFormatting sqref="W24">
    <cfRule type="cellIs" dxfId="2312" priority="112" operator="between">
      <formula>$Z$24-0.1</formula>
      <formula>0.0001</formula>
    </cfRule>
  </conditionalFormatting>
  <conditionalFormatting sqref="W25">
    <cfRule type="cellIs" dxfId="2311" priority="111" operator="between">
      <formula>$Z$25-0.1</formula>
      <formula>0.0001</formula>
    </cfRule>
  </conditionalFormatting>
  <conditionalFormatting sqref="W26">
    <cfRule type="cellIs" dxfId="2310" priority="110" operator="between">
      <formula>$Z$26-0.1</formula>
      <formula>0.0001</formula>
    </cfRule>
  </conditionalFormatting>
  <conditionalFormatting sqref="W27">
    <cfRule type="cellIs" dxfId="2309" priority="109" operator="between">
      <formula>$Z$27-0.1</formula>
      <formula>0.0001</formula>
    </cfRule>
  </conditionalFormatting>
  <conditionalFormatting sqref="W28">
    <cfRule type="cellIs" dxfId="2308" priority="108" operator="between">
      <formula>$Z$28-0.1</formula>
      <formula>0.0001</formula>
    </cfRule>
  </conditionalFormatting>
  <conditionalFormatting sqref="W29">
    <cfRule type="cellIs" dxfId="2307" priority="107" operator="between">
      <formula>$Z$29-0.1</formula>
      <formula>0.0001</formula>
    </cfRule>
  </conditionalFormatting>
  <conditionalFormatting sqref="W30">
    <cfRule type="cellIs" dxfId="2306" priority="106" operator="between">
      <formula>$Z$30-0.1</formula>
      <formula>0.0001</formula>
    </cfRule>
  </conditionalFormatting>
  <conditionalFormatting sqref="W31">
    <cfRule type="cellIs" dxfId="2305" priority="105" operator="between">
      <formula>$Z$31-0.1</formula>
      <formula>0.0001</formula>
    </cfRule>
  </conditionalFormatting>
  <conditionalFormatting sqref="AL31">
    <cfRule type="cellIs" dxfId="2304" priority="33" operator="between">
      <formula>$AO$31-0.1</formula>
      <formula>0.0001</formula>
    </cfRule>
  </conditionalFormatting>
  <conditionalFormatting sqref="AL8">
    <cfRule type="cellIs" dxfId="2303" priority="56" operator="between">
      <formula>$AO$8-0.1</formula>
      <formula>0.0001</formula>
    </cfRule>
  </conditionalFormatting>
  <conditionalFormatting sqref="AL9">
    <cfRule type="cellIs" dxfId="2302" priority="55" operator="between">
      <formula>$AO$9-0.1</formula>
      <formula>0.0001</formula>
    </cfRule>
  </conditionalFormatting>
  <conditionalFormatting sqref="AL10">
    <cfRule type="cellIs" dxfId="2301" priority="54" operator="between">
      <formula>$AO$10-0.1</formula>
      <formula>0.0001</formula>
    </cfRule>
  </conditionalFormatting>
  <conditionalFormatting sqref="AL11">
    <cfRule type="cellIs" dxfId="2300" priority="53" operator="between">
      <formula>$AO$11-0.1</formula>
      <formula>0.0001</formula>
    </cfRule>
  </conditionalFormatting>
  <conditionalFormatting sqref="AL12">
    <cfRule type="cellIs" dxfId="2299" priority="52" operator="between">
      <formula>$AO$12-0.1</formula>
      <formula>0.0001</formula>
    </cfRule>
  </conditionalFormatting>
  <conditionalFormatting sqref="AL13">
    <cfRule type="cellIs" dxfId="2298" priority="51" operator="between">
      <formula>$AO$13-0.1</formula>
      <formula>0.0001</formula>
    </cfRule>
  </conditionalFormatting>
  <conditionalFormatting sqref="AL14">
    <cfRule type="cellIs" dxfId="2297" priority="50" operator="between">
      <formula>$AO$14-0.1</formula>
      <formula>0.0001</formula>
    </cfRule>
  </conditionalFormatting>
  <conditionalFormatting sqref="AL15">
    <cfRule type="cellIs" dxfId="2296" priority="49" operator="between">
      <formula>$AO$15-0.1</formula>
      <formula>0.0001</formula>
    </cfRule>
  </conditionalFormatting>
  <conditionalFormatting sqref="AL16">
    <cfRule type="cellIs" dxfId="2295" priority="48" operator="between">
      <formula>$AO$16-0.1</formula>
      <formula>0.0001</formula>
    </cfRule>
  </conditionalFormatting>
  <conditionalFormatting sqref="AL17">
    <cfRule type="cellIs" dxfId="2294" priority="47" operator="between">
      <formula>$AO$17-0.1</formula>
      <formula>0.00001</formula>
    </cfRule>
  </conditionalFormatting>
  <conditionalFormatting sqref="AL18">
    <cfRule type="cellIs" dxfId="2293" priority="46" operator="between">
      <formula>$AO$18-0.1</formula>
      <formula>0.0001</formula>
    </cfRule>
  </conditionalFormatting>
  <conditionalFormatting sqref="AL19">
    <cfRule type="cellIs" dxfId="2292" priority="45" operator="between">
      <formula>$AO$19-0.1</formula>
      <formula>0.0001</formula>
    </cfRule>
  </conditionalFormatting>
  <conditionalFormatting sqref="AL20">
    <cfRule type="cellIs" dxfId="2291" priority="44" operator="between">
      <formula>$AO$20-0.1</formula>
      <formula>0.0001</formula>
    </cfRule>
  </conditionalFormatting>
  <conditionalFormatting sqref="AL21">
    <cfRule type="cellIs" dxfId="2290" priority="43" operator="between">
      <formula>$AO$21-0.1</formula>
      <formula>0.0001</formula>
    </cfRule>
  </conditionalFormatting>
  <conditionalFormatting sqref="AL22">
    <cfRule type="cellIs" dxfId="2289" priority="42" operator="between">
      <formula>$AO$22-0.1</formula>
      <formula>0.0001</formula>
    </cfRule>
  </conditionalFormatting>
  <conditionalFormatting sqref="AL23">
    <cfRule type="cellIs" dxfId="2288" priority="41" operator="between">
      <formula>$AO$23-0.1</formula>
      <formula>0.0001</formula>
    </cfRule>
  </conditionalFormatting>
  <conditionalFormatting sqref="AL24">
    <cfRule type="cellIs" dxfId="2287" priority="40" operator="between">
      <formula>$AO$24-0.1</formula>
      <formula>0.0001</formula>
    </cfRule>
  </conditionalFormatting>
  <conditionalFormatting sqref="AL25">
    <cfRule type="cellIs" dxfId="2286" priority="39" operator="between">
      <formula>$AO$25-0.1</formula>
      <formula>0.0001</formula>
    </cfRule>
  </conditionalFormatting>
  <conditionalFormatting sqref="AL26">
    <cfRule type="cellIs" dxfId="2285" priority="38" operator="between">
      <formula>$AO$26-0.1</formula>
      <formula>0.0001</formula>
    </cfRule>
  </conditionalFormatting>
  <conditionalFormatting sqref="AL27">
    <cfRule type="cellIs" dxfId="2284" priority="37" operator="between">
      <formula>$AO$27-0.1</formula>
      <formula>0.0001</formula>
    </cfRule>
  </conditionalFormatting>
  <conditionalFormatting sqref="AL28">
    <cfRule type="cellIs" dxfId="2283" priority="36" operator="between">
      <formula>$AO$28-0.1</formula>
      <formula>0.0001</formula>
    </cfRule>
  </conditionalFormatting>
  <conditionalFormatting sqref="AL29">
    <cfRule type="cellIs" dxfId="2282" priority="35" operator="between">
      <formula>$AO$29-0.1</formula>
      <formula>0.0001</formula>
    </cfRule>
  </conditionalFormatting>
  <conditionalFormatting sqref="AL30">
    <cfRule type="cellIs" dxfId="2281" priority="34" operator="between">
      <formula>$AO$30-0.1</formula>
      <formula>0.0001</formula>
    </cfRule>
  </conditionalFormatting>
  <conditionalFormatting sqref="AE8">
    <cfRule type="cellIs" dxfId="2280" priority="32" operator="between">
      <formula>$AO$8-0.1</formula>
      <formula>0.0001</formula>
    </cfRule>
  </conditionalFormatting>
  <conditionalFormatting sqref="AE9">
    <cfRule type="cellIs" dxfId="2279" priority="31" operator="between">
      <formula>$AH$9-0.1</formula>
      <formula>0.0001</formula>
    </cfRule>
  </conditionalFormatting>
  <conditionalFormatting sqref="AE10">
    <cfRule type="cellIs" dxfId="2278" priority="30" operator="between">
      <formula>$AH$10-0.1</formula>
      <formula>0.0001</formula>
    </cfRule>
  </conditionalFormatting>
  <conditionalFormatting sqref="AE11">
    <cfRule type="cellIs" dxfId="2277" priority="29" operator="between">
      <formula>$AH$11-0.1</formula>
      <formula>0.0001</formula>
    </cfRule>
  </conditionalFormatting>
  <conditionalFormatting sqref="AE12">
    <cfRule type="cellIs" dxfId="2276" priority="28" operator="between">
      <formula>$AH$12-0.1</formula>
      <formula>0.0001</formula>
    </cfRule>
  </conditionalFormatting>
  <conditionalFormatting sqref="AE13">
    <cfRule type="cellIs" dxfId="2275" priority="27" operator="between">
      <formula>$AH$13-0.1</formula>
      <formula>0.0001</formula>
    </cfRule>
  </conditionalFormatting>
  <conditionalFormatting sqref="AE14">
    <cfRule type="cellIs" dxfId="2274" priority="26" operator="between">
      <formula>$AH$14-0.1</formula>
      <formula>0.0001</formula>
    </cfRule>
  </conditionalFormatting>
  <conditionalFormatting sqref="AE15">
    <cfRule type="cellIs" dxfId="2273" priority="25" operator="between">
      <formula>$AH$15-0.1</formula>
      <formula>0.0001</formula>
    </cfRule>
  </conditionalFormatting>
  <conditionalFormatting sqref="AE16">
    <cfRule type="cellIs" dxfId="2272" priority="24" operator="between">
      <formula>$AH$16-0.1</formula>
      <formula>0.0001</formula>
    </cfRule>
  </conditionalFormatting>
  <conditionalFormatting sqref="AE17">
    <cfRule type="cellIs" dxfId="2271" priority="23" operator="between">
      <formula>$AH$17-0.1</formula>
      <formula>0.00001</formula>
    </cfRule>
  </conditionalFormatting>
  <conditionalFormatting sqref="AE18">
    <cfRule type="cellIs" dxfId="2270" priority="22" operator="between">
      <formula>$AH$18-0.1</formula>
      <formula>0.0001</formula>
    </cfRule>
  </conditionalFormatting>
  <conditionalFormatting sqref="AE19">
    <cfRule type="cellIs" dxfId="2269" priority="21" operator="between">
      <formula>$AH$19-0.1</formula>
      <formula>0.0001</formula>
    </cfRule>
  </conditionalFormatting>
  <conditionalFormatting sqref="AE20">
    <cfRule type="cellIs" dxfId="2268" priority="20" operator="between">
      <formula>$AH$20-0.1</formula>
      <formula>0.0001</formula>
    </cfRule>
  </conditionalFormatting>
  <conditionalFormatting sqref="AE21">
    <cfRule type="cellIs" dxfId="2267" priority="19" operator="between">
      <formula>$AH$21-0.1</formula>
      <formula>0.0001</formula>
    </cfRule>
  </conditionalFormatting>
  <conditionalFormatting sqref="AE22">
    <cfRule type="cellIs" dxfId="2266" priority="18" operator="between">
      <formula>$AH$22-0.1</formula>
      <formula>0.0001</formula>
    </cfRule>
  </conditionalFormatting>
  <conditionalFormatting sqref="AE23">
    <cfRule type="cellIs" dxfId="2265" priority="17" operator="between">
      <formula>$AH$23-0.1</formula>
      <formula>0.0001</formula>
    </cfRule>
  </conditionalFormatting>
  <conditionalFormatting sqref="AE24">
    <cfRule type="cellIs" dxfId="2264" priority="16" operator="between">
      <formula>$AH$24-0.1</formula>
      <formula>0.0001</formula>
    </cfRule>
  </conditionalFormatting>
  <conditionalFormatting sqref="AE25">
    <cfRule type="cellIs" dxfId="2263" priority="15" operator="between">
      <formula>$AH$25-0.1</formula>
      <formula>0.0001</formula>
    </cfRule>
  </conditionalFormatting>
  <conditionalFormatting sqref="AE26">
    <cfRule type="cellIs" dxfId="2262" priority="14" operator="between">
      <formula>$AH$26-0.1</formula>
      <formula>0.0001</formula>
    </cfRule>
  </conditionalFormatting>
  <conditionalFormatting sqref="AE27">
    <cfRule type="cellIs" dxfId="2261" priority="13" operator="between">
      <formula>$AH$27-0.1</formula>
      <formula>0.0001</formula>
    </cfRule>
  </conditionalFormatting>
  <conditionalFormatting sqref="AE28">
    <cfRule type="cellIs" dxfId="2260" priority="12" operator="between">
      <formula>$AH$28-0.1</formula>
      <formula>0.0001</formula>
    </cfRule>
  </conditionalFormatting>
  <conditionalFormatting sqref="AE29">
    <cfRule type="cellIs" dxfId="2259" priority="11" operator="between">
      <formula>$AH$29-0.1</formula>
      <formula>0.0001</formula>
    </cfRule>
  </conditionalFormatting>
  <conditionalFormatting sqref="AE30">
    <cfRule type="cellIs" dxfId="2258" priority="10" operator="between">
      <formula>$AH$30-0.1</formula>
      <formula>0.0001</formula>
    </cfRule>
  </conditionalFormatting>
  <conditionalFormatting sqref="AE31">
    <cfRule type="cellIs" dxfId="2257" priority="9" operator="between">
      <formula>$AH$31-0.1</formula>
      <formula>0.0001</formula>
    </cfRule>
  </conditionalFormatting>
  <conditionalFormatting sqref="CN40:CS40">
    <cfRule type="cellIs" dxfId="2256" priority="4" operator="between">
      <formula>1</formula>
      <formula>6500</formula>
    </cfRule>
  </conditionalFormatting>
  <conditionalFormatting sqref="CN41:CQ41">
    <cfRule type="cellIs" dxfId="2255" priority="3" operator="between">
      <formula>1</formula>
      <formula>2500</formula>
    </cfRule>
  </conditionalFormatting>
  <conditionalFormatting sqref="CN42:CQ42">
    <cfRule type="cellIs" dxfId="2254" priority="2" operator="between">
      <formula>1</formula>
      <formula>6</formula>
    </cfRule>
  </conditionalFormatting>
  <conditionalFormatting sqref="CN43:CQ43">
    <cfRule type="cellIs" dxfId="225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77" zoomScaleNormal="77" zoomScaleSheetLayoutView="59" workbookViewId="0">
      <pane xSplit="1" ySplit="7" topLeftCell="CN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I19" sqref="DI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82">
        <f>'3'!B1:L1+1</f>
        <v>43620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20</v>
      </c>
      <c r="AW1" s="2957"/>
      <c r="AX1" s="2943">
        <v>16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4</v>
      </c>
      <c r="AW2" s="2943"/>
      <c r="AX2" s="2943">
        <v>5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20</v>
      </c>
      <c r="BY2" s="2967"/>
      <c r="BZ2" s="2966">
        <f>AX1</f>
        <v>16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20</v>
      </c>
      <c r="DO2" s="2967"/>
      <c r="DP2" s="2968">
        <f>BZ2</f>
        <v>16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4</v>
      </c>
      <c r="BY3" s="2967"/>
      <c r="BZ3" s="2980">
        <f>AX2</f>
        <v>5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4</v>
      </c>
      <c r="DO3" s="2967"/>
      <c r="DP3" s="2968">
        <f>BZ3</f>
        <v>5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43620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43620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43620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250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43620.019146527775</v>
      </c>
      <c r="BW8" s="2423" t="s">
        <v>1199</v>
      </c>
      <c r="BX8" s="742">
        <v>73</v>
      </c>
      <c r="BY8" s="743">
        <v>13.3</v>
      </c>
      <c r="BZ8" s="744">
        <v>13.3</v>
      </c>
      <c r="CA8" s="745">
        <v>13.3</v>
      </c>
      <c r="CB8" s="746">
        <v>39.900000000000006</v>
      </c>
      <c r="CC8" s="747">
        <v>12.6</v>
      </c>
      <c r="CD8" s="744">
        <v>12.6</v>
      </c>
      <c r="CE8" s="748">
        <v>13.9</v>
      </c>
      <c r="CF8" s="748">
        <v>39.1</v>
      </c>
      <c r="CG8" s="749" t="s">
        <v>1200</v>
      </c>
      <c r="CH8" s="748">
        <v>18.794879999999999</v>
      </c>
      <c r="CI8" s="750" t="s">
        <v>1198</v>
      </c>
      <c r="CJ8" s="751">
        <v>18.201599999999999</v>
      </c>
      <c r="CK8" s="745">
        <v>36.996479999999998</v>
      </c>
      <c r="CL8" s="2339">
        <v>1.8575999999999999</v>
      </c>
      <c r="CM8" s="2336">
        <v>43620.019146527775</v>
      </c>
      <c r="CN8" s="2285">
        <v>39.70807213633104</v>
      </c>
      <c r="CO8" s="752">
        <v>0</v>
      </c>
      <c r="CP8" s="1209">
        <v>0</v>
      </c>
      <c r="CQ8" s="753">
        <v>999.11894273127757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1.5897339120588792</v>
      </c>
      <c r="CY8" s="755">
        <v>1.5897339120588792</v>
      </c>
      <c r="CZ8" s="756">
        <v>1.2809366773424062</v>
      </c>
      <c r="DA8" s="757">
        <v>0.17156954440422356</v>
      </c>
      <c r="DB8" s="757">
        <v>0.15727208237053827</v>
      </c>
      <c r="DC8" s="757">
        <v>0.15727208237053827</v>
      </c>
      <c r="DD8" s="757">
        <v>0.12867715830316767</v>
      </c>
      <c r="DE8" s="757">
        <v>0.14297462033685299</v>
      </c>
      <c r="DF8" s="758">
        <v>0.12867715830316767</v>
      </c>
      <c r="DG8" s="1251">
        <v>1.4266842800528403</v>
      </c>
      <c r="DH8" s="748">
        <v>1</v>
      </c>
      <c r="DI8" s="1233">
        <v>7.0343725019984024E-2</v>
      </c>
      <c r="DJ8" s="757">
        <v>7.0343725019984024E-2</v>
      </c>
      <c r="DK8" s="759">
        <v>4.9341821506823313E-2</v>
      </c>
      <c r="DL8" s="2499">
        <v>1.0946907498631637</v>
      </c>
      <c r="DM8" s="757">
        <v>0.50186177330089587</v>
      </c>
      <c r="DN8" s="757">
        <v>0.10320478001086367</v>
      </c>
      <c r="DO8" s="757">
        <v>4.0619609735876141</v>
      </c>
      <c r="DP8" s="757">
        <v>0.72408576252792822</v>
      </c>
      <c r="DQ8" s="759">
        <v>7.8155834919245502</v>
      </c>
      <c r="DR8" s="2499">
        <v>1.1246175473414373</v>
      </c>
      <c r="DS8" s="757">
        <v>0.49854801171509106</v>
      </c>
      <c r="DT8" s="757">
        <v>0.1039472604425965</v>
      </c>
      <c r="DU8" s="757">
        <v>3.8869199658662583</v>
      </c>
      <c r="DV8" s="757">
        <v>0.64323820112912633</v>
      </c>
      <c r="DW8" s="759">
        <v>8.0817256635920032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302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6.03</v>
      </c>
      <c r="U9" s="2733">
        <v>0.315</v>
      </c>
      <c r="V9" s="2294">
        <v>3</v>
      </c>
      <c r="W9" s="2295">
        <v>0.45</v>
      </c>
      <c r="X9" s="2296">
        <v>29.5</v>
      </c>
      <c r="Y9" s="2443">
        <v>13</v>
      </c>
      <c r="Z9" s="2297">
        <f>IF(T9&lt;=0,"",GO9+0.12)</f>
        <v>0.37550314465408802</v>
      </c>
      <c r="AA9" s="2526"/>
      <c r="AB9" s="2298">
        <v>6.01</v>
      </c>
      <c r="AC9" s="2733">
        <v>0.29299999999999998</v>
      </c>
      <c r="AD9" s="2299">
        <v>3</v>
      </c>
      <c r="AE9" s="2295">
        <v>0.5</v>
      </c>
      <c r="AF9" s="2296">
        <v>29.5</v>
      </c>
      <c r="AG9" s="2443">
        <v>13</v>
      </c>
      <c r="AH9" s="2561">
        <f>IF(AE9&lt;=0,"",HA9+0.12)</f>
        <v>0.37550314465408802</v>
      </c>
      <c r="AI9" s="2298">
        <v>6.02</v>
      </c>
      <c r="AJ9" s="2733">
        <v>0.41899999999999998</v>
      </c>
      <c r="AK9" s="2299">
        <v>3</v>
      </c>
      <c r="AL9" s="2295">
        <v>0.55000000000000004</v>
      </c>
      <c r="AM9" s="2296">
        <v>29</v>
      </c>
      <c r="AN9" s="2443">
        <v>13</v>
      </c>
      <c r="AO9" s="2561">
        <f>IF(AI9&lt;=0,"",HM9+0.12)</f>
        <v>0.3607407407407407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7.11</v>
      </c>
      <c r="BD9" s="2295">
        <v>5.8000000000000003E-2</v>
      </c>
      <c r="BE9" s="2299">
        <v>1</v>
      </c>
      <c r="BF9" s="2295">
        <v>4.2</v>
      </c>
      <c r="BG9" s="2443">
        <v>29.5</v>
      </c>
      <c r="BH9" s="2537"/>
      <c r="BI9" s="2537"/>
      <c r="BJ9" s="2292"/>
      <c r="BK9" s="2293">
        <v>7.15</v>
      </c>
      <c r="BL9" s="2295">
        <v>0.06</v>
      </c>
      <c r="BM9" s="2299">
        <v>1</v>
      </c>
      <c r="BN9" s="2296">
        <v>4.4000000000000004</v>
      </c>
      <c r="BO9" s="2443">
        <v>28.5</v>
      </c>
      <c r="BP9" s="2537"/>
      <c r="BQ9" s="2537"/>
      <c r="BR9" s="2519"/>
      <c r="BS9" s="2459">
        <v>3.6</v>
      </c>
      <c r="BT9" s="2443">
        <v>3.9</v>
      </c>
      <c r="BU9" s="2513">
        <v>3.5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6480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450</v>
      </c>
      <c r="CY9" s="2269">
        <v>450</v>
      </c>
      <c r="CZ9" s="2273">
        <v>400</v>
      </c>
      <c r="DA9" s="2280">
        <v>600</v>
      </c>
      <c r="DB9" s="2280">
        <v>550</v>
      </c>
      <c r="DC9" s="2280">
        <v>550</v>
      </c>
      <c r="DD9" s="2280">
        <v>450</v>
      </c>
      <c r="DE9" s="2280">
        <v>500</v>
      </c>
      <c r="DF9" s="2281">
        <v>450</v>
      </c>
      <c r="DG9" s="2280">
        <v>750</v>
      </c>
      <c r="DH9" s="2282"/>
      <c r="DI9" s="2283">
        <v>1680</v>
      </c>
      <c r="DJ9" s="2280">
        <v>1680</v>
      </c>
      <c r="DK9" s="2282">
        <v>1300</v>
      </c>
      <c r="DL9" s="2500">
        <v>120</v>
      </c>
      <c r="DM9" s="2280">
        <v>146</v>
      </c>
      <c r="DN9" s="2280">
        <v>18</v>
      </c>
      <c r="DO9" s="2280">
        <v>2150</v>
      </c>
      <c r="DP9" s="2280">
        <v>400</v>
      </c>
      <c r="DQ9" s="2282">
        <v>675</v>
      </c>
      <c r="DR9" s="2275">
        <v>68</v>
      </c>
      <c r="DS9" s="2280">
        <v>80</v>
      </c>
      <c r="DT9" s="2280">
        <v>10</v>
      </c>
      <c r="DU9" s="2280">
        <v>1160</v>
      </c>
      <c r="DV9" s="2280">
        <v>196</v>
      </c>
      <c r="DW9" s="2282">
        <v>385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0.45</v>
      </c>
      <c r="GF9" s="1700">
        <f t="shared" si="0"/>
        <v>13</v>
      </c>
      <c r="GG9" s="1686">
        <f t="shared" si="1"/>
        <v>19.569230769230771</v>
      </c>
      <c r="GH9" s="1684">
        <f t="shared" si="2"/>
        <v>8.8061538461538476</v>
      </c>
      <c r="GI9" s="1701">
        <f t="shared" si="3"/>
        <v>6.03</v>
      </c>
      <c r="GJ9" s="1701">
        <f t="shared" si="4"/>
        <v>29.5</v>
      </c>
      <c r="GK9" s="1687">
        <f t="shared" si="5"/>
        <v>5</v>
      </c>
      <c r="GL9" s="1688">
        <f t="shared" si="6"/>
        <v>1.7612307692307696</v>
      </c>
      <c r="GM9" s="1689">
        <f t="shared" si="7"/>
        <v>25</v>
      </c>
      <c r="GN9" s="1689">
        <f t="shared" si="8"/>
        <v>6.5</v>
      </c>
      <c r="GO9" s="1690">
        <f t="shared" si="9"/>
        <v>0.25550314465408802</v>
      </c>
      <c r="GP9" s="1512">
        <v>4.1666666666666664E-2</v>
      </c>
      <c r="GQ9" s="1691">
        <f t="shared" ref="GQ9:GQ31" si="31">IF(AE9&lt;=0,"",AE9)</f>
        <v>0.5</v>
      </c>
      <c r="GR9" s="1692">
        <f t="shared" si="10"/>
        <v>13</v>
      </c>
      <c r="GS9" s="1693">
        <f t="shared" si="11"/>
        <v>19.569230769230771</v>
      </c>
      <c r="GT9" s="1694">
        <f t="shared" si="12"/>
        <v>9.7846153846153854</v>
      </c>
      <c r="GU9" s="1693">
        <f t="shared" si="13"/>
        <v>6.01</v>
      </c>
      <c r="GV9" s="1693">
        <f t="shared" si="14"/>
        <v>29.5</v>
      </c>
      <c r="GW9" s="1695">
        <f t="shared" si="15"/>
        <v>5</v>
      </c>
      <c r="GX9" s="1688">
        <f t="shared" si="16"/>
        <v>1.956923076923077</v>
      </c>
      <c r="GY9" s="1696">
        <f t="shared" si="17"/>
        <v>25</v>
      </c>
      <c r="GZ9" s="1696">
        <f t="shared" si="18"/>
        <v>6.5</v>
      </c>
      <c r="HA9" s="1697">
        <f t="shared" si="19"/>
        <v>0.25550314465408802</v>
      </c>
      <c r="HB9" s="1512">
        <v>4.1666666666666664E-2</v>
      </c>
      <c r="HC9" s="1691">
        <f t="shared" ref="HC9:HC31" si="32">IF(AL9&lt;=0,"",AL9)</f>
        <v>0.55000000000000004</v>
      </c>
      <c r="HD9" s="1692">
        <f t="shared" si="20"/>
        <v>13</v>
      </c>
      <c r="HE9" s="1693">
        <f t="shared" si="21"/>
        <v>20.76923076923077</v>
      </c>
      <c r="HF9" s="1694">
        <f t="shared" si="22"/>
        <v>11.423076923076925</v>
      </c>
      <c r="HG9" s="1693">
        <f t="shared" si="23"/>
        <v>6.02</v>
      </c>
      <c r="HH9" s="1693">
        <f t="shared" si="24"/>
        <v>29</v>
      </c>
      <c r="HI9" s="1695">
        <f t="shared" si="25"/>
        <v>5</v>
      </c>
      <c r="HJ9" s="1694">
        <f t="shared" si="26"/>
        <v>2.2846153846153849</v>
      </c>
      <c r="HK9" s="1698">
        <f t="shared" si="27"/>
        <v>25</v>
      </c>
      <c r="HL9" s="1698">
        <f t="shared" si="28"/>
        <v>6.5</v>
      </c>
      <c r="HM9" s="1699">
        <f t="shared" si="29"/>
        <v>0.24074074074074073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237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43620.340827662039</v>
      </c>
      <c r="BW10" s="2423" t="s">
        <v>1199</v>
      </c>
      <c r="BX10" s="742">
        <v>55</v>
      </c>
      <c r="BY10" s="743">
        <v>12.7</v>
      </c>
      <c r="BZ10" s="744">
        <v>12.7</v>
      </c>
      <c r="CA10" s="745">
        <v>12.7</v>
      </c>
      <c r="CB10" s="746">
        <v>38.099999999999994</v>
      </c>
      <c r="CC10" s="747">
        <v>12</v>
      </c>
      <c r="CD10" s="744">
        <v>12</v>
      </c>
      <c r="CE10" s="748">
        <v>13.3</v>
      </c>
      <c r="CF10" s="748">
        <v>37.299999999999997</v>
      </c>
      <c r="CG10" s="749" t="s">
        <v>1200</v>
      </c>
      <c r="CH10" s="748">
        <v>18.503999999999998</v>
      </c>
      <c r="CI10" s="750" t="s">
        <v>1198</v>
      </c>
      <c r="CJ10" s="751">
        <v>17.79984</v>
      </c>
      <c r="CK10" s="745">
        <v>36.303839999999994</v>
      </c>
      <c r="CL10" s="2341">
        <v>1.8575999999999999</v>
      </c>
      <c r="CM10" s="2338">
        <v>43620.340827662039</v>
      </c>
      <c r="CN10" s="2285">
        <v>39.787202638789964</v>
      </c>
      <c r="CO10" s="752">
        <v>0</v>
      </c>
      <c r="CP10" s="1209">
        <v>0</v>
      </c>
      <c r="CQ10" s="753">
        <v>999.11894273127757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1.6321268163804492</v>
      </c>
      <c r="CY10" s="755">
        <v>1.6321268163804492</v>
      </c>
      <c r="CZ10" s="756">
        <v>1.2717871296471033</v>
      </c>
      <c r="DA10" s="757">
        <v>0.16769684602659543</v>
      </c>
      <c r="DB10" s="757">
        <v>0.16769684602659543</v>
      </c>
      <c r="DC10" s="757">
        <v>0.14374015373708179</v>
      </c>
      <c r="DD10" s="757">
        <v>0.11978346144756816</v>
      </c>
      <c r="DE10" s="757">
        <v>0.13176180759232498</v>
      </c>
      <c r="DF10" s="758">
        <v>0.11978346144756816</v>
      </c>
      <c r="DG10" s="1251">
        <v>1.4266842800528403</v>
      </c>
      <c r="DH10" s="748">
        <v>2</v>
      </c>
      <c r="DI10" s="1233">
        <v>7.0343725019984024E-2</v>
      </c>
      <c r="DJ10" s="757">
        <v>7.0343725019984024E-2</v>
      </c>
      <c r="DK10" s="759">
        <v>5.0774418059537335E-2</v>
      </c>
      <c r="DL10" s="2499">
        <v>1.1111111111111112</v>
      </c>
      <c r="DM10" s="757">
        <v>0.50168990283058723</v>
      </c>
      <c r="DN10" s="757">
        <v>9.6324461343472764E-2</v>
      </c>
      <c r="DO10" s="757">
        <v>4.1034357507389068</v>
      </c>
      <c r="DP10" s="757">
        <v>0.66525379432253395</v>
      </c>
      <c r="DQ10" s="759">
        <v>8.0239990517092039</v>
      </c>
      <c r="DR10" s="2499">
        <v>1.1407829919626653</v>
      </c>
      <c r="DS10" s="757">
        <v>0.52103889946163651</v>
      </c>
      <c r="DT10" s="757">
        <v>8.6909288430200987E-2</v>
      </c>
      <c r="DU10" s="757">
        <v>3.9242703219849804</v>
      </c>
      <c r="DV10" s="757">
        <v>0.58307958771985791</v>
      </c>
      <c r="DW10" s="759">
        <v>8.1172375916128647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6.97</v>
      </c>
      <c r="C11" s="1138">
        <v>30</v>
      </c>
      <c r="D11" s="1138">
        <v>19</v>
      </c>
      <c r="E11" s="1137">
        <v>11</v>
      </c>
      <c r="F11" s="1138">
        <v>30</v>
      </c>
      <c r="G11" s="1138">
        <v>87</v>
      </c>
      <c r="H11" s="1148">
        <v>30</v>
      </c>
      <c r="I11" s="1139">
        <v>0.16500000000000001</v>
      </c>
      <c r="J11" s="2240"/>
      <c r="K11" s="1562">
        <v>6</v>
      </c>
      <c r="L11" s="921">
        <v>14</v>
      </c>
      <c r="M11" s="1124">
        <v>4.2000000000000003E-2</v>
      </c>
      <c r="N11" s="1562">
        <v>6.01</v>
      </c>
      <c r="O11" s="921">
        <v>14</v>
      </c>
      <c r="P11" s="2240"/>
      <c r="Q11" s="1562">
        <v>5.96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3.5000000000000003E-2</v>
      </c>
      <c r="AB11" s="2253"/>
      <c r="AC11" s="2239"/>
      <c r="AD11" s="2238"/>
      <c r="AE11" s="2237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3.1E-2</v>
      </c>
      <c r="AQ11" s="921">
        <v>1</v>
      </c>
      <c r="AR11" s="1574">
        <v>0.18</v>
      </c>
      <c r="AS11" s="2240"/>
      <c r="AT11" s="2229">
        <v>3.5999999999999997E-2</v>
      </c>
      <c r="AU11" s="2528">
        <v>1.0999999999999999E-2</v>
      </c>
      <c r="AV11" s="921">
        <v>1</v>
      </c>
      <c r="AW11" s="1574">
        <v>0.18</v>
      </c>
      <c r="AX11" s="2240"/>
      <c r="AY11" s="2528">
        <v>2.5000000000000001E-2</v>
      </c>
      <c r="AZ11" s="921">
        <v>1</v>
      </c>
      <c r="BA11" s="1574">
        <v>0.1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6200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440</v>
      </c>
      <c r="CY11" s="2269">
        <v>440</v>
      </c>
      <c r="CZ11" s="2273">
        <v>380</v>
      </c>
      <c r="DA11" s="2280">
        <v>560</v>
      </c>
      <c r="DB11" s="2280">
        <v>560</v>
      </c>
      <c r="DC11" s="2280">
        <v>480</v>
      </c>
      <c r="DD11" s="2280">
        <v>400</v>
      </c>
      <c r="DE11" s="2280">
        <v>440</v>
      </c>
      <c r="DF11" s="2281">
        <v>400</v>
      </c>
      <c r="DG11" s="2280">
        <v>750</v>
      </c>
      <c r="DH11" s="2282"/>
      <c r="DI11" s="2283">
        <v>1600</v>
      </c>
      <c r="DJ11" s="2280">
        <v>1600</v>
      </c>
      <c r="DK11" s="2282">
        <v>1280</v>
      </c>
      <c r="DL11" s="2500">
        <v>116</v>
      </c>
      <c r="DM11" s="2280">
        <v>139</v>
      </c>
      <c r="DN11" s="2280">
        <v>16</v>
      </c>
      <c r="DO11" s="2280">
        <v>1980</v>
      </c>
      <c r="DP11" s="2280">
        <v>350</v>
      </c>
      <c r="DQ11" s="2282">
        <v>660</v>
      </c>
      <c r="DR11" s="2275">
        <v>66</v>
      </c>
      <c r="DS11" s="2280">
        <v>80</v>
      </c>
      <c r="DT11" s="2280">
        <v>8</v>
      </c>
      <c r="DU11" s="2280">
        <v>1080</v>
      </c>
      <c r="DV11" s="2280">
        <v>170</v>
      </c>
      <c r="DW11" s="2282">
        <v>370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237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43620.777681134263</v>
      </c>
      <c r="BW12" s="2423" t="s">
        <v>1199</v>
      </c>
      <c r="BX12" s="742">
        <v>55</v>
      </c>
      <c r="BY12" s="743">
        <v>12.7</v>
      </c>
      <c r="BZ12" s="744">
        <v>12.7</v>
      </c>
      <c r="CA12" s="745">
        <v>12.7</v>
      </c>
      <c r="CB12" s="746">
        <v>38.099999999999994</v>
      </c>
      <c r="CC12" s="747">
        <v>12</v>
      </c>
      <c r="CD12" s="744">
        <v>12</v>
      </c>
      <c r="CE12" s="748">
        <v>13.3</v>
      </c>
      <c r="CF12" s="748">
        <v>37.299999999999997</v>
      </c>
      <c r="CG12" s="749" t="s">
        <v>1200</v>
      </c>
      <c r="CH12" s="748">
        <v>18.503999999999998</v>
      </c>
      <c r="CI12" s="750" t="s">
        <v>1198</v>
      </c>
      <c r="CJ12" s="751">
        <v>17.79984</v>
      </c>
      <c r="CK12" s="745">
        <v>36.303839999999994</v>
      </c>
      <c r="CL12" s="2341">
        <v>2.0304000000000002</v>
      </c>
      <c r="CM12" s="2338">
        <v>43620.777681134263</v>
      </c>
      <c r="CN12" s="2285">
        <v>39.9155484537538</v>
      </c>
      <c r="CO12" s="752">
        <v>0</v>
      </c>
      <c r="CP12" s="1209">
        <v>0</v>
      </c>
      <c r="CQ12" s="753">
        <v>999.11894273127757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1.6692206076618235</v>
      </c>
      <c r="CY12" s="755">
        <v>1.6692206076618235</v>
      </c>
      <c r="CZ12" s="756">
        <v>1.2717871296471033</v>
      </c>
      <c r="DA12" s="757">
        <v>0.16470225949040621</v>
      </c>
      <c r="DB12" s="757">
        <v>0.16470225949040621</v>
      </c>
      <c r="DC12" s="757">
        <v>0.1347563941285142</v>
      </c>
      <c r="DD12" s="757">
        <v>0.12577263451994658</v>
      </c>
      <c r="DE12" s="757">
        <v>0.11978346144756816</v>
      </c>
      <c r="DF12" s="758">
        <v>0.11978346144756816</v>
      </c>
      <c r="DG12" s="1251">
        <v>1.4266842800528403</v>
      </c>
      <c r="DH12" s="748">
        <v>3</v>
      </c>
      <c r="DI12" s="1233">
        <v>7.0343725019984024E-2</v>
      </c>
      <c r="DJ12" s="757">
        <v>7.0343725019984024E-2</v>
      </c>
      <c r="DK12" s="759">
        <v>4.9584392636266926E-2</v>
      </c>
      <c r="DL12" s="2499">
        <v>1.1111111111111112</v>
      </c>
      <c r="DM12" s="757">
        <v>0.50529918270706642</v>
      </c>
      <c r="DN12" s="757">
        <v>9.6324461343472764E-2</v>
      </c>
      <c r="DO12" s="757">
        <v>4.0844647558043388</v>
      </c>
      <c r="DP12" s="757">
        <v>0.68426104558889211</v>
      </c>
      <c r="DQ12" s="759">
        <v>8.0239990517092039</v>
      </c>
      <c r="DR12" s="2499">
        <v>1.106213810388039</v>
      </c>
      <c r="DS12" s="757">
        <v>0.50801292697509559</v>
      </c>
      <c r="DT12" s="757">
        <v>8.6909288430200987E-2</v>
      </c>
      <c r="DU12" s="757">
        <v>3.8542703219849801</v>
      </c>
      <c r="DV12" s="757">
        <v>0.6173783869974967</v>
      </c>
      <c r="DW12" s="759">
        <v>8.1172375916128647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237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7.18</v>
      </c>
      <c r="BD13" s="1574">
        <v>5.3999999999999999E-2</v>
      </c>
      <c r="BE13" s="921">
        <v>1</v>
      </c>
      <c r="BF13" s="1574">
        <v>4.2</v>
      </c>
      <c r="BG13" s="2445">
        <v>29.5</v>
      </c>
      <c r="BH13" s="2538"/>
      <c r="BI13" s="2538"/>
      <c r="BJ13" s="2240"/>
      <c r="BK13" s="1562">
        <v>7.2</v>
      </c>
      <c r="BL13" s="1574">
        <v>5.7000000000000002E-2</v>
      </c>
      <c r="BM13" s="921">
        <v>1</v>
      </c>
      <c r="BN13" s="1563">
        <v>4.2</v>
      </c>
      <c r="BO13" s="2445">
        <v>28.5</v>
      </c>
      <c r="BP13" s="2538"/>
      <c r="BQ13" s="2538"/>
      <c r="BR13" s="2520"/>
      <c r="BS13" s="2461">
        <v>3.5</v>
      </c>
      <c r="BT13" s="2445">
        <v>3.9</v>
      </c>
      <c r="BU13" s="2515">
        <v>3.5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6220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450</v>
      </c>
      <c r="CY13" s="2269">
        <v>450</v>
      </c>
      <c r="CZ13" s="2273">
        <v>380</v>
      </c>
      <c r="DA13" s="2280">
        <v>550</v>
      </c>
      <c r="DB13" s="2280">
        <v>550</v>
      </c>
      <c r="DC13" s="2280">
        <v>450</v>
      </c>
      <c r="DD13" s="2280">
        <v>420</v>
      </c>
      <c r="DE13" s="2280">
        <v>400</v>
      </c>
      <c r="DF13" s="2281">
        <v>400</v>
      </c>
      <c r="DG13" s="2280">
        <v>750</v>
      </c>
      <c r="DH13" s="2282"/>
      <c r="DI13" s="2283">
        <v>1600</v>
      </c>
      <c r="DJ13" s="2280">
        <v>1600</v>
      </c>
      <c r="DK13" s="2282">
        <v>1250</v>
      </c>
      <c r="DL13" s="2500">
        <v>116</v>
      </c>
      <c r="DM13" s="2280">
        <v>140</v>
      </c>
      <c r="DN13" s="2280">
        <v>16</v>
      </c>
      <c r="DO13" s="2280">
        <v>2020</v>
      </c>
      <c r="DP13" s="2280">
        <v>360</v>
      </c>
      <c r="DQ13" s="2282">
        <v>660</v>
      </c>
      <c r="DR13" s="2275">
        <v>64</v>
      </c>
      <c r="DS13" s="2280">
        <v>78</v>
      </c>
      <c r="DT13" s="2280">
        <v>8</v>
      </c>
      <c r="DU13" s="2280">
        <v>1080</v>
      </c>
      <c r="DV13" s="2280">
        <v>180</v>
      </c>
      <c r="DW13" s="2282">
        <v>370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237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7</v>
      </c>
      <c r="C15" s="1138">
        <v>29</v>
      </c>
      <c r="D15" s="1138">
        <v>18</v>
      </c>
      <c r="E15" s="1137">
        <v>9.9700000000000006</v>
      </c>
      <c r="F15" s="1138">
        <v>35</v>
      </c>
      <c r="G15" s="1138">
        <v>92</v>
      </c>
      <c r="H15" s="1148">
        <v>26.5</v>
      </c>
      <c r="I15" s="1139">
        <v>0.17699999999999999</v>
      </c>
      <c r="J15" s="2240"/>
      <c r="K15" s="1562">
        <v>5.94</v>
      </c>
      <c r="L15" s="921">
        <v>14</v>
      </c>
      <c r="M15" s="1124">
        <v>4.4999999999999998E-2</v>
      </c>
      <c r="N15" s="1562">
        <v>5.97</v>
      </c>
      <c r="O15" s="921">
        <v>13</v>
      </c>
      <c r="P15" s="2240"/>
      <c r="Q15" s="1562">
        <v>5.89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3.2000000000000001E-2</v>
      </c>
      <c r="AB15" s="2253"/>
      <c r="AC15" s="2239"/>
      <c r="AD15" s="2238"/>
      <c r="AE15" s="2237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2.5999999999999999E-2</v>
      </c>
      <c r="AQ15" s="921">
        <v>1</v>
      </c>
      <c r="AR15" s="1574">
        <v>0.28999999999999998</v>
      </c>
      <c r="AS15" s="2240"/>
      <c r="AT15" s="2229">
        <v>0.03</v>
      </c>
      <c r="AU15" s="2528">
        <v>1.2E-2</v>
      </c>
      <c r="AV15" s="921">
        <v>1</v>
      </c>
      <c r="AW15" s="1574">
        <v>0.39</v>
      </c>
      <c r="AX15" s="2240"/>
      <c r="AY15" s="2528">
        <v>2.1999999999999999E-2</v>
      </c>
      <c r="AZ15" s="921">
        <v>1</v>
      </c>
      <c r="BA15" s="1574">
        <v>0.22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237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5.3999999999999999E-2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5.91</v>
      </c>
      <c r="U17" s="2734">
        <v>0.27629999999999999</v>
      </c>
      <c r="V17" s="1560">
        <v>3</v>
      </c>
      <c r="W17" s="1574">
        <v>0.48</v>
      </c>
      <c r="X17" s="1563">
        <v>27.2</v>
      </c>
      <c r="Y17" s="2445">
        <v>12.6</v>
      </c>
      <c r="Z17" s="2252">
        <f t="shared" si="33"/>
        <v>0.31811320754716982</v>
      </c>
      <c r="AA17" s="2527"/>
      <c r="AB17" s="1475">
        <v>5.92</v>
      </c>
      <c r="AC17" s="2734">
        <v>0.23</v>
      </c>
      <c r="AD17" s="921">
        <v>3</v>
      </c>
      <c r="AE17" s="1574">
        <v>0.51</v>
      </c>
      <c r="AF17" s="1563">
        <v>28.3</v>
      </c>
      <c r="AG17" s="2445">
        <v>12.6</v>
      </c>
      <c r="AH17" s="2562">
        <f t="shared" si="34"/>
        <v>0.31811320754716982</v>
      </c>
      <c r="AI17" s="1475">
        <v>5.96</v>
      </c>
      <c r="AJ17" s="2734">
        <v>0.36399999999999999</v>
      </c>
      <c r="AK17" s="921">
        <v>3</v>
      </c>
      <c r="AL17" s="1574">
        <v>0.55000000000000004</v>
      </c>
      <c r="AM17" s="1563">
        <v>28.4</v>
      </c>
      <c r="AN17" s="2445">
        <v>13</v>
      </c>
      <c r="AO17" s="2562">
        <f t="shared" si="35"/>
        <v>0.31259259259259259</v>
      </c>
      <c r="AP17" s="2730"/>
      <c r="AQ17" s="2238"/>
      <c r="AR17" s="2237"/>
      <c r="AS17" s="1124">
        <v>4.0000000000000001E-3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7.07</v>
      </c>
      <c r="BD17" s="1574">
        <v>5.3999999999999999E-2</v>
      </c>
      <c r="BE17" s="921">
        <v>1</v>
      </c>
      <c r="BF17" s="1574">
        <v>3.7</v>
      </c>
      <c r="BG17" s="2445">
        <v>28.3</v>
      </c>
      <c r="BH17" s="2540">
        <v>22</v>
      </c>
      <c r="BI17" s="2540">
        <v>20</v>
      </c>
      <c r="BJ17" s="1124">
        <v>7.0000000000000001E-3</v>
      </c>
      <c r="BK17" s="1562">
        <v>7.12</v>
      </c>
      <c r="BL17" s="1574">
        <v>5.2999999999999999E-2</v>
      </c>
      <c r="BM17" s="921">
        <v>1</v>
      </c>
      <c r="BN17" s="1563">
        <v>4</v>
      </c>
      <c r="BO17" s="2445">
        <v>27</v>
      </c>
      <c r="BP17" s="2540">
        <v>23</v>
      </c>
      <c r="BQ17" s="2540">
        <v>21</v>
      </c>
      <c r="BR17" s="2521">
        <v>2E-3</v>
      </c>
      <c r="BS17" s="2461">
        <v>3.7</v>
      </c>
      <c r="BT17" s="2445">
        <v>3.8</v>
      </c>
      <c r="BU17" s="2515">
        <v>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0.48</v>
      </c>
      <c r="GF17" s="1700">
        <f t="shared" si="0"/>
        <v>12.6</v>
      </c>
      <c r="GG17" s="1686">
        <f t="shared" si="1"/>
        <v>20.19047619047619</v>
      </c>
      <c r="GH17" s="1684">
        <f t="shared" si="2"/>
        <v>9.6914285714285704</v>
      </c>
      <c r="GI17" s="1701">
        <f t="shared" si="3"/>
        <v>5.91</v>
      </c>
      <c r="GJ17" s="1701">
        <f t="shared" si="4"/>
        <v>27.2</v>
      </c>
      <c r="GK17" s="1687">
        <f t="shared" si="5"/>
        <v>4</v>
      </c>
      <c r="GL17" s="1688">
        <f>IF(GK17&lt;=1,"",GH17/GK17)</f>
        <v>2.4228571428571426</v>
      </c>
      <c r="GM17" s="1689">
        <f t="shared" si="7"/>
        <v>25</v>
      </c>
      <c r="GN17" s="1689">
        <f t="shared" si="8"/>
        <v>6</v>
      </c>
      <c r="GO17" s="1690">
        <f t="shared" si="9"/>
        <v>0.19811320754716982</v>
      </c>
      <c r="GP17" s="1512">
        <v>0.375</v>
      </c>
      <c r="GQ17" s="1691">
        <f t="shared" si="31"/>
        <v>0.51</v>
      </c>
      <c r="GR17" s="1692">
        <f t="shared" si="10"/>
        <v>12.6</v>
      </c>
      <c r="GS17" s="1693">
        <f t="shared" si="11"/>
        <v>20.19047619047619</v>
      </c>
      <c r="GT17" s="1694">
        <f t="shared" si="12"/>
        <v>10.297142857142857</v>
      </c>
      <c r="GU17" s="1693">
        <f t="shared" si="13"/>
        <v>5.92</v>
      </c>
      <c r="GV17" s="1693">
        <f t="shared" si="14"/>
        <v>28.3</v>
      </c>
      <c r="GW17" s="1695">
        <f t="shared" si="15"/>
        <v>4</v>
      </c>
      <c r="GX17" s="1688">
        <f t="shared" si="16"/>
        <v>2.5742857142857143</v>
      </c>
      <c r="GY17" s="1696">
        <f t="shared" si="17"/>
        <v>25</v>
      </c>
      <c r="GZ17" s="1696">
        <f t="shared" si="18"/>
        <v>6</v>
      </c>
      <c r="HA17" s="1697">
        <f t="shared" si="19"/>
        <v>0.19811320754716982</v>
      </c>
      <c r="HB17" s="1512">
        <v>0.375</v>
      </c>
      <c r="HC17" s="1691">
        <f t="shared" si="32"/>
        <v>0.55000000000000004</v>
      </c>
      <c r="HD17" s="1692">
        <f t="shared" si="20"/>
        <v>13</v>
      </c>
      <c r="HE17" s="1693">
        <f t="shared" si="21"/>
        <v>20.76923076923077</v>
      </c>
      <c r="HF17" s="1694">
        <f t="shared" si="22"/>
        <v>11.423076923076925</v>
      </c>
      <c r="HG17" s="1693">
        <f t="shared" si="23"/>
        <v>5.96</v>
      </c>
      <c r="HH17" s="1693">
        <f t="shared" si="24"/>
        <v>28.4</v>
      </c>
      <c r="HI17" s="1695">
        <f t="shared" si="25"/>
        <v>4</v>
      </c>
      <c r="HJ17" s="1694">
        <f t="shared" si="26"/>
        <v>2.8557692307692313</v>
      </c>
      <c r="HK17" s="1698">
        <f t="shared" si="27"/>
        <v>25</v>
      </c>
      <c r="HL17" s="1698">
        <f t="shared" si="28"/>
        <v>6</v>
      </c>
      <c r="HM17" s="1699">
        <f t="shared" si="29"/>
        <v>0.19259259259259259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237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6.71</v>
      </c>
      <c r="C19" s="1138">
        <v>27</v>
      </c>
      <c r="D19" s="1138">
        <v>18</v>
      </c>
      <c r="E19" s="1137">
        <v>10.4</v>
      </c>
      <c r="F19" s="1138">
        <v>48</v>
      </c>
      <c r="G19" s="1138">
        <v>118</v>
      </c>
      <c r="H19" s="1148">
        <v>28.3</v>
      </c>
      <c r="I19" s="1139">
        <v>0.218</v>
      </c>
      <c r="J19" s="2240"/>
      <c r="K19" s="1562">
        <v>5.84</v>
      </c>
      <c r="L19" s="921">
        <v>13</v>
      </c>
      <c r="M19" s="1124">
        <v>4.9000000000000002E-2</v>
      </c>
      <c r="N19" s="1562">
        <v>5.86</v>
      </c>
      <c r="O19" s="921">
        <v>13</v>
      </c>
      <c r="P19" s="2240"/>
      <c r="Q19" s="1562">
        <v>5.92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3.3000000000000002E-2</v>
      </c>
      <c r="AB19" s="2253"/>
      <c r="AC19" s="2239"/>
      <c r="AD19" s="2238"/>
      <c r="AE19" s="2237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2.8000000000000001E-2</v>
      </c>
      <c r="AQ19" s="921">
        <v>1</v>
      </c>
      <c r="AR19" s="1574">
        <v>0.17</v>
      </c>
      <c r="AS19" s="2240"/>
      <c r="AT19" s="2229">
        <v>3.2000000000000001E-2</v>
      </c>
      <c r="AU19" s="2528">
        <v>1.6E-2</v>
      </c>
      <c r="AV19" s="921">
        <v>1</v>
      </c>
      <c r="AW19" s="1574">
        <v>0.32</v>
      </c>
      <c r="AX19" s="2240"/>
      <c r="AY19" s="2528">
        <v>2.5000000000000001E-2</v>
      </c>
      <c r="AZ19" s="921">
        <v>1</v>
      </c>
      <c r="BA19" s="1574">
        <v>0.15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237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5.87</v>
      </c>
      <c r="U21" s="2734">
        <v>0.26100000000000001</v>
      </c>
      <c r="V21" s="1560">
        <v>3</v>
      </c>
      <c r="W21" s="1574">
        <v>0.38</v>
      </c>
      <c r="X21" s="1563">
        <v>28</v>
      </c>
      <c r="Y21" s="2445">
        <v>12.7</v>
      </c>
      <c r="Z21" s="2252">
        <f t="shared" si="33"/>
        <v>0.31968553459119498</v>
      </c>
      <c r="AA21" s="2527"/>
      <c r="AB21" s="1475">
        <v>5.9</v>
      </c>
      <c r="AC21" s="2734">
        <v>0.28399999999999997</v>
      </c>
      <c r="AD21" s="921">
        <v>3</v>
      </c>
      <c r="AE21" s="1574">
        <v>0.4</v>
      </c>
      <c r="AF21" s="1563">
        <v>28.4</v>
      </c>
      <c r="AG21" s="2445">
        <v>12.7</v>
      </c>
      <c r="AH21" s="2562">
        <f t="shared" si="34"/>
        <v>0.31968553459119498</v>
      </c>
      <c r="AI21" s="1475">
        <v>5.94</v>
      </c>
      <c r="AJ21" s="2734">
        <v>0.38300000000000001</v>
      </c>
      <c r="AK21" s="921">
        <v>3</v>
      </c>
      <c r="AL21" s="1574">
        <v>0.47</v>
      </c>
      <c r="AM21" s="1563">
        <v>28.4</v>
      </c>
      <c r="AN21" s="2445">
        <v>12.7</v>
      </c>
      <c r="AO21" s="2562">
        <f t="shared" si="35"/>
        <v>0.30814814814814817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7.16</v>
      </c>
      <c r="BD21" s="1574">
        <v>5.8000000000000003E-2</v>
      </c>
      <c r="BE21" s="921">
        <v>1</v>
      </c>
      <c r="BF21" s="1574">
        <v>3.5</v>
      </c>
      <c r="BG21" s="2445">
        <v>27.4</v>
      </c>
      <c r="BH21" s="2539"/>
      <c r="BI21" s="2539"/>
      <c r="BJ21" s="2240"/>
      <c r="BK21" s="1562">
        <v>7.1</v>
      </c>
      <c r="BL21" s="1574">
        <v>5.5E-2</v>
      </c>
      <c r="BM21" s="921">
        <v>1</v>
      </c>
      <c r="BN21" s="1563">
        <v>3.9</v>
      </c>
      <c r="BO21" s="2445">
        <v>27.5</v>
      </c>
      <c r="BP21" s="2538"/>
      <c r="BQ21" s="2538"/>
      <c r="BR21" s="2520"/>
      <c r="BS21" s="2461">
        <v>3.4</v>
      </c>
      <c r="BT21" s="2445">
        <v>3.7</v>
      </c>
      <c r="BU21" s="2515">
        <v>3.3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0.38</v>
      </c>
      <c r="GF21" s="1700">
        <f t="shared" si="0"/>
        <v>12.7</v>
      </c>
      <c r="GG21" s="1686">
        <f t="shared" si="1"/>
        <v>20.031496062992126</v>
      </c>
      <c r="GH21" s="1684">
        <f t="shared" si="2"/>
        <v>7.6119685039370077</v>
      </c>
      <c r="GI21" s="1701">
        <f t="shared" si="3"/>
        <v>5.87</v>
      </c>
      <c r="GJ21" s="1701">
        <f t="shared" si="4"/>
        <v>28</v>
      </c>
      <c r="GK21" s="1687">
        <f t="shared" si="5"/>
        <v>4</v>
      </c>
      <c r="GL21" s="1688">
        <f t="shared" si="6"/>
        <v>1.9029921259842519</v>
      </c>
      <c r="GM21" s="1689">
        <f t="shared" si="7"/>
        <v>25</v>
      </c>
      <c r="GN21" s="1689">
        <f t="shared" si="8"/>
        <v>6</v>
      </c>
      <c r="GO21" s="1690">
        <f t="shared" si="9"/>
        <v>0.19968553459119498</v>
      </c>
      <c r="GP21" s="1512">
        <v>0.54166666666666696</v>
      </c>
      <c r="GQ21" s="1691">
        <f t="shared" si="31"/>
        <v>0.4</v>
      </c>
      <c r="GR21" s="1692">
        <f t="shared" si="10"/>
        <v>12.7</v>
      </c>
      <c r="GS21" s="1693">
        <f t="shared" si="11"/>
        <v>20.031496062992126</v>
      </c>
      <c r="GT21" s="1694">
        <f t="shared" si="12"/>
        <v>8.0125984251968507</v>
      </c>
      <c r="GU21" s="1693">
        <f t="shared" si="13"/>
        <v>5.9</v>
      </c>
      <c r="GV21" s="1693">
        <f t="shared" si="14"/>
        <v>28.4</v>
      </c>
      <c r="GW21" s="1695">
        <f t="shared" si="15"/>
        <v>4</v>
      </c>
      <c r="GX21" s="1688">
        <f t="shared" si="16"/>
        <v>2.0031496062992127</v>
      </c>
      <c r="GY21" s="1696">
        <f t="shared" si="17"/>
        <v>25</v>
      </c>
      <c r="GZ21" s="1696">
        <f t="shared" si="18"/>
        <v>6</v>
      </c>
      <c r="HA21" s="1697">
        <f t="shared" si="19"/>
        <v>0.19968553459119498</v>
      </c>
      <c r="HB21" s="1512">
        <v>0.54166666666666696</v>
      </c>
      <c r="HC21" s="1691">
        <f t="shared" si="32"/>
        <v>0.47</v>
      </c>
      <c r="HD21" s="1692">
        <f t="shared" si="20"/>
        <v>12.7</v>
      </c>
      <c r="HE21" s="1693">
        <f t="shared" si="21"/>
        <v>21.259842519685041</v>
      </c>
      <c r="HF21" s="1694">
        <f t="shared" si="22"/>
        <v>9.9921259842519685</v>
      </c>
      <c r="HG21" s="1693">
        <f t="shared" si="23"/>
        <v>5.94</v>
      </c>
      <c r="HH21" s="1693">
        <f t="shared" si="24"/>
        <v>28.4</v>
      </c>
      <c r="HI21" s="1695">
        <f t="shared" si="25"/>
        <v>4</v>
      </c>
      <c r="HJ21" s="1694">
        <f t="shared" si="26"/>
        <v>2.4980314960629921</v>
      </c>
      <c r="HK21" s="1698">
        <f t="shared" si="27"/>
        <v>25</v>
      </c>
      <c r="HL21" s="1698">
        <f t="shared" si="28"/>
        <v>6</v>
      </c>
      <c r="HM21" s="1699">
        <f t="shared" si="29"/>
        <v>0.18814814814814815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237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6.96</v>
      </c>
      <c r="C23" s="1138">
        <v>29</v>
      </c>
      <c r="D23" s="1138">
        <v>19</v>
      </c>
      <c r="E23" s="1137">
        <v>9.18</v>
      </c>
      <c r="F23" s="1138">
        <v>27</v>
      </c>
      <c r="G23" s="1138">
        <v>81</v>
      </c>
      <c r="H23" s="1148">
        <v>26.9</v>
      </c>
      <c r="I23" s="1139">
        <v>0.14799999999999999</v>
      </c>
      <c r="J23" s="2240"/>
      <c r="K23" s="1562">
        <v>5.99</v>
      </c>
      <c r="L23" s="921">
        <v>15</v>
      </c>
      <c r="M23" s="1124">
        <v>3.7999999999999999E-2</v>
      </c>
      <c r="N23" s="1562">
        <v>6.02</v>
      </c>
      <c r="O23" s="921">
        <v>13</v>
      </c>
      <c r="P23" s="2240"/>
      <c r="Q23" s="1562">
        <v>5.9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2.8000000000000001E-2</v>
      </c>
      <c r="AB23" s="2253"/>
      <c r="AC23" s="2239"/>
      <c r="AD23" s="2238"/>
      <c r="AE23" s="2237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2.4E-2</v>
      </c>
      <c r="AQ23" s="921">
        <v>1</v>
      </c>
      <c r="AR23" s="1574">
        <v>0.28999999999999998</v>
      </c>
      <c r="AS23" s="2240"/>
      <c r="AT23" s="2229">
        <v>2.7E-2</v>
      </c>
      <c r="AU23" s="2528">
        <v>1.4E-2</v>
      </c>
      <c r="AV23" s="921">
        <v>1</v>
      </c>
      <c r="AW23" s="1574">
        <v>0.39</v>
      </c>
      <c r="AX23" s="2240"/>
      <c r="AY23" s="2528">
        <v>2.3E-2</v>
      </c>
      <c r="AZ23" s="921">
        <v>1</v>
      </c>
      <c r="BA23" s="1574">
        <v>0.12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237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237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7.15</v>
      </c>
      <c r="BD25" s="1574">
        <v>5.7000000000000002E-2</v>
      </c>
      <c r="BE25" s="921">
        <v>1</v>
      </c>
      <c r="BF25" s="1574">
        <v>4</v>
      </c>
      <c r="BG25" s="2445">
        <v>27.6</v>
      </c>
      <c r="BH25" s="2539"/>
      <c r="BI25" s="2539"/>
      <c r="BJ25" s="2240"/>
      <c r="BK25" s="1562">
        <v>7.2</v>
      </c>
      <c r="BL25" s="1574">
        <v>5.3999999999999999E-2</v>
      </c>
      <c r="BM25" s="921">
        <v>1</v>
      </c>
      <c r="BN25" s="1563">
        <v>4</v>
      </c>
      <c r="BO25" s="2445">
        <v>27.4</v>
      </c>
      <c r="BP25" s="2538"/>
      <c r="BQ25" s="2538"/>
      <c r="BR25" s="2520"/>
      <c r="BS25" s="2461">
        <v>3.6</v>
      </c>
      <c r="BT25" s="2445">
        <v>3.6</v>
      </c>
      <c r="BU25" s="2515">
        <v>3.3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237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6.92</v>
      </c>
      <c r="C27" s="1138">
        <v>32</v>
      </c>
      <c r="D27" s="1138">
        <v>19</v>
      </c>
      <c r="E27" s="1137">
        <v>9.57</v>
      </c>
      <c r="F27" s="1138">
        <v>22</v>
      </c>
      <c r="G27" s="1138">
        <v>83</v>
      </c>
      <c r="H27" s="1148">
        <v>28.1</v>
      </c>
      <c r="I27" s="1139">
        <v>0.13200000000000001</v>
      </c>
      <c r="J27" s="2240"/>
      <c r="K27" s="1562">
        <v>6</v>
      </c>
      <c r="L27" s="921">
        <v>15</v>
      </c>
      <c r="M27" s="1124">
        <v>3.9E-2</v>
      </c>
      <c r="N27" s="1562">
        <v>6.03</v>
      </c>
      <c r="O27" s="921">
        <v>15</v>
      </c>
      <c r="P27" s="2240"/>
      <c r="Q27" s="1562">
        <v>5.97</v>
      </c>
      <c r="R27" s="921">
        <v>15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3.5000000000000003E-2</v>
      </c>
      <c r="AB27" s="2253"/>
      <c r="AC27" s="2239"/>
      <c r="AD27" s="2238"/>
      <c r="AE27" s="2237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2.3E-2</v>
      </c>
      <c r="AQ27" s="921">
        <v>1</v>
      </c>
      <c r="AR27" s="1574">
        <v>0.36</v>
      </c>
      <c r="AS27" s="2240"/>
      <c r="AT27" s="2229">
        <v>0.03</v>
      </c>
      <c r="AU27" s="2528">
        <v>1.2E-2</v>
      </c>
      <c r="AV27" s="921">
        <v>1</v>
      </c>
      <c r="AW27" s="1574">
        <v>0.44</v>
      </c>
      <c r="AX27" s="2240"/>
      <c r="AY27" s="2528">
        <v>2.1999999999999999E-2</v>
      </c>
      <c r="AZ27" s="921">
        <v>1</v>
      </c>
      <c r="BA27" s="1574">
        <v>0.28999999999999998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237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5.99</v>
      </c>
      <c r="U29" s="2734">
        <v>0.247</v>
      </c>
      <c r="V29" s="1560">
        <v>3</v>
      </c>
      <c r="W29" s="1574">
        <v>0.57999999999999996</v>
      </c>
      <c r="X29" s="1563">
        <v>28.1</v>
      </c>
      <c r="Y29" s="2445">
        <v>12.7</v>
      </c>
      <c r="Z29" s="2252">
        <f t="shared" si="33"/>
        <v>0.31968553459119498</v>
      </c>
      <c r="AA29" s="2527"/>
      <c r="AB29" s="1475">
        <v>5.99</v>
      </c>
      <c r="AC29" s="2734">
        <v>0.22500000000000001</v>
      </c>
      <c r="AD29" s="921">
        <v>3</v>
      </c>
      <c r="AE29" s="1574">
        <v>0.61</v>
      </c>
      <c r="AF29" s="1563">
        <v>28.4</v>
      </c>
      <c r="AG29" s="2445">
        <v>12.7</v>
      </c>
      <c r="AH29" s="2562">
        <f t="shared" si="34"/>
        <v>0.31968553459119498</v>
      </c>
      <c r="AI29" s="1475">
        <v>6.01</v>
      </c>
      <c r="AJ29" s="2734">
        <v>0.309</v>
      </c>
      <c r="AK29" s="921">
        <v>3</v>
      </c>
      <c r="AL29" s="1574">
        <v>0.68</v>
      </c>
      <c r="AM29" s="1563">
        <v>28.4</v>
      </c>
      <c r="AN29" s="2445">
        <v>12.7</v>
      </c>
      <c r="AO29" s="2562">
        <f t="shared" si="35"/>
        <v>0.35518518518518516</v>
      </c>
      <c r="AP29" s="2730"/>
      <c r="AQ29" s="2238"/>
      <c r="AR29" s="2237"/>
      <c r="AS29" s="1124">
        <v>6.0000000000000001E-3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7.22</v>
      </c>
      <c r="BD29" s="1574">
        <v>5.8999999999999997E-2</v>
      </c>
      <c r="BE29" s="921">
        <v>1</v>
      </c>
      <c r="BF29" s="1574">
        <v>3.9</v>
      </c>
      <c r="BG29" s="2445">
        <v>27.8</v>
      </c>
      <c r="BH29" s="2540">
        <v>24</v>
      </c>
      <c r="BI29" s="2540">
        <v>21</v>
      </c>
      <c r="BJ29" s="1124">
        <v>7.0000000000000001E-3</v>
      </c>
      <c r="BK29" s="1562">
        <v>7.23</v>
      </c>
      <c r="BL29" s="1574">
        <v>5.7000000000000002E-2</v>
      </c>
      <c r="BM29" s="921">
        <v>1</v>
      </c>
      <c r="BN29" s="1563">
        <v>4.7</v>
      </c>
      <c r="BO29" s="2445">
        <v>27.3</v>
      </c>
      <c r="BP29" s="2540">
        <v>22</v>
      </c>
      <c r="BQ29" s="2540">
        <v>20</v>
      </c>
      <c r="BR29" s="2521">
        <v>8.9999999999999993E-3</v>
      </c>
      <c r="BS29" s="2461">
        <v>3.8</v>
      </c>
      <c r="BT29" s="2445">
        <v>3.6</v>
      </c>
      <c r="BU29" s="2515">
        <v>3.3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0.57999999999999996</v>
      </c>
      <c r="GF29" s="1700">
        <f t="shared" si="0"/>
        <v>12.7</v>
      </c>
      <c r="GG29" s="1686">
        <f t="shared" si="1"/>
        <v>20.031496062992126</v>
      </c>
      <c r="GH29" s="1684">
        <f t="shared" si="2"/>
        <v>11.618267716535433</v>
      </c>
      <c r="GI29" s="1701">
        <f t="shared" si="3"/>
        <v>5.99</v>
      </c>
      <c r="GJ29" s="1701">
        <f t="shared" si="4"/>
        <v>28.1</v>
      </c>
      <c r="GK29" s="1687">
        <f t="shared" si="5"/>
        <v>4</v>
      </c>
      <c r="GL29" s="1688">
        <f t="shared" si="6"/>
        <v>2.9045669291338583</v>
      </c>
      <c r="GM29" s="1689">
        <f t="shared" si="7"/>
        <v>25</v>
      </c>
      <c r="GN29" s="1689">
        <f t="shared" si="8"/>
        <v>6</v>
      </c>
      <c r="GO29" s="1690">
        <f t="shared" si="9"/>
        <v>0.19968553459119498</v>
      </c>
      <c r="GP29" s="1512">
        <v>0.875</v>
      </c>
      <c r="GQ29" s="1691">
        <f t="shared" si="31"/>
        <v>0.61</v>
      </c>
      <c r="GR29" s="1692">
        <f t="shared" si="10"/>
        <v>12.7</v>
      </c>
      <c r="GS29" s="1693">
        <f t="shared" si="11"/>
        <v>20.031496062992126</v>
      </c>
      <c r="GT29" s="1694">
        <f t="shared" si="12"/>
        <v>12.219212598425196</v>
      </c>
      <c r="GU29" s="1693">
        <f t="shared" si="13"/>
        <v>5.99</v>
      </c>
      <c r="GV29" s="1693">
        <f t="shared" si="14"/>
        <v>28.4</v>
      </c>
      <c r="GW29" s="1695">
        <f t="shared" si="15"/>
        <v>4</v>
      </c>
      <c r="GX29" s="1688">
        <f t="shared" si="16"/>
        <v>3.0548031496062991</v>
      </c>
      <c r="GY29" s="1696">
        <f t="shared" si="17"/>
        <v>25</v>
      </c>
      <c r="GZ29" s="1696">
        <f t="shared" si="18"/>
        <v>6</v>
      </c>
      <c r="HA29" s="1697">
        <f t="shared" si="19"/>
        <v>0.19968553459119498</v>
      </c>
      <c r="HB29" s="1512">
        <v>0.875</v>
      </c>
      <c r="HC29" s="1691">
        <f t="shared" si="32"/>
        <v>0.68</v>
      </c>
      <c r="HD29" s="1692">
        <f t="shared" si="20"/>
        <v>12.7</v>
      </c>
      <c r="HE29" s="1693">
        <f t="shared" si="21"/>
        <v>21.259842519685041</v>
      </c>
      <c r="HF29" s="1694">
        <f t="shared" si="22"/>
        <v>14.45669291338583</v>
      </c>
      <c r="HG29" s="1693">
        <f t="shared" si="23"/>
        <v>6.01</v>
      </c>
      <c r="HH29" s="1693">
        <f t="shared" si="24"/>
        <v>28.4</v>
      </c>
      <c r="HI29" s="1695">
        <f t="shared" si="25"/>
        <v>5</v>
      </c>
      <c r="HJ29" s="1694">
        <f t="shared" si="26"/>
        <v>2.8913385826771658</v>
      </c>
      <c r="HK29" s="1698">
        <f t="shared" si="27"/>
        <v>25</v>
      </c>
      <c r="HL29" s="1698">
        <f t="shared" si="28"/>
        <v>6.5</v>
      </c>
      <c r="HM29" s="1699">
        <f t="shared" si="29"/>
        <v>0.23518518518518516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237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38.700000000000003</v>
      </c>
      <c r="BZ30" s="2411">
        <f>SUM(BZ$8,BZ$10,BZ$12,BZ$14,BZ$16,BZ$18,BZ$20,BZ$22,BZ$24,BZ$26,BZ$28)</f>
        <v>38.700000000000003</v>
      </c>
      <c r="CA30" s="2411">
        <f t="shared" ref="CA30:DW30" si="36">SUM(CA$8,CA$10,CA$12,CA$14,CA$16,CA$18,CA$20,CA$22,CA$24,CA$26,CA$28)</f>
        <v>38.700000000000003</v>
      </c>
      <c r="CB30" s="2411">
        <f t="shared" si="36"/>
        <v>116.1</v>
      </c>
      <c r="CC30" s="2411">
        <f t="shared" si="36"/>
        <v>36.6</v>
      </c>
      <c r="CD30" s="2411">
        <f t="shared" si="36"/>
        <v>36.6</v>
      </c>
      <c r="CE30" s="2411">
        <f t="shared" si="36"/>
        <v>40.5</v>
      </c>
      <c r="CF30" s="2411">
        <f t="shared" si="36"/>
        <v>113.7</v>
      </c>
      <c r="CG30" s="2411">
        <f t="shared" si="36"/>
        <v>0</v>
      </c>
      <c r="CH30" s="2411">
        <f t="shared" si="36"/>
        <v>55.802879999999995</v>
      </c>
      <c r="CI30" s="2411">
        <f t="shared" si="36"/>
        <v>0</v>
      </c>
      <c r="CJ30" s="2411">
        <f t="shared" si="36"/>
        <v>53.801280000000006</v>
      </c>
      <c r="CK30" s="2411">
        <f t="shared" si="36"/>
        <v>109.60415999999999</v>
      </c>
      <c r="CL30" s="2472">
        <f t="shared" si="36"/>
        <v>5.7455999999999996</v>
      </c>
      <c r="CM30" s="2511" t="s">
        <v>19</v>
      </c>
      <c r="CN30" s="2483">
        <f t="shared" si="36"/>
        <v>119.4108232288748</v>
      </c>
      <c r="CO30" s="2484">
        <f t="shared" si="36"/>
        <v>0</v>
      </c>
      <c r="CP30" s="2484">
        <f t="shared" si="36"/>
        <v>0</v>
      </c>
      <c r="CQ30" s="2484">
        <f t="shared" si="36"/>
        <v>2997.3568281938328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4.891081336101152</v>
      </c>
      <c r="CY30" s="2411">
        <f t="shared" si="36"/>
        <v>4.891081336101152</v>
      </c>
      <c r="CZ30" s="2411">
        <f t="shared" si="36"/>
        <v>3.8245109366366128</v>
      </c>
      <c r="DA30" s="2495">
        <f t="shared" si="36"/>
        <v>0.50396864992122514</v>
      </c>
      <c r="DB30" s="2495">
        <f t="shared" si="36"/>
        <v>0.48967118788753994</v>
      </c>
      <c r="DC30" s="2495">
        <f t="shared" si="36"/>
        <v>0.43576863023613427</v>
      </c>
      <c r="DD30" s="2495">
        <f t="shared" si="36"/>
        <v>0.37423325427068244</v>
      </c>
      <c r="DE30" s="2495">
        <f t="shared" si="36"/>
        <v>0.39451988937674609</v>
      </c>
      <c r="DF30" s="2495">
        <f t="shared" si="36"/>
        <v>0.36824408119830399</v>
      </c>
      <c r="DG30" s="2495">
        <f t="shared" si="36"/>
        <v>4.2800528401585209</v>
      </c>
      <c r="DH30" s="2411">
        <f t="shared" si="36"/>
        <v>6</v>
      </c>
      <c r="DI30" s="2495">
        <f t="shared" si="36"/>
        <v>0.21103117505995206</v>
      </c>
      <c r="DJ30" s="2495">
        <f t="shared" si="36"/>
        <v>0.21103117505995206</v>
      </c>
      <c r="DK30" s="2495">
        <f t="shared" si="36"/>
        <v>0.14970063220262758</v>
      </c>
      <c r="DL30" s="2495">
        <f t="shared" si="36"/>
        <v>3.3169129720853863</v>
      </c>
      <c r="DM30" s="2495">
        <f t="shared" si="36"/>
        <v>1.5088508588385494</v>
      </c>
      <c r="DN30" s="2495">
        <f t="shared" si="36"/>
        <v>0.2958537026978092</v>
      </c>
      <c r="DO30" s="2495">
        <f t="shared" si="36"/>
        <v>12.249861480130859</v>
      </c>
      <c r="DP30" s="2495">
        <f t="shared" si="36"/>
        <v>2.0736006024393543</v>
      </c>
      <c r="DQ30" s="2495">
        <f t="shared" si="36"/>
        <v>23.863581595342957</v>
      </c>
      <c r="DR30" s="2495">
        <f t="shared" si="36"/>
        <v>3.3716143496921411</v>
      </c>
      <c r="DS30" s="2495">
        <f t="shared" si="36"/>
        <v>1.527599838151823</v>
      </c>
      <c r="DT30" s="2495">
        <f t="shared" si="36"/>
        <v>0.27776583730299848</v>
      </c>
      <c r="DU30" s="2495">
        <f t="shared" si="36"/>
        <v>11.665460609836218</v>
      </c>
      <c r="DV30" s="2495">
        <f t="shared" si="36"/>
        <v>1.8436961758464809</v>
      </c>
      <c r="DW30" s="2495">
        <f t="shared" si="36"/>
        <v>24.316200846817729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6.82</v>
      </c>
      <c r="C31" s="1143">
        <v>29</v>
      </c>
      <c r="D31" s="1143">
        <v>19</v>
      </c>
      <c r="E31" s="1142">
        <v>10.8</v>
      </c>
      <c r="F31" s="1143">
        <v>34</v>
      </c>
      <c r="G31" s="1143">
        <v>104</v>
      </c>
      <c r="H31" s="1149">
        <v>28.2</v>
      </c>
      <c r="I31" s="1144">
        <v>0.17299999999999999</v>
      </c>
      <c r="J31" s="2248"/>
      <c r="K31" s="1164">
        <v>6.04</v>
      </c>
      <c r="L31" s="922">
        <v>12</v>
      </c>
      <c r="M31" s="1165">
        <v>4.1000000000000002E-2</v>
      </c>
      <c r="N31" s="1478">
        <v>6.08</v>
      </c>
      <c r="O31" s="1479">
        <v>12</v>
      </c>
      <c r="P31" s="2244"/>
      <c r="Q31" s="1478">
        <v>5.99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0.03</v>
      </c>
      <c r="AB31" s="2259"/>
      <c r="AC31" s="2735"/>
      <c r="AD31" s="2533"/>
      <c r="AE31" s="2237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2.5999999999999999E-2</v>
      </c>
      <c r="AQ31" s="1479">
        <v>1</v>
      </c>
      <c r="AR31" s="2535">
        <v>0.34</v>
      </c>
      <c r="AS31" s="2248"/>
      <c r="AT31" s="2230">
        <v>3.2000000000000001E-2</v>
      </c>
      <c r="AU31" s="2727">
        <v>1.2E-2</v>
      </c>
      <c r="AV31" s="1125">
        <v>1</v>
      </c>
      <c r="AW31" s="2534">
        <v>0.4</v>
      </c>
      <c r="AX31" s="2248"/>
      <c r="AY31" s="2727">
        <v>2.5000000000000001E-2</v>
      </c>
      <c r="AZ31" s="1125">
        <v>1</v>
      </c>
      <c r="BA31" s="2534">
        <v>0.31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12.9</v>
      </c>
      <c r="BZ31" s="2412">
        <f t="shared" ref="BZ31:DW31" si="37">IF(BZ30&gt;=0.1,AVERAGE(BZ$8,BZ$10,BZ$12,BZ$14,BZ$16,BZ$18,BZ$20,BZ$22,BZ$24,BZ$26,BZ$28),"")</f>
        <v>12.9</v>
      </c>
      <c r="CA31" s="2412">
        <f t="shared" si="37"/>
        <v>12.9</v>
      </c>
      <c r="CB31" s="2412">
        <f t="shared" si="37"/>
        <v>38.699999999999996</v>
      </c>
      <c r="CC31" s="2412">
        <f t="shared" si="37"/>
        <v>12.200000000000001</v>
      </c>
      <c r="CD31" s="2412">
        <f t="shared" si="37"/>
        <v>12.200000000000001</v>
      </c>
      <c r="CE31" s="2412">
        <f t="shared" si="37"/>
        <v>13.5</v>
      </c>
      <c r="CF31" s="2412">
        <f t="shared" si="37"/>
        <v>37.9</v>
      </c>
      <c r="CG31" s="2412" t="str">
        <f t="shared" si="37"/>
        <v/>
      </c>
      <c r="CH31" s="2412">
        <f t="shared" si="37"/>
        <v>18.600959999999997</v>
      </c>
      <c r="CI31" s="2412" t="str">
        <f t="shared" si="37"/>
        <v/>
      </c>
      <c r="CJ31" s="2412">
        <f t="shared" si="37"/>
        <v>17.933760000000003</v>
      </c>
      <c r="CK31" s="2412">
        <f t="shared" si="37"/>
        <v>36.53472</v>
      </c>
      <c r="CL31" s="2413">
        <f t="shared" si="37"/>
        <v>1.9151999999999998</v>
      </c>
      <c r="CM31" s="2511" t="s">
        <v>50</v>
      </c>
      <c r="CN31" s="2483">
        <f t="shared" si="37"/>
        <v>39.80360774295827</v>
      </c>
      <c r="CO31" s="2485">
        <f>AVERAGE(CO$8,CO$10,CO$12,CO$14,CO$16,CO$18,CO$20,CO$22,CO$24,CO$26,CO$28)</f>
        <v>0</v>
      </c>
      <c r="CP31" s="2485" t="str">
        <f t="shared" si="37"/>
        <v/>
      </c>
      <c r="CQ31" s="2485">
        <f t="shared" si="37"/>
        <v>999.11894273127757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1.6303604453670506</v>
      </c>
      <c r="CY31" s="2412">
        <f t="shared" si="37"/>
        <v>1.6303604453670506</v>
      </c>
      <c r="CZ31" s="2412">
        <f t="shared" si="37"/>
        <v>1.2748369788788709</v>
      </c>
      <c r="DA31" s="2496">
        <f t="shared" si="37"/>
        <v>0.16798954997374171</v>
      </c>
      <c r="DB31" s="2496">
        <f t="shared" si="37"/>
        <v>0.16322372929584664</v>
      </c>
      <c r="DC31" s="2496">
        <f t="shared" si="37"/>
        <v>0.14525621007871142</v>
      </c>
      <c r="DD31" s="2496">
        <f t="shared" si="37"/>
        <v>0.12474441809022747</v>
      </c>
      <c r="DE31" s="2496">
        <f t="shared" si="37"/>
        <v>0.1315066297922487</v>
      </c>
      <c r="DF31" s="2496">
        <f t="shared" si="37"/>
        <v>0.12274802706610133</v>
      </c>
      <c r="DG31" s="2496">
        <f t="shared" si="37"/>
        <v>1.4266842800528403</v>
      </c>
      <c r="DH31" s="2412">
        <f t="shared" si="37"/>
        <v>2</v>
      </c>
      <c r="DI31" s="2496">
        <f t="shared" si="37"/>
        <v>7.0343725019984024E-2</v>
      </c>
      <c r="DJ31" s="2496">
        <f t="shared" si="37"/>
        <v>7.0343725019984024E-2</v>
      </c>
      <c r="DK31" s="2496">
        <f t="shared" si="37"/>
        <v>4.9900210734209194E-2</v>
      </c>
      <c r="DL31" s="2496">
        <f t="shared" si="37"/>
        <v>1.1056376573617954</v>
      </c>
      <c r="DM31" s="2496">
        <f t="shared" si="37"/>
        <v>0.50295028627951643</v>
      </c>
      <c r="DN31" s="2496">
        <f t="shared" si="37"/>
        <v>9.8617900899269736E-2</v>
      </c>
      <c r="DO31" s="2496">
        <f t="shared" si="37"/>
        <v>4.0832871600436196</v>
      </c>
      <c r="DP31" s="2496">
        <f t="shared" si="37"/>
        <v>0.69120020081311806</v>
      </c>
      <c r="DQ31" s="2496">
        <f t="shared" si="37"/>
        <v>7.9545271984476527</v>
      </c>
      <c r="DR31" s="2496">
        <f t="shared" si="37"/>
        <v>1.1238714498973803</v>
      </c>
      <c r="DS31" s="2496">
        <f t="shared" si="37"/>
        <v>0.5091999460506077</v>
      </c>
      <c r="DT31" s="2496">
        <f t="shared" si="37"/>
        <v>9.258861243433282E-2</v>
      </c>
      <c r="DU31" s="2496">
        <f t="shared" si="37"/>
        <v>3.8884868699454063</v>
      </c>
      <c r="DV31" s="2496">
        <f t="shared" si="37"/>
        <v>0.61456539194882698</v>
      </c>
      <c r="DW31" s="2506">
        <f t="shared" si="37"/>
        <v>8.1054002822725764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41.38</v>
      </c>
      <c r="C32" s="1327">
        <f t="shared" ref="C32:H32" si="40">SUM(C8:C31)</f>
        <v>176</v>
      </c>
      <c r="D32" s="1327">
        <f t="shared" si="40"/>
        <v>112</v>
      </c>
      <c r="E32" s="1327">
        <f t="shared" si="40"/>
        <v>60.92</v>
      </c>
      <c r="F32" s="1327">
        <f t="shared" si="40"/>
        <v>196</v>
      </c>
      <c r="G32" s="1327">
        <f t="shared" si="40"/>
        <v>565</v>
      </c>
      <c r="H32" s="1324">
        <f t="shared" si="40"/>
        <v>167.99999999999997</v>
      </c>
      <c r="I32" s="1155">
        <f t="shared" si="39"/>
        <v>1.0129999999999999</v>
      </c>
      <c r="J32" s="1156">
        <f t="shared" ref="J32" si="41">SUM(J8:J31)</f>
        <v>9.6000000000000002E-2</v>
      </c>
      <c r="K32" s="1162">
        <f t="shared" si="39"/>
        <v>35.81</v>
      </c>
      <c r="L32" s="924">
        <f t="shared" si="39"/>
        <v>83</v>
      </c>
      <c r="M32" s="1163">
        <f t="shared" ref="M32:S32" si="42">SUM(M8:M31)</f>
        <v>0.254</v>
      </c>
      <c r="N32" s="1480">
        <f t="shared" si="42"/>
        <v>35.97</v>
      </c>
      <c r="O32" s="1556">
        <f t="shared" si="42"/>
        <v>80</v>
      </c>
      <c r="P32" s="1481">
        <f t="shared" si="42"/>
        <v>0</v>
      </c>
      <c r="Q32" s="1480">
        <f t="shared" si="42"/>
        <v>35.630000000000003</v>
      </c>
      <c r="R32" s="1556">
        <f t="shared" si="42"/>
        <v>80</v>
      </c>
      <c r="S32" s="1481">
        <f t="shared" si="42"/>
        <v>0</v>
      </c>
      <c r="T32" s="1480">
        <f t="shared" si="39"/>
        <v>23.800000000000004</v>
      </c>
      <c r="U32" s="1480">
        <f t="shared" si="39"/>
        <v>1.0992999999999999</v>
      </c>
      <c r="V32" s="1556">
        <f t="shared" si="39"/>
        <v>12</v>
      </c>
      <c r="W32" s="1480">
        <f t="shared" ref="W32" si="43">SUM(W8:W31)</f>
        <v>1.8900000000000001</v>
      </c>
      <c r="X32" s="1482">
        <f t="shared" ref="X32:BU32" si="44">SUM(X8:X31)</f>
        <v>112.80000000000001</v>
      </c>
      <c r="Y32" s="1482">
        <f t="shared" si="44"/>
        <v>51</v>
      </c>
      <c r="Z32" s="1480">
        <f t="shared" si="44"/>
        <v>1.3329874213836477</v>
      </c>
      <c r="AA32" s="1481">
        <f t="shared" ref="AA32" si="45">SUM(AA8:AA31)</f>
        <v>0.193</v>
      </c>
      <c r="AB32" s="1480">
        <f t="shared" si="44"/>
        <v>23.82</v>
      </c>
      <c r="AC32" s="1480">
        <f t="shared" si="44"/>
        <v>1.032</v>
      </c>
      <c r="AD32" s="1556">
        <f t="shared" si="44"/>
        <v>12</v>
      </c>
      <c r="AE32" s="1480">
        <f t="shared" si="44"/>
        <v>2.02</v>
      </c>
      <c r="AF32" s="1482">
        <f t="shared" si="44"/>
        <v>114.6</v>
      </c>
      <c r="AG32" s="1482">
        <f t="shared" si="44"/>
        <v>51</v>
      </c>
      <c r="AH32" s="1480">
        <f t="shared" si="44"/>
        <v>1.3329874213836477</v>
      </c>
      <c r="AI32" s="1480">
        <f t="shared" si="44"/>
        <v>23.93</v>
      </c>
      <c r="AJ32" s="1495">
        <f t="shared" si="44"/>
        <v>1.4749999999999999</v>
      </c>
      <c r="AK32" s="1559">
        <f t="shared" si="44"/>
        <v>12</v>
      </c>
      <c r="AL32" s="1495">
        <f t="shared" si="44"/>
        <v>2.25</v>
      </c>
      <c r="AM32" s="1496">
        <f t="shared" si="44"/>
        <v>114.19999999999999</v>
      </c>
      <c r="AN32" s="1496">
        <f t="shared" si="44"/>
        <v>51.400000000000006</v>
      </c>
      <c r="AO32" s="1495">
        <f t="shared" si="44"/>
        <v>1.3366666666666667</v>
      </c>
      <c r="AP32" s="1497">
        <f t="shared" si="44"/>
        <v>0.15799999999999997</v>
      </c>
      <c r="AQ32" s="1559">
        <f t="shared" si="44"/>
        <v>6</v>
      </c>
      <c r="AR32" s="1495">
        <f t="shared" si="44"/>
        <v>1.6300000000000001</v>
      </c>
      <c r="AS32" s="1489">
        <f t="shared" si="44"/>
        <v>0.01</v>
      </c>
      <c r="AT32" s="1489">
        <f t="shared" ref="AT32" si="46">SUM(AT8:AT31)</f>
        <v>0.187</v>
      </c>
      <c r="AU32" s="923">
        <f t="shared" si="44"/>
        <v>7.6999999999999999E-2</v>
      </c>
      <c r="AV32" s="924">
        <f t="shared" si="44"/>
        <v>6</v>
      </c>
      <c r="AW32" s="923">
        <f t="shared" si="44"/>
        <v>2.12</v>
      </c>
      <c r="AX32" s="925">
        <f t="shared" si="44"/>
        <v>0</v>
      </c>
      <c r="AY32" s="923">
        <f t="shared" si="44"/>
        <v>0.14199999999999999</v>
      </c>
      <c r="AZ32" s="924">
        <f t="shared" si="44"/>
        <v>6</v>
      </c>
      <c r="BA32" s="923">
        <f t="shared" si="44"/>
        <v>1.19</v>
      </c>
      <c r="BB32" s="925">
        <f t="shared" si="44"/>
        <v>0</v>
      </c>
      <c r="BC32" s="923">
        <f t="shared" si="44"/>
        <v>42.89</v>
      </c>
      <c r="BD32" s="923">
        <f t="shared" si="44"/>
        <v>0.34</v>
      </c>
      <c r="BE32" s="924">
        <f t="shared" si="44"/>
        <v>6</v>
      </c>
      <c r="BF32" s="928">
        <f t="shared" si="44"/>
        <v>23.5</v>
      </c>
      <c r="BG32" s="1103">
        <f t="shared" ref="BG32:BI32" si="47">SUM(BG8:BG31)</f>
        <v>170.1</v>
      </c>
      <c r="BH32" s="2542">
        <f t="shared" si="47"/>
        <v>46</v>
      </c>
      <c r="BI32" s="2542">
        <f t="shared" si="47"/>
        <v>41</v>
      </c>
      <c r="BJ32" s="1097">
        <f t="shared" si="44"/>
        <v>1.4E-2</v>
      </c>
      <c r="BK32" s="926">
        <f t="shared" si="44"/>
        <v>43</v>
      </c>
      <c r="BL32" s="923">
        <f t="shared" si="44"/>
        <v>0.33599999999999997</v>
      </c>
      <c r="BM32" s="924">
        <f t="shared" si="44"/>
        <v>6</v>
      </c>
      <c r="BN32" s="1103">
        <f t="shared" si="44"/>
        <v>25.2</v>
      </c>
      <c r="BO32" s="1103">
        <f t="shared" ref="BO32:BT32" si="48">SUM(BO8:BO31)</f>
        <v>166.20000000000002</v>
      </c>
      <c r="BP32" s="2542">
        <f t="shared" si="48"/>
        <v>45</v>
      </c>
      <c r="BQ32" s="2542">
        <f t="shared" si="48"/>
        <v>41</v>
      </c>
      <c r="BR32" s="2419">
        <f t="shared" si="48"/>
        <v>1.0999999999999999E-2</v>
      </c>
      <c r="BS32" s="2517">
        <f t="shared" si="48"/>
        <v>21.6</v>
      </c>
      <c r="BT32" s="2517">
        <f t="shared" si="48"/>
        <v>22.500000000000004</v>
      </c>
      <c r="BU32" s="2517">
        <f t="shared" si="44"/>
        <v>20.900000000000002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12.7</v>
      </c>
      <c r="BZ32" s="903">
        <f t="shared" ref="BZ32:DW32" si="49">IF(BZ30&gt;=0.1,MIN(BZ$8,BZ$10,BZ$12,BZ$14,BZ$16,BZ$18,BZ$20,BZ$22,BZ$24,BZ$26,BZ$28),"")</f>
        <v>12.7</v>
      </c>
      <c r="CA32" s="903">
        <f t="shared" si="49"/>
        <v>12.7</v>
      </c>
      <c r="CB32" s="903">
        <f t="shared" si="49"/>
        <v>38.099999999999994</v>
      </c>
      <c r="CC32" s="903">
        <f t="shared" si="49"/>
        <v>12</v>
      </c>
      <c r="CD32" s="903">
        <f t="shared" si="49"/>
        <v>12</v>
      </c>
      <c r="CE32" s="903">
        <f t="shared" si="49"/>
        <v>13.3</v>
      </c>
      <c r="CF32" s="903">
        <f t="shared" si="49"/>
        <v>37.299999999999997</v>
      </c>
      <c r="CG32" s="903" t="str">
        <f t="shared" si="49"/>
        <v/>
      </c>
      <c r="CH32" s="903">
        <f t="shared" si="49"/>
        <v>18.503999999999998</v>
      </c>
      <c r="CI32" s="903" t="str">
        <f t="shared" si="49"/>
        <v/>
      </c>
      <c r="CJ32" s="903">
        <f t="shared" si="49"/>
        <v>17.79984</v>
      </c>
      <c r="CK32" s="903">
        <f t="shared" si="49"/>
        <v>36.303839999999994</v>
      </c>
      <c r="CL32" s="2415">
        <f t="shared" si="49"/>
        <v>1.8575999999999999</v>
      </c>
      <c r="CM32" s="2511" t="s">
        <v>51</v>
      </c>
      <c r="CN32" s="2486">
        <f t="shared" si="49"/>
        <v>39.70807213633104</v>
      </c>
      <c r="CO32" s="2487" t="str">
        <f t="shared" si="49"/>
        <v/>
      </c>
      <c r="CP32" s="2487" t="str">
        <f t="shared" si="49"/>
        <v/>
      </c>
      <c r="CQ32" s="2487">
        <f t="shared" si="49"/>
        <v>999.11894273127757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1.5897339120588792</v>
      </c>
      <c r="CY32" s="903">
        <f t="shared" si="49"/>
        <v>1.5897339120588792</v>
      </c>
      <c r="CZ32" s="903">
        <f t="shared" si="49"/>
        <v>1.2717871296471033</v>
      </c>
      <c r="DA32" s="2497">
        <f t="shared" si="49"/>
        <v>0.16470225949040621</v>
      </c>
      <c r="DB32" s="2497">
        <f t="shared" si="49"/>
        <v>0.15727208237053827</v>
      </c>
      <c r="DC32" s="2497">
        <f t="shared" si="49"/>
        <v>0.1347563941285142</v>
      </c>
      <c r="DD32" s="2497">
        <f t="shared" si="49"/>
        <v>0.11978346144756816</v>
      </c>
      <c r="DE32" s="2497">
        <f t="shared" si="49"/>
        <v>0.11978346144756816</v>
      </c>
      <c r="DF32" s="2497">
        <f t="shared" si="49"/>
        <v>0.11978346144756816</v>
      </c>
      <c r="DG32" s="2497">
        <f t="shared" si="49"/>
        <v>1.4266842800528403</v>
      </c>
      <c r="DH32" s="903">
        <f t="shared" si="49"/>
        <v>1</v>
      </c>
      <c r="DI32" s="2497">
        <f t="shared" si="49"/>
        <v>7.0343725019984024E-2</v>
      </c>
      <c r="DJ32" s="2497">
        <f t="shared" si="49"/>
        <v>7.0343725019984024E-2</v>
      </c>
      <c r="DK32" s="2497">
        <f t="shared" si="49"/>
        <v>4.9341821506823313E-2</v>
      </c>
      <c r="DL32" s="2497">
        <f t="shared" si="49"/>
        <v>1.0946907498631637</v>
      </c>
      <c r="DM32" s="2497">
        <f t="shared" si="49"/>
        <v>0.50168990283058723</v>
      </c>
      <c r="DN32" s="2497">
        <f t="shared" si="49"/>
        <v>9.6324461343472764E-2</v>
      </c>
      <c r="DO32" s="2497">
        <f t="shared" si="49"/>
        <v>4.0619609735876141</v>
      </c>
      <c r="DP32" s="2497">
        <f t="shared" si="49"/>
        <v>0.66525379432253395</v>
      </c>
      <c r="DQ32" s="2497">
        <f t="shared" si="49"/>
        <v>7.8155834919245502</v>
      </c>
      <c r="DR32" s="2497">
        <f t="shared" si="49"/>
        <v>1.106213810388039</v>
      </c>
      <c r="DS32" s="2497">
        <f t="shared" si="49"/>
        <v>0.49854801171509106</v>
      </c>
      <c r="DT32" s="2497">
        <f t="shared" si="49"/>
        <v>8.6909288430200987E-2</v>
      </c>
      <c r="DU32" s="2497">
        <f t="shared" si="49"/>
        <v>3.8542703219849801</v>
      </c>
      <c r="DV32" s="2497">
        <f t="shared" si="49"/>
        <v>0.58307958771985791</v>
      </c>
      <c r="DW32" s="2507">
        <f t="shared" si="49"/>
        <v>8.0817256635920032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19.569230769230771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8.8061538461538476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1.7612307692307696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</v>
      </c>
      <c r="GR32" s="1662">
        <f t="shared" si="50"/>
        <v>13</v>
      </c>
      <c r="GS32" s="1662">
        <f t="shared" si="50"/>
        <v>19.569230769230771</v>
      </c>
      <c r="GT32" s="1662">
        <f t="shared" si="50"/>
        <v>9.7846153846153854</v>
      </c>
      <c r="GU32" s="1662">
        <f t="shared" si="50"/>
        <v>6.01</v>
      </c>
      <c r="GV32" s="1662">
        <f t="shared" si="50"/>
        <v>29.5</v>
      </c>
      <c r="GW32" s="1662">
        <f t="shared" si="50"/>
        <v>5</v>
      </c>
      <c r="GX32" s="1553">
        <f>MIN(GX8:GX31)</f>
        <v>1.956923076923077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662">
        <f t="shared" si="51"/>
        <v>13</v>
      </c>
      <c r="HE32" s="1662">
        <f t="shared" si="51"/>
        <v>20.76923076923077</v>
      </c>
      <c r="HF32" s="1662">
        <f t="shared" si="51"/>
        <v>11.423076923076925</v>
      </c>
      <c r="HG32" s="1662">
        <f t="shared" si="51"/>
        <v>6.02</v>
      </c>
      <c r="HH32" s="1662">
        <f t="shared" si="51"/>
        <v>29</v>
      </c>
      <c r="HI32" s="1662">
        <f t="shared" si="51"/>
        <v>5</v>
      </c>
      <c r="HJ32" s="1553">
        <f>MIN(HJ8:HJ31)</f>
        <v>2.2846153846153849</v>
      </c>
      <c r="HK32" s="1534"/>
      <c r="HL32" s="1534"/>
      <c r="HM32" s="1535"/>
      <c r="HN32" s="1535">
        <f>MIN(HJ32,GX32,GL32)</f>
        <v>1.7612307692307696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6.8966666666666674</v>
      </c>
      <c r="C33" s="1328">
        <f t="shared" ref="C33:V33" si="52">IF(C32&lt;=0,"",AVERAGE(C8:C31))</f>
        <v>29.333333333333332</v>
      </c>
      <c r="D33" s="1328">
        <f t="shared" si="52"/>
        <v>18.666666666666668</v>
      </c>
      <c r="E33" s="1157">
        <f t="shared" si="52"/>
        <v>10.153333333333334</v>
      </c>
      <c r="F33" s="1328">
        <f t="shared" si="52"/>
        <v>32.666666666666664</v>
      </c>
      <c r="G33" s="1328">
        <f t="shared" si="52"/>
        <v>94.166666666666671</v>
      </c>
      <c r="H33" s="1325">
        <f t="shared" si="52"/>
        <v>27.999999999999996</v>
      </c>
      <c r="I33" s="1369">
        <f t="shared" si="52"/>
        <v>0.16883333333333331</v>
      </c>
      <c r="J33" s="1369">
        <f>IF(J32&lt;=0.0001,"",AVERAGE(J8:J31))</f>
        <v>4.8000000000000001E-2</v>
      </c>
      <c r="K33" s="1157">
        <f t="shared" si="52"/>
        <v>5.9683333333333337</v>
      </c>
      <c r="L33" s="1328">
        <f t="shared" si="52"/>
        <v>13.833333333333334</v>
      </c>
      <c r="M33" s="1369">
        <f t="shared" si="52"/>
        <v>4.2333333333333334E-2</v>
      </c>
      <c r="N33" s="1484">
        <f t="shared" si="52"/>
        <v>5.9950000000000001</v>
      </c>
      <c r="O33" s="1557">
        <f t="shared" si="52"/>
        <v>13.333333333333334</v>
      </c>
      <c r="P33" s="1476" t="str">
        <f t="shared" si="52"/>
        <v/>
      </c>
      <c r="Q33" s="1484">
        <f t="shared" si="52"/>
        <v>5.9383333333333335</v>
      </c>
      <c r="R33" s="1557">
        <f t="shared" si="52"/>
        <v>13.333333333333334</v>
      </c>
      <c r="S33" s="1476" t="str">
        <f t="shared" si="52"/>
        <v/>
      </c>
      <c r="T33" s="1484">
        <f t="shared" si="52"/>
        <v>5.9500000000000011</v>
      </c>
      <c r="U33" s="1484">
        <f t="shared" si="52"/>
        <v>0.27482499999999999</v>
      </c>
      <c r="V33" s="1557">
        <f t="shared" si="52"/>
        <v>3</v>
      </c>
      <c r="W33" s="1484">
        <f t="shared" ref="W33" si="53">IF(W32&lt;=0,"",AVERAGE(W8:W31))</f>
        <v>0.47250000000000003</v>
      </c>
      <c r="X33" s="1476">
        <f t="shared" ref="X33:AR33" si="54">IF(X32&lt;=0,"",AVERAGE(X8:X31))</f>
        <v>28.200000000000003</v>
      </c>
      <c r="Y33" s="1476">
        <f t="shared" si="54"/>
        <v>12.75</v>
      </c>
      <c r="Z33" s="1484">
        <f t="shared" si="54"/>
        <v>0.33324685534591192</v>
      </c>
      <c r="AA33" s="1483">
        <f t="shared" ref="AA33" si="55">IF(AA32&lt;=0,"",AVERAGE(AA8:AA31))</f>
        <v>3.216666666666667E-2</v>
      </c>
      <c r="AB33" s="1484">
        <f t="shared" si="54"/>
        <v>5.9550000000000001</v>
      </c>
      <c r="AC33" s="1484">
        <f t="shared" si="54"/>
        <v>0.25800000000000001</v>
      </c>
      <c r="AD33" s="1557">
        <f t="shared" si="54"/>
        <v>3</v>
      </c>
      <c r="AE33" s="1484">
        <f t="shared" si="54"/>
        <v>0.505</v>
      </c>
      <c r="AF33" s="1476">
        <f t="shared" si="54"/>
        <v>28.65</v>
      </c>
      <c r="AG33" s="1476">
        <f t="shared" si="54"/>
        <v>12.75</v>
      </c>
      <c r="AH33" s="1484">
        <f t="shared" si="54"/>
        <v>0.33324685534591192</v>
      </c>
      <c r="AI33" s="1484">
        <f t="shared" si="54"/>
        <v>5.9824999999999999</v>
      </c>
      <c r="AJ33" s="1495">
        <f t="shared" si="54"/>
        <v>0.36874999999999997</v>
      </c>
      <c r="AK33" s="1559">
        <f t="shared" si="54"/>
        <v>3</v>
      </c>
      <c r="AL33" s="1495">
        <f t="shared" si="54"/>
        <v>0.5625</v>
      </c>
      <c r="AM33" s="1496">
        <f t="shared" si="54"/>
        <v>28.549999999999997</v>
      </c>
      <c r="AN33" s="1496">
        <f t="shared" si="54"/>
        <v>12.850000000000001</v>
      </c>
      <c r="AO33" s="1495">
        <f t="shared" si="54"/>
        <v>0.33416666666666667</v>
      </c>
      <c r="AP33" s="1497">
        <f t="shared" si="54"/>
        <v>2.633333333333333E-2</v>
      </c>
      <c r="AQ33" s="1559">
        <f t="shared" si="54"/>
        <v>1</v>
      </c>
      <c r="AR33" s="1495">
        <f t="shared" si="54"/>
        <v>0.27166666666666667</v>
      </c>
      <c r="AS33" s="2529" t="str">
        <f>IF(AS32&lt;=0.01,"",AVERAGE(AS8:AS31))</f>
        <v/>
      </c>
      <c r="AT33" s="2529">
        <f>IF(AT32&lt;=0.01,"",AVERAGE(AT8:AT31))</f>
        <v>3.1166666666666665E-2</v>
      </c>
      <c r="AU33" s="1157">
        <f>IF(AU32&lt;=0,"",AVERAGE(AU8:AU31))</f>
        <v>1.2833333333333334E-2</v>
      </c>
      <c r="AV33" s="1328">
        <f>IF(AV32&lt;=0,"",AVERAGE(AV8:AV31))</f>
        <v>1</v>
      </c>
      <c r="AW33" s="1157">
        <f>IF(AW32&lt;=0,"",AVERAGE(AW8:AW31))</f>
        <v>0.35333333333333333</v>
      </c>
      <c r="AX33" s="1369" t="str">
        <f>IF(AX32&lt;=0.01,"",AVERAGE(AX8:AX31))</f>
        <v/>
      </c>
      <c r="AY33" s="1157">
        <f>IF(AY32&lt;=0,"",AVERAGE(AY8:AY31))</f>
        <v>2.3666666666666666E-2</v>
      </c>
      <c r="AZ33" s="1328">
        <f>IF(AZ32&lt;=0,"",AVERAGE(AZ8:AZ31))</f>
        <v>1</v>
      </c>
      <c r="BA33" s="1157">
        <f>IF(BA32&lt;=0,"",AVERAGE(BA8:BA31))</f>
        <v>0.19833333333333333</v>
      </c>
      <c r="BB33" s="1369" t="str">
        <f>IF(BB32&lt;=0.01,"",AVERAGE(BB8:BB31))</f>
        <v/>
      </c>
      <c r="BC33" s="1157">
        <f>IF(BC32&lt;=0,"",AVERAGE(BC8:BC31))</f>
        <v>7.1483333333333334</v>
      </c>
      <c r="BD33" s="1157">
        <f>IF(BD32&lt;=0,"",AVERAGE(BD8:BD31))</f>
        <v>5.6666666666666671E-2</v>
      </c>
      <c r="BE33" s="1328">
        <f>IF(BE32&lt;=0,"",AVERAGE(BE8:BE31))</f>
        <v>1</v>
      </c>
      <c r="BF33" s="1157">
        <f>IF(BF32&lt;=0,"",AVERAGE(BF8:BF31))</f>
        <v>3.9166666666666665</v>
      </c>
      <c r="BG33" s="1325">
        <f t="shared" ref="BG33:BI33" si="56">IF(BG32&lt;=0,"",AVERAGE(BG8:BG31))</f>
        <v>28.349999999999998</v>
      </c>
      <c r="BH33" s="1328">
        <f t="shared" si="56"/>
        <v>23</v>
      </c>
      <c r="BI33" s="1328">
        <f t="shared" si="56"/>
        <v>20.5</v>
      </c>
      <c r="BJ33" s="1369">
        <f>IF(BJ32&lt;=0.01,"",AVERAGE(BJ8:BJ31))</f>
        <v>7.0000000000000001E-3</v>
      </c>
      <c r="BK33" s="1157">
        <f>IF(BK32&lt;=0,"",AVERAGE(BK8:BK31))</f>
        <v>7.166666666666667</v>
      </c>
      <c r="BL33" s="1157">
        <f>IF(BL32&lt;=0,"",AVERAGE(BL8:BL31))</f>
        <v>5.5999999999999994E-2</v>
      </c>
      <c r="BM33" s="1328">
        <f>IF(BM32&lt;=0,"",AVERAGE(BM8:BM31))</f>
        <v>1</v>
      </c>
      <c r="BN33" s="1325">
        <f>IF(BN32&lt;=0,"",AVERAGE(BN8:BN31))</f>
        <v>4.2</v>
      </c>
      <c r="BO33" s="1325">
        <f t="shared" ref="BO33:BQ33" si="57">IF(BO32&lt;=0,"",AVERAGE(BO8:BO31))</f>
        <v>27.700000000000003</v>
      </c>
      <c r="BP33" s="1328">
        <f t="shared" si="57"/>
        <v>22.5</v>
      </c>
      <c r="BQ33" s="1328">
        <f t="shared" si="57"/>
        <v>20.5</v>
      </c>
      <c r="BR33" s="2523">
        <f t="shared" ref="BR33:BT33" si="58">IF(BR32&lt;=0.01,"",AVERAGE(BR8:BR31))</f>
        <v>5.4999999999999997E-3</v>
      </c>
      <c r="BS33" s="2420">
        <f t="shared" si="58"/>
        <v>3.6</v>
      </c>
      <c r="BT33" s="2420">
        <f t="shared" si="58"/>
        <v>3.7500000000000004</v>
      </c>
      <c r="BU33" s="2420">
        <f>IF(BU32&lt;=0.01,"",AVERAGE(BU8:BU31))</f>
        <v>3.4833333333333338</v>
      </c>
      <c r="BV33" s="2928"/>
      <c r="BW33" s="2929"/>
      <c r="BX33" s="2434" t="s">
        <v>52</v>
      </c>
      <c r="BY33" s="2416">
        <f>IF(BY30&gt;=0.1,MAX(BY8,BY10,BY12,BY14,BY16,BY18,BY20,BY22,BY24,BY26,BY28),"")</f>
        <v>13.3</v>
      </c>
      <c r="BZ33" s="2417">
        <f t="shared" ref="BZ33:DW33" si="59">IF(BZ30&gt;=0.1,MAX(BZ$8,BZ$10,BZ$12,BZ$14,BZ$16,BZ$18,BZ$20,BZ$22,BZ$24,BZ$26,BZ$28),"")</f>
        <v>13.3</v>
      </c>
      <c r="CA33" s="2417">
        <f t="shared" si="59"/>
        <v>13.3</v>
      </c>
      <c r="CB33" s="2417">
        <f t="shared" si="59"/>
        <v>39.900000000000006</v>
      </c>
      <c r="CC33" s="2417">
        <f t="shared" si="59"/>
        <v>12.6</v>
      </c>
      <c r="CD33" s="2417">
        <f t="shared" si="59"/>
        <v>12.6</v>
      </c>
      <c r="CE33" s="2417">
        <f t="shared" si="59"/>
        <v>13.9</v>
      </c>
      <c r="CF33" s="2417">
        <f t="shared" si="59"/>
        <v>39.1</v>
      </c>
      <c r="CG33" s="2417" t="str">
        <f t="shared" si="59"/>
        <v/>
      </c>
      <c r="CH33" s="2417">
        <f t="shared" si="59"/>
        <v>18.794879999999999</v>
      </c>
      <c r="CI33" s="2417" t="str">
        <f t="shared" si="59"/>
        <v/>
      </c>
      <c r="CJ33" s="2417">
        <f t="shared" si="59"/>
        <v>18.201599999999999</v>
      </c>
      <c r="CK33" s="2417">
        <f t="shared" si="59"/>
        <v>36.996479999999998</v>
      </c>
      <c r="CL33" s="2418">
        <f t="shared" si="59"/>
        <v>2.0304000000000002</v>
      </c>
      <c r="CM33" s="2511" t="s">
        <v>52</v>
      </c>
      <c r="CN33" s="2488">
        <f t="shared" si="59"/>
        <v>39.9155484537538</v>
      </c>
      <c r="CO33" s="2489" t="str">
        <f t="shared" si="59"/>
        <v/>
      </c>
      <c r="CP33" s="2489" t="str">
        <f t="shared" si="59"/>
        <v/>
      </c>
      <c r="CQ33" s="2489">
        <f t="shared" si="59"/>
        <v>999.11894273127757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1.6692206076618235</v>
      </c>
      <c r="CY33" s="2417">
        <f t="shared" si="59"/>
        <v>1.6692206076618235</v>
      </c>
      <c r="CZ33" s="2417">
        <f t="shared" si="59"/>
        <v>1.2809366773424062</v>
      </c>
      <c r="DA33" s="2498">
        <f t="shared" si="59"/>
        <v>0.17156954440422356</v>
      </c>
      <c r="DB33" s="2498">
        <f t="shared" si="59"/>
        <v>0.16769684602659543</v>
      </c>
      <c r="DC33" s="2498">
        <f t="shared" si="59"/>
        <v>0.15727208237053827</v>
      </c>
      <c r="DD33" s="2498">
        <f t="shared" si="59"/>
        <v>0.12867715830316767</v>
      </c>
      <c r="DE33" s="2498">
        <f t="shared" si="59"/>
        <v>0.14297462033685299</v>
      </c>
      <c r="DF33" s="2498">
        <f t="shared" si="59"/>
        <v>0.12867715830316767</v>
      </c>
      <c r="DG33" s="2498">
        <f t="shared" si="59"/>
        <v>1.4266842800528403</v>
      </c>
      <c r="DH33" s="2417">
        <f t="shared" si="59"/>
        <v>3</v>
      </c>
      <c r="DI33" s="2498">
        <f t="shared" si="59"/>
        <v>7.0343725019984024E-2</v>
      </c>
      <c r="DJ33" s="2498">
        <f t="shared" si="59"/>
        <v>7.0343725019984024E-2</v>
      </c>
      <c r="DK33" s="2498">
        <f t="shared" si="59"/>
        <v>5.0774418059537335E-2</v>
      </c>
      <c r="DL33" s="2498">
        <f t="shared" si="59"/>
        <v>1.1111111111111112</v>
      </c>
      <c r="DM33" s="2498">
        <f t="shared" si="59"/>
        <v>0.50529918270706642</v>
      </c>
      <c r="DN33" s="2498">
        <f t="shared" si="59"/>
        <v>0.10320478001086367</v>
      </c>
      <c r="DO33" s="2498">
        <f t="shared" si="59"/>
        <v>4.1034357507389068</v>
      </c>
      <c r="DP33" s="2498">
        <f t="shared" si="59"/>
        <v>0.72408576252792822</v>
      </c>
      <c r="DQ33" s="2498">
        <f t="shared" si="59"/>
        <v>8.0239990517092039</v>
      </c>
      <c r="DR33" s="2498">
        <f t="shared" si="59"/>
        <v>1.1407829919626653</v>
      </c>
      <c r="DS33" s="2498">
        <f t="shared" si="59"/>
        <v>0.52103889946163651</v>
      </c>
      <c r="DT33" s="2498">
        <f t="shared" si="59"/>
        <v>0.1039472604425965</v>
      </c>
      <c r="DU33" s="2498">
        <f t="shared" si="59"/>
        <v>3.9242703219849804</v>
      </c>
      <c r="DV33" s="2498">
        <f t="shared" si="59"/>
        <v>0.64323820112912633</v>
      </c>
      <c r="DW33" s="2508">
        <f t="shared" si="59"/>
        <v>8.1172375916128647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6.71</v>
      </c>
      <c r="C34" s="1328">
        <f t="shared" ref="C34:V34" si="60">IF(C32&lt;=0,"",MIN(C8:C31))</f>
        <v>27</v>
      </c>
      <c r="D34" s="1328">
        <f t="shared" si="60"/>
        <v>18</v>
      </c>
      <c r="E34" s="1157">
        <f t="shared" si="60"/>
        <v>9.18</v>
      </c>
      <c r="F34" s="1328">
        <f t="shared" si="60"/>
        <v>22</v>
      </c>
      <c r="G34" s="1328">
        <f t="shared" si="60"/>
        <v>81</v>
      </c>
      <c r="H34" s="1325">
        <f t="shared" si="60"/>
        <v>26.5</v>
      </c>
      <c r="I34" s="1369">
        <f t="shared" si="60"/>
        <v>0.13200000000000001</v>
      </c>
      <c r="J34" s="1369">
        <f>IF(J32&lt;=0.001,"",MIN(J8:J31))</f>
        <v>4.2000000000000003E-2</v>
      </c>
      <c r="K34" s="1157">
        <f t="shared" si="60"/>
        <v>5.84</v>
      </c>
      <c r="L34" s="1328">
        <f t="shared" si="60"/>
        <v>12</v>
      </c>
      <c r="M34" s="1369">
        <f t="shared" si="60"/>
        <v>3.7999999999999999E-2</v>
      </c>
      <c r="N34" s="1484">
        <f t="shared" si="60"/>
        <v>5.86</v>
      </c>
      <c r="O34" s="1557">
        <f t="shared" si="60"/>
        <v>12</v>
      </c>
      <c r="P34" s="1476" t="str">
        <f t="shared" si="60"/>
        <v/>
      </c>
      <c r="Q34" s="1484">
        <f t="shared" si="60"/>
        <v>5.89</v>
      </c>
      <c r="R34" s="1557">
        <f t="shared" si="60"/>
        <v>12</v>
      </c>
      <c r="S34" s="1476" t="str">
        <f t="shared" si="60"/>
        <v/>
      </c>
      <c r="T34" s="1484">
        <f t="shared" si="60"/>
        <v>5.87</v>
      </c>
      <c r="U34" s="1484">
        <f t="shared" si="60"/>
        <v>0.247</v>
      </c>
      <c r="V34" s="1557">
        <f t="shared" si="60"/>
        <v>3</v>
      </c>
      <c r="W34" s="1484">
        <f t="shared" ref="W34" si="61">IF(W32&lt;=0,"",MIN(W8:W31))</f>
        <v>0.38</v>
      </c>
      <c r="X34" s="1476">
        <f t="shared" ref="X34:AR34" si="62">IF(X32&lt;=0,"",MIN(X8:X31))</f>
        <v>27.2</v>
      </c>
      <c r="Y34" s="1476">
        <f t="shared" si="62"/>
        <v>12.6</v>
      </c>
      <c r="Z34" s="1484">
        <f t="shared" si="62"/>
        <v>0.31811320754716982</v>
      </c>
      <c r="AA34" s="1483">
        <f t="shared" ref="AA34" si="63">IF(AA32&lt;=0,"",MIN(AA8:AA31))</f>
        <v>2.8000000000000001E-2</v>
      </c>
      <c r="AB34" s="1484">
        <f t="shared" si="62"/>
        <v>5.9</v>
      </c>
      <c r="AC34" s="1484">
        <f t="shared" si="62"/>
        <v>0.22500000000000001</v>
      </c>
      <c r="AD34" s="1557">
        <f t="shared" si="62"/>
        <v>3</v>
      </c>
      <c r="AE34" s="1484">
        <f t="shared" si="62"/>
        <v>0.4</v>
      </c>
      <c r="AF34" s="1476">
        <f t="shared" si="62"/>
        <v>28.3</v>
      </c>
      <c r="AG34" s="1476">
        <f t="shared" si="62"/>
        <v>12.6</v>
      </c>
      <c r="AH34" s="1484">
        <f t="shared" si="62"/>
        <v>0.31811320754716982</v>
      </c>
      <c r="AI34" s="1484">
        <f t="shared" si="62"/>
        <v>5.94</v>
      </c>
      <c r="AJ34" s="1495">
        <f t="shared" si="62"/>
        <v>0.309</v>
      </c>
      <c r="AK34" s="1559">
        <f t="shared" si="62"/>
        <v>3</v>
      </c>
      <c r="AL34" s="1495">
        <f t="shared" si="62"/>
        <v>0.47</v>
      </c>
      <c r="AM34" s="1496">
        <f t="shared" si="62"/>
        <v>28.4</v>
      </c>
      <c r="AN34" s="1496">
        <f t="shared" si="62"/>
        <v>12.7</v>
      </c>
      <c r="AO34" s="1495">
        <f t="shared" si="62"/>
        <v>0.30814814814814817</v>
      </c>
      <c r="AP34" s="1497">
        <f t="shared" si="62"/>
        <v>2.3E-2</v>
      </c>
      <c r="AQ34" s="1559">
        <f t="shared" si="62"/>
        <v>1</v>
      </c>
      <c r="AR34" s="1495">
        <f t="shared" si="62"/>
        <v>0.17</v>
      </c>
      <c r="AS34" s="2529" t="str">
        <f>IF(AS32&lt;=0.01,"",MIN(AS8:AS31))</f>
        <v/>
      </c>
      <c r="AT34" s="2529">
        <f>IF(AT32&lt;=0.01,"",MIN(AT8:AT31))</f>
        <v>2.7E-2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0.18</v>
      </c>
      <c r="AX34" s="1369" t="str">
        <f>IF(AX32&lt;=0.01,"",MIN(AX8:AX31))</f>
        <v/>
      </c>
      <c r="AY34" s="1157">
        <f>IF(AY32&lt;=0,"",MIN(AY8:AY31))</f>
        <v>2.1999999999999999E-2</v>
      </c>
      <c r="AZ34" s="1328">
        <f>IF(AZ32&lt;=0,"",MIN(AZ8:AZ31))</f>
        <v>1</v>
      </c>
      <c r="BA34" s="1157">
        <f>IF(BA32&lt;=0,"",MIN(BA8:BA31))</f>
        <v>0.1</v>
      </c>
      <c r="BB34" s="1369" t="str">
        <f>IF(BB32&lt;=0.01,"",MIN(BB8:BB31))</f>
        <v/>
      </c>
      <c r="BC34" s="1157">
        <f>IF(BC32&lt;=0,"",MIN(BC8:BC31))</f>
        <v>7.07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3.5</v>
      </c>
      <c r="BG34" s="1325">
        <f t="shared" ref="BG34:BI34" si="64">IF(BG32&lt;=0,"",MIN(BG8:BG31))</f>
        <v>27.4</v>
      </c>
      <c r="BH34" s="1328">
        <f t="shared" si="64"/>
        <v>22</v>
      </c>
      <c r="BI34" s="1328">
        <f t="shared" si="64"/>
        <v>20</v>
      </c>
      <c r="BJ34" s="1369">
        <f>IF(BJ32&lt;=0.01,"",MIN(BJ8:BJ31))</f>
        <v>7.0000000000000001E-3</v>
      </c>
      <c r="BK34" s="1157">
        <f>IF(BK32&lt;=0,"",MIN(BK8:BK31))</f>
        <v>7.1</v>
      </c>
      <c r="BL34" s="1157">
        <f>IF(BL32&lt;=0,"",MIN(BL8:BL31))</f>
        <v>5.2999999999999999E-2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5">IF(BO32&lt;=0,"",MIN(BO8:BO31))</f>
        <v>27</v>
      </c>
      <c r="BP34" s="1328">
        <f t="shared" si="65"/>
        <v>22</v>
      </c>
      <c r="BQ34" s="1328">
        <f t="shared" si="65"/>
        <v>20</v>
      </c>
      <c r="BR34" s="2523">
        <f t="shared" ref="BR34:BT34" si="66">IF(BR32&lt;=0.01,"",MIN(BR8:BR31))</f>
        <v>2E-3</v>
      </c>
      <c r="BS34" s="2420">
        <f t="shared" si="66"/>
        <v>3.4</v>
      </c>
      <c r="BT34" s="2420">
        <f t="shared" si="66"/>
        <v>3.6</v>
      </c>
      <c r="BU34" s="2476">
        <f>IF(BU32&lt;=0.01,"",MIN(BU8:BU31))</f>
        <v>3.3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18900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1340</v>
      </c>
      <c r="CY34" s="2440">
        <f t="shared" si="67"/>
        <v>1340</v>
      </c>
      <c r="CZ34" s="2440">
        <f t="shared" si="67"/>
        <v>1160</v>
      </c>
      <c r="DA34" s="2440">
        <f t="shared" si="67"/>
        <v>1710</v>
      </c>
      <c r="DB34" s="2440">
        <f t="shared" si="67"/>
        <v>1660</v>
      </c>
      <c r="DC34" s="2440">
        <f t="shared" si="67"/>
        <v>1480</v>
      </c>
      <c r="DD34" s="2440">
        <f t="shared" si="67"/>
        <v>1270</v>
      </c>
      <c r="DE34" s="2440">
        <f t="shared" si="67"/>
        <v>1340</v>
      </c>
      <c r="DF34" s="2440">
        <f t="shared" si="67"/>
        <v>1250</v>
      </c>
      <c r="DG34" s="2440">
        <f t="shared" si="67"/>
        <v>2250</v>
      </c>
      <c r="DH34" s="2440">
        <f t="shared" si="67"/>
        <v>0</v>
      </c>
      <c r="DI34" s="2440">
        <f t="shared" si="67"/>
        <v>4880</v>
      </c>
      <c r="DJ34" s="2440">
        <f t="shared" si="67"/>
        <v>4880</v>
      </c>
      <c r="DK34" s="2440">
        <f t="shared" si="67"/>
        <v>3830</v>
      </c>
      <c r="DL34" s="2502">
        <f t="shared" si="67"/>
        <v>352</v>
      </c>
      <c r="DM34" s="2440">
        <f t="shared" si="67"/>
        <v>425</v>
      </c>
      <c r="DN34" s="2440">
        <f t="shared" si="67"/>
        <v>50</v>
      </c>
      <c r="DO34" s="2440">
        <f t="shared" si="67"/>
        <v>6150</v>
      </c>
      <c r="DP34" s="2440">
        <f t="shared" si="67"/>
        <v>1110</v>
      </c>
      <c r="DQ34" s="2440">
        <f t="shared" si="67"/>
        <v>1995</v>
      </c>
      <c r="DR34" s="2440">
        <f t="shared" si="67"/>
        <v>198</v>
      </c>
      <c r="DS34" s="2440">
        <f t="shared" si="67"/>
        <v>238</v>
      </c>
      <c r="DT34" s="2440">
        <f t="shared" si="67"/>
        <v>26</v>
      </c>
      <c r="DU34" s="2440">
        <f t="shared" si="67"/>
        <v>3320</v>
      </c>
      <c r="DV34" s="2440">
        <f t="shared" si="67"/>
        <v>546</v>
      </c>
      <c r="DW34" s="2440">
        <f t="shared" si="67"/>
        <v>1125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7</v>
      </c>
      <c r="C35" s="1329">
        <f t="shared" ref="C35:V35" si="68">IF(C32&lt;=0,"",MAX(C8:C31))</f>
        <v>32</v>
      </c>
      <c r="D35" s="1329">
        <f t="shared" si="68"/>
        <v>19</v>
      </c>
      <c r="E35" s="1158">
        <f t="shared" si="68"/>
        <v>11</v>
      </c>
      <c r="F35" s="1329">
        <f t="shared" si="68"/>
        <v>48</v>
      </c>
      <c r="G35" s="1329">
        <f t="shared" si="68"/>
        <v>118</v>
      </c>
      <c r="H35" s="1326">
        <f t="shared" si="68"/>
        <v>30</v>
      </c>
      <c r="I35" s="1370">
        <f t="shared" si="68"/>
        <v>0.218</v>
      </c>
      <c r="J35" s="1370">
        <f>IF(J32&lt;=0.001,"",MAX(J8:J31))</f>
        <v>5.3999999999999999E-2</v>
      </c>
      <c r="K35" s="1158">
        <f t="shared" si="68"/>
        <v>6.04</v>
      </c>
      <c r="L35" s="1329">
        <f t="shared" si="68"/>
        <v>15</v>
      </c>
      <c r="M35" s="1370">
        <f t="shared" si="68"/>
        <v>4.9000000000000002E-2</v>
      </c>
      <c r="N35" s="1485">
        <f t="shared" si="68"/>
        <v>6.08</v>
      </c>
      <c r="O35" s="1558">
        <f t="shared" si="68"/>
        <v>15</v>
      </c>
      <c r="P35" s="1477" t="str">
        <f t="shared" si="68"/>
        <v/>
      </c>
      <c r="Q35" s="1485">
        <f t="shared" si="68"/>
        <v>5.99</v>
      </c>
      <c r="R35" s="1558">
        <f t="shared" si="68"/>
        <v>15</v>
      </c>
      <c r="S35" s="1477" t="str">
        <f t="shared" si="68"/>
        <v/>
      </c>
      <c r="T35" s="1485">
        <f t="shared" si="68"/>
        <v>6.03</v>
      </c>
      <c r="U35" s="1485">
        <f t="shared" si="68"/>
        <v>0.315</v>
      </c>
      <c r="V35" s="1558">
        <f t="shared" si="68"/>
        <v>3</v>
      </c>
      <c r="W35" s="1485">
        <f t="shared" ref="W35" si="69">IF(W32&lt;=0,"",MAX(W8:W31))</f>
        <v>0.57999999999999996</v>
      </c>
      <c r="X35" s="1477">
        <f t="shared" ref="X35:AR35" si="70">IF(X32&lt;=0,"",MAX(X8:X31))</f>
        <v>29.5</v>
      </c>
      <c r="Y35" s="1477">
        <f t="shared" si="70"/>
        <v>13</v>
      </c>
      <c r="Z35" s="1485">
        <f t="shared" si="70"/>
        <v>0.37550314465408802</v>
      </c>
      <c r="AA35" s="1486">
        <f t="shared" ref="AA35" si="71">IF(AA32&lt;=0,"",MAX(AA8:AA31))</f>
        <v>3.5000000000000003E-2</v>
      </c>
      <c r="AB35" s="1485">
        <f t="shared" si="70"/>
        <v>6.01</v>
      </c>
      <c r="AC35" s="1485">
        <f t="shared" si="70"/>
        <v>0.29299999999999998</v>
      </c>
      <c r="AD35" s="1558">
        <f t="shared" si="70"/>
        <v>3</v>
      </c>
      <c r="AE35" s="1485">
        <f t="shared" si="70"/>
        <v>0.61</v>
      </c>
      <c r="AF35" s="1477">
        <f t="shared" si="70"/>
        <v>29.5</v>
      </c>
      <c r="AG35" s="1477">
        <f t="shared" si="70"/>
        <v>13</v>
      </c>
      <c r="AH35" s="1485">
        <f t="shared" si="70"/>
        <v>0.37550314465408802</v>
      </c>
      <c r="AI35" s="1485">
        <f t="shared" si="70"/>
        <v>6.02</v>
      </c>
      <c r="AJ35" s="1495">
        <f t="shared" si="70"/>
        <v>0.41899999999999998</v>
      </c>
      <c r="AK35" s="1559">
        <f t="shared" si="70"/>
        <v>3</v>
      </c>
      <c r="AL35" s="1495">
        <f t="shared" si="70"/>
        <v>0.68</v>
      </c>
      <c r="AM35" s="1496">
        <f t="shared" si="70"/>
        <v>29</v>
      </c>
      <c r="AN35" s="1496">
        <f t="shared" si="70"/>
        <v>13</v>
      </c>
      <c r="AO35" s="1495">
        <f t="shared" si="70"/>
        <v>0.3607407407407407</v>
      </c>
      <c r="AP35" s="1497">
        <f t="shared" si="70"/>
        <v>3.1E-2</v>
      </c>
      <c r="AQ35" s="1559">
        <f t="shared" si="70"/>
        <v>1</v>
      </c>
      <c r="AR35" s="1495">
        <f t="shared" si="70"/>
        <v>0.36</v>
      </c>
      <c r="AS35" s="2530" t="str">
        <f>IF(AS32&lt;=0.01,"",MAX(AS8:AS31))</f>
        <v/>
      </c>
      <c r="AT35" s="2530">
        <f>IF(AT32&lt;=0.01,"",MAX(AT8:AT31))</f>
        <v>3.5999999999999997E-2</v>
      </c>
      <c r="AU35" s="1158">
        <f>IF(AU32&lt;=0,"",MAX(AU8:AU31))</f>
        <v>1.6E-2</v>
      </c>
      <c r="AV35" s="1329">
        <f>IF(AV32&lt;=0,"",MAX(AV8:AV31))</f>
        <v>1</v>
      </c>
      <c r="AW35" s="1158">
        <f>IF(AW32&lt;=0,"",MAX(AW8:AW31))</f>
        <v>0.44</v>
      </c>
      <c r="AX35" s="1370" t="str">
        <f>IF(AX32&lt;=0.01,"",MAX(AX8:AX31))</f>
        <v/>
      </c>
      <c r="AY35" s="1158">
        <f>IF(AY32&lt;=0,"",MAX(AY8:AY31))</f>
        <v>2.5000000000000001E-2</v>
      </c>
      <c r="AZ35" s="1329">
        <f>IF(AZ32&lt;=0,"",MAX(AZ8:AZ31))</f>
        <v>1</v>
      </c>
      <c r="BA35" s="1158">
        <f>IF(BA32&lt;=0,"",MAX(BA8:BA31))</f>
        <v>0.31</v>
      </c>
      <c r="BB35" s="1370" t="str">
        <f>IF(BB32&lt;=0.01,"",MAX(BB8:BB31))</f>
        <v/>
      </c>
      <c r="BC35" s="1158">
        <f>IF(BC32&lt;=0,"",MAX(BC8:BC31))</f>
        <v>7.22</v>
      </c>
      <c r="BD35" s="1158">
        <f>IF(BD32&lt;=0,"",MAX(BD8:BD31))</f>
        <v>5.8999999999999997E-2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2">IF(BG32&lt;=0,"",MAX(BG8:BG31))</f>
        <v>29.5</v>
      </c>
      <c r="BH35" s="1329">
        <f t="shared" si="72"/>
        <v>24</v>
      </c>
      <c r="BI35" s="1329">
        <f t="shared" si="72"/>
        <v>21</v>
      </c>
      <c r="BJ35" s="1370">
        <f>IF(BJ32&lt;=0.01,"",MAX(BJ8:BJ31))</f>
        <v>7.0000000000000001E-3</v>
      </c>
      <c r="BK35" s="1158">
        <f>IF(BK32&lt;=0,"",MAX(BK8:BK31))</f>
        <v>7.23</v>
      </c>
      <c r="BL35" s="1158">
        <f>IF(BL32&lt;=0,"",MAX(BL8:BL31))</f>
        <v>0.06</v>
      </c>
      <c r="BM35" s="1329">
        <f>IF(BM32&lt;=0,"",MAX(BM8:BM31))</f>
        <v>1</v>
      </c>
      <c r="BN35" s="1326">
        <f>IF(BN32&lt;=0,"",MAX(BN8:BN31))</f>
        <v>4.7</v>
      </c>
      <c r="BO35" s="1326">
        <f t="shared" ref="BO35:BQ35" si="73">IF(BO32&lt;=0,"",MAX(BO8:BO31))</f>
        <v>28.5</v>
      </c>
      <c r="BP35" s="1329">
        <f t="shared" si="73"/>
        <v>23</v>
      </c>
      <c r="BQ35" s="1329">
        <f t="shared" si="73"/>
        <v>21</v>
      </c>
      <c r="BR35" s="2524">
        <f t="shared" ref="BR35:BT35" si="74">IF(BR32&lt;=0.01,"",MAX(BR8:BR31))</f>
        <v>8.9999999999999993E-3</v>
      </c>
      <c r="BS35" s="2421">
        <f t="shared" si="74"/>
        <v>3.8</v>
      </c>
      <c r="BT35" s="2421">
        <f t="shared" si="74"/>
        <v>3.9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6300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446.66666666666669</v>
      </c>
      <c r="CY35" s="2438">
        <f t="shared" si="75"/>
        <v>446.66666666666669</v>
      </c>
      <c r="CZ35" s="2438">
        <f t="shared" si="75"/>
        <v>386.66666666666669</v>
      </c>
      <c r="DA35" s="2438">
        <f t="shared" si="75"/>
        <v>570</v>
      </c>
      <c r="DB35" s="2438">
        <f t="shared" si="75"/>
        <v>553.33333333333337</v>
      </c>
      <c r="DC35" s="2438">
        <f t="shared" si="75"/>
        <v>493.33333333333331</v>
      </c>
      <c r="DD35" s="2438">
        <f t="shared" si="75"/>
        <v>423.33333333333331</v>
      </c>
      <c r="DE35" s="2438">
        <f t="shared" si="75"/>
        <v>446.66666666666669</v>
      </c>
      <c r="DF35" s="2438">
        <f t="shared" si="75"/>
        <v>416.66666666666669</v>
      </c>
      <c r="DG35" s="2438">
        <f t="shared" si="75"/>
        <v>750</v>
      </c>
      <c r="DH35" s="2438" t="str">
        <f t="shared" si="75"/>
        <v/>
      </c>
      <c r="DI35" s="2438">
        <f t="shared" si="75"/>
        <v>1626.6666666666667</v>
      </c>
      <c r="DJ35" s="2438">
        <f t="shared" si="75"/>
        <v>1626.6666666666667</v>
      </c>
      <c r="DK35" s="2438">
        <f t="shared" si="75"/>
        <v>1276.6666666666667</v>
      </c>
      <c r="DL35" s="2503">
        <f t="shared" si="75"/>
        <v>117.33333333333333</v>
      </c>
      <c r="DM35" s="2438">
        <f t="shared" si="75"/>
        <v>141.66666666666666</v>
      </c>
      <c r="DN35" s="2438">
        <f t="shared" si="75"/>
        <v>16.666666666666668</v>
      </c>
      <c r="DO35" s="2438">
        <f t="shared" si="75"/>
        <v>2050</v>
      </c>
      <c r="DP35" s="2438">
        <f t="shared" si="75"/>
        <v>370</v>
      </c>
      <c r="DQ35" s="2438">
        <f t="shared" si="75"/>
        <v>665</v>
      </c>
      <c r="DR35" s="2438">
        <f t="shared" si="75"/>
        <v>66</v>
      </c>
      <c r="DS35" s="2438">
        <f t="shared" si="75"/>
        <v>79.333333333333329</v>
      </c>
      <c r="DT35" s="2438">
        <f t="shared" si="75"/>
        <v>8.6666666666666661</v>
      </c>
      <c r="DU35" s="2438">
        <f t="shared" si="75"/>
        <v>1106.6666666666667</v>
      </c>
      <c r="DV35" s="2438">
        <f t="shared" si="75"/>
        <v>182</v>
      </c>
      <c r="DW35" s="2468">
        <f t="shared" si="75"/>
        <v>375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5.9672222222222224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13.5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0.41899999999999998</v>
      </c>
      <c r="Z36" s="931"/>
      <c r="AA36" s="931"/>
      <c r="AB36" s="1623" t="s">
        <v>515</v>
      </c>
      <c r="AC36" s="1624"/>
      <c r="AD36" s="1624"/>
      <c r="AE36" s="2949">
        <f>MIN(AE34,W34,AL34)</f>
        <v>0.38</v>
      </c>
      <c r="AF36" s="2949"/>
      <c r="AG36" s="2949"/>
      <c r="AH36" s="2949"/>
      <c r="AI36" s="2949"/>
      <c r="AJ36" s="2950"/>
      <c r="AK36" s="1491">
        <f>IF(T32&lt;=0,"",AVERAGE(T33,AB33,AI33))</f>
        <v>5.9625000000000012</v>
      </c>
      <c r="AL36" s="1492"/>
      <c r="AM36" s="1625"/>
      <c r="AN36" s="1625"/>
      <c r="AO36" s="1625"/>
      <c r="AP36" s="1493">
        <f>MAX(AP35,AU35,AY35)</f>
        <v>3.1E-2</v>
      </c>
      <c r="AQ36" s="1494"/>
      <c r="AR36" s="1494"/>
      <c r="AS36" s="934"/>
      <c r="AT36" s="934"/>
      <c r="AU36" s="1260">
        <f>IF(W32&lt;=0,"",MIN(AE34,W34,AL34))</f>
        <v>0.38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6200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440</v>
      </c>
      <c r="CY36" s="2439">
        <f t="shared" si="76"/>
        <v>440</v>
      </c>
      <c r="CZ36" s="2439">
        <f t="shared" si="76"/>
        <v>380</v>
      </c>
      <c r="DA36" s="2439">
        <f t="shared" si="76"/>
        <v>550</v>
      </c>
      <c r="DB36" s="2439">
        <f t="shared" si="76"/>
        <v>550</v>
      </c>
      <c r="DC36" s="2439">
        <f t="shared" si="76"/>
        <v>450</v>
      </c>
      <c r="DD36" s="2439">
        <f t="shared" si="76"/>
        <v>400</v>
      </c>
      <c r="DE36" s="2439">
        <f t="shared" si="76"/>
        <v>400</v>
      </c>
      <c r="DF36" s="2439">
        <f t="shared" si="76"/>
        <v>400</v>
      </c>
      <c r="DG36" s="2439">
        <f t="shared" si="76"/>
        <v>750</v>
      </c>
      <c r="DH36" s="2439" t="str">
        <f t="shared" si="76"/>
        <v/>
      </c>
      <c r="DI36" s="2439">
        <f t="shared" si="76"/>
        <v>1600</v>
      </c>
      <c r="DJ36" s="2439">
        <f t="shared" si="76"/>
        <v>1600</v>
      </c>
      <c r="DK36" s="2439">
        <f t="shared" si="76"/>
        <v>1250</v>
      </c>
      <c r="DL36" s="2504">
        <f t="shared" si="76"/>
        <v>116</v>
      </c>
      <c r="DM36" s="2439">
        <f t="shared" si="76"/>
        <v>139</v>
      </c>
      <c r="DN36" s="2439">
        <f t="shared" si="76"/>
        <v>16</v>
      </c>
      <c r="DO36" s="2439">
        <f t="shared" si="76"/>
        <v>1980</v>
      </c>
      <c r="DP36" s="2439">
        <f t="shared" si="76"/>
        <v>350</v>
      </c>
      <c r="DQ36" s="2439">
        <f t="shared" si="76"/>
        <v>660</v>
      </c>
      <c r="DR36" s="2439">
        <f t="shared" si="76"/>
        <v>64</v>
      </c>
      <c r="DS36" s="2439">
        <f t="shared" si="76"/>
        <v>78</v>
      </c>
      <c r="DT36" s="2439">
        <f t="shared" si="76"/>
        <v>8</v>
      </c>
      <c r="DU36" s="2439">
        <f t="shared" si="76"/>
        <v>1080</v>
      </c>
      <c r="DV36" s="2439">
        <f t="shared" si="76"/>
        <v>170</v>
      </c>
      <c r="DW36" s="2469">
        <f t="shared" si="76"/>
        <v>370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6480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450</v>
      </c>
      <c r="CY37" s="2441">
        <f t="shared" si="77"/>
        <v>450</v>
      </c>
      <c r="CZ37" s="2441">
        <f t="shared" si="77"/>
        <v>400</v>
      </c>
      <c r="DA37" s="2441">
        <f t="shared" si="77"/>
        <v>600</v>
      </c>
      <c r="DB37" s="2441">
        <f t="shared" si="77"/>
        <v>560</v>
      </c>
      <c r="DC37" s="2441">
        <f t="shared" si="77"/>
        <v>550</v>
      </c>
      <c r="DD37" s="2441">
        <f t="shared" si="77"/>
        <v>450</v>
      </c>
      <c r="DE37" s="2441">
        <f t="shared" si="77"/>
        <v>500</v>
      </c>
      <c r="DF37" s="2441">
        <f t="shared" si="77"/>
        <v>450</v>
      </c>
      <c r="DG37" s="2441">
        <f t="shared" si="77"/>
        <v>750</v>
      </c>
      <c r="DH37" s="2441" t="str">
        <f t="shared" si="77"/>
        <v/>
      </c>
      <c r="DI37" s="2441">
        <f t="shared" si="77"/>
        <v>1680</v>
      </c>
      <c r="DJ37" s="2441">
        <f t="shared" si="77"/>
        <v>1680</v>
      </c>
      <c r="DK37" s="2441">
        <f t="shared" si="77"/>
        <v>1300</v>
      </c>
      <c r="DL37" s="2505">
        <f t="shared" si="77"/>
        <v>120</v>
      </c>
      <c r="DM37" s="2441">
        <f t="shared" si="77"/>
        <v>146</v>
      </c>
      <c r="DN37" s="2441">
        <f t="shared" si="77"/>
        <v>18</v>
      </c>
      <c r="DO37" s="2441">
        <f t="shared" si="77"/>
        <v>2150</v>
      </c>
      <c r="DP37" s="2441">
        <f t="shared" si="77"/>
        <v>400</v>
      </c>
      <c r="DQ37" s="2441">
        <f t="shared" si="77"/>
        <v>675</v>
      </c>
      <c r="DR37" s="2441">
        <f t="shared" si="77"/>
        <v>68</v>
      </c>
      <c r="DS37" s="2441">
        <f t="shared" si="77"/>
        <v>80</v>
      </c>
      <c r="DT37" s="2441">
        <f t="shared" si="77"/>
        <v>10</v>
      </c>
      <c r="DU37" s="2441">
        <f t="shared" si="77"/>
        <v>1160</v>
      </c>
      <c r="DV37" s="2441">
        <f t="shared" si="77"/>
        <v>196</v>
      </c>
      <c r="DW37" s="2470">
        <f t="shared" si="77"/>
        <v>385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22.16</v>
      </c>
      <c r="BX40" s="2975"/>
      <c r="BY40" s="905" t="s">
        <v>53</v>
      </c>
      <c r="BZ40" s="905"/>
      <c r="CA40" s="2923">
        <f t="shared" ref="CA40:CA47" si="78">(CJ40-CG40)/1000</f>
        <v>0</v>
      </c>
      <c r="CB40" s="2923"/>
      <c r="CC40" s="499"/>
      <c r="CD40" s="1626" t="s">
        <v>493</v>
      </c>
      <c r="CE40" s="1626"/>
      <c r="CF40" s="1632" t="s">
        <v>54</v>
      </c>
      <c r="CG40" s="2918">
        <f>'3'!CJ40</f>
        <v>23828060</v>
      </c>
      <c r="CH40" s="2918"/>
      <c r="CI40" s="906" t="s">
        <v>55</v>
      </c>
      <c r="CJ40" s="2969">
        <f t="shared" ref="CJ40:CJ48" si="79">CQ51</f>
        <v>23828060</v>
      </c>
      <c r="CK40" s="2969"/>
      <c r="CL40" s="2333"/>
      <c r="CM40" s="1667" t="s">
        <v>543</v>
      </c>
      <c r="CN40" s="2761">
        <f>VLOOKUP($B$1,'[1]Bulk Tanks'!$C$3:$V$9967,2,0)</f>
        <v>4880</v>
      </c>
      <c r="CO40" s="2761">
        <f>VLOOKUP($B$1,'[1]Bulk Tanks'!$C$3:$V$9967,3,0)</f>
        <v>7665</v>
      </c>
      <c r="CP40" s="2761">
        <f>VLOOKUP($B$1,'[1]Bulk Tanks'!$C$3:$V$9967,4,0)</f>
        <v>7665</v>
      </c>
      <c r="CQ40" s="2761">
        <f>VLOOKUP($B$1,'[1]Bulk Tanks'!$C$3:$V$9967,5,0)</f>
        <v>7730</v>
      </c>
      <c r="CR40" s="2761">
        <f>VLOOKUP($B$1,'[1]Bulk Tanks'!$C$3:$V$9967,6,0)</f>
        <v>7730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0.45</v>
      </c>
      <c r="GR40" s="1664">
        <f t="shared" ref="GR40:GX40" si="80">IF($GL$32=$HN$32,GF32,IF($GX$32=$HN$32,GR32,IF($HJ$32=$HN$32,HD32,"")))</f>
        <v>13</v>
      </c>
      <c r="GS40" s="1664">
        <f t="shared" si="80"/>
        <v>19.569230769230771</v>
      </c>
      <c r="GT40" s="1664">
        <f t="shared" si="80"/>
        <v>8.8061538461538476</v>
      </c>
      <c r="GU40" s="1664">
        <f t="shared" si="80"/>
        <v>6.03</v>
      </c>
      <c r="GV40" s="1664">
        <f t="shared" si="80"/>
        <v>29.5</v>
      </c>
      <c r="GW40" s="1664">
        <f t="shared" si="80"/>
        <v>5</v>
      </c>
      <c r="GX40" s="1665">
        <f t="shared" si="80"/>
        <v>1.7612307692307696</v>
      </c>
    </row>
    <row r="41" spans="1:208" ht="34.5" customHeight="1" thickBot="1" x14ac:dyDescent="0.35">
      <c r="BV41" s="533" t="s">
        <v>48</v>
      </c>
      <c r="BW41" s="2976">
        <f>CA42+CA43</f>
        <v>18.841999999999999</v>
      </c>
      <c r="BX41" s="2976"/>
      <c r="BY41" s="908" t="s">
        <v>53</v>
      </c>
      <c r="BZ41" s="908"/>
      <c r="CA41" s="2923">
        <f t="shared" si="78"/>
        <v>22.16</v>
      </c>
      <c r="CB41" s="2923"/>
      <c r="CC41" s="499"/>
      <c r="CD41" s="1630" t="s">
        <v>494</v>
      </c>
      <c r="CE41" s="1630"/>
      <c r="CF41" s="909" t="s">
        <v>54</v>
      </c>
      <c r="CG41" s="2918">
        <f>'3'!CJ41</f>
        <v>45961805</v>
      </c>
      <c r="CH41" s="2918"/>
      <c r="CI41" s="906" t="s">
        <v>55</v>
      </c>
      <c r="CJ41" s="2969">
        <f t="shared" si="79"/>
        <v>45983965</v>
      </c>
      <c r="CK41" s="2969"/>
      <c r="CL41" s="2333"/>
      <c r="CM41" s="1668" t="s">
        <v>544</v>
      </c>
      <c r="CN41" s="2762">
        <f>VLOOKUP($B$1,'[1]Bulk Tanks'!$C$3:$V$9967,8,0)</f>
        <v>0</v>
      </c>
      <c r="CO41" s="2762">
        <f>VLOOKUP($B$1,'[1]Bulk Tanks'!$C$3:$V$9967,9,0)</f>
        <v>2380</v>
      </c>
      <c r="CP41" s="2762">
        <f>VLOOKUP($B$1,'[1]Bulk Tanks'!$C$3:$V$9967,10,0)</f>
        <v>6970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37.947000000000003</v>
      </c>
      <c r="BX42" s="2976"/>
      <c r="BY42" s="908" t="s">
        <v>53</v>
      </c>
      <c r="BZ42" s="908"/>
      <c r="CA42" s="2923">
        <f t="shared" si="78"/>
        <v>6.3369999999999997</v>
      </c>
      <c r="CB42" s="2923"/>
      <c r="CC42" s="499"/>
      <c r="CD42" s="1630" t="s">
        <v>56</v>
      </c>
      <c r="CE42" s="1630"/>
      <c r="CF42" s="1631" t="s">
        <v>54</v>
      </c>
      <c r="CG42" s="2918">
        <f>'3'!CJ42</f>
        <v>10992108</v>
      </c>
      <c r="CH42" s="2918"/>
      <c r="CI42" s="906" t="s">
        <v>55</v>
      </c>
      <c r="CJ42" s="2969">
        <f t="shared" si="79"/>
        <v>10998445</v>
      </c>
      <c r="CK42" s="2969"/>
      <c r="CL42" s="2333"/>
      <c r="CM42" s="2767" t="s">
        <v>545</v>
      </c>
      <c r="CN42" s="2802">
        <f>VLOOKUP($B$1,'[1]Bulk Tanks'!$C$3:$V$9967,11,0)</f>
        <v>6970</v>
      </c>
      <c r="CO42" s="2803"/>
      <c r="CP42" s="2802">
        <f>VLOOKUP($B$1,'[1]Bulk Tanks'!$C$3:$V$9967,12,0)</f>
        <v>17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78"/>
        <v>12.505000000000001</v>
      </c>
      <c r="CB43" s="2923"/>
      <c r="CC43" s="499"/>
      <c r="CD43" s="1630" t="s">
        <v>495</v>
      </c>
      <c r="CE43" s="1630"/>
      <c r="CF43" s="1631" t="s">
        <v>54</v>
      </c>
      <c r="CG43" s="2918">
        <f>'3'!CJ43</f>
        <v>35508935</v>
      </c>
      <c r="CH43" s="2918"/>
      <c r="CI43" s="906" t="s">
        <v>55</v>
      </c>
      <c r="CJ43" s="2969">
        <f t="shared" si="79"/>
        <v>35521440</v>
      </c>
      <c r="CK43" s="2969"/>
      <c r="CL43" s="2333"/>
      <c r="CM43" s="2767" t="s">
        <v>123</v>
      </c>
      <c r="CN43" s="2901">
        <f>VLOOKUP($B$1,'[1]Bulk Tanks'!$C$3:$V$9967,13,0)</f>
        <v>28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78"/>
        <v>12.488</v>
      </c>
      <c r="CB44" s="2923"/>
      <c r="CC44" s="499"/>
      <c r="CD44" s="1630" t="s">
        <v>57</v>
      </c>
      <c r="CE44" s="1630"/>
      <c r="CF44" s="1631" t="s">
        <v>54</v>
      </c>
      <c r="CG44" s="2918">
        <f>'3'!CJ44</f>
        <v>32530990</v>
      </c>
      <c r="CH44" s="2918"/>
      <c r="CI44" s="906" t="s">
        <v>55</v>
      </c>
      <c r="CJ44" s="2969">
        <f t="shared" si="79"/>
        <v>32543478</v>
      </c>
      <c r="CK44" s="2969"/>
      <c r="CL44" s="2333"/>
      <c r="CM44" s="2767" t="s">
        <v>90</v>
      </c>
      <c r="CN44" s="2901">
        <f>VLOOKUP($B$1,'[1]Bulk Tanks'!$C$3:$V$9967,14,0)</f>
        <v>698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78"/>
        <v>12.523</v>
      </c>
      <c r="CB45" s="2923"/>
      <c r="CC45" s="499"/>
      <c r="CD45" s="1630" t="s">
        <v>58</v>
      </c>
      <c r="CE45" s="1630"/>
      <c r="CF45" s="1631" t="s">
        <v>54</v>
      </c>
      <c r="CG45" s="2918">
        <f>'3'!CJ45</f>
        <v>32496531</v>
      </c>
      <c r="CH45" s="2918"/>
      <c r="CI45" s="906" t="s">
        <v>55</v>
      </c>
      <c r="CJ45" s="2969">
        <f t="shared" si="79"/>
        <v>32509054</v>
      </c>
      <c r="CK45" s="2969"/>
      <c r="CL45" s="2333"/>
      <c r="CM45" s="1668" t="s">
        <v>546</v>
      </c>
      <c r="CN45" s="2805">
        <f>VLOOKUP($B$1,'[1]Bulk Tanks'!$C$3:$V$9967,15,0)</f>
        <v>2100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>(CJ46-CG46)/1000</f>
        <v>12.936</v>
      </c>
      <c r="CB46" s="2923"/>
      <c r="CC46" s="499"/>
      <c r="CD46" s="1630" t="s">
        <v>59</v>
      </c>
      <c r="CE46" s="1630"/>
      <c r="CF46" s="1631" t="s">
        <v>54</v>
      </c>
      <c r="CG46" s="2918">
        <f>'3'!CJ46</f>
        <v>9147010</v>
      </c>
      <c r="CH46" s="2918"/>
      <c r="CI46" s="906" t="s">
        <v>55</v>
      </c>
      <c r="CJ46" s="2969">
        <f t="shared" si="79"/>
        <v>9159946</v>
      </c>
      <c r="CK46" s="2969"/>
      <c r="CL46" s="2333"/>
      <c r="CM46" s="1668" t="s">
        <v>273</v>
      </c>
      <c r="CN46" s="2901">
        <f>VLOOKUP($B$1,'[1]Bulk Tanks'!$C$3:$V$9967,16,0)</f>
        <v>15.5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78"/>
        <v>0.41599999999999998</v>
      </c>
      <c r="CB47" s="2923"/>
      <c r="CC47" s="499"/>
      <c r="CD47" s="1630" t="s">
        <v>62</v>
      </c>
      <c r="CE47" s="1630"/>
      <c r="CF47" s="1631" t="s">
        <v>54</v>
      </c>
      <c r="CG47" s="2918">
        <f>'3'!CJ47</f>
        <v>1989806</v>
      </c>
      <c r="CH47" s="2918"/>
      <c r="CI47" s="906" t="s">
        <v>55</v>
      </c>
      <c r="CJ47" s="2969">
        <f t="shared" si="79"/>
        <v>1990222</v>
      </c>
      <c r="CK47" s="2969"/>
      <c r="CL47" s="2322"/>
      <c r="CM47" s="1668" t="s">
        <v>270</v>
      </c>
      <c r="CN47" s="2901">
        <f>VLOOKUP($B$1,'[1]Bulk Tanks'!$C$3:$V$9967,17,0)</f>
        <v>1958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0.90729999999894062</v>
      </c>
      <c r="CB48" s="2923"/>
      <c r="CC48" s="499"/>
      <c r="CD48" s="1630" t="s">
        <v>496</v>
      </c>
      <c r="CE48" s="1630"/>
      <c r="CF48" s="1631" t="s">
        <v>54</v>
      </c>
      <c r="CG48" s="2918">
        <f>'3'!CJ48</f>
        <v>9318.2798600000006</v>
      </c>
      <c r="CH48" s="2918"/>
      <c r="CI48" s="906" t="s">
        <v>55</v>
      </c>
      <c r="CJ48" s="2969">
        <f t="shared" si="79"/>
        <v>9319.1871599999995</v>
      </c>
      <c r="CK48" s="2969"/>
      <c r="CL48" s="2322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999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9</v>
      </c>
      <c r="CO49" s="2807"/>
      <c r="CP49" s="2765" t="s">
        <v>1135</v>
      </c>
      <c r="CQ49" s="2749">
        <f>VLOOKUP($B$1,'[1]Bulk Tanks'!$C$3:$AA$9967,22,0)</f>
        <v>1450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E51" s="2984"/>
      <c r="CF51" s="2984"/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E52" s="2984"/>
      <c r="CF52" s="2984"/>
      <c r="CM52" s="1670"/>
      <c r="CN52" s="1671"/>
      <c r="CO52" s="1671"/>
      <c r="CP52" s="1670"/>
      <c r="CQ52" s="1670">
        <f>VLOOKUP($B$1,[1]DAILY!$B$3:$T$9967,4,0)</f>
        <v>45983965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E53" s="2984"/>
      <c r="CF53" s="2984"/>
      <c r="CM53" s="1672"/>
      <c r="CN53" s="1673"/>
      <c r="CO53" s="1673"/>
      <c r="CP53" s="1672"/>
      <c r="CQ53" s="1670">
        <f>VLOOKUP($B$1,[1]DAILY!$B$3:$T$9967,6,0)</f>
        <v>10998445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35521440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32543478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32509054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9159946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1990222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9319.1871599999995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60" hiddenColumns="1">
      <pane xSplit="1" ySplit="7" topLeftCell="B8" activePane="bottomRight" state="frozen"/>
      <selection pane="bottomRight" activeCell="AX1" sqref="AX1:AY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60" hiddenColumns="1">
      <pane xSplit="1" ySplit="7" topLeftCell="BR8" activePane="bottomRight" state="frozen"/>
      <selection pane="bottomRight" activeCell="AX1" sqref="AX1:AY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4"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</mergeCells>
  <conditionalFormatting sqref="AX1:AX2 AV1:AV2 DN2:DQ3">
    <cfRule type="cellIs" dxfId="2252" priority="232" stopIfTrue="1" operator="lessThanOrEqual">
      <formula>0</formula>
    </cfRule>
  </conditionalFormatting>
  <conditionalFormatting sqref="G2 AV1:AY2">
    <cfRule type="containsBlanks" dxfId="2251" priority="220">
      <formula>LEN(TRIM(G1))=0</formula>
    </cfRule>
  </conditionalFormatting>
  <conditionalFormatting sqref="BX2:CA3">
    <cfRule type="cellIs" dxfId="2250" priority="210" stopIfTrue="1" operator="lessThanOrEqual">
      <formula>0</formula>
    </cfRule>
  </conditionalFormatting>
  <conditionalFormatting sqref="GL8:GL31">
    <cfRule type="cellIs" dxfId="2249" priority="209" operator="lessThan">
      <formula>1</formula>
    </cfRule>
  </conditionalFormatting>
  <conditionalFormatting sqref="GX8:GX31">
    <cfRule type="cellIs" dxfId="2248" priority="208" operator="lessThan">
      <formula>1</formula>
    </cfRule>
  </conditionalFormatting>
  <conditionalFormatting sqref="HJ8:HJ31">
    <cfRule type="cellIs" dxfId="2247" priority="207" operator="lessThan">
      <formula>1</formula>
    </cfRule>
  </conditionalFormatting>
  <conditionalFormatting sqref="W8">
    <cfRule type="cellIs" dxfId="2246" priority="200" operator="between">
      <formula>$Z$8-0.1</formula>
      <formula>0.001</formula>
    </cfRule>
  </conditionalFormatting>
  <conditionalFormatting sqref="W9">
    <cfRule type="cellIs" dxfId="2245" priority="199" operator="between">
      <formula>$Z$9-0.1</formula>
      <formula>0.0001</formula>
    </cfRule>
  </conditionalFormatting>
  <conditionalFormatting sqref="W10">
    <cfRule type="cellIs" dxfId="2244" priority="198" operator="between">
      <formula>$Z$10-0.1</formula>
      <formula>0.01</formula>
    </cfRule>
  </conditionalFormatting>
  <conditionalFormatting sqref="W11">
    <cfRule type="cellIs" dxfId="2243" priority="197" operator="between">
      <formula>$Z$11-0.1</formula>
      <formula>0.0101</formula>
    </cfRule>
  </conditionalFormatting>
  <conditionalFormatting sqref="W12">
    <cfRule type="cellIs" dxfId="2242" priority="196" operator="between">
      <formula>$Z$12-0.1</formula>
      <formula>0.001</formula>
    </cfRule>
  </conditionalFormatting>
  <conditionalFormatting sqref="W13">
    <cfRule type="cellIs" dxfId="2241" priority="195" operator="between">
      <formula>$Z$13-0.1</formula>
      <formula>0.001</formula>
    </cfRule>
  </conditionalFormatting>
  <conditionalFormatting sqref="W14">
    <cfRule type="cellIs" dxfId="2240" priority="194" operator="between">
      <formula>$Z$14-0.1</formula>
      <formula>0.001</formula>
    </cfRule>
  </conditionalFormatting>
  <conditionalFormatting sqref="W15">
    <cfRule type="cellIs" dxfId="2239" priority="193" operator="between">
      <formula>$Z$15-0.1</formula>
      <formula>0.001</formula>
    </cfRule>
  </conditionalFormatting>
  <conditionalFormatting sqref="W16">
    <cfRule type="cellIs" dxfId="2238" priority="192" operator="between">
      <formula>$Z$16-0.1</formula>
      <formula>0.001</formula>
    </cfRule>
  </conditionalFormatting>
  <conditionalFormatting sqref="W17">
    <cfRule type="cellIs" dxfId="2237" priority="191" operator="between">
      <formula>$Z$17-0.1</formula>
      <formula>0.001</formula>
    </cfRule>
  </conditionalFormatting>
  <conditionalFormatting sqref="W18">
    <cfRule type="cellIs" dxfId="2236" priority="190" operator="between">
      <formula>$Z$18-0.1</formula>
      <formula>0.001</formula>
    </cfRule>
  </conditionalFormatting>
  <conditionalFormatting sqref="W19">
    <cfRule type="cellIs" dxfId="2235" priority="189" operator="between">
      <formula>$Z$19-0.1</formula>
      <formula>0.001</formula>
    </cfRule>
  </conditionalFormatting>
  <conditionalFormatting sqref="W20">
    <cfRule type="cellIs" dxfId="2234" priority="188" operator="between">
      <formula>$Z$20-0.1</formula>
      <formula>0.001</formula>
    </cfRule>
  </conditionalFormatting>
  <conditionalFormatting sqref="W21">
    <cfRule type="cellIs" dxfId="2233" priority="187" operator="between">
      <formula>$Z$21-0.1</formula>
      <formula>0.0001</formula>
    </cfRule>
  </conditionalFormatting>
  <conditionalFormatting sqref="W22">
    <cfRule type="cellIs" dxfId="2232" priority="186" operator="between">
      <formula>$Z$22-0.1</formula>
      <formula>0.0001</formula>
    </cfRule>
  </conditionalFormatting>
  <conditionalFormatting sqref="W23">
    <cfRule type="cellIs" dxfId="2231" priority="185" operator="between">
      <formula>$Z$23-0.1</formula>
      <formula>0.0001</formula>
    </cfRule>
  </conditionalFormatting>
  <conditionalFormatting sqref="W24">
    <cfRule type="cellIs" dxfId="2230" priority="184" operator="between">
      <formula>$Z$24-0.1</formula>
      <formula>0.0001</formula>
    </cfRule>
  </conditionalFormatting>
  <conditionalFormatting sqref="W25">
    <cfRule type="cellIs" dxfId="2229" priority="183" operator="between">
      <formula>$Z$25-0.1</formula>
      <formula>0.0001</formula>
    </cfRule>
  </conditionalFormatting>
  <conditionalFormatting sqref="W26">
    <cfRule type="cellIs" dxfId="2228" priority="182" operator="between">
      <formula>$Z$26-0.1</formula>
      <formula>0.0001</formula>
    </cfRule>
  </conditionalFormatting>
  <conditionalFormatting sqref="W27">
    <cfRule type="cellIs" dxfId="2227" priority="181" operator="between">
      <formula>$Z$27-0.1</formula>
      <formula>0.0001</formula>
    </cfRule>
  </conditionalFormatting>
  <conditionalFormatting sqref="W28">
    <cfRule type="cellIs" dxfId="2226" priority="180" operator="between">
      <formula>$Z$28-0.1</formula>
      <formula>0.0001</formula>
    </cfRule>
  </conditionalFormatting>
  <conditionalFormatting sqref="W29">
    <cfRule type="cellIs" dxfId="2225" priority="179" operator="between">
      <formula>$Z$29-0.1</formula>
      <formula>0.0001</formula>
    </cfRule>
  </conditionalFormatting>
  <conditionalFormatting sqref="W30">
    <cfRule type="cellIs" dxfId="2224" priority="178" operator="between">
      <formula>$Z$30-0.1</formula>
      <formula>0.0001</formula>
    </cfRule>
  </conditionalFormatting>
  <conditionalFormatting sqref="W31">
    <cfRule type="cellIs" dxfId="2223" priority="177" operator="between">
      <formula>$Z$31-0.1</formula>
      <formula>0.0001</formula>
    </cfRule>
  </conditionalFormatting>
  <conditionalFormatting sqref="AL8">
    <cfRule type="cellIs" dxfId="2222" priority="56" operator="between">
      <formula>$AO$8-0.1</formula>
      <formula>0.0001</formula>
    </cfRule>
  </conditionalFormatting>
  <conditionalFormatting sqref="AL9">
    <cfRule type="cellIs" dxfId="2221" priority="55" operator="between">
      <formula>$AO$9-0.1</formula>
      <formula>0.0001</formula>
    </cfRule>
  </conditionalFormatting>
  <conditionalFormatting sqref="AL10">
    <cfRule type="cellIs" dxfId="2220" priority="54" operator="between">
      <formula>$AO$10-0.1</formula>
      <formula>0.0001</formula>
    </cfRule>
  </conditionalFormatting>
  <conditionalFormatting sqref="AL11">
    <cfRule type="cellIs" dxfId="2219" priority="53" operator="between">
      <formula>$AO$11-0.1</formula>
      <formula>0.0001</formula>
    </cfRule>
  </conditionalFormatting>
  <conditionalFormatting sqref="AL12">
    <cfRule type="cellIs" dxfId="2218" priority="52" operator="between">
      <formula>$AO$12-0.1</formula>
      <formula>0.0001</formula>
    </cfRule>
  </conditionalFormatting>
  <conditionalFormatting sqref="AL13">
    <cfRule type="cellIs" dxfId="2217" priority="51" operator="between">
      <formula>$AO$13-0.1</formula>
      <formula>0.0001</formula>
    </cfRule>
  </conditionalFormatting>
  <conditionalFormatting sqref="AL14">
    <cfRule type="cellIs" dxfId="2216" priority="50" operator="between">
      <formula>$AO$14-0.1</formula>
      <formula>0.0001</formula>
    </cfRule>
  </conditionalFormatting>
  <conditionalFormatting sqref="AL15">
    <cfRule type="cellIs" dxfId="2215" priority="49" operator="between">
      <formula>$AO$15-0.1</formula>
      <formula>0.0001</formula>
    </cfRule>
  </conditionalFormatting>
  <conditionalFormatting sqref="AL16">
    <cfRule type="cellIs" dxfId="2214" priority="48" operator="between">
      <formula>$AO$16-0.1</formula>
      <formula>0.0001</formula>
    </cfRule>
  </conditionalFormatting>
  <conditionalFormatting sqref="AL17">
    <cfRule type="cellIs" dxfId="2213" priority="47" operator="between">
      <formula>$AO$17-0.1</formula>
      <formula>0.00001</formula>
    </cfRule>
  </conditionalFormatting>
  <conditionalFormatting sqref="AL18">
    <cfRule type="cellIs" dxfId="2212" priority="46" operator="between">
      <formula>$AO$18-0.1</formula>
      <formula>0.0001</formula>
    </cfRule>
  </conditionalFormatting>
  <conditionalFormatting sqref="AL19">
    <cfRule type="cellIs" dxfId="2211" priority="45" operator="between">
      <formula>$AO$19-0.1</formula>
      <formula>0.0001</formula>
    </cfRule>
  </conditionalFormatting>
  <conditionalFormatting sqref="AL20">
    <cfRule type="cellIs" dxfId="2210" priority="44" operator="between">
      <formula>$AO$20-0.1</formula>
      <formula>0.0001</formula>
    </cfRule>
  </conditionalFormatting>
  <conditionalFormatting sqref="AL21">
    <cfRule type="cellIs" dxfId="2209" priority="43" operator="between">
      <formula>$AO$21-0.1</formula>
      <formula>0.0001</formula>
    </cfRule>
  </conditionalFormatting>
  <conditionalFormatting sqref="AL22">
    <cfRule type="cellIs" dxfId="2208" priority="42" operator="between">
      <formula>$AO$22-0.1</formula>
      <formula>0.0001</formula>
    </cfRule>
  </conditionalFormatting>
  <conditionalFormatting sqref="AL23">
    <cfRule type="cellIs" dxfId="2207" priority="41" operator="between">
      <formula>$AO$23-0.1</formula>
      <formula>0.0001</formula>
    </cfRule>
  </conditionalFormatting>
  <conditionalFormatting sqref="AL24">
    <cfRule type="cellIs" dxfId="2206" priority="40" operator="between">
      <formula>$AO$24-0.1</formula>
      <formula>0.0001</formula>
    </cfRule>
  </conditionalFormatting>
  <conditionalFormatting sqref="AL25">
    <cfRule type="cellIs" dxfId="2205" priority="39" operator="between">
      <formula>$AO$25-0.1</formula>
      <formula>0.0001</formula>
    </cfRule>
  </conditionalFormatting>
  <conditionalFormatting sqref="AL26">
    <cfRule type="cellIs" dxfId="2204" priority="38" operator="between">
      <formula>$AO$26-0.1</formula>
      <formula>0.0001</formula>
    </cfRule>
  </conditionalFormatting>
  <conditionalFormatting sqref="AL27">
    <cfRule type="cellIs" dxfId="2203" priority="37" operator="between">
      <formula>$AO$27-0.1</formula>
      <formula>0.0001</formula>
    </cfRule>
  </conditionalFormatting>
  <conditionalFormatting sqref="AL28">
    <cfRule type="cellIs" dxfId="2202" priority="36" operator="between">
      <formula>$AO$28-0.1</formula>
      <formula>0.0001</formula>
    </cfRule>
  </conditionalFormatting>
  <conditionalFormatting sqref="AL29">
    <cfRule type="cellIs" dxfId="2201" priority="35" operator="between">
      <formula>$AO$29-0.1</formula>
      <formula>0.0001</formula>
    </cfRule>
  </conditionalFormatting>
  <conditionalFormatting sqref="AL30">
    <cfRule type="cellIs" dxfId="2200" priority="34" operator="between">
      <formula>$AO$30-0.1</formula>
      <formula>0.0001</formula>
    </cfRule>
  </conditionalFormatting>
  <conditionalFormatting sqref="AL31">
    <cfRule type="cellIs" dxfId="2199" priority="33" operator="between">
      <formula>$AO$31-0.1</formula>
      <formula>0.0001</formula>
    </cfRule>
  </conditionalFormatting>
  <conditionalFormatting sqref="AE8">
    <cfRule type="cellIs" dxfId="2198" priority="32" operator="between">
      <formula>$AH$8-0.1</formula>
      <formula>0.0001</formula>
    </cfRule>
  </conditionalFormatting>
  <conditionalFormatting sqref="AE9">
    <cfRule type="cellIs" dxfId="2197" priority="31" operator="between">
      <formula>$AH$9-0.1</formula>
      <formula>0.0001</formula>
    </cfRule>
  </conditionalFormatting>
  <conditionalFormatting sqref="AE10">
    <cfRule type="cellIs" dxfId="2196" priority="30" operator="between">
      <formula>$AH$10-0.1</formula>
      <formula>0.0001</formula>
    </cfRule>
  </conditionalFormatting>
  <conditionalFormatting sqref="AE11">
    <cfRule type="cellIs" dxfId="2195" priority="29" operator="between">
      <formula>$AH$11-0.1</formula>
      <formula>0.0001</formula>
    </cfRule>
  </conditionalFormatting>
  <conditionalFormatting sqref="AE12">
    <cfRule type="cellIs" dxfId="2194" priority="28" operator="between">
      <formula>$AH$12-0.1</formula>
      <formula>0.0001</formula>
    </cfRule>
  </conditionalFormatting>
  <conditionalFormatting sqref="AE13">
    <cfRule type="cellIs" dxfId="2193" priority="27" operator="between">
      <formula>$AH$13-0.1</formula>
      <formula>0.0001</formula>
    </cfRule>
  </conditionalFormatting>
  <conditionalFormatting sqref="AE14">
    <cfRule type="cellIs" dxfId="2192" priority="26" operator="between">
      <formula>$AH$14-0.1</formula>
      <formula>0.0001</formula>
    </cfRule>
  </conditionalFormatting>
  <conditionalFormatting sqref="AE15">
    <cfRule type="cellIs" dxfId="2191" priority="25" operator="between">
      <formula>$AH$15-0.1</formula>
      <formula>0.0001</formula>
    </cfRule>
  </conditionalFormatting>
  <conditionalFormatting sqref="AE16">
    <cfRule type="cellIs" dxfId="2190" priority="24" operator="between">
      <formula>$AH$16-0.1</formula>
      <formula>0.0001</formula>
    </cfRule>
  </conditionalFormatting>
  <conditionalFormatting sqref="AE18">
    <cfRule type="cellIs" dxfId="2189" priority="23" operator="between">
      <formula>$AH$18-0.1</formula>
      <formula>0.0001</formula>
    </cfRule>
  </conditionalFormatting>
  <conditionalFormatting sqref="AE19">
    <cfRule type="cellIs" dxfId="2188" priority="22" operator="between">
      <formula>$AH$19-0.1</formula>
      <formula>0.0001</formula>
    </cfRule>
  </conditionalFormatting>
  <conditionalFormatting sqref="AE20">
    <cfRule type="cellIs" dxfId="2187" priority="21" operator="between">
      <formula>$AH$20-0.1</formula>
      <formula>0.0001</formula>
    </cfRule>
  </conditionalFormatting>
  <conditionalFormatting sqref="AE21">
    <cfRule type="cellIs" dxfId="2186" priority="20" operator="between">
      <formula>$AH$21-0.1</formula>
      <formula>0.0001</formula>
    </cfRule>
  </conditionalFormatting>
  <conditionalFormatting sqref="AE22">
    <cfRule type="cellIs" dxfId="2185" priority="19" operator="between">
      <formula>$AH$22-0.1</formula>
      <formula>0.0001</formula>
    </cfRule>
  </conditionalFormatting>
  <conditionalFormatting sqref="AE23">
    <cfRule type="cellIs" dxfId="2184" priority="18" operator="between">
      <formula>$AH$23-0.1</formula>
      <formula>0.0001</formula>
    </cfRule>
  </conditionalFormatting>
  <conditionalFormatting sqref="AE24">
    <cfRule type="cellIs" dxfId="2183" priority="17" operator="between">
      <formula>$AH$24-0.1</formula>
      <formula>0.0001</formula>
    </cfRule>
  </conditionalFormatting>
  <conditionalFormatting sqref="AE25">
    <cfRule type="cellIs" dxfId="2182" priority="16" operator="between">
      <formula>$AH$25-0.1</formula>
      <formula>0.0001</formula>
    </cfRule>
  </conditionalFormatting>
  <conditionalFormatting sqref="AE26">
    <cfRule type="cellIs" dxfId="2181" priority="15" operator="between">
      <formula>$AH$26-0.1</formula>
      <formula>0.0001</formula>
    </cfRule>
  </conditionalFormatting>
  <conditionalFormatting sqref="AE27">
    <cfRule type="cellIs" dxfId="2180" priority="14" operator="between">
      <formula>$AH$27-0.1</formula>
      <formula>0.0001</formula>
    </cfRule>
  </conditionalFormatting>
  <conditionalFormatting sqref="AE28">
    <cfRule type="cellIs" dxfId="2179" priority="13" operator="between">
      <formula>$AH$28-0.1</formula>
      <formula>0.0001</formula>
    </cfRule>
  </conditionalFormatting>
  <conditionalFormatting sqref="AE29">
    <cfRule type="cellIs" dxfId="2178" priority="12" operator="between">
      <formula>$AH$29-0.1</formula>
      <formula>0.0001</formula>
    </cfRule>
  </conditionalFormatting>
  <conditionalFormatting sqref="AE30">
    <cfRule type="cellIs" dxfId="2177" priority="11" operator="between">
      <formula>$AH$30-0.1</formula>
      <formula>0.0001</formula>
    </cfRule>
  </conditionalFormatting>
  <conditionalFormatting sqref="AE31">
    <cfRule type="cellIs" dxfId="2176" priority="10" operator="between">
      <formula>$AH$31-0.1</formula>
      <formula>0.0001</formula>
    </cfRule>
  </conditionalFormatting>
  <conditionalFormatting sqref="AE17">
    <cfRule type="cellIs" dxfId="2175" priority="9" operator="between">
      <formula>$AH$21-0.1</formula>
      <formula>0.0001</formula>
    </cfRule>
  </conditionalFormatting>
  <conditionalFormatting sqref="CN40:CS40">
    <cfRule type="cellIs" dxfId="2174" priority="4" operator="between">
      <formula>1</formula>
      <formula>6500</formula>
    </cfRule>
  </conditionalFormatting>
  <conditionalFormatting sqref="CN41:CQ41">
    <cfRule type="cellIs" dxfId="2173" priority="3" operator="between">
      <formula>1</formula>
      <formula>2500</formula>
    </cfRule>
  </conditionalFormatting>
  <conditionalFormatting sqref="CN42:CQ42">
    <cfRule type="cellIs" dxfId="2172" priority="2" operator="between">
      <formula>1</formula>
      <formula>6</formula>
    </cfRule>
  </conditionalFormatting>
  <conditionalFormatting sqref="CN43:CQ43">
    <cfRule type="cellIs" dxfId="217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77" zoomScaleNormal="77" zoomScaleSheetLayoutView="59" workbookViewId="0">
      <pane xSplit="1" ySplit="7" topLeftCell="N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I23" sqref="AI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82">
        <f>'4'!B1:L1+1</f>
        <v>43621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14</v>
      </c>
      <c r="AW1" s="2957"/>
      <c r="AX1" s="2943">
        <v>18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17</v>
      </c>
      <c r="AW2" s="2943"/>
      <c r="AX2" s="2943">
        <v>21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14</v>
      </c>
      <c r="BY2" s="2967"/>
      <c r="BZ2" s="2966">
        <f>AX1</f>
        <v>18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14</v>
      </c>
      <c r="DO2" s="2967"/>
      <c r="DP2" s="2968">
        <f>BZ2</f>
        <v>18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17</v>
      </c>
      <c r="BY3" s="2967"/>
      <c r="BZ3" s="2980">
        <f>AX2</f>
        <v>21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17</v>
      </c>
      <c r="DO3" s="2967"/>
      <c r="DP3" s="2968">
        <f>BZ3</f>
        <v>21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43621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43621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43621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5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43621.002773032407</v>
      </c>
      <c r="BW8" s="2423" t="s">
        <v>1199</v>
      </c>
      <c r="BX8" s="742">
        <v>55</v>
      </c>
      <c r="BY8" s="743">
        <v>12.7</v>
      </c>
      <c r="BZ8" s="744">
        <v>12.7</v>
      </c>
      <c r="CA8" s="745">
        <v>12.7</v>
      </c>
      <c r="CB8" s="746">
        <v>38.099999999999994</v>
      </c>
      <c r="CC8" s="747">
        <v>12</v>
      </c>
      <c r="CD8" s="744">
        <v>12</v>
      </c>
      <c r="CE8" s="748">
        <v>13.3</v>
      </c>
      <c r="CF8" s="748">
        <v>37.299999999999997</v>
      </c>
      <c r="CG8" s="749" t="s">
        <v>1200</v>
      </c>
      <c r="CH8" s="748">
        <v>18.503999999999998</v>
      </c>
      <c r="CI8" s="750" t="s">
        <v>1198</v>
      </c>
      <c r="CJ8" s="751">
        <v>17.79984</v>
      </c>
      <c r="CK8" s="745">
        <v>36.303839999999994</v>
      </c>
      <c r="CL8" s="2339">
        <v>2.0304000000000002</v>
      </c>
      <c r="CM8" s="2336">
        <v>43621.002773032407</v>
      </c>
      <c r="CN8" s="2285">
        <v>39.9155484537538</v>
      </c>
      <c r="CO8" s="752">
        <v>0</v>
      </c>
      <c r="CP8" s="1209">
        <v>0</v>
      </c>
      <c r="CQ8" s="753">
        <v>999.11894273127757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1.6692206076618235</v>
      </c>
      <c r="CY8" s="755">
        <v>1.6692206076618235</v>
      </c>
      <c r="CZ8" s="756">
        <v>1.2717871296471033</v>
      </c>
      <c r="DA8" s="757">
        <v>0.16470225949040621</v>
      </c>
      <c r="DB8" s="757">
        <v>0.16470225949040621</v>
      </c>
      <c r="DC8" s="757">
        <v>0.1347563941285142</v>
      </c>
      <c r="DD8" s="757">
        <v>0.12577263451994658</v>
      </c>
      <c r="DE8" s="757">
        <v>0.11978346144756816</v>
      </c>
      <c r="DF8" s="758">
        <v>0.11978346144756816</v>
      </c>
      <c r="DG8" s="1251">
        <v>1.4266842800528403</v>
      </c>
      <c r="DH8" s="748">
        <v>3</v>
      </c>
      <c r="DI8" s="1233">
        <v>7.0343725019984024E-2</v>
      </c>
      <c r="DJ8" s="757">
        <v>7.0343725019984024E-2</v>
      </c>
      <c r="DK8" s="759">
        <v>4.9584392636266926E-2</v>
      </c>
      <c r="DL8" s="2499">
        <v>1.1111111111111112</v>
      </c>
      <c r="DM8" s="757">
        <v>0.50529918270706642</v>
      </c>
      <c r="DN8" s="757">
        <v>9.6324461343472764E-2</v>
      </c>
      <c r="DO8" s="757">
        <v>4.0844647558043388</v>
      </c>
      <c r="DP8" s="757">
        <v>0.68426104558889211</v>
      </c>
      <c r="DQ8" s="759">
        <v>8.0239990517092039</v>
      </c>
      <c r="DR8" s="2499">
        <v>1.106213810388039</v>
      </c>
      <c r="DS8" s="757">
        <v>0.50801292697509559</v>
      </c>
      <c r="DT8" s="757">
        <v>8.6909288430200987E-2</v>
      </c>
      <c r="DU8" s="757">
        <v>3.8542703219849801</v>
      </c>
      <c r="DV8" s="757">
        <v>0.6173783869974967</v>
      </c>
      <c r="DW8" s="759">
        <v>8.1172375916128647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6.01</v>
      </c>
      <c r="U9" s="2733">
        <v>0.315</v>
      </c>
      <c r="V9" s="2294">
        <v>3</v>
      </c>
      <c r="W9" s="2295">
        <v>0.5</v>
      </c>
      <c r="X9" s="2296">
        <v>29</v>
      </c>
      <c r="Y9" s="2443">
        <v>12.7</v>
      </c>
      <c r="Z9" s="2297">
        <f>IF(T9&lt;=0,"",GO9+0.12)</f>
        <v>0.36960691823899372</v>
      </c>
      <c r="AA9" s="2526"/>
      <c r="AB9" s="2298">
        <v>6.03</v>
      </c>
      <c r="AC9" s="2733">
        <v>0.317</v>
      </c>
      <c r="AD9" s="2299">
        <v>3</v>
      </c>
      <c r="AE9" s="2626">
        <v>0.55000000000000004</v>
      </c>
      <c r="AF9" s="2296">
        <v>29</v>
      </c>
      <c r="AG9" s="2443">
        <v>12.7</v>
      </c>
      <c r="AH9" s="2561">
        <f>IF(AE9&lt;=0,"",HA9+0.12)</f>
        <v>0.36960691823899372</v>
      </c>
      <c r="AI9" s="2298">
        <v>6.07</v>
      </c>
      <c r="AJ9" s="2733">
        <v>0.31900000000000001</v>
      </c>
      <c r="AK9" s="2299">
        <v>3</v>
      </c>
      <c r="AL9" s="2295">
        <v>0.55000000000000004</v>
      </c>
      <c r="AM9" s="2296">
        <v>29</v>
      </c>
      <c r="AN9" s="2443">
        <v>12.7</v>
      </c>
      <c r="AO9" s="2561">
        <f>IF(AI9&lt;=0,"",HM9+0.12)</f>
        <v>0.35518518518518516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7.21</v>
      </c>
      <c r="BD9" s="2295">
        <v>5.6000000000000001E-2</v>
      </c>
      <c r="BE9" s="2299">
        <v>1</v>
      </c>
      <c r="BF9" s="2295">
        <v>3.9</v>
      </c>
      <c r="BG9" s="2443">
        <v>29</v>
      </c>
      <c r="BH9" s="2537"/>
      <c r="BI9" s="2537"/>
      <c r="BJ9" s="2292"/>
      <c r="BK9" s="2293">
        <v>7.25</v>
      </c>
      <c r="BL9" s="2295">
        <v>5.1999999999999998E-2</v>
      </c>
      <c r="BM9" s="2299">
        <v>1</v>
      </c>
      <c r="BN9" s="2296">
        <v>4.4000000000000004</v>
      </c>
      <c r="BO9" s="2443">
        <v>28</v>
      </c>
      <c r="BP9" s="2537"/>
      <c r="BQ9" s="2537"/>
      <c r="BR9" s="2519"/>
      <c r="BS9" s="2459">
        <v>3.5</v>
      </c>
      <c r="BT9" s="2443">
        <v>3.7</v>
      </c>
      <c r="BU9" s="2513">
        <v>3.4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6220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450</v>
      </c>
      <c r="CY9" s="2269">
        <v>450</v>
      </c>
      <c r="CZ9" s="2273">
        <v>380</v>
      </c>
      <c r="DA9" s="2280">
        <v>550</v>
      </c>
      <c r="DB9" s="2280">
        <v>550</v>
      </c>
      <c r="DC9" s="2280">
        <v>450</v>
      </c>
      <c r="DD9" s="2280">
        <v>420</v>
      </c>
      <c r="DE9" s="2280">
        <v>400</v>
      </c>
      <c r="DF9" s="2281">
        <v>400</v>
      </c>
      <c r="DG9" s="2280">
        <v>750</v>
      </c>
      <c r="DH9" s="2282"/>
      <c r="DI9" s="2283">
        <v>1600</v>
      </c>
      <c r="DJ9" s="2280">
        <v>1600</v>
      </c>
      <c r="DK9" s="2282">
        <v>1250</v>
      </c>
      <c r="DL9" s="2500">
        <v>116</v>
      </c>
      <c r="DM9" s="2280">
        <v>140</v>
      </c>
      <c r="DN9" s="2280">
        <v>16</v>
      </c>
      <c r="DO9" s="2280">
        <v>2020</v>
      </c>
      <c r="DP9" s="2280">
        <v>360</v>
      </c>
      <c r="DQ9" s="2282">
        <v>660</v>
      </c>
      <c r="DR9" s="2275">
        <v>64</v>
      </c>
      <c r="DS9" s="2280">
        <v>78</v>
      </c>
      <c r="DT9" s="2280">
        <v>8</v>
      </c>
      <c r="DU9" s="2280">
        <v>1080</v>
      </c>
      <c r="DV9" s="2280">
        <v>180</v>
      </c>
      <c r="DW9" s="2282">
        <v>370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</v>
      </c>
      <c r="GF9" s="1700">
        <f t="shared" si="0"/>
        <v>12.7</v>
      </c>
      <c r="GG9" s="1686">
        <f t="shared" si="1"/>
        <v>20.031496062992126</v>
      </c>
      <c r="GH9" s="1684">
        <f t="shared" si="2"/>
        <v>10.015748031496063</v>
      </c>
      <c r="GI9" s="1701">
        <f t="shared" si="3"/>
        <v>6.01</v>
      </c>
      <c r="GJ9" s="1701">
        <f t="shared" si="4"/>
        <v>29</v>
      </c>
      <c r="GK9" s="1687">
        <f t="shared" si="5"/>
        <v>5</v>
      </c>
      <c r="GL9" s="1688">
        <f t="shared" si="6"/>
        <v>2.0031496062992127</v>
      </c>
      <c r="GM9" s="1689">
        <f t="shared" si="7"/>
        <v>25</v>
      </c>
      <c r="GN9" s="1689">
        <f t="shared" si="8"/>
        <v>6.5</v>
      </c>
      <c r="GO9" s="1690">
        <f t="shared" si="9"/>
        <v>0.24960691823899372</v>
      </c>
      <c r="GP9" s="1512">
        <v>4.1666666666666664E-2</v>
      </c>
      <c r="GQ9" s="1691">
        <f t="shared" ref="GQ9:GQ31" si="31">IF(AE9&lt;=0,"",AE9)</f>
        <v>0.55000000000000004</v>
      </c>
      <c r="GR9" s="1692">
        <f t="shared" si="10"/>
        <v>12.7</v>
      </c>
      <c r="GS9" s="1693">
        <f t="shared" si="11"/>
        <v>20.031496062992126</v>
      </c>
      <c r="GT9" s="1694">
        <f t="shared" si="12"/>
        <v>11.01732283464567</v>
      </c>
      <c r="GU9" s="1693">
        <f t="shared" si="13"/>
        <v>6.03</v>
      </c>
      <c r="GV9" s="1693">
        <f t="shared" si="14"/>
        <v>29</v>
      </c>
      <c r="GW9" s="1695">
        <f t="shared" si="15"/>
        <v>5</v>
      </c>
      <c r="GX9" s="1688">
        <f t="shared" si="16"/>
        <v>2.2034645669291342</v>
      </c>
      <c r="GY9" s="1696">
        <f t="shared" si="17"/>
        <v>25</v>
      </c>
      <c r="GZ9" s="1696">
        <f t="shared" si="18"/>
        <v>6.5</v>
      </c>
      <c r="HA9" s="1697">
        <f t="shared" si="19"/>
        <v>0.24960691823899372</v>
      </c>
      <c r="HB9" s="1512">
        <v>4.1666666666666664E-2</v>
      </c>
      <c r="HC9" s="1691">
        <f t="shared" ref="HC9:HC31" si="32">IF(AL9&lt;=0,"",AL9)</f>
        <v>0.55000000000000004</v>
      </c>
      <c r="HD9" s="1692">
        <f t="shared" si="20"/>
        <v>12.7</v>
      </c>
      <c r="HE9" s="1693">
        <f t="shared" si="21"/>
        <v>21.259842519685041</v>
      </c>
      <c r="HF9" s="1694">
        <f t="shared" si="22"/>
        <v>11.692913385826774</v>
      </c>
      <c r="HG9" s="1693">
        <f t="shared" si="23"/>
        <v>6.07</v>
      </c>
      <c r="HH9" s="1693">
        <f t="shared" si="24"/>
        <v>29</v>
      </c>
      <c r="HI9" s="1695">
        <f t="shared" si="25"/>
        <v>5</v>
      </c>
      <c r="HJ9" s="1694">
        <f t="shared" si="26"/>
        <v>2.3385826771653546</v>
      </c>
      <c r="HK9" s="1698">
        <f t="shared" si="27"/>
        <v>25</v>
      </c>
      <c r="HL9" s="1698">
        <f t="shared" si="28"/>
        <v>6.5</v>
      </c>
      <c r="HM9" s="1699">
        <f t="shared" si="29"/>
        <v>0.23518518518518516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4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43621.355108333337</v>
      </c>
      <c r="BW10" s="2423" t="s">
        <v>1199</v>
      </c>
      <c r="BX10" s="742">
        <v>61</v>
      </c>
      <c r="BY10" s="743">
        <v>13.3</v>
      </c>
      <c r="BZ10" s="744">
        <v>13.3</v>
      </c>
      <c r="CA10" s="745">
        <v>13.4</v>
      </c>
      <c r="CB10" s="746">
        <v>40</v>
      </c>
      <c r="CC10" s="747">
        <v>12.600000000000001</v>
      </c>
      <c r="CD10" s="744">
        <v>12.600000000000001</v>
      </c>
      <c r="CE10" s="748">
        <v>14</v>
      </c>
      <c r="CF10" s="748">
        <v>39.200000000000003</v>
      </c>
      <c r="CG10" s="749" t="s">
        <v>1200</v>
      </c>
      <c r="CH10" s="748">
        <v>19.293119999999998</v>
      </c>
      <c r="CI10" s="750" t="s">
        <v>1198</v>
      </c>
      <c r="CJ10" s="751">
        <v>19.26144</v>
      </c>
      <c r="CK10" s="745">
        <v>38.554559999999995</v>
      </c>
      <c r="CL10" s="2341">
        <v>0.86112</v>
      </c>
      <c r="CM10" s="2338">
        <v>43621.355108333337</v>
      </c>
      <c r="CN10" s="2285">
        <v>35.757946210268948</v>
      </c>
      <c r="CO10" s="752">
        <v>0</v>
      </c>
      <c r="CP10" s="1209">
        <v>0</v>
      </c>
      <c r="CQ10" s="753">
        <v>999.11894273127757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1.6603887525948291</v>
      </c>
      <c r="CY10" s="755">
        <v>1.7663710133987542</v>
      </c>
      <c r="CZ10" s="756">
        <v>1.2717871296471033</v>
      </c>
      <c r="DA10" s="757">
        <v>0.16013157477727533</v>
      </c>
      <c r="DB10" s="757">
        <v>0.15441258996380122</v>
      </c>
      <c r="DC10" s="757">
        <v>0.14297462033685299</v>
      </c>
      <c r="DD10" s="757">
        <v>0.11437969626948237</v>
      </c>
      <c r="DE10" s="757">
        <v>0.11352611644657579</v>
      </c>
      <c r="DF10" s="758">
        <v>0.11352611644657579</v>
      </c>
      <c r="DG10" s="1251">
        <v>1.4266842800528403</v>
      </c>
      <c r="DH10" s="748">
        <v>6</v>
      </c>
      <c r="DI10" s="1233">
        <v>6.699402382855621E-2</v>
      </c>
      <c r="DJ10" s="757">
        <v>6.699402382855621E-2</v>
      </c>
      <c r="DK10" s="759">
        <v>4.8989379924631732E-2</v>
      </c>
      <c r="DL10" s="2499">
        <v>1.0946907498631635</v>
      </c>
      <c r="DM10" s="757">
        <v>0.49842436389472516</v>
      </c>
      <c r="DN10" s="757">
        <v>9.7471181121371236E-2</v>
      </c>
      <c r="DO10" s="757">
        <v>4.1214502532716226</v>
      </c>
      <c r="DP10" s="757">
        <v>0.77839219471752275</v>
      </c>
      <c r="DQ10" s="759">
        <v>7.6882184276117043</v>
      </c>
      <c r="DR10" s="2499">
        <v>1.0673234811165848</v>
      </c>
      <c r="DS10" s="757">
        <v>0.49498695448855473</v>
      </c>
      <c r="DT10" s="757">
        <v>0.10320478001086367</v>
      </c>
      <c r="DU10" s="757">
        <v>3.8542245245132456</v>
      </c>
      <c r="DV10" s="757">
        <v>0.7494287642164057</v>
      </c>
      <c r="DW10" s="759">
        <v>7.7113757120322219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6.94</v>
      </c>
      <c r="C11" s="1138">
        <v>31</v>
      </c>
      <c r="D11" s="1138">
        <v>19</v>
      </c>
      <c r="E11" s="1137">
        <v>10.4</v>
      </c>
      <c r="F11" s="1138">
        <v>36</v>
      </c>
      <c r="G11" s="1138">
        <v>98</v>
      </c>
      <c r="H11" s="1148">
        <v>29.5</v>
      </c>
      <c r="I11" s="1139">
        <v>0.14199999999999999</v>
      </c>
      <c r="J11" s="2240"/>
      <c r="K11" s="1562">
        <v>6.02</v>
      </c>
      <c r="L11" s="921">
        <v>14</v>
      </c>
      <c r="M11" s="1124">
        <v>3.7999999999999999E-2</v>
      </c>
      <c r="N11" s="1562">
        <v>6.05</v>
      </c>
      <c r="O11" s="921">
        <v>14</v>
      </c>
      <c r="P11" s="2240"/>
      <c r="Q11" s="1562">
        <v>6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0.03</v>
      </c>
      <c r="AB11" s="2253"/>
      <c r="AC11" s="2239"/>
      <c r="AD11" s="2238"/>
      <c r="AE11" s="2624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2.4E-2</v>
      </c>
      <c r="AQ11" s="921">
        <v>1</v>
      </c>
      <c r="AR11" s="1574">
        <v>0.3</v>
      </c>
      <c r="AS11" s="2240"/>
      <c r="AT11" s="2229">
        <v>3.2000000000000001E-2</v>
      </c>
      <c r="AU11" s="2528">
        <v>1.2999999999999999E-2</v>
      </c>
      <c r="AV11" s="921">
        <v>1</v>
      </c>
      <c r="AW11" s="1574">
        <v>0.34</v>
      </c>
      <c r="AX11" s="2240"/>
      <c r="AY11" s="2528">
        <v>2.4E-2</v>
      </c>
      <c r="AZ11" s="921">
        <v>1</v>
      </c>
      <c r="BA11" s="1574">
        <v>0.27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5850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470</v>
      </c>
      <c r="CY11" s="2269">
        <v>500</v>
      </c>
      <c r="CZ11" s="2273">
        <v>400</v>
      </c>
      <c r="DA11" s="2280">
        <v>560</v>
      </c>
      <c r="DB11" s="2280">
        <v>540</v>
      </c>
      <c r="DC11" s="2280">
        <v>500</v>
      </c>
      <c r="DD11" s="2280">
        <v>400</v>
      </c>
      <c r="DE11" s="2280">
        <v>400</v>
      </c>
      <c r="DF11" s="2281">
        <v>400</v>
      </c>
      <c r="DG11" s="2280">
        <v>750</v>
      </c>
      <c r="DH11" s="2282"/>
      <c r="DI11" s="2283">
        <v>1600</v>
      </c>
      <c r="DJ11" s="2280">
        <v>1600</v>
      </c>
      <c r="DK11" s="2282">
        <v>1300</v>
      </c>
      <c r="DL11" s="2500">
        <v>120</v>
      </c>
      <c r="DM11" s="2280">
        <v>145</v>
      </c>
      <c r="DN11" s="2280">
        <v>17</v>
      </c>
      <c r="DO11" s="2280">
        <v>2100</v>
      </c>
      <c r="DP11" s="2280">
        <v>430</v>
      </c>
      <c r="DQ11" s="2282">
        <v>664</v>
      </c>
      <c r="DR11" s="2275">
        <v>65</v>
      </c>
      <c r="DS11" s="2280">
        <v>80</v>
      </c>
      <c r="DT11" s="2280">
        <v>10</v>
      </c>
      <c r="DU11" s="2280">
        <v>1100</v>
      </c>
      <c r="DV11" s="2280">
        <v>230</v>
      </c>
      <c r="DW11" s="2282">
        <v>370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4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43621.372610185186</v>
      </c>
      <c r="BW12" s="2423" t="s">
        <v>1199</v>
      </c>
      <c r="BX12" s="742">
        <v>61</v>
      </c>
      <c r="BY12" s="743">
        <v>13.3</v>
      </c>
      <c r="BZ12" s="744">
        <v>13.3</v>
      </c>
      <c r="CA12" s="745">
        <v>13.4</v>
      </c>
      <c r="CB12" s="746">
        <v>40</v>
      </c>
      <c r="CC12" s="747">
        <v>12.600000000000001</v>
      </c>
      <c r="CD12" s="744">
        <v>12.600000000000001</v>
      </c>
      <c r="CE12" s="748">
        <v>14</v>
      </c>
      <c r="CF12" s="748">
        <v>39.200000000000003</v>
      </c>
      <c r="CG12" s="749" t="s">
        <v>1200</v>
      </c>
      <c r="CH12" s="748">
        <v>19.293119999999998</v>
      </c>
      <c r="CI12" s="750" t="s">
        <v>1198</v>
      </c>
      <c r="CJ12" s="751">
        <v>19.26144</v>
      </c>
      <c r="CK12" s="745">
        <v>38.554559999999995</v>
      </c>
      <c r="CL12" s="2341">
        <v>0.86112</v>
      </c>
      <c r="CM12" s="2338">
        <v>43621.372610185186</v>
      </c>
      <c r="CN12" s="2285">
        <v>37.897310513447437</v>
      </c>
      <c r="CO12" s="752">
        <v>0</v>
      </c>
      <c r="CP12" s="1209">
        <v>0</v>
      </c>
      <c r="CQ12" s="753">
        <v>999.11894273127757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1.6603887525948291</v>
      </c>
      <c r="CY12" s="755">
        <v>1.7663710133987542</v>
      </c>
      <c r="CZ12" s="756">
        <v>1.2717871296471033</v>
      </c>
      <c r="DA12" s="757">
        <v>0.16013157477727533</v>
      </c>
      <c r="DB12" s="757">
        <v>0.15441258996380122</v>
      </c>
      <c r="DC12" s="757">
        <v>0.14297462033685299</v>
      </c>
      <c r="DD12" s="757">
        <v>0.11437969626948237</v>
      </c>
      <c r="DE12" s="757">
        <v>0.11352611644657579</v>
      </c>
      <c r="DF12" s="758">
        <v>0.11352611644657579</v>
      </c>
      <c r="DG12" s="1251">
        <v>1.4266842800528403</v>
      </c>
      <c r="DH12" s="748">
        <v>6</v>
      </c>
      <c r="DI12" s="1233">
        <v>6.699402382855621E-2</v>
      </c>
      <c r="DJ12" s="757">
        <v>6.699402382855621E-2</v>
      </c>
      <c r="DK12" s="759">
        <v>4.8989379924631732E-2</v>
      </c>
      <c r="DL12" s="2499">
        <v>1.0946907498631635</v>
      </c>
      <c r="DM12" s="757">
        <v>0.49842436389472516</v>
      </c>
      <c r="DN12" s="757">
        <v>9.7471181121371236E-2</v>
      </c>
      <c r="DO12" s="757">
        <v>4.1214502532716226</v>
      </c>
      <c r="DP12" s="757">
        <v>0.77839219471752275</v>
      </c>
      <c r="DQ12" s="759">
        <v>8.1050495471810127</v>
      </c>
      <c r="DR12" s="2499">
        <v>1.0673234811165848</v>
      </c>
      <c r="DS12" s="757">
        <v>0.49498695448855473</v>
      </c>
      <c r="DT12" s="757">
        <v>0.10320478001086367</v>
      </c>
      <c r="DU12" s="757">
        <v>3.8542245245132456</v>
      </c>
      <c r="DV12" s="757">
        <v>0.7494287642164057</v>
      </c>
      <c r="DW12" s="759">
        <v>8.1282068316015295</v>
      </c>
      <c r="DX12" s="914"/>
      <c r="EG12" s="1191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4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7.25</v>
      </c>
      <c r="BD13" s="1574">
        <v>5.3999999999999999E-2</v>
      </c>
      <c r="BE13" s="921">
        <v>1</v>
      </c>
      <c r="BF13" s="1574">
        <v>4</v>
      </c>
      <c r="BG13" s="2445">
        <v>29</v>
      </c>
      <c r="BH13" s="2538"/>
      <c r="BI13" s="2538"/>
      <c r="BJ13" s="2240"/>
      <c r="BK13" s="1562">
        <v>7.28</v>
      </c>
      <c r="BL13" s="1574">
        <v>0.05</v>
      </c>
      <c r="BM13" s="921">
        <v>1</v>
      </c>
      <c r="BN13" s="1563">
        <v>4.2</v>
      </c>
      <c r="BO13" s="2445">
        <v>28</v>
      </c>
      <c r="BP13" s="2538"/>
      <c r="BQ13" s="2538"/>
      <c r="BR13" s="2520"/>
      <c r="BS13" s="2461">
        <v>3.4</v>
      </c>
      <c r="BT13" s="2445">
        <v>3.7</v>
      </c>
      <c r="BU13" s="2515">
        <v>3.4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6200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470</v>
      </c>
      <c r="CY13" s="2269">
        <v>500</v>
      </c>
      <c r="CZ13" s="2273">
        <v>400</v>
      </c>
      <c r="DA13" s="2280">
        <v>560</v>
      </c>
      <c r="DB13" s="2280">
        <v>540</v>
      </c>
      <c r="DC13" s="2280">
        <v>500</v>
      </c>
      <c r="DD13" s="2280">
        <v>400</v>
      </c>
      <c r="DE13" s="2280">
        <v>400</v>
      </c>
      <c r="DF13" s="2281">
        <v>400</v>
      </c>
      <c r="DG13" s="2280">
        <v>750</v>
      </c>
      <c r="DH13" s="2282"/>
      <c r="DI13" s="2283">
        <v>1600</v>
      </c>
      <c r="DJ13" s="2280">
        <v>1600</v>
      </c>
      <c r="DK13" s="2282">
        <v>1300</v>
      </c>
      <c r="DL13" s="2500">
        <v>120</v>
      </c>
      <c r="DM13" s="2280">
        <v>145</v>
      </c>
      <c r="DN13" s="2280">
        <v>17</v>
      </c>
      <c r="DO13" s="2280">
        <v>2100</v>
      </c>
      <c r="DP13" s="2280">
        <v>430</v>
      </c>
      <c r="DQ13" s="2282">
        <v>700</v>
      </c>
      <c r="DR13" s="2275">
        <v>65</v>
      </c>
      <c r="DS13" s="2280">
        <v>80</v>
      </c>
      <c r="DT13" s="2280">
        <v>10</v>
      </c>
      <c r="DU13" s="2280">
        <v>1100</v>
      </c>
      <c r="DV13" s="2280">
        <v>230</v>
      </c>
      <c r="DW13" s="2282">
        <v>390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4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43621.519747453705</v>
      </c>
      <c r="BW14" s="2423" t="s">
        <v>1199</v>
      </c>
      <c r="BX14" s="742">
        <v>61</v>
      </c>
      <c r="BY14" s="743">
        <v>13.3</v>
      </c>
      <c r="BZ14" s="744">
        <v>13.3</v>
      </c>
      <c r="CA14" s="745">
        <v>13.4</v>
      </c>
      <c r="CB14" s="746">
        <v>40</v>
      </c>
      <c r="CC14" s="747">
        <v>12.600000000000001</v>
      </c>
      <c r="CD14" s="744">
        <v>12.600000000000001</v>
      </c>
      <c r="CE14" s="748">
        <v>14</v>
      </c>
      <c r="CF14" s="748">
        <v>39.200000000000003</v>
      </c>
      <c r="CG14" s="749" t="s">
        <v>1200</v>
      </c>
      <c r="CH14" s="748">
        <v>19.293119999999998</v>
      </c>
      <c r="CI14" s="750" t="s">
        <v>1198</v>
      </c>
      <c r="CJ14" s="751">
        <v>19.26144</v>
      </c>
      <c r="CK14" s="745">
        <v>38.554559999999995</v>
      </c>
      <c r="CL14" s="2341">
        <v>0.86112</v>
      </c>
      <c r="CM14" s="2338">
        <v>43621.519747453705</v>
      </c>
      <c r="CN14" s="2285">
        <v>37.897310513447437</v>
      </c>
      <c r="CO14" s="752">
        <v>614.87360000000001</v>
      </c>
      <c r="CP14" s="1209">
        <v>0</v>
      </c>
      <c r="CQ14" s="753">
        <v>999.11894273127757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1.7663710133987542</v>
      </c>
      <c r="CY14" s="755">
        <v>1.8546895640686918</v>
      </c>
      <c r="CZ14" s="756">
        <v>1.2717871296471033</v>
      </c>
      <c r="DA14" s="757">
        <v>0.16013157477727533</v>
      </c>
      <c r="DB14" s="757">
        <v>0.15441258996380122</v>
      </c>
      <c r="DC14" s="757">
        <v>0.14297462033685299</v>
      </c>
      <c r="DD14" s="757">
        <v>0.11437969626948237</v>
      </c>
      <c r="DE14" s="757">
        <v>0.11352611644657579</v>
      </c>
      <c r="DF14" s="758">
        <v>0.11352611644657579</v>
      </c>
      <c r="DG14" s="1251">
        <v>1.4266842800528403</v>
      </c>
      <c r="DH14" s="748">
        <v>6</v>
      </c>
      <c r="DI14" s="1233">
        <v>6.699402382855621E-2</v>
      </c>
      <c r="DJ14" s="757">
        <v>6.699402382855621E-2</v>
      </c>
      <c r="DK14" s="759">
        <v>4.8989379924631732E-2</v>
      </c>
      <c r="DL14" s="2499">
        <v>1.0946907498631635</v>
      </c>
      <c r="DM14" s="757">
        <v>0.49842436389472516</v>
      </c>
      <c r="DN14" s="757">
        <v>9.7471181121371236E-2</v>
      </c>
      <c r="DO14" s="757">
        <v>4.1214502532716226</v>
      </c>
      <c r="DP14" s="757">
        <v>0.77839219471752275</v>
      </c>
      <c r="DQ14" s="759">
        <v>8.1050495471810127</v>
      </c>
      <c r="DR14" s="2499">
        <v>1.0673234811165848</v>
      </c>
      <c r="DS14" s="757">
        <v>0.49498695448855473</v>
      </c>
      <c r="DT14" s="757">
        <v>0.10320478001086367</v>
      </c>
      <c r="DU14" s="757">
        <v>3.8542245245132456</v>
      </c>
      <c r="DV14" s="757">
        <v>0.7494287642164057</v>
      </c>
      <c r="DW14" s="759">
        <v>8.1282068316015295</v>
      </c>
      <c r="DX14" s="914"/>
      <c r="EG14" s="1191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6.89</v>
      </c>
      <c r="C15" s="1138">
        <v>26</v>
      </c>
      <c r="D15" s="1138">
        <v>18</v>
      </c>
      <c r="E15" s="1137">
        <v>9.16</v>
      </c>
      <c r="F15" s="1138">
        <v>28</v>
      </c>
      <c r="G15" s="1138">
        <v>86</v>
      </c>
      <c r="H15" s="1148">
        <v>27.7</v>
      </c>
      <c r="I15" s="1139">
        <v>0.13800000000000001</v>
      </c>
      <c r="J15" s="2240"/>
      <c r="K15" s="1562">
        <v>6.06</v>
      </c>
      <c r="L15" s="921">
        <v>14</v>
      </c>
      <c r="M15" s="1124">
        <v>0.03</v>
      </c>
      <c r="N15" s="1562">
        <v>6.08</v>
      </c>
      <c r="O15" s="921">
        <v>14</v>
      </c>
      <c r="P15" s="2240"/>
      <c r="Q15" s="1562">
        <v>6.03</v>
      </c>
      <c r="R15" s="921">
        <v>14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2.4E-2</v>
      </c>
      <c r="AB15" s="2253"/>
      <c r="AC15" s="2239"/>
      <c r="AD15" s="2238"/>
      <c r="AE15" s="2624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2.5000000000000001E-2</v>
      </c>
      <c r="AQ15" s="921">
        <v>1</v>
      </c>
      <c r="AR15" s="1574">
        <v>0.3</v>
      </c>
      <c r="AS15" s="2240"/>
      <c r="AT15" s="2229">
        <v>2.7E-2</v>
      </c>
      <c r="AU15" s="2528">
        <v>1.2E-2</v>
      </c>
      <c r="AV15" s="921">
        <v>1</v>
      </c>
      <c r="AW15" s="1574">
        <v>0.33</v>
      </c>
      <c r="AX15" s="2240"/>
      <c r="AY15" s="2528">
        <v>2.3E-2</v>
      </c>
      <c r="AZ15" s="921">
        <v>1</v>
      </c>
      <c r="BA15" s="1574">
        <v>0.26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6200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500</v>
      </c>
      <c r="CY15" s="2269">
        <v>525</v>
      </c>
      <c r="CZ15" s="2273">
        <v>400</v>
      </c>
      <c r="DA15" s="2280">
        <v>560</v>
      </c>
      <c r="DB15" s="2280">
        <v>540</v>
      </c>
      <c r="DC15" s="2280">
        <v>500</v>
      </c>
      <c r="DD15" s="2280">
        <v>400</v>
      </c>
      <c r="DE15" s="2280">
        <v>400</v>
      </c>
      <c r="DF15" s="2281">
        <v>400</v>
      </c>
      <c r="DG15" s="2280">
        <v>750</v>
      </c>
      <c r="DH15" s="2282"/>
      <c r="DI15" s="2283">
        <v>1600</v>
      </c>
      <c r="DJ15" s="2280">
        <v>1600</v>
      </c>
      <c r="DK15" s="2282">
        <v>1300</v>
      </c>
      <c r="DL15" s="2500">
        <v>120</v>
      </c>
      <c r="DM15" s="2280">
        <v>145</v>
      </c>
      <c r="DN15" s="2280">
        <v>17</v>
      </c>
      <c r="DO15" s="2280">
        <v>2100</v>
      </c>
      <c r="DP15" s="2280">
        <v>430</v>
      </c>
      <c r="DQ15" s="2282">
        <v>700</v>
      </c>
      <c r="DR15" s="2275">
        <v>65</v>
      </c>
      <c r="DS15" s="2280">
        <v>80</v>
      </c>
      <c r="DT15" s="2280">
        <v>10</v>
      </c>
      <c r="DU15" s="2280">
        <v>1100</v>
      </c>
      <c r="DV15" s="2280">
        <v>230</v>
      </c>
      <c r="DW15" s="2282">
        <v>390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4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43621.613398032408</v>
      </c>
      <c r="BW16" s="2423" t="s">
        <v>1199</v>
      </c>
      <c r="BX16" s="742">
        <v>61</v>
      </c>
      <c r="BY16" s="743">
        <v>12.7</v>
      </c>
      <c r="BZ16" s="744">
        <v>12.7</v>
      </c>
      <c r="CA16" s="745">
        <v>12.7</v>
      </c>
      <c r="CB16" s="746">
        <v>38.099999999999994</v>
      </c>
      <c r="CC16" s="747">
        <v>12</v>
      </c>
      <c r="CD16" s="744">
        <v>12</v>
      </c>
      <c r="CE16" s="748">
        <v>13.299999999999999</v>
      </c>
      <c r="CF16" s="748">
        <v>37.299999999999997</v>
      </c>
      <c r="CG16" s="749" t="s">
        <v>1200</v>
      </c>
      <c r="CH16" s="748">
        <v>19.293119999999998</v>
      </c>
      <c r="CI16" s="750" t="s">
        <v>1198</v>
      </c>
      <c r="CJ16" s="751">
        <v>19.26144</v>
      </c>
      <c r="CK16" s="745">
        <v>38.554559999999995</v>
      </c>
      <c r="CL16" s="2341">
        <v>0.86112</v>
      </c>
      <c r="CM16" s="2338">
        <v>43621.613398032408</v>
      </c>
      <c r="CN16" s="2285">
        <v>39</v>
      </c>
      <c r="CO16" s="752">
        <v>614.87360000000001</v>
      </c>
      <c r="CP16" s="1209">
        <v>0</v>
      </c>
      <c r="CQ16" s="753">
        <v>999.11894273127757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1.483751651254954</v>
      </c>
      <c r="CY16" s="755">
        <v>1.483751651254954</v>
      </c>
      <c r="CZ16" s="756">
        <v>1.3387232943653722</v>
      </c>
      <c r="DA16" s="757">
        <v>0.16769684602659543</v>
      </c>
      <c r="DB16" s="757">
        <v>0.16170767295421704</v>
      </c>
      <c r="DC16" s="757">
        <v>0.14972932680946022</v>
      </c>
      <c r="DD16" s="757">
        <v>0.11978346144756816</v>
      </c>
      <c r="DE16" s="757">
        <v>0.11978346144756816</v>
      </c>
      <c r="DF16" s="758">
        <v>0.11978346144756816</v>
      </c>
      <c r="DG16" s="1251">
        <v>1.4266842800528403</v>
      </c>
      <c r="DH16" s="748">
        <v>6</v>
      </c>
      <c r="DI16" s="1233">
        <v>7.0343725019984024E-2</v>
      </c>
      <c r="DJ16" s="757">
        <v>7.0343725019984024E-2</v>
      </c>
      <c r="DK16" s="759">
        <v>5.1567768341717612E-2</v>
      </c>
      <c r="DL16" s="2499">
        <v>1.1015325670498086</v>
      </c>
      <c r="DM16" s="757">
        <v>0.50529918270706642</v>
      </c>
      <c r="DN16" s="757">
        <v>0.10234474017743982</v>
      </c>
      <c r="DO16" s="757">
        <v>4.3115227659352042</v>
      </c>
      <c r="DP16" s="757">
        <v>0.81731180445339902</v>
      </c>
      <c r="DQ16" s="759">
        <v>7.902423308501489</v>
      </c>
      <c r="DR16" s="2499">
        <v>1.1234984011753524</v>
      </c>
      <c r="DS16" s="757">
        <v>0.5080129269750957</v>
      </c>
      <c r="DT16" s="757">
        <v>0.10863661053775124</v>
      </c>
      <c r="DU16" s="757">
        <v>4.0428679205402585</v>
      </c>
      <c r="DV16" s="757">
        <v>0.78887238338569021</v>
      </c>
      <c r="DW16" s="759">
        <v>8.1172375916128665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5.8000000000000003E-2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</v>
      </c>
      <c r="U17" s="2734">
        <v>0.30399999999999999</v>
      </c>
      <c r="V17" s="1560">
        <v>3</v>
      </c>
      <c r="W17" s="1574">
        <v>0.5</v>
      </c>
      <c r="X17" s="1563">
        <v>28.1</v>
      </c>
      <c r="Y17" s="2445">
        <v>13.3</v>
      </c>
      <c r="Z17" s="2252">
        <f t="shared" si="33"/>
        <v>0.32911949685534592</v>
      </c>
      <c r="AA17" s="2527"/>
      <c r="AB17" s="1475">
        <v>6</v>
      </c>
      <c r="AC17" s="2734">
        <v>0.32</v>
      </c>
      <c r="AD17" s="921">
        <v>3</v>
      </c>
      <c r="AE17" s="2623">
        <v>0.5</v>
      </c>
      <c r="AF17" s="1563">
        <v>28.4</v>
      </c>
      <c r="AG17" s="2445">
        <v>13.3</v>
      </c>
      <c r="AH17" s="2562">
        <f t="shared" si="34"/>
        <v>0.32911949685534592</v>
      </c>
      <c r="AI17" s="1475">
        <v>6</v>
      </c>
      <c r="AJ17" s="2734">
        <v>0.316</v>
      </c>
      <c r="AK17" s="921">
        <v>3</v>
      </c>
      <c r="AL17" s="1574">
        <v>0.53</v>
      </c>
      <c r="AM17" s="1563">
        <v>28.4</v>
      </c>
      <c r="AN17" s="2445">
        <v>13.4</v>
      </c>
      <c r="AO17" s="2562">
        <f t="shared" si="35"/>
        <v>0.31851851851851853</v>
      </c>
      <c r="AP17" s="2730"/>
      <c r="AQ17" s="2238"/>
      <c r="AR17" s="2237"/>
      <c r="AS17" s="1124">
        <v>0.01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7.22</v>
      </c>
      <c r="BD17" s="1574">
        <v>5.8000000000000003E-2</v>
      </c>
      <c r="BE17" s="921">
        <v>1</v>
      </c>
      <c r="BF17" s="1574">
        <v>3.7</v>
      </c>
      <c r="BG17" s="2445">
        <v>28</v>
      </c>
      <c r="BH17" s="2540">
        <v>33</v>
      </c>
      <c r="BI17" s="2540">
        <v>35</v>
      </c>
      <c r="BJ17" s="1124">
        <v>1.4E-2</v>
      </c>
      <c r="BK17" s="1562">
        <v>7.23</v>
      </c>
      <c r="BL17" s="1574">
        <v>0.06</v>
      </c>
      <c r="BM17" s="921">
        <v>1</v>
      </c>
      <c r="BN17" s="1563">
        <v>4</v>
      </c>
      <c r="BO17" s="2445">
        <v>28</v>
      </c>
      <c r="BP17" s="2540">
        <v>32</v>
      </c>
      <c r="BQ17" s="2540">
        <v>32</v>
      </c>
      <c r="BR17" s="2521">
        <v>8.0000000000000002E-3</v>
      </c>
      <c r="BS17" s="2461">
        <v>3.5</v>
      </c>
      <c r="BT17" s="2445">
        <v>3.5</v>
      </c>
      <c r="BU17" s="2515">
        <v>3.8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6000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400</v>
      </c>
      <c r="CY17" s="2269">
        <v>400</v>
      </c>
      <c r="CZ17" s="2273">
        <v>400</v>
      </c>
      <c r="DA17" s="2280">
        <v>560</v>
      </c>
      <c r="DB17" s="2280">
        <v>540</v>
      </c>
      <c r="DC17" s="2280">
        <v>500</v>
      </c>
      <c r="DD17" s="2280">
        <v>400</v>
      </c>
      <c r="DE17" s="2280">
        <v>400</v>
      </c>
      <c r="DF17" s="2281">
        <v>400</v>
      </c>
      <c r="DG17" s="2280">
        <v>750</v>
      </c>
      <c r="DH17" s="2282"/>
      <c r="DI17" s="2283">
        <v>1600</v>
      </c>
      <c r="DJ17" s="2280">
        <v>1600</v>
      </c>
      <c r="DK17" s="2282">
        <v>1300</v>
      </c>
      <c r="DL17" s="2500">
        <v>115</v>
      </c>
      <c r="DM17" s="2280">
        <v>140</v>
      </c>
      <c r="DN17" s="2280">
        <v>17</v>
      </c>
      <c r="DO17" s="2280">
        <v>2100</v>
      </c>
      <c r="DP17" s="2280">
        <v>430</v>
      </c>
      <c r="DQ17" s="2282">
        <v>650</v>
      </c>
      <c r="DR17" s="2275">
        <v>65</v>
      </c>
      <c r="DS17" s="2280">
        <v>78</v>
      </c>
      <c r="DT17" s="2280">
        <v>10</v>
      </c>
      <c r="DU17" s="2280">
        <v>1100</v>
      </c>
      <c r="DV17" s="2280">
        <v>230</v>
      </c>
      <c r="DW17" s="2282">
        <v>370</v>
      </c>
      <c r="DX17" s="914"/>
      <c r="GD17" s="1637">
        <v>0.375</v>
      </c>
      <c r="GE17" s="1684">
        <f t="shared" si="30"/>
        <v>0.5</v>
      </c>
      <c r="GF17" s="1700">
        <f t="shared" si="0"/>
        <v>13.3</v>
      </c>
      <c r="GG17" s="1686">
        <f t="shared" si="1"/>
        <v>19.127819548872179</v>
      </c>
      <c r="GH17" s="1684">
        <f t="shared" si="2"/>
        <v>9.5639097744360893</v>
      </c>
      <c r="GI17" s="1701">
        <f t="shared" si="3"/>
        <v>6</v>
      </c>
      <c r="GJ17" s="1701">
        <f t="shared" si="4"/>
        <v>28.1</v>
      </c>
      <c r="GK17" s="1687">
        <f t="shared" si="5"/>
        <v>4</v>
      </c>
      <c r="GL17" s="1688">
        <f>IF(GK17&lt;=1,"",GH17/GK17)</f>
        <v>2.3909774436090223</v>
      </c>
      <c r="GM17" s="1689">
        <f t="shared" si="7"/>
        <v>25</v>
      </c>
      <c r="GN17" s="1689">
        <f t="shared" si="8"/>
        <v>6</v>
      </c>
      <c r="GO17" s="1690">
        <f t="shared" si="9"/>
        <v>0.20911949685534592</v>
      </c>
      <c r="GP17" s="1512">
        <v>0.375</v>
      </c>
      <c r="GQ17" s="1691">
        <f t="shared" si="31"/>
        <v>0.5</v>
      </c>
      <c r="GR17" s="1692">
        <f t="shared" si="10"/>
        <v>13.3</v>
      </c>
      <c r="GS17" s="1693">
        <f t="shared" si="11"/>
        <v>19.127819548872179</v>
      </c>
      <c r="GT17" s="1694">
        <f t="shared" si="12"/>
        <v>9.5639097744360893</v>
      </c>
      <c r="GU17" s="1693">
        <f t="shared" si="13"/>
        <v>6</v>
      </c>
      <c r="GV17" s="1693">
        <f t="shared" si="14"/>
        <v>28.4</v>
      </c>
      <c r="GW17" s="1695">
        <f t="shared" si="15"/>
        <v>4</v>
      </c>
      <c r="GX17" s="1688">
        <f t="shared" si="16"/>
        <v>2.3909774436090223</v>
      </c>
      <c r="GY17" s="1696">
        <f t="shared" si="17"/>
        <v>25</v>
      </c>
      <c r="GZ17" s="1696">
        <f t="shared" si="18"/>
        <v>6</v>
      </c>
      <c r="HA17" s="1697">
        <f t="shared" si="19"/>
        <v>0.20911949685534592</v>
      </c>
      <c r="HB17" s="1512">
        <v>0.375</v>
      </c>
      <c r="HC17" s="1691">
        <f t="shared" si="32"/>
        <v>0.53</v>
      </c>
      <c r="HD17" s="1692">
        <f t="shared" si="20"/>
        <v>13.4</v>
      </c>
      <c r="HE17" s="1693">
        <f t="shared" si="21"/>
        <v>20.149253731343283</v>
      </c>
      <c r="HF17" s="1694">
        <f t="shared" si="22"/>
        <v>10.67910447761194</v>
      </c>
      <c r="HG17" s="1693">
        <f t="shared" si="23"/>
        <v>6</v>
      </c>
      <c r="HH17" s="1693">
        <f t="shared" si="24"/>
        <v>28.4</v>
      </c>
      <c r="HI17" s="1695">
        <f t="shared" si="25"/>
        <v>4</v>
      </c>
      <c r="HJ17" s="1694">
        <f t="shared" si="26"/>
        <v>2.669776119402985</v>
      </c>
      <c r="HK17" s="1698">
        <f t="shared" si="27"/>
        <v>25</v>
      </c>
      <c r="HL17" s="1698">
        <f t="shared" si="28"/>
        <v>6</v>
      </c>
      <c r="HM17" s="1699">
        <f t="shared" si="29"/>
        <v>0.19851851851851854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4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>
        <v>43621.827048726853</v>
      </c>
      <c r="BW18" s="2423" t="s">
        <v>1205</v>
      </c>
      <c r="BX18" s="742">
        <v>61</v>
      </c>
      <c r="BY18" s="743">
        <v>12</v>
      </c>
      <c r="BZ18" s="744">
        <v>12</v>
      </c>
      <c r="CA18" s="745">
        <v>12</v>
      </c>
      <c r="CB18" s="746">
        <v>36</v>
      </c>
      <c r="CC18" s="747">
        <v>11.3</v>
      </c>
      <c r="CD18" s="744">
        <v>11.3</v>
      </c>
      <c r="CE18" s="748">
        <v>12.6</v>
      </c>
      <c r="CF18" s="748">
        <v>35.200000000000003</v>
      </c>
      <c r="CG18" s="749" t="s">
        <v>1200</v>
      </c>
      <c r="CH18" s="748">
        <v>13.32288</v>
      </c>
      <c r="CI18" s="750" t="s">
        <v>1198</v>
      </c>
      <c r="CJ18" s="751">
        <v>19.352160000000001</v>
      </c>
      <c r="CK18" s="745">
        <v>32.675040000000003</v>
      </c>
      <c r="CL18" s="2341">
        <v>0.86112</v>
      </c>
      <c r="CM18" s="2338">
        <v>43621.827048726853</v>
      </c>
      <c r="CN18" s="2285">
        <v>40.287965226840534</v>
      </c>
      <c r="CO18" s="752">
        <v>430.41140000000001</v>
      </c>
      <c r="CP18" s="1209">
        <v>0</v>
      </c>
      <c r="CQ18" s="753">
        <v>888.10572687224669</v>
      </c>
      <c r="CR18" s="2429">
        <v>0</v>
      </c>
      <c r="CS18" s="2427">
        <v>0</v>
      </c>
      <c r="CT18" s="2428">
        <v>0</v>
      </c>
      <c r="CU18" s="754">
        <v>0</v>
      </c>
      <c r="CV18" s="755">
        <v>0</v>
      </c>
      <c r="CW18" s="756">
        <v>0</v>
      </c>
      <c r="CX18" s="754">
        <v>1.733232017395167</v>
      </c>
      <c r="CY18" s="755">
        <v>1.6938403806361864</v>
      </c>
      <c r="CZ18" s="756">
        <v>1.3071145499150782</v>
      </c>
      <c r="DA18" s="757">
        <v>0.16163280829081228</v>
      </c>
      <c r="DB18" s="757">
        <v>0.15846353754001205</v>
      </c>
      <c r="DC18" s="757">
        <v>0.13944791303521059</v>
      </c>
      <c r="DD18" s="757">
        <v>0.1077552055272082</v>
      </c>
      <c r="DE18" s="757">
        <v>0.14261718378601085</v>
      </c>
      <c r="DF18" s="758">
        <v>0.12677083003200962</v>
      </c>
      <c r="DG18" s="1251">
        <v>1.4266842800528403</v>
      </c>
      <c r="DH18" s="748">
        <v>1.5</v>
      </c>
      <c r="DI18" s="1233">
        <v>7.0032469599541611E-2</v>
      </c>
      <c r="DJ18" s="757">
        <v>6.9098703338214384E-2</v>
      </c>
      <c r="DK18" s="759">
        <v>5.0245517871417157E-2</v>
      </c>
      <c r="DL18" s="2499">
        <v>1.1189095717627913</v>
      </c>
      <c r="DM18" s="757">
        <v>0.49827226613339026</v>
      </c>
      <c r="DN18" s="757">
        <v>9.5898246912749424E-2</v>
      </c>
      <c r="DO18" s="757">
        <v>4.1300914059554428</v>
      </c>
      <c r="DP18" s="757">
        <v>0.7872029728013803</v>
      </c>
      <c r="DQ18" s="759">
        <v>7.7464190362438003</v>
      </c>
      <c r="DR18" s="2499">
        <v>1.0946907498631637</v>
      </c>
      <c r="DS18" s="757">
        <v>0.50873659211323685</v>
      </c>
      <c r="DT18" s="757">
        <v>9.173758223187882E-2</v>
      </c>
      <c r="DU18" s="757">
        <v>3.9152459651452269</v>
      </c>
      <c r="DV18" s="757">
        <v>0.70598361846473001</v>
      </c>
      <c r="DW18" s="759">
        <v>8.1050495471810144</v>
      </c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6.76</v>
      </c>
      <c r="C19" s="1138">
        <v>26</v>
      </c>
      <c r="D19" s="1138">
        <v>18</v>
      </c>
      <c r="E19" s="1137">
        <v>11.3</v>
      </c>
      <c r="F19" s="1138">
        <v>53</v>
      </c>
      <c r="G19" s="1138">
        <v>124</v>
      </c>
      <c r="H19" s="1148">
        <v>27.1</v>
      </c>
      <c r="I19" s="1139">
        <v>0.245</v>
      </c>
      <c r="J19" s="2240"/>
      <c r="K19" s="1562">
        <v>6</v>
      </c>
      <c r="L19" s="921">
        <v>13</v>
      </c>
      <c r="M19" s="1124">
        <v>3.7999999999999999E-2</v>
      </c>
      <c r="N19" s="1562">
        <v>6</v>
      </c>
      <c r="O19" s="921">
        <v>14</v>
      </c>
      <c r="P19" s="2240"/>
      <c r="Q19" s="1562">
        <v>6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2.3E-2</v>
      </c>
      <c r="AB19" s="2253"/>
      <c r="AC19" s="2239"/>
      <c r="AD19" s="2238"/>
      <c r="AE19" s="2624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3.2000000000000001E-2</v>
      </c>
      <c r="AQ19" s="921">
        <v>1</v>
      </c>
      <c r="AR19" s="1574">
        <v>0.23</v>
      </c>
      <c r="AS19" s="2240"/>
      <c r="AT19" s="2229">
        <v>2.7E-2</v>
      </c>
      <c r="AU19" s="2528">
        <v>0.03</v>
      </c>
      <c r="AV19" s="921">
        <v>1</v>
      </c>
      <c r="AW19" s="1574">
        <v>0.21</v>
      </c>
      <c r="AX19" s="2240"/>
      <c r="AY19" s="2528">
        <v>3.1E-2</v>
      </c>
      <c r="AZ19" s="921">
        <v>1</v>
      </c>
      <c r="BA19" s="1574">
        <v>0.21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5932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440</v>
      </c>
      <c r="CY19" s="2269">
        <v>430</v>
      </c>
      <c r="CZ19" s="2273">
        <v>370</v>
      </c>
      <c r="DA19" s="2280">
        <v>510</v>
      </c>
      <c r="DB19" s="2280">
        <v>500</v>
      </c>
      <c r="DC19" s="2280">
        <v>440</v>
      </c>
      <c r="DD19" s="2280">
        <v>340</v>
      </c>
      <c r="DE19" s="2280">
        <v>450</v>
      </c>
      <c r="DF19" s="2281">
        <v>400</v>
      </c>
      <c r="DG19" s="2280">
        <v>750</v>
      </c>
      <c r="DH19" s="2282"/>
      <c r="DI19" s="2283">
        <v>1500</v>
      </c>
      <c r="DJ19" s="2280">
        <v>1480</v>
      </c>
      <c r="DK19" s="2282">
        <v>1200</v>
      </c>
      <c r="DL19" s="2500">
        <v>110</v>
      </c>
      <c r="DM19" s="2280">
        <v>130</v>
      </c>
      <c r="DN19" s="2280">
        <v>15</v>
      </c>
      <c r="DO19" s="2280">
        <v>1900</v>
      </c>
      <c r="DP19" s="2280">
        <v>390</v>
      </c>
      <c r="DQ19" s="2282">
        <v>600</v>
      </c>
      <c r="DR19" s="2275">
        <v>60</v>
      </c>
      <c r="DS19" s="2280">
        <v>74</v>
      </c>
      <c r="DT19" s="2280">
        <v>8</v>
      </c>
      <c r="DU19" s="2280">
        <v>1040</v>
      </c>
      <c r="DV19" s="2280">
        <v>195</v>
      </c>
      <c r="DW19" s="2282">
        <v>350</v>
      </c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4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>
        <v>43621.989268981481</v>
      </c>
      <c r="BW20" s="2423" t="s">
        <v>1205</v>
      </c>
      <c r="BX20" s="742">
        <v>61</v>
      </c>
      <c r="BY20" s="743">
        <v>11.3</v>
      </c>
      <c r="BZ20" s="744">
        <v>11.3</v>
      </c>
      <c r="CA20" s="745">
        <v>11.3</v>
      </c>
      <c r="CB20" s="746">
        <v>33.900000000000006</v>
      </c>
      <c r="CC20" s="747">
        <v>10.600000000000001</v>
      </c>
      <c r="CD20" s="744">
        <v>10.600000000000001</v>
      </c>
      <c r="CE20" s="748">
        <v>11.9</v>
      </c>
      <c r="CF20" s="748">
        <v>33.1</v>
      </c>
      <c r="CG20" s="749" t="s">
        <v>1200</v>
      </c>
      <c r="CH20" s="748">
        <v>13.32288</v>
      </c>
      <c r="CI20" s="750" t="s">
        <v>1198</v>
      </c>
      <c r="CJ20" s="751">
        <v>19.352160000000001</v>
      </c>
      <c r="CK20" s="745">
        <v>32.675040000000003</v>
      </c>
      <c r="CL20" s="2341">
        <v>2.530224</v>
      </c>
      <c r="CM20" s="2338">
        <v>43621.989268981481</v>
      </c>
      <c r="CN20" s="2285">
        <v>40.244931518705229</v>
      </c>
      <c r="CO20" s="752">
        <v>614.87360000000001</v>
      </c>
      <c r="CP20" s="1209">
        <v>0</v>
      </c>
      <c r="CQ20" s="753">
        <v>888.10572687224669</v>
      </c>
      <c r="CR20" s="2429">
        <v>0</v>
      </c>
      <c r="CS20" s="2427">
        <v>0</v>
      </c>
      <c r="CT20" s="2428">
        <v>0</v>
      </c>
      <c r="CU20" s="754">
        <v>0</v>
      </c>
      <c r="CV20" s="755">
        <v>0</v>
      </c>
      <c r="CW20" s="756">
        <v>0</v>
      </c>
      <c r="CX20" s="754">
        <v>1.679718850477306</v>
      </c>
      <c r="CY20" s="755">
        <v>1.5537399366915081</v>
      </c>
      <c r="CZ20" s="756">
        <v>1.3091926334602533</v>
      </c>
      <c r="DA20" s="757">
        <v>0.16154866835937509</v>
      </c>
      <c r="DB20" s="757">
        <v>0.15818307110188812</v>
      </c>
      <c r="DC20" s="757">
        <v>0.13462389029947924</v>
      </c>
      <c r="DD20" s="757">
        <v>0.11106470949707038</v>
      </c>
      <c r="DE20" s="757">
        <v>0.12789269578450529</v>
      </c>
      <c r="DF20" s="758">
        <v>0.12789269578450529</v>
      </c>
      <c r="DG20" s="1251">
        <v>1.4266842800528403</v>
      </c>
      <c r="DH20" s="748">
        <v>1.5</v>
      </c>
      <c r="DI20" s="1233">
        <v>6.9680104972625653E-2</v>
      </c>
      <c r="DJ20" s="757">
        <v>6.9680104972625653E-2</v>
      </c>
      <c r="DK20" s="759">
        <v>5.0984422545996819E-2</v>
      </c>
      <c r="DL20" s="2499">
        <v>1.1060507482108002</v>
      </c>
      <c r="DM20" s="757">
        <v>0.49848922067597373</v>
      </c>
      <c r="DN20" s="757">
        <v>0.10223115001076116</v>
      </c>
      <c r="DO20" s="757">
        <v>4.0821051579762582</v>
      </c>
      <c r="DP20" s="757">
        <v>0.77463514594968907</v>
      </c>
      <c r="DQ20" s="759">
        <v>7.5698104261407577</v>
      </c>
      <c r="DR20" s="2499">
        <v>1.1204481792717087</v>
      </c>
      <c r="DS20" s="757">
        <v>0.50954539432645352</v>
      </c>
      <c r="DT20" s="757">
        <v>9.7133910598459924E-2</v>
      </c>
      <c r="DU20" s="757">
        <v>3.8300594048478236</v>
      </c>
      <c r="DV20" s="757">
        <v>0.67084416234205113</v>
      </c>
      <c r="DW20" s="759">
        <v>7.3558432865172225</v>
      </c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6.08</v>
      </c>
      <c r="U21" s="2734">
        <v>0.32900000000000001</v>
      </c>
      <c r="V21" s="1560">
        <v>3</v>
      </c>
      <c r="W21" s="1574">
        <v>0.59</v>
      </c>
      <c r="X21" s="1563">
        <v>27.9</v>
      </c>
      <c r="Y21" s="2445">
        <v>13.3</v>
      </c>
      <c r="Z21" s="2252">
        <f t="shared" si="33"/>
        <v>0.38139937106918242</v>
      </c>
      <c r="AA21" s="2527"/>
      <c r="AB21" s="1475">
        <v>6.06</v>
      </c>
      <c r="AC21" s="2734">
        <v>0.33</v>
      </c>
      <c r="AD21" s="921">
        <v>3</v>
      </c>
      <c r="AE21" s="2623">
        <v>0.59</v>
      </c>
      <c r="AF21" s="1563">
        <v>28</v>
      </c>
      <c r="AG21" s="2445">
        <v>13.3</v>
      </c>
      <c r="AH21" s="2562">
        <f t="shared" si="34"/>
        <v>0.38139937106918242</v>
      </c>
      <c r="AI21" s="1475">
        <v>6.08</v>
      </c>
      <c r="AJ21" s="2734">
        <v>0.32600000000000001</v>
      </c>
      <c r="AK21" s="921">
        <v>3</v>
      </c>
      <c r="AL21" s="1574">
        <v>0.61</v>
      </c>
      <c r="AM21" s="1563">
        <v>27.8</v>
      </c>
      <c r="AN21" s="2445">
        <v>13.4</v>
      </c>
      <c r="AO21" s="2562">
        <f t="shared" si="35"/>
        <v>0.36814814814814811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</v>
      </c>
      <c r="BD21" s="1574">
        <v>5.6000000000000001E-2</v>
      </c>
      <c r="BE21" s="921">
        <v>1</v>
      </c>
      <c r="BF21" s="1574">
        <v>4.0999999999999996</v>
      </c>
      <c r="BG21" s="2445">
        <v>28</v>
      </c>
      <c r="BH21" s="2539"/>
      <c r="BI21" s="2539"/>
      <c r="BJ21" s="2240"/>
      <c r="BK21" s="1562">
        <v>7.26</v>
      </c>
      <c r="BL21" s="1574">
        <v>5.8999999999999997E-2</v>
      </c>
      <c r="BM21" s="921">
        <v>1</v>
      </c>
      <c r="BN21" s="1563">
        <v>4.3</v>
      </c>
      <c r="BO21" s="2445">
        <v>28</v>
      </c>
      <c r="BP21" s="2538"/>
      <c r="BQ21" s="2538"/>
      <c r="BR21" s="2520"/>
      <c r="BS21" s="2461">
        <v>3.6</v>
      </c>
      <c r="BT21" s="2445">
        <v>3.5</v>
      </c>
      <c r="BU21" s="2515">
        <v>3.2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>
        <v>5580</v>
      </c>
      <c r="CO21" s="2278"/>
      <c r="CP21" s="2279"/>
      <c r="CQ21" s="2276"/>
      <c r="CR21" s="2275"/>
      <c r="CS21" s="2278"/>
      <c r="CT21" s="2276"/>
      <c r="CU21" s="2272">
        <v>0</v>
      </c>
      <c r="CV21" s="2269">
        <v>0</v>
      </c>
      <c r="CW21" s="2273">
        <v>0</v>
      </c>
      <c r="CX21" s="2272">
        <v>400</v>
      </c>
      <c r="CY21" s="2269">
        <v>370</v>
      </c>
      <c r="CZ21" s="2273">
        <v>350</v>
      </c>
      <c r="DA21" s="2280">
        <v>480</v>
      </c>
      <c r="DB21" s="2280">
        <v>470</v>
      </c>
      <c r="DC21" s="2280">
        <v>400</v>
      </c>
      <c r="DD21" s="2280">
        <v>330</v>
      </c>
      <c r="DE21" s="2280">
        <v>380</v>
      </c>
      <c r="DF21" s="2281">
        <v>380</v>
      </c>
      <c r="DG21" s="2280">
        <v>750</v>
      </c>
      <c r="DH21" s="2282"/>
      <c r="DI21" s="2283">
        <v>1400</v>
      </c>
      <c r="DJ21" s="2280">
        <v>1400</v>
      </c>
      <c r="DK21" s="2282">
        <v>1150</v>
      </c>
      <c r="DL21" s="2500">
        <v>102</v>
      </c>
      <c r="DM21" s="2280">
        <v>122</v>
      </c>
      <c r="DN21" s="2280">
        <v>15</v>
      </c>
      <c r="DO21" s="2280">
        <v>1760</v>
      </c>
      <c r="DP21" s="2280">
        <v>360</v>
      </c>
      <c r="DQ21" s="2282">
        <v>550</v>
      </c>
      <c r="DR21" s="2275">
        <v>58</v>
      </c>
      <c r="DS21" s="2280">
        <v>70</v>
      </c>
      <c r="DT21" s="2280">
        <v>8</v>
      </c>
      <c r="DU21" s="2280">
        <v>960</v>
      </c>
      <c r="DV21" s="2280">
        <v>175</v>
      </c>
      <c r="DW21" s="2282">
        <v>300</v>
      </c>
      <c r="DX21" s="914"/>
      <c r="GD21" s="1637">
        <v>0.54166666666666696</v>
      </c>
      <c r="GE21" s="1684">
        <f t="shared" si="30"/>
        <v>0.59</v>
      </c>
      <c r="GF21" s="1700">
        <f t="shared" si="0"/>
        <v>13.3</v>
      </c>
      <c r="GG21" s="1686">
        <f t="shared" si="1"/>
        <v>19.127819548872179</v>
      </c>
      <c r="GH21" s="1684">
        <f t="shared" si="2"/>
        <v>11.285413533834586</v>
      </c>
      <c r="GI21" s="1701">
        <f t="shared" si="3"/>
        <v>6.08</v>
      </c>
      <c r="GJ21" s="1701">
        <f t="shared" si="4"/>
        <v>27.9</v>
      </c>
      <c r="GK21" s="1687">
        <f t="shared" si="5"/>
        <v>5</v>
      </c>
      <c r="GL21" s="1688">
        <f t="shared" si="6"/>
        <v>2.257082706766917</v>
      </c>
      <c r="GM21" s="1689">
        <f t="shared" si="7"/>
        <v>25</v>
      </c>
      <c r="GN21" s="1689">
        <f t="shared" si="8"/>
        <v>6.5</v>
      </c>
      <c r="GO21" s="1690">
        <f t="shared" si="9"/>
        <v>0.26139937106918243</v>
      </c>
      <c r="GP21" s="1512">
        <v>0.54166666666666696</v>
      </c>
      <c r="GQ21" s="1691">
        <f t="shared" si="31"/>
        <v>0.59</v>
      </c>
      <c r="GR21" s="1692">
        <f t="shared" si="10"/>
        <v>13.3</v>
      </c>
      <c r="GS21" s="1693">
        <f t="shared" si="11"/>
        <v>19.127819548872179</v>
      </c>
      <c r="GT21" s="1694">
        <f t="shared" si="12"/>
        <v>11.285413533834586</v>
      </c>
      <c r="GU21" s="1693">
        <f t="shared" si="13"/>
        <v>6.06</v>
      </c>
      <c r="GV21" s="1693">
        <f t="shared" si="14"/>
        <v>28</v>
      </c>
      <c r="GW21" s="1695">
        <f t="shared" si="15"/>
        <v>5</v>
      </c>
      <c r="GX21" s="1688">
        <f t="shared" si="16"/>
        <v>2.257082706766917</v>
      </c>
      <c r="GY21" s="1696">
        <f t="shared" si="17"/>
        <v>25</v>
      </c>
      <c r="GZ21" s="1696">
        <f t="shared" si="18"/>
        <v>6.5</v>
      </c>
      <c r="HA21" s="1697">
        <f t="shared" si="19"/>
        <v>0.26139937106918243</v>
      </c>
      <c r="HB21" s="1512">
        <v>0.54166666666666696</v>
      </c>
      <c r="HC21" s="1691">
        <f t="shared" si="32"/>
        <v>0.61</v>
      </c>
      <c r="HD21" s="1692">
        <f t="shared" si="20"/>
        <v>13.4</v>
      </c>
      <c r="HE21" s="1693">
        <f t="shared" si="21"/>
        <v>20.149253731343283</v>
      </c>
      <c r="HF21" s="1694">
        <f t="shared" si="22"/>
        <v>12.291044776119403</v>
      </c>
      <c r="HG21" s="1693">
        <f t="shared" si="23"/>
        <v>6.08</v>
      </c>
      <c r="HH21" s="1693">
        <f t="shared" si="24"/>
        <v>27.8</v>
      </c>
      <c r="HI21" s="1695">
        <f t="shared" si="25"/>
        <v>5</v>
      </c>
      <c r="HJ21" s="1694">
        <f t="shared" si="26"/>
        <v>2.4582089552238804</v>
      </c>
      <c r="HK21" s="1698">
        <f t="shared" si="27"/>
        <v>25</v>
      </c>
      <c r="HL21" s="1698">
        <f t="shared" si="28"/>
        <v>6.5</v>
      </c>
      <c r="HM21" s="1699">
        <f t="shared" si="29"/>
        <v>0.24814814814814815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4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6.81</v>
      </c>
      <c r="C23" s="1138">
        <v>26</v>
      </c>
      <c r="D23" s="1138">
        <v>18</v>
      </c>
      <c r="E23" s="1137">
        <v>9.1300000000000008</v>
      </c>
      <c r="F23" s="1138">
        <v>29</v>
      </c>
      <c r="G23" s="1138">
        <v>86</v>
      </c>
      <c r="H23" s="1148">
        <v>28</v>
      </c>
      <c r="I23" s="1139">
        <v>0.153</v>
      </c>
      <c r="J23" s="2240"/>
      <c r="K23" s="1562">
        <v>6.09</v>
      </c>
      <c r="L23" s="921">
        <v>14</v>
      </c>
      <c r="M23" s="1124">
        <v>3.5999999999999997E-2</v>
      </c>
      <c r="N23" s="1562">
        <v>6.13</v>
      </c>
      <c r="O23" s="921">
        <v>14</v>
      </c>
      <c r="P23" s="2240"/>
      <c r="Q23" s="1562">
        <v>6.01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2.9000000000000001E-2</v>
      </c>
      <c r="AB23" s="2253"/>
      <c r="AC23" s="2239"/>
      <c r="AD23" s="2238"/>
      <c r="AE23" s="2624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2.5999999999999999E-2</v>
      </c>
      <c r="AQ23" s="921">
        <v>1</v>
      </c>
      <c r="AR23" s="1574">
        <v>0.3</v>
      </c>
      <c r="AS23" s="2240"/>
      <c r="AT23" s="2229">
        <v>2.5999999999999999E-2</v>
      </c>
      <c r="AU23" s="2528">
        <v>2.1000000000000001E-2</v>
      </c>
      <c r="AV23" s="921">
        <v>1</v>
      </c>
      <c r="AW23" s="1574">
        <v>0.3</v>
      </c>
      <c r="AX23" s="2240"/>
      <c r="AY23" s="2528">
        <v>2.5999999999999999E-2</v>
      </c>
      <c r="AZ23" s="921">
        <v>1</v>
      </c>
      <c r="BA23" s="1574">
        <v>0.26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4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4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7.53</v>
      </c>
      <c r="BD25" s="1574">
        <v>0.06</v>
      </c>
      <c r="BE25" s="921">
        <v>1</v>
      </c>
      <c r="BF25" s="1574">
        <v>4.9000000000000004</v>
      </c>
      <c r="BG25" s="2445">
        <v>27.4</v>
      </c>
      <c r="BH25" s="2539"/>
      <c r="BI25" s="2539"/>
      <c r="BJ25" s="2240"/>
      <c r="BK25" s="1562">
        <v>7.24</v>
      </c>
      <c r="BL25" s="1574">
        <v>5.8999999999999997E-2</v>
      </c>
      <c r="BM25" s="921">
        <v>1</v>
      </c>
      <c r="BN25" s="1563">
        <v>4.2</v>
      </c>
      <c r="BO25" s="2445">
        <v>26.4</v>
      </c>
      <c r="BP25" s="2538"/>
      <c r="BQ25" s="2538"/>
      <c r="BR25" s="2520"/>
      <c r="BS25" s="2461">
        <v>3.6</v>
      </c>
      <c r="BT25" s="2445">
        <v>3.5</v>
      </c>
      <c r="BU25" s="2515">
        <v>3.3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4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6.91</v>
      </c>
      <c r="C27" s="1138">
        <v>30</v>
      </c>
      <c r="D27" s="1138">
        <v>16</v>
      </c>
      <c r="E27" s="1137">
        <v>8.94</v>
      </c>
      <c r="F27" s="1138">
        <v>21</v>
      </c>
      <c r="G27" s="1138">
        <v>75</v>
      </c>
      <c r="H27" s="1148">
        <v>27.4</v>
      </c>
      <c r="I27" s="1139">
        <v>0.13300000000000001</v>
      </c>
      <c r="J27" s="2240"/>
      <c r="K27" s="1562">
        <v>6.12</v>
      </c>
      <c r="L27" s="509">
        <v>14</v>
      </c>
      <c r="M27" s="1726">
        <v>3.5000000000000003E-2</v>
      </c>
      <c r="N27" s="1562">
        <v>6.14</v>
      </c>
      <c r="O27" s="921">
        <v>14</v>
      </c>
      <c r="P27" s="2240"/>
      <c r="Q27" s="1562">
        <v>6.08</v>
      </c>
      <c r="R27" s="921">
        <v>14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3.5000000000000003E-2</v>
      </c>
      <c r="AB27" s="2253"/>
      <c r="AC27" s="2239"/>
      <c r="AD27" s="2238"/>
      <c r="AE27" s="2624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5.3999999999999999E-2</v>
      </c>
      <c r="AQ27" s="921">
        <v>1</v>
      </c>
      <c r="AR27" s="1574">
        <v>0.31</v>
      </c>
      <c r="AS27" s="2240"/>
      <c r="AT27" s="2229">
        <v>3.3000000000000002E-2</v>
      </c>
      <c r="AU27" s="2528">
        <v>1.2E-2</v>
      </c>
      <c r="AV27" s="921">
        <v>1</v>
      </c>
      <c r="AW27" s="1574">
        <v>0.28000000000000003</v>
      </c>
      <c r="AX27" s="2240"/>
      <c r="AY27" s="2528">
        <v>2.5000000000000001E-2</v>
      </c>
      <c r="AZ27" s="921">
        <v>1</v>
      </c>
      <c r="BA27" s="1574">
        <v>0.15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4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4.3999999999999997E-2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6.13</v>
      </c>
      <c r="U29" s="2734">
        <v>0.317</v>
      </c>
      <c r="V29" s="1560">
        <v>3</v>
      </c>
      <c r="W29" s="1574">
        <v>0.63</v>
      </c>
      <c r="X29" s="1563">
        <v>27.8</v>
      </c>
      <c r="Y29" s="2445">
        <v>11.8</v>
      </c>
      <c r="Z29" s="2252">
        <f t="shared" si="33"/>
        <v>0.35191823899371066</v>
      </c>
      <c r="AA29" s="2527"/>
      <c r="AB29" s="1475">
        <v>6.21</v>
      </c>
      <c r="AC29" s="2734">
        <v>0.40899999999999997</v>
      </c>
      <c r="AD29" s="921">
        <v>3</v>
      </c>
      <c r="AE29" s="2623">
        <v>0.6</v>
      </c>
      <c r="AF29" s="1563">
        <v>27.3</v>
      </c>
      <c r="AG29" s="2445">
        <v>12</v>
      </c>
      <c r="AH29" s="2562">
        <f t="shared" si="34"/>
        <v>0.35584905660377358</v>
      </c>
      <c r="AI29" s="1475">
        <v>6.19</v>
      </c>
      <c r="AJ29" s="2734">
        <v>0.40200000000000002</v>
      </c>
      <c r="AK29" s="921">
        <v>3</v>
      </c>
      <c r="AL29" s="1574">
        <v>0.72</v>
      </c>
      <c r="AM29" s="1563">
        <v>27.8</v>
      </c>
      <c r="AN29" s="2445">
        <v>12.4</v>
      </c>
      <c r="AO29" s="2562">
        <f t="shared" si="35"/>
        <v>0.34962962962962962</v>
      </c>
      <c r="AP29" s="2730"/>
      <c r="AQ29" s="2238"/>
      <c r="AR29" s="2237"/>
      <c r="AS29" s="1124">
        <v>8.0000000000000002E-3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7.92</v>
      </c>
      <c r="BD29" s="1574">
        <v>7.1999999999999995E-2</v>
      </c>
      <c r="BE29" s="921">
        <v>1</v>
      </c>
      <c r="BF29" s="1574">
        <v>4.3</v>
      </c>
      <c r="BG29" s="2445">
        <v>27.7</v>
      </c>
      <c r="BH29" s="2540">
        <v>28</v>
      </c>
      <c r="BI29" s="2540">
        <v>28</v>
      </c>
      <c r="BJ29" s="1124">
        <v>3.0000000000000001E-3</v>
      </c>
      <c r="BK29" s="1562">
        <v>7.67</v>
      </c>
      <c r="BL29" s="1574">
        <v>6.2E-2</v>
      </c>
      <c r="BM29" s="921">
        <v>1</v>
      </c>
      <c r="BN29" s="1563">
        <v>4.9000000000000004</v>
      </c>
      <c r="BO29" s="2445">
        <v>26.7</v>
      </c>
      <c r="BP29" s="2540">
        <v>31</v>
      </c>
      <c r="BQ29" s="2540">
        <v>29</v>
      </c>
      <c r="BR29" s="2521">
        <v>0</v>
      </c>
      <c r="BS29" s="2461">
        <v>3.8</v>
      </c>
      <c r="BT29" s="2445">
        <v>3.6</v>
      </c>
      <c r="BU29" s="2515">
        <v>3.3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0.63</v>
      </c>
      <c r="GF29" s="1700">
        <f t="shared" si="0"/>
        <v>11.8</v>
      </c>
      <c r="GG29" s="1686">
        <f t="shared" si="1"/>
        <v>21.559322033898304</v>
      </c>
      <c r="GH29" s="1684">
        <f t="shared" si="2"/>
        <v>13.582372881355932</v>
      </c>
      <c r="GI29" s="1701">
        <f t="shared" si="3"/>
        <v>6.13</v>
      </c>
      <c r="GJ29" s="1701">
        <f t="shared" si="4"/>
        <v>27.8</v>
      </c>
      <c r="GK29" s="1687">
        <f t="shared" si="5"/>
        <v>5</v>
      </c>
      <c r="GL29" s="1688">
        <f t="shared" si="6"/>
        <v>2.7164745762711862</v>
      </c>
      <c r="GM29" s="1689">
        <f t="shared" si="7"/>
        <v>25</v>
      </c>
      <c r="GN29" s="1689">
        <f t="shared" si="8"/>
        <v>6.5</v>
      </c>
      <c r="GO29" s="1690">
        <f t="shared" si="9"/>
        <v>0.2319182389937107</v>
      </c>
      <c r="GP29" s="1512">
        <v>0.875</v>
      </c>
      <c r="GQ29" s="1691">
        <f t="shared" si="31"/>
        <v>0.6</v>
      </c>
      <c r="GR29" s="1692">
        <f t="shared" si="10"/>
        <v>12</v>
      </c>
      <c r="GS29" s="1693">
        <f t="shared" si="11"/>
        <v>21.2</v>
      </c>
      <c r="GT29" s="1694">
        <f t="shared" si="12"/>
        <v>12.719999999999999</v>
      </c>
      <c r="GU29" s="1693">
        <f t="shared" si="13"/>
        <v>6.21</v>
      </c>
      <c r="GV29" s="1693">
        <f t="shared" si="14"/>
        <v>27.3</v>
      </c>
      <c r="GW29" s="1695">
        <f t="shared" si="15"/>
        <v>5</v>
      </c>
      <c r="GX29" s="1688">
        <f t="shared" si="16"/>
        <v>2.5439999999999996</v>
      </c>
      <c r="GY29" s="1696">
        <f t="shared" si="17"/>
        <v>25</v>
      </c>
      <c r="GZ29" s="1696">
        <f t="shared" si="18"/>
        <v>6.5</v>
      </c>
      <c r="HA29" s="1697">
        <f t="shared" si="19"/>
        <v>0.23584905660377359</v>
      </c>
      <c r="HB29" s="1512">
        <v>0.875</v>
      </c>
      <c r="HC29" s="1691">
        <f t="shared" si="32"/>
        <v>0.72</v>
      </c>
      <c r="HD29" s="1692">
        <f t="shared" si="20"/>
        <v>12.4</v>
      </c>
      <c r="HE29" s="1693">
        <f t="shared" si="21"/>
        <v>21.774193548387096</v>
      </c>
      <c r="HF29" s="1694">
        <f t="shared" si="22"/>
        <v>15.677419354838708</v>
      </c>
      <c r="HG29" s="1693">
        <f t="shared" si="23"/>
        <v>6.19</v>
      </c>
      <c r="HH29" s="1693">
        <f t="shared" si="24"/>
        <v>27.8</v>
      </c>
      <c r="HI29" s="1695">
        <f t="shared" si="25"/>
        <v>5</v>
      </c>
      <c r="HJ29" s="1694">
        <f t="shared" si="26"/>
        <v>3.1354838709677417</v>
      </c>
      <c r="HK29" s="1698">
        <f t="shared" si="27"/>
        <v>25</v>
      </c>
      <c r="HL29" s="1698">
        <f t="shared" si="28"/>
        <v>6.5</v>
      </c>
      <c r="HM29" s="1699">
        <f t="shared" si="29"/>
        <v>0.22962962962962963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4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88.6</v>
      </c>
      <c r="BZ30" s="2411">
        <f>SUM(BZ$8,BZ$10,BZ$12,BZ$14,BZ$16,BZ$18,BZ$20,BZ$22,BZ$24,BZ$26,BZ$28)</f>
        <v>88.6</v>
      </c>
      <c r="CA30" s="2411">
        <f t="shared" ref="CA30:DW30" si="36">SUM(CA$8,CA$10,CA$12,CA$14,CA$16,CA$18,CA$20,CA$22,CA$24,CA$26,CA$28)</f>
        <v>88.899999999999991</v>
      </c>
      <c r="CB30" s="2411">
        <f t="shared" si="36"/>
        <v>266.10000000000002</v>
      </c>
      <c r="CC30" s="2411">
        <f t="shared" si="36"/>
        <v>83.700000000000017</v>
      </c>
      <c r="CD30" s="2411">
        <f t="shared" si="36"/>
        <v>83.700000000000017</v>
      </c>
      <c r="CE30" s="2411">
        <f t="shared" si="36"/>
        <v>93.1</v>
      </c>
      <c r="CF30" s="2411">
        <f t="shared" si="36"/>
        <v>260.5</v>
      </c>
      <c r="CG30" s="2411">
        <f t="shared" si="36"/>
        <v>0</v>
      </c>
      <c r="CH30" s="2411">
        <f t="shared" si="36"/>
        <v>122.32223999999999</v>
      </c>
      <c r="CI30" s="2411">
        <f t="shared" si="36"/>
        <v>0</v>
      </c>
      <c r="CJ30" s="2411">
        <f t="shared" si="36"/>
        <v>133.54991999999999</v>
      </c>
      <c r="CK30" s="2411">
        <f t="shared" si="36"/>
        <v>255.87215999999995</v>
      </c>
      <c r="CL30" s="2472">
        <f t="shared" si="36"/>
        <v>8.866223999999999</v>
      </c>
      <c r="CM30" s="2511" t="s">
        <v>19</v>
      </c>
      <c r="CN30" s="2483">
        <f t="shared" si="36"/>
        <v>271.00101243646338</v>
      </c>
      <c r="CO30" s="2484">
        <f t="shared" si="36"/>
        <v>2275.0322000000001</v>
      </c>
      <c r="CP30" s="2484">
        <f t="shared" si="36"/>
        <v>0</v>
      </c>
      <c r="CQ30" s="2484">
        <f t="shared" si="36"/>
        <v>6771.8061674008823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11.653071645377663</v>
      </c>
      <c r="CY30" s="2411">
        <f t="shared" si="36"/>
        <v>11.787984167110674</v>
      </c>
      <c r="CZ30" s="2411">
        <f t="shared" si="36"/>
        <v>9.0421789963291168</v>
      </c>
      <c r="DA30" s="2495">
        <f t="shared" si="36"/>
        <v>1.135975306499015</v>
      </c>
      <c r="DB30" s="2495">
        <f t="shared" si="36"/>
        <v>1.1062943109779271</v>
      </c>
      <c r="DC30" s="2495">
        <f t="shared" si="36"/>
        <v>0.98748138528322316</v>
      </c>
      <c r="DD30" s="2495">
        <f t="shared" si="36"/>
        <v>0.80751509980024039</v>
      </c>
      <c r="DE30" s="2495">
        <f t="shared" si="36"/>
        <v>0.85065515180537976</v>
      </c>
      <c r="DF30" s="2495">
        <f t="shared" si="36"/>
        <v>0.83480879805137853</v>
      </c>
      <c r="DG30" s="2495">
        <f t="shared" si="36"/>
        <v>9.9867899603698831</v>
      </c>
      <c r="DH30" s="2411">
        <f t="shared" si="36"/>
        <v>30</v>
      </c>
      <c r="DI30" s="2495">
        <f t="shared" si="36"/>
        <v>0.48138209609780397</v>
      </c>
      <c r="DJ30" s="2495">
        <f t="shared" si="36"/>
        <v>0.48044832983647673</v>
      </c>
      <c r="DK30" s="2495">
        <f t="shared" si="36"/>
        <v>0.34935024116929375</v>
      </c>
      <c r="DL30" s="2495">
        <f t="shared" si="36"/>
        <v>7.7216762477240017</v>
      </c>
      <c r="DM30" s="2495">
        <f t="shared" si="36"/>
        <v>3.5026329439076722</v>
      </c>
      <c r="DN30" s="2495">
        <f t="shared" si="36"/>
        <v>0.68921214180853685</v>
      </c>
      <c r="DO30" s="2495">
        <f t="shared" si="36"/>
        <v>28.972534845486113</v>
      </c>
      <c r="DP30" s="2495">
        <f t="shared" si="36"/>
        <v>5.3985875529459282</v>
      </c>
      <c r="DQ30" s="2495">
        <f t="shared" si="36"/>
        <v>55.14096934456898</v>
      </c>
      <c r="DR30" s="2495">
        <f t="shared" si="36"/>
        <v>7.646821584048018</v>
      </c>
      <c r="DS30" s="2495">
        <f t="shared" si="36"/>
        <v>3.5192687038555461</v>
      </c>
      <c r="DT30" s="2495">
        <f t="shared" si="36"/>
        <v>0.69403173183088185</v>
      </c>
      <c r="DU30" s="2495">
        <f t="shared" si="36"/>
        <v>27.205117186058029</v>
      </c>
      <c r="DV30" s="2495">
        <f t="shared" si="36"/>
        <v>5.0313648438391851</v>
      </c>
      <c r="DW30" s="2495">
        <f t="shared" si="36"/>
        <v>55.663157392159242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6.93</v>
      </c>
      <c r="C31" s="1143">
        <v>28</v>
      </c>
      <c r="D31" s="1143">
        <v>15</v>
      </c>
      <c r="E31" s="1142">
        <v>9.1300000000000008</v>
      </c>
      <c r="F31" s="1143">
        <v>43</v>
      </c>
      <c r="G31" s="1143">
        <v>101</v>
      </c>
      <c r="H31" s="1149">
        <v>27.1</v>
      </c>
      <c r="I31" s="1144">
        <v>0.217</v>
      </c>
      <c r="J31" s="2248"/>
      <c r="K31" s="1164">
        <v>6.05</v>
      </c>
      <c r="L31" s="922">
        <v>14</v>
      </c>
      <c r="M31" s="1165">
        <v>4.3999999999999997E-2</v>
      </c>
      <c r="N31" s="1478">
        <v>6.07</v>
      </c>
      <c r="O31" s="1479">
        <v>14</v>
      </c>
      <c r="P31" s="2244"/>
      <c r="Q31" s="1478">
        <v>6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3.5999999999999997E-2</v>
      </c>
      <c r="AB31" s="2259"/>
      <c r="AC31" s="2735"/>
      <c r="AD31" s="2533"/>
      <c r="AE31" s="2624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0.04</v>
      </c>
      <c r="AQ31" s="1479">
        <v>1</v>
      </c>
      <c r="AR31" s="2535">
        <v>0.32</v>
      </c>
      <c r="AS31" s="2248"/>
      <c r="AT31" s="2230">
        <v>3.5000000000000003E-2</v>
      </c>
      <c r="AU31" s="2727">
        <v>1.2E-2</v>
      </c>
      <c r="AV31" s="1125">
        <v>1</v>
      </c>
      <c r="AW31" s="2534">
        <v>0.31</v>
      </c>
      <c r="AX31" s="2248"/>
      <c r="AY31" s="2727">
        <v>2.4E-2</v>
      </c>
      <c r="AZ31" s="1125">
        <v>1</v>
      </c>
      <c r="BA31" s="2534">
        <v>0.21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12.657142857142857</v>
      </c>
      <c r="BZ31" s="2412">
        <f t="shared" ref="BZ31:DW31" si="37">IF(BZ30&gt;=0.1,AVERAGE(BZ$8,BZ$10,BZ$12,BZ$14,BZ$16,BZ$18,BZ$20,BZ$22,BZ$24,BZ$26,BZ$28),"")</f>
        <v>12.657142857142857</v>
      </c>
      <c r="CA31" s="2412">
        <f t="shared" si="37"/>
        <v>12.7</v>
      </c>
      <c r="CB31" s="2412">
        <f t="shared" si="37"/>
        <v>38.01428571428572</v>
      </c>
      <c r="CC31" s="2412">
        <f t="shared" si="37"/>
        <v>11.957142857142859</v>
      </c>
      <c r="CD31" s="2412">
        <f t="shared" si="37"/>
        <v>11.957142857142859</v>
      </c>
      <c r="CE31" s="2412">
        <f t="shared" si="37"/>
        <v>13.299999999999999</v>
      </c>
      <c r="CF31" s="2412">
        <f t="shared" si="37"/>
        <v>37.214285714285715</v>
      </c>
      <c r="CG31" s="2412" t="str">
        <f t="shared" si="37"/>
        <v/>
      </c>
      <c r="CH31" s="2412">
        <f t="shared" si="37"/>
        <v>17.474605714285712</v>
      </c>
      <c r="CI31" s="2412" t="str">
        <f t="shared" si="37"/>
        <v/>
      </c>
      <c r="CJ31" s="2412">
        <f t="shared" si="37"/>
        <v>19.07856</v>
      </c>
      <c r="CK31" s="2412">
        <f t="shared" si="37"/>
        <v>36.553165714285704</v>
      </c>
      <c r="CL31" s="2413">
        <f t="shared" si="37"/>
        <v>1.2666034285714285</v>
      </c>
      <c r="CM31" s="2511" t="s">
        <v>50</v>
      </c>
      <c r="CN31" s="2483">
        <f t="shared" si="37"/>
        <v>38.714430348066195</v>
      </c>
      <c r="CO31" s="2485">
        <f>AVERAGE(CO$8,CO$10,CO$12,CO$14,CO$16,CO$18,CO$20,CO$22,CO$24,CO$26,CO$28)</f>
        <v>325.00460000000004</v>
      </c>
      <c r="CP31" s="2485" t="str">
        <f t="shared" si="37"/>
        <v/>
      </c>
      <c r="CQ31" s="2485">
        <f t="shared" si="37"/>
        <v>967.40088105726886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1.6647245207682375</v>
      </c>
      <c r="CY31" s="2412">
        <f t="shared" si="37"/>
        <v>1.6839977381586677</v>
      </c>
      <c r="CZ31" s="2412">
        <f t="shared" si="37"/>
        <v>1.2917398566184453</v>
      </c>
      <c r="DA31" s="2496">
        <f t="shared" si="37"/>
        <v>0.16228218664271643</v>
      </c>
      <c r="DB31" s="2496">
        <f t="shared" si="37"/>
        <v>0.15804204442541817</v>
      </c>
      <c r="DC31" s="2496">
        <f t="shared" si="37"/>
        <v>0.14106876932617474</v>
      </c>
      <c r="DD31" s="2496">
        <f t="shared" si="37"/>
        <v>0.11535929997146291</v>
      </c>
      <c r="DE31" s="2496">
        <f t="shared" si="37"/>
        <v>0.12152216454362567</v>
      </c>
      <c r="DF31" s="2496">
        <f t="shared" si="37"/>
        <v>0.11925839972162551</v>
      </c>
      <c r="DG31" s="2496">
        <f t="shared" si="37"/>
        <v>1.4266842800528405</v>
      </c>
      <c r="DH31" s="2412">
        <f t="shared" si="37"/>
        <v>4.2857142857142856</v>
      </c>
      <c r="DI31" s="2496">
        <f t="shared" si="37"/>
        <v>6.8768870871114857E-2</v>
      </c>
      <c r="DJ31" s="2496">
        <f t="shared" si="37"/>
        <v>6.8635475690925249E-2</v>
      </c>
      <c r="DK31" s="2496">
        <f t="shared" si="37"/>
        <v>4.990717730989911E-2</v>
      </c>
      <c r="DL31" s="2496">
        <f t="shared" si="37"/>
        <v>1.1030966068177146</v>
      </c>
      <c r="DM31" s="2496">
        <f t="shared" si="37"/>
        <v>0.50037613484395316</v>
      </c>
      <c r="DN31" s="2496">
        <f t="shared" si="37"/>
        <v>9.8458877401219544E-2</v>
      </c>
      <c r="DO31" s="2496">
        <f t="shared" si="37"/>
        <v>4.1389335493551593</v>
      </c>
      <c r="DP31" s="2496">
        <f t="shared" si="37"/>
        <v>0.77122679327798971</v>
      </c>
      <c r="DQ31" s="2496">
        <f t="shared" si="37"/>
        <v>7.8772813349384254</v>
      </c>
      <c r="DR31" s="2496">
        <f t="shared" si="37"/>
        <v>1.0924030834354312</v>
      </c>
      <c r="DS31" s="2496">
        <f t="shared" si="37"/>
        <v>0.50275267197936369</v>
      </c>
      <c r="DT31" s="2496">
        <f t="shared" si="37"/>
        <v>9.9147390261554544E-2</v>
      </c>
      <c r="DU31" s="2496">
        <f t="shared" si="37"/>
        <v>3.8864453122940041</v>
      </c>
      <c r="DV31" s="2496">
        <f t="shared" si="37"/>
        <v>0.71876640626274069</v>
      </c>
      <c r="DW31" s="2506">
        <f t="shared" si="37"/>
        <v>7.9518796274513202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41.24</v>
      </c>
      <c r="C32" s="1327">
        <f t="shared" ref="C32:H32" si="40">SUM(C8:C31)</f>
        <v>167</v>
      </c>
      <c r="D32" s="1327">
        <f t="shared" si="40"/>
        <v>104</v>
      </c>
      <c r="E32" s="1327">
        <f t="shared" si="40"/>
        <v>58.06</v>
      </c>
      <c r="F32" s="1327">
        <f t="shared" si="40"/>
        <v>210</v>
      </c>
      <c r="G32" s="1327">
        <f t="shared" si="40"/>
        <v>570</v>
      </c>
      <c r="H32" s="1324">
        <f t="shared" si="40"/>
        <v>166.8</v>
      </c>
      <c r="I32" s="1155">
        <f t="shared" si="39"/>
        <v>1.028</v>
      </c>
      <c r="J32" s="1156">
        <f t="shared" ref="J32" si="41">SUM(J8:J31)</f>
        <v>0.10200000000000001</v>
      </c>
      <c r="K32" s="1162">
        <f t="shared" si="39"/>
        <v>36.339999999999996</v>
      </c>
      <c r="L32" s="924">
        <f t="shared" si="39"/>
        <v>83</v>
      </c>
      <c r="M32" s="1163">
        <f t="shared" ref="M32:S32" si="42">SUM(M8:M31)</f>
        <v>0.22100000000000003</v>
      </c>
      <c r="N32" s="1480">
        <f t="shared" si="42"/>
        <v>36.47</v>
      </c>
      <c r="O32" s="1556">
        <f t="shared" si="42"/>
        <v>84</v>
      </c>
      <c r="P32" s="1481">
        <f t="shared" si="42"/>
        <v>0</v>
      </c>
      <c r="Q32" s="1480">
        <f t="shared" si="42"/>
        <v>36.119999999999997</v>
      </c>
      <c r="R32" s="1556">
        <f t="shared" si="42"/>
        <v>83</v>
      </c>
      <c r="S32" s="1481">
        <f t="shared" si="42"/>
        <v>0</v>
      </c>
      <c r="T32" s="1480">
        <f t="shared" si="39"/>
        <v>24.22</v>
      </c>
      <c r="U32" s="1480">
        <f t="shared" si="39"/>
        <v>1.2649999999999999</v>
      </c>
      <c r="V32" s="1556">
        <f t="shared" si="39"/>
        <v>12</v>
      </c>
      <c r="W32" s="1480">
        <f t="shared" ref="W32" si="43">SUM(W8:W31)</f>
        <v>2.2199999999999998</v>
      </c>
      <c r="X32" s="1482">
        <f t="shared" ref="X32:BU32" si="44">SUM(X8:X31)</f>
        <v>112.8</v>
      </c>
      <c r="Y32" s="1482">
        <f t="shared" si="44"/>
        <v>51.099999999999994</v>
      </c>
      <c r="Z32" s="1480">
        <f t="shared" si="44"/>
        <v>1.4320440251572326</v>
      </c>
      <c r="AA32" s="1481">
        <f t="shared" ref="AA32" si="45">SUM(AA8:AA31)</f>
        <v>0.17700000000000002</v>
      </c>
      <c r="AB32" s="1480">
        <f t="shared" si="44"/>
        <v>24.3</v>
      </c>
      <c r="AC32" s="1480">
        <f t="shared" si="44"/>
        <v>1.3760000000000001</v>
      </c>
      <c r="AD32" s="1556">
        <f t="shared" si="44"/>
        <v>12</v>
      </c>
      <c r="AE32" s="1480">
        <f t="shared" si="44"/>
        <v>2.2400000000000002</v>
      </c>
      <c r="AF32" s="1482">
        <f t="shared" si="44"/>
        <v>112.7</v>
      </c>
      <c r="AG32" s="1482">
        <f t="shared" si="44"/>
        <v>51.3</v>
      </c>
      <c r="AH32" s="1480">
        <f t="shared" si="44"/>
        <v>1.4359748427672956</v>
      </c>
      <c r="AI32" s="1480">
        <f t="shared" si="44"/>
        <v>24.34</v>
      </c>
      <c r="AJ32" s="1495">
        <f t="shared" si="44"/>
        <v>1.363</v>
      </c>
      <c r="AK32" s="1559">
        <f t="shared" si="44"/>
        <v>12</v>
      </c>
      <c r="AL32" s="1495">
        <f t="shared" si="44"/>
        <v>2.41</v>
      </c>
      <c r="AM32" s="1496">
        <f t="shared" si="44"/>
        <v>113</v>
      </c>
      <c r="AN32" s="1496">
        <f t="shared" si="44"/>
        <v>51.9</v>
      </c>
      <c r="AO32" s="1495">
        <f t="shared" si="44"/>
        <v>1.3914814814814815</v>
      </c>
      <c r="AP32" s="1497">
        <f t="shared" si="44"/>
        <v>0.20100000000000001</v>
      </c>
      <c r="AQ32" s="1559">
        <f t="shared" si="44"/>
        <v>6</v>
      </c>
      <c r="AR32" s="1495">
        <f t="shared" si="44"/>
        <v>1.76</v>
      </c>
      <c r="AS32" s="1489">
        <f t="shared" si="44"/>
        <v>1.8000000000000002E-2</v>
      </c>
      <c r="AT32" s="1489">
        <f t="shared" ref="AT32" si="46">SUM(AT8:AT31)</f>
        <v>0.18</v>
      </c>
      <c r="AU32" s="923">
        <f t="shared" si="44"/>
        <v>9.9999999999999992E-2</v>
      </c>
      <c r="AV32" s="924">
        <f t="shared" si="44"/>
        <v>6</v>
      </c>
      <c r="AW32" s="923">
        <f t="shared" si="44"/>
        <v>1.77</v>
      </c>
      <c r="AX32" s="925">
        <f t="shared" si="44"/>
        <v>0</v>
      </c>
      <c r="AY32" s="923">
        <f t="shared" si="44"/>
        <v>0.153</v>
      </c>
      <c r="AZ32" s="924">
        <f t="shared" si="44"/>
        <v>6</v>
      </c>
      <c r="BA32" s="923">
        <f t="shared" si="44"/>
        <v>1.3599999999999999</v>
      </c>
      <c r="BB32" s="925">
        <f t="shared" si="44"/>
        <v>0</v>
      </c>
      <c r="BC32" s="923">
        <f t="shared" si="44"/>
        <v>44.33</v>
      </c>
      <c r="BD32" s="923">
        <f t="shared" si="44"/>
        <v>0.35600000000000004</v>
      </c>
      <c r="BE32" s="924">
        <f t="shared" si="44"/>
        <v>6</v>
      </c>
      <c r="BF32" s="928">
        <f t="shared" si="44"/>
        <v>24.900000000000002</v>
      </c>
      <c r="BG32" s="1103">
        <f t="shared" ref="BG32:BI32" si="47">SUM(BG8:BG31)</f>
        <v>169.1</v>
      </c>
      <c r="BH32" s="2542">
        <f t="shared" si="47"/>
        <v>61</v>
      </c>
      <c r="BI32" s="2542">
        <f t="shared" si="47"/>
        <v>63</v>
      </c>
      <c r="BJ32" s="1097">
        <f t="shared" si="44"/>
        <v>1.7000000000000001E-2</v>
      </c>
      <c r="BK32" s="926">
        <f t="shared" si="44"/>
        <v>43.930000000000007</v>
      </c>
      <c r="BL32" s="923">
        <f t="shared" si="44"/>
        <v>0.34200000000000003</v>
      </c>
      <c r="BM32" s="924">
        <f t="shared" si="44"/>
        <v>6</v>
      </c>
      <c r="BN32" s="1103">
        <f t="shared" si="44"/>
        <v>26</v>
      </c>
      <c r="BO32" s="1103">
        <f t="shared" ref="BO32:BT32" si="48">SUM(BO8:BO31)</f>
        <v>165.1</v>
      </c>
      <c r="BP32" s="2542">
        <f t="shared" si="48"/>
        <v>63</v>
      </c>
      <c r="BQ32" s="2542">
        <f t="shared" si="48"/>
        <v>61</v>
      </c>
      <c r="BR32" s="2419">
        <f t="shared" si="48"/>
        <v>8.0000000000000002E-3</v>
      </c>
      <c r="BS32" s="2517">
        <f t="shared" si="48"/>
        <v>21.400000000000002</v>
      </c>
      <c r="BT32" s="2517">
        <f t="shared" si="48"/>
        <v>21.5</v>
      </c>
      <c r="BU32" s="2517">
        <f t="shared" si="44"/>
        <v>20.400000000000002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11.3</v>
      </c>
      <c r="BZ32" s="903">
        <f t="shared" ref="BZ32:DW32" si="49">IF(BZ30&gt;=0.1,MIN(BZ$8,BZ$10,BZ$12,BZ$14,BZ$16,BZ$18,BZ$20,BZ$22,BZ$24,BZ$26,BZ$28),"")</f>
        <v>11.3</v>
      </c>
      <c r="CA32" s="903">
        <f t="shared" si="49"/>
        <v>11.3</v>
      </c>
      <c r="CB32" s="903">
        <f t="shared" si="49"/>
        <v>33.900000000000006</v>
      </c>
      <c r="CC32" s="903">
        <f t="shared" si="49"/>
        <v>10.600000000000001</v>
      </c>
      <c r="CD32" s="903">
        <f t="shared" si="49"/>
        <v>10.600000000000001</v>
      </c>
      <c r="CE32" s="903">
        <f t="shared" si="49"/>
        <v>11.9</v>
      </c>
      <c r="CF32" s="903">
        <f t="shared" si="49"/>
        <v>33.1</v>
      </c>
      <c r="CG32" s="903" t="str">
        <f t="shared" si="49"/>
        <v/>
      </c>
      <c r="CH32" s="903">
        <f t="shared" si="49"/>
        <v>13.32288</v>
      </c>
      <c r="CI32" s="903" t="str">
        <f t="shared" si="49"/>
        <v/>
      </c>
      <c r="CJ32" s="903">
        <f t="shared" si="49"/>
        <v>17.79984</v>
      </c>
      <c r="CK32" s="903">
        <f t="shared" si="49"/>
        <v>32.675040000000003</v>
      </c>
      <c r="CL32" s="2415">
        <f t="shared" si="49"/>
        <v>0.86112</v>
      </c>
      <c r="CM32" s="2511" t="s">
        <v>51</v>
      </c>
      <c r="CN32" s="2486">
        <f t="shared" si="49"/>
        <v>35.757946210268948</v>
      </c>
      <c r="CO32" s="2487">
        <f t="shared" si="49"/>
        <v>0</v>
      </c>
      <c r="CP32" s="2487" t="str">
        <f t="shared" si="49"/>
        <v/>
      </c>
      <c r="CQ32" s="2487">
        <f t="shared" si="49"/>
        <v>888.10572687224669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1.483751651254954</v>
      </c>
      <c r="CY32" s="903">
        <f t="shared" si="49"/>
        <v>1.483751651254954</v>
      </c>
      <c r="CZ32" s="903">
        <f t="shared" si="49"/>
        <v>1.2717871296471033</v>
      </c>
      <c r="DA32" s="2497">
        <f t="shared" si="49"/>
        <v>0.16013157477727533</v>
      </c>
      <c r="DB32" s="2497">
        <f t="shared" si="49"/>
        <v>0.15441258996380122</v>
      </c>
      <c r="DC32" s="2497">
        <f t="shared" si="49"/>
        <v>0.13462389029947924</v>
      </c>
      <c r="DD32" s="2497">
        <f t="shared" si="49"/>
        <v>0.1077552055272082</v>
      </c>
      <c r="DE32" s="2497">
        <f t="shared" si="49"/>
        <v>0.11352611644657579</v>
      </c>
      <c r="DF32" s="2497">
        <f t="shared" si="49"/>
        <v>0.11352611644657579</v>
      </c>
      <c r="DG32" s="2497">
        <f t="shared" si="49"/>
        <v>1.4266842800528403</v>
      </c>
      <c r="DH32" s="903">
        <f t="shared" si="49"/>
        <v>1.5</v>
      </c>
      <c r="DI32" s="2497">
        <f t="shared" si="49"/>
        <v>6.699402382855621E-2</v>
      </c>
      <c r="DJ32" s="2497">
        <f t="shared" si="49"/>
        <v>6.699402382855621E-2</v>
      </c>
      <c r="DK32" s="2497">
        <f t="shared" si="49"/>
        <v>4.8989379924631732E-2</v>
      </c>
      <c r="DL32" s="2497">
        <f t="shared" si="49"/>
        <v>1.0946907498631635</v>
      </c>
      <c r="DM32" s="2497">
        <f t="shared" si="49"/>
        <v>0.49827226613339026</v>
      </c>
      <c r="DN32" s="2497">
        <f t="shared" si="49"/>
        <v>9.5898246912749424E-2</v>
      </c>
      <c r="DO32" s="2497">
        <f t="shared" si="49"/>
        <v>4.0821051579762582</v>
      </c>
      <c r="DP32" s="2497">
        <f t="shared" si="49"/>
        <v>0.68426104558889211</v>
      </c>
      <c r="DQ32" s="2497">
        <f t="shared" si="49"/>
        <v>7.5698104261407577</v>
      </c>
      <c r="DR32" s="2497">
        <f t="shared" si="49"/>
        <v>1.0673234811165848</v>
      </c>
      <c r="DS32" s="2497">
        <f t="shared" si="49"/>
        <v>0.49498695448855473</v>
      </c>
      <c r="DT32" s="2497">
        <f t="shared" si="49"/>
        <v>8.6909288430200987E-2</v>
      </c>
      <c r="DU32" s="2497">
        <f t="shared" si="49"/>
        <v>3.8300594048478236</v>
      </c>
      <c r="DV32" s="2497">
        <f t="shared" si="49"/>
        <v>0.6173783869974967</v>
      </c>
      <c r="DW32" s="2507">
        <f t="shared" si="49"/>
        <v>7.3558432865172225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20.031496062992126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10.015748031496063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2.0031496062992127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662">
        <f t="shared" si="50"/>
        <v>12.7</v>
      </c>
      <c r="GS32" s="1662">
        <f t="shared" si="50"/>
        <v>20.031496062992126</v>
      </c>
      <c r="GT32" s="1662">
        <f t="shared" si="50"/>
        <v>11.01732283464567</v>
      </c>
      <c r="GU32" s="1662">
        <f t="shared" si="50"/>
        <v>6.03</v>
      </c>
      <c r="GV32" s="1662">
        <f t="shared" si="50"/>
        <v>29</v>
      </c>
      <c r="GW32" s="1662">
        <f t="shared" si="50"/>
        <v>5</v>
      </c>
      <c r="GX32" s="1553">
        <f>MIN(GX8:GX31)</f>
        <v>2.2034645669291342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662">
        <f t="shared" si="51"/>
        <v>12.7</v>
      </c>
      <c r="HE32" s="1662">
        <f t="shared" si="51"/>
        <v>21.259842519685041</v>
      </c>
      <c r="HF32" s="1662">
        <f t="shared" si="51"/>
        <v>11.692913385826774</v>
      </c>
      <c r="HG32" s="1662">
        <f t="shared" si="51"/>
        <v>6.07</v>
      </c>
      <c r="HH32" s="1662">
        <f t="shared" si="51"/>
        <v>29</v>
      </c>
      <c r="HI32" s="1662">
        <f t="shared" si="51"/>
        <v>5</v>
      </c>
      <c r="HJ32" s="1553">
        <f>MIN(HJ8:HJ31)</f>
        <v>2.3385826771653546</v>
      </c>
      <c r="HK32" s="1534"/>
      <c r="HL32" s="1534"/>
      <c r="HM32" s="1535"/>
      <c r="HN32" s="1535">
        <f>MIN(HJ32,GX32,GL32)</f>
        <v>2.0031496062992127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6.873333333333334</v>
      </c>
      <c r="C33" s="1328">
        <f t="shared" ref="C33:V33" si="52">IF(C32&lt;=0,"",AVERAGE(C8:C31))</f>
        <v>27.833333333333332</v>
      </c>
      <c r="D33" s="1328">
        <f t="shared" si="52"/>
        <v>17.333333333333332</v>
      </c>
      <c r="E33" s="1157">
        <f t="shared" si="52"/>
        <v>9.6766666666666676</v>
      </c>
      <c r="F33" s="1328">
        <f t="shared" si="52"/>
        <v>35</v>
      </c>
      <c r="G33" s="1328">
        <f t="shared" si="52"/>
        <v>95</v>
      </c>
      <c r="H33" s="1325">
        <f t="shared" si="52"/>
        <v>27.8</v>
      </c>
      <c r="I33" s="1369">
        <f t="shared" si="52"/>
        <v>0.17133333333333334</v>
      </c>
      <c r="J33" s="1369">
        <f>IF(J32&lt;=0.0001,"",AVERAGE(J8:J31))</f>
        <v>5.1000000000000004E-2</v>
      </c>
      <c r="K33" s="1157">
        <f t="shared" si="52"/>
        <v>6.0566666666666658</v>
      </c>
      <c r="L33" s="1328">
        <f t="shared" si="52"/>
        <v>13.833333333333334</v>
      </c>
      <c r="M33" s="1369">
        <f t="shared" si="52"/>
        <v>3.6833333333333336E-2</v>
      </c>
      <c r="N33" s="1484">
        <f t="shared" si="52"/>
        <v>6.0783333333333331</v>
      </c>
      <c r="O33" s="1557">
        <f t="shared" si="52"/>
        <v>14</v>
      </c>
      <c r="P33" s="1476" t="str">
        <f t="shared" si="52"/>
        <v/>
      </c>
      <c r="Q33" s="1484">
        <f t="shared" si="52"/>
        <v>6.02</v>
      </c>
      <c r="R33" s="1557">
        <f t="shared" si="52"/>
        <v>13.833333333333334</v>
      </c>
      <c r="S33" s="1476" t="str">
        <f t="shared" si="52"/>
        <v/>
      </c>
      <c r="T33" s="1484">
        <f t="shared" si="52"/>
        <v>6.0549999999999997</v>
      </c>
      <c r="U33" s="1484">
        <f t="shared" si="52"/>
        <v>0.31624999999999998</v>
      </c>
      <c r="V33" s="1557">
        <f t="shared" si="52"/>
        <v>3</v>
      </c>
      <c r="W33" s="1484">
        <f t="shared" ref="W33" si="53">IF(W32&lt;=0,"",AVERAGE(W8:W31))</f>
        <v>0.55499999999999994</v>
      </c>
      <c r="X33" s="1476">
        <f t="shared" ref="X33:AR33" si="54">IF(X32&lt;=0,"",AVERAGE(X8:X31))</f>
        <v>28.2</v>
      </c>
      <c r="Y33" s="1476">
        <f t="shared" si="54"/>
        <v>12.774999999999999</v>
      </c>
      <c r="Z33" s="1484">
        <f t="shared" si="54"/>
        <v>0.35801100628930815</v>
      </c>
      <c r="AA33" s="1483">
        <f t="shared" ref="AA33" si="55">IF(AA32&lt;=0,"",AVERAGE(AA8:AA31))</f>
        <v>2.9500000000000002E-2</v>
      </c>
      <c r="AB33" s="1484">
        <f t="shared" si="54"/>
        <v>6.0750000000000002</v>
      </c>
      <c r="AC33" s="1484">
        <f t="shared" si="54"/>
        <v>0.34400000000000003</v>
      </c>
      <c r="AD33" s="1557">
        <f t="shared" si="54"/>
        <v>3</v>
      </c>
      <c r="AE33" s="1484">
        <f t="shared" si="54"/>
        <v>0.56000000000000005</v>
      </c>
      <c r="AF33" s="1476">
        <f t="shared" si="54"/>
        <v>28.175000000000001</v>
      </c>
      <c r="AG33" s="1476">
        <f t="shared" si="54"/>
        <v>12.824999999999999</v>
      </c>
      <c r="AH33" s="1484">
        <f t="shared" si="54"/>
        <v>0.3589937106918239</v>
      </c>
      <c r="AI33" s="1484">
        <f t="shared" si="54"/>
        <v>6.085</v>
      </c>
      <c r="AJ33" s="1495">
        <f t="shared" si="54"/>
        <v>0.34075</v>
      </c>
      <c r="AK33" s="1559">
        <f t="shared" si="54"/>
        <v>3</v>
      </c>
      <c r="AL33" s="1495">
        <f t="shared" si="54"/>
        <v>0.60250000000000004</v>
      </c>
      <c r="AM33" s="1496">
        <f t="shared" si="54"/>
        <v>28.25</v>
      </c>
      <c r="AN33" s="1496">
        <f t="shared" si="54"/>
        <v>12.975</v>
      </c>
      <c r="AO33" s="1495">
        <f t="shared" si="54"/>
        <v>0.34787037037037039</v>
      </c>
      <c r="AP33" s="1497">
        <f t="shared" si="54"/>
        <v>3.3500000000000002E-2</v>
      </c>
      <c r="AQ33" s="1559">
        <f t="shared" si="54"/>
        <v>1</v>
      </c>
      <c r="AR33" s="1495">
        <f t="shared" si="54"/>
        <v>0.29333333333333333</v>
      </c>
      <c r="AS33" s="2529">
        <f>IF(AS32&lt;=0.01,"",AVERAGE(AS8:AS31))</f>
        <v>9.0000000000000011E-3</v>
      </c>
      <c r="AT33" s="2529">
        <f>IF(AT32&lt;=0.01,"",AVERAGE(AT8:AT31))</f>
        <v>0.03</v>
      </c>
      <c r="AU33" s="1157">
        <f>IF(AU32&lt;=0,"",AVERAGE(AU8:AU31))</f>
        <v>1.6666666666666666E-2</v>
      </c>
      <c r="AV33" s="1328">
        <f>IF(AV32&lt;=0,"",AVERAGE(AV8:AV31))</f>
        <v>1</v>
      </c>
      <c r="AW33" s="1157">
        <f>IF(AW32&lt;=0,"",AVERAGE(AW8:AW31))</f>
        <v>0.29499999999999998</v>
      </c>
      <c r="AX33" s="1369" t="str">
        <f>IF(AX32&lt;=0.01,"",AVERAGE(AX8:AX31))</f>
        <v/>
      </c>
      <c r="AY33" s="1157">
        <f>IF(AY32&lt;=0,"",AVERAGE(AY8:AY31))</f>
        <v>2.5499999999999998E-2</v>
      </c>
      <c r="AZ33" s="1328">
        <f>IF(AZ32&lt;=0,"",AVERAGE(AZ8:AZ31))</f>
        <v>1</v>
      </c>
      <c r="BA33" s="1157">
        <f>IF(BA32&lt;=0,"",AVERAGE(BA8:BA31))</f>
        <v>0.22666666666666666</v>
      </c>
      <c r="BB33" s="1369" t="str">
        <f>IF(BB32&lt;=0.01,"",AVERAGE(BB8:BB31))</f>
        <v/>
      </c>
      <c r="BC33" s="1157">
        <f>IF(BC32&lt;=0,"",AVERAGE(BC8:BC31))</f>
        <v>7.3883333333333328</v>
      </c>
      <c r="BD33" s="1157">
        <f>IF(BD32&lt;=0,"",AVERAGE(BD8:BD31))</f>
        <v>5.9333333333333342E-2</v>
      </c>
      <c r="BE33" s="1328">
        <f>IF(BE32&lt;=0,"",AVERAGE(BE8:BE31))</f>
        <v>1</v>
      </c>
      <c r="BF33" s="1157">
        <f>IF(BF32&lt;=0,"",AVERAGE(BF8:BF31))</f>
        <v>4.1500000000000004</v>
      </c>
      <c r="BG33" s="1325">
        <f t="shared" ref="BG33:BI33" si="56">IF(BG32&lt;=0,"",AVERAGE(BG8:BG31))</f>
        <v>28.183333333333334</v>
      </c>
      <c r="BH33" s="1328">
        <f t="shared" si="56"/>
        <v>30.5</v>
      </c>
      <c r="BI33" s="1328">
        <f t="shared" si="56"/>
        <v>31.5</v>
      </c>
      <c r="BJ33" s="1369">
        <f>IF(BJ32&lt;=0.01,"",AVERAGE(BJ8:BJ31))</f>
        <v>8.5000000000000006E-3</v>
      </c>
      <c r="BK33" s="1157">
        <f>IF(BK32&lt;=0,"",AVERAGE(BK8:BK31))</f>
        <v>7.3216666666666681</v>
      </c>
      <c r="BL33" s="1157">
        <f>IF(BL32&lt;=0,"",AVERAGE(BL8:BL31))</f>
        <v>5.7000000000000002E-2</v>
      </c>
      <c r="BM33" s="1328">
        <f>IF(BM32&lt;=0,"",AVERAGE(BM8:BM31))</f>
        <v>1</v>
      </c>
      <c r="BN33" s="1325">
        <f>IF(BN32&lt;=0,"",AVERAGE(BN8:BN31))</f>
        <v>4.333333333333333</v>
      </c>
      <c r="BO33" s="1325">
        <f t="shared" ref="BO33:BQ33" si="57">IF(BO32&lt;=0,"",AVERAGE(BO8:BO31))</f>
        <v>27.516666666666666</v>
      </c>
      <c r="BP33" s="1328">
        <f t="shared" si="57"/>
        <v>31.5</v>
      </c>
      <c r="BQ33" s="1328">
        <f t="shared" si="57"/>
        <v>30.5</v>
      </c>
      <c r="BR33" s="2523" t="str">
        <f t="shared" ref="BR33:BT33" si="58">IF(BR32&lt;=0.01,"",AVERAGE(BR8:BR31))</f>
        <v/>
      </c>
      <c r="BS33" s="2420">
        <f t="shared" si="58"/>
        <v>3.5666666666666669</v>
      </c>
      <c r="BT33" s="2420">
        <f t="shared" si="58"/>
        <v>3.5833333333333335</v>
      </c>
      <c r="BU33" s="2420">
        <f>IF(BU32&lt;=0.01,"",AVERAGE(BU8:BU31))</f>
        <v>3.4000000000000004</v>
      </c>
      <c r="BV33" s="2928"/>
      <c r="BW33" s="2929"/>
      <c r="BX33" s="2434" t="s">
        <v>52</v>
      </c>
      <c r="BY33" s="2416">
        <f>IF(BY30&gt;=0.1,MAX(BY8,BY10,BY12,BY14,BY16,BY18,BY20,BY22,BY24,BY26,BY28),"")</f>
        <v>13.3</v>
      </c>
      <c r="BZ33" s="2417">
        <f t="shared" ref="BZ33:DW33" si="59">IF(BZ30&gt;=0.1,MAX(BZ$8,BZ$10,BZ$12,BZ$14,BZ$16,BZ$18,BZ$20,BZ$22,BZ$24,BZ$26,BZ$28),"")</f>
        <v>13.3</v>
      </c>
      <c r="CA33" s="2417">
        <f t="shared" si="59"/>
        <v>13.4</v>
      </c>
      <c r="CB33" s="2417">
        <f t="shared" si="59"/>
        <v>40</v>
      </c>
      <c r="CC33" s="2417">
        <f t="shared" si="59"/>
        <v>12.600000000000001</v>
      </c>
      <c r="CD33" s="2417">
        <f t="shared" si="59"/>
        <v>12.600000000000001</v>
      </c>
      <c r="CE33" s="2417">
        <f t="shared" si="59"/>
        <v>14</v>
      </c>
      <c r="CF33" s="2417">
        <f t="shared" si="59"/>
        <v>39.200000000000003</v>
      </c>
      <c r="CG33" s="2417" t="str">
        <f t="shared" si="59"/>
        <v/>
      </c>
      <c r="CH33" s="2417">
        <f t="shared" si="59"/>
        <v>19.293119999999998</v>
      </c>
      <c r="CI33" s="2417" t="str">
        <f t="shared" si="59"/>
        <v/>
      </c>
      <c r="CJ33" s="2417">
        <f t="shared" si="59"/>
        <v>19.352160000000001</v>
      </c>
      <c r="CK33" s="2417">
        <f t="shared" si="59"/>
        <v>38.554559999999995</v>
      </c>
      <c r="CL33" s="2418">
        <f t="shared" si="59"/>
        <v>2.530224</v>
      </c>
      <c r="CM33" s="2511" t="s">
        <v>52</v>
      </c>
      <c r="CN33" s="2488">
        <f t="shared" si="59"/>
        <v>40.287965226840534</v>
      </c>
      <c r="CO33" s="2489">
        <f t="shared" si="59"/>
        <v>614.87360000000001</v>
      </c>
      <c r="CP33" s="2489" t="str">
        <f t="shared" si="59"/>
        <v/>
      </c>
      <c r="CQ33" s="2489">
        <f t="shared" si="59"/>
        <v>999.11894273127757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1.7663710133987542</v>
      </c>
      <c r="CY33" s="2417">
        <f t="shared" si="59"/>
        <v>1.8546895640686918</v>
      </c>
      <c r="CZ33" s="2417">
        <f t="shared" si="59"/>
        <v>1.3387232943653722</v>
      </c>
      <c r="DA33" s="2498">
        <f t="shared" si="59"/>
        <v>0.16769684602659543</v>
      </c>
      <c r="DB33" s="2498">
        <f t="shared" si="59"/>
        <v>0.16470225949040621</v>
      </c>
      <c r="DC33" s="2498">
        <f t="shared" si="59"/>
        <v>0.14972932680946022</v>
      </c>
      <c r="DD33" s="2498">
        <f t="shared" si="59"/>
        <v>0.12577263451994658</v>
      </c>
      <c r="DE33" s="2498">
        <f t="shared" si="59"/>
        <v>0.14261718378601085</v>
      </c>
      <c r="DF33" s="2498">
        <f t="shared" si="59"/>
        <v>0.12789269578450529</v>
      </c>
      <c r="DG33" s="2498">
        <f t="shared" si="59"/>
        <v>1.4266842800528403</v>
      </c>
      <c r="DH33" s="2417">
        <f t="shared" si="59"/>
        <v>6</v>
      </c>
      <c r="DI33" s="2498">
        <f t="shared" si="59"/>
        <v>7.0343725019984024E-2</v>
      </c>
      <c r="DJ33" s="2498">
        <f t="shared" si="59"/>
        <v>7.0343725019984024E-2</v>
      </c>
      <c r="DK33" s="2498">
        <f t="shared" si="59"/>
        <v>5.1567768341717612E-2</v>
      </c>
      <c r="DL33" s="2498">
        <f t="shared" si="59"/>
        <v>1.1189095717627913</v>
      </c>
      <c r="DM33" s="2498">
        <f t="shared" si="59"/>
        <v>0.50529918270706642</v>
      </c>
      <c r="DN33" s="2498">
        <f t="shared" si="59"/>
        <v>0.10234474017743982</v>
      </c>
      <c r="DO33" s="2498">
        <f t="shared" si="59"/>
        <v>4.3115227659352042</v>
      </c>
      <c r="DP33" s="2498">
        <f t="shared" si="59"/>
        <v>0.81731180445339902</v>
      </c>
      <c r="DQ33" s="2498">
        <f t="shared" si="59"/>
        <v>8.1050495471810127</v>
      </c>
      <c r="DR33" s="2498">
        <f t="shared" si="59"/>
        <v>1.1234984011753524</v>
      </c>
      <c r="DS33" s="2498">
        <f t="shared" si="59"/>
        <v>0.50954539432645352</v>
      </c>
      <c r="DT33" s="2498">
        <f t="shared" si="59"/>
        <v>0.10863661053775124</v>
      </c>
      <c r="DU33" s="2498">
        <f t="shared" si="59"/>
        <v>4.0428679205402585</v>
      </c>
      <c r="DV33" s="2498">
        <f t="shared" si="59"/>
        <v>0.78887238338569021</v>
      </c>
      <c r="DW33" s="2508">
        <f t="shared" si="59"/>
        <v>8.1282068316015295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6.76</v>
      </c>
      <c r="C34" s="1328">
        <f t="shared" ref="C34:V34" si="60">IF(C32&lt;=0,"",MIN(C8:C31))</f>
        <v>26</v>
      </c>
      <c r="D34" s="1328">
        <f t="shared" si="60"/>
        <v>15</v>
      </c>
      <c r="E34" s="1157">
        <f t="shared" si="60"/>
        <v>8.94</v>
      </c>
      <c r="F34" s="1328">
        <f t="shared" si="60"/>
        <v>21</v>
      </c>
      <c r="G34" s="1328">
        <f t="shared" si="60"/>
        <v>75</v>
      </c>
      <c r="H34" s="1325">
        <f t="shared" si="60"/>
        <v>27.1</v>
      </c>
      <c r="I34" s="1369">
        <f t="shared" si="60"/>
        <v>0.13300000000000001</v>
      </c>
      <c r="J34" s="1369">
        <f>IF(J32&lt;=0.001,"",MIN(J8:J31))</f>
        <v>4.3999999999999997E-2</v>
      </c>
      <c r="K34" s="1157">
        <f t="shared" si="60"/>
        <v>6</v>
      </c>
      <c r="L34" s="1328">
        <f t="shared" si="60"/>
        <v>13</v>
      </c>
      <c r="M34" s="1369">
        <f t="shared" si="60"/>
        <v>0.03</v>
      </c>
      <c r="N34" s="1484">
        <f t="shared" si="60"/>
        <v>6</v>
      </c>
      <c r="O34" s="1557">
        <f t="shared" si="60"/>
        <v>14</v>
      </c>
      <c r="P34" s="1476" t="str">
        <f t="shared" si="60"/>
        <v/>
      </c>
      <c r="Q34" s="1484">
        <f t="shared" si="60"/>
        <v>6</v>
      </c>
      <c r="R34" s="1557">
        <f t="shared" si="60"/>
        <v>13</v>
      </c>
      <c r="S34" s="1476" t="str">
        <f t="shared" si="60"/>
        <v/>
      </c>
      <c r="T34" s="1484">
        <f t="shared" si="60"/>
        <v>6</v>
      </c>
      <c r="U34" s="1484">
        <f t="shared" si="60"/>
        <v>0.30399999999999999</v>
      </c>
      <c r="V34" s="1557">
        <f t="shared" si="60"/>
        <v>3</v>
      </c>
      <c r="W34" s="1484">
        <f t="shared" ref="W34" si="61">IF(W32&lt;=0,"",MIN(W8:W31))</f>
        <v>0.5</v>
      </c>
      <c r="X34" s="1476">
        <f t="shared" ref="X34:AR34" si="62">IF(X32&lt;=0,"",MIN(X8:X31))</f>
        <v>27.8</v>
      </c>
      <c r="Y34" s="1476">
        <f t="shared" si="62"/>
        <v>11.8</v>
      </c>
      <c r="Z34" s="1484">
        <f t="shared" si="62"/>
        <v>0.32911949685534592</v>
      </c>
      <c r="AA34" s="1483">
        <f t="shared" ref="AA34" si="63">IF(AA32&lt;=0,"",MIN(AA8:AA31))</f>
        <v>2.3E-2</v>
      </c>
      <c r="AB34" s="1484">
        <f t="shared" si="62"/>
        <v>6</v>
      </c>
      <c r="AC34" s="1484">
        <f t="shared" si="62"/>
        <v>0.317</v>
      </c>
      <c r="AD34" s="1557">
        <f t="shared" si="62"/>
        <v>3</v>
      </c>
      <c r="AE34" s="1484">
        <f t="shared" si="62"/>
        <v>0.5</v>
      </c>
      <c r="AF34" s="1476">
        <f t="shared" si="62"/>
        <v>27.3</v>
      </c>
      <c r="AG34" s="1476">
        <f t="shared" si="62"/>
        <v>12</v>
      </c>
      <c r="AH34" s="1484">
        <f t="shared" si="62"/>
        <v>0.32911949685534592</v>
      </c>
      <c r="AI34" s="1484">
        <f t="shared" si="62"/>
        <v>6</v>
      </c>
      <c r="AJ34" s="1495">
        <f t="shared" si="62"/>
        <v>0.316</v>
      </c>
      <c r="AK34" s="1559">
        <f t="shared" si="62"/>
        <v>3</v>
      </c>
      <c r="AL34" s="1495">
        <f t="shared" si="62"/>
        <v>0.53</v>
      </c>
      <c r="AM34" s="1496">
        <f t="shared" si="62"/>
        <v>27.8</v>
      </c>
      <c r="AN34" s="1496">
        <f t="shared" si="62"/>
        <v>12.4</v>
      </c>
      <c r="AO34" s="1495">
        <f t="shared" si="62"/>
        <v>0.31851851851851853</v>
      </c>
      <c r="AP34" s="1497">
        <f t="shared" si="62"/>
        <v>2.4E-2</v>
      </c>
      <c r="AQ34" s="1559">
        <f t="shared" si="62"/>
        <v>1</v>
      </c>
      <c r="AR34" s="1495">
        <f t="shared" si="62"/>
        <v>0.23</v>
      </c>
      <c r="AS34" s="2529">
        <f>IF(AS32&lt;=0.01,"",MIN(AS8:AS31))</f>
        <v>8.0000000000000002E-3</v>
      </c>
      <c r="AT34" s="2529">
        <f>IF(AT32&lt;=0.01,"",MIN(AT8:AT31))</f>
        <v>2.5999999999999999E-2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0.21</v>
      </c>
      <c r="AX34" s="1369" t="str">
        <f>IF(AX32&lt;=0.01,"",MIN(AX8:AX31))</f>
        <v/>
      </c>
      <c r="AY34" s="1157">
        <f>IF(AY32&lt;=0,"",MIN(AY8:AY31))</f>
        <v>2.3E-2</v>
      </c>
      <c r="AZ34" s="1328">
        <f>IF(AZ32&lt;=0,"",MIN(AZ8:AZ31))</f>
        <v>1</v>
      </c>
      <c r="BA34" s="1157">
        <f>IF(BA32&lt;=0,"",MIN(BA8:BA31))</f>
        <v>0.15</v>
      </c>
      <c r="BB34" s="1369" t="str">
        <f>IF(BB32&lt;=0.01,"",MIN(BB8:BB31))</f>
        <v/>
      </c>
      <c r="BC34" s="1157">
        <f>IF(BC32&lt;=0,"",MIN(BC8:BC31))</f>
        <v>7.2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27.4</v>
      </c>
      <c r="BH34" s="1328">
        <f t="shared" si="64"/>
        <v>28</v>
      </c>
      <c r="BI34" s="1328">
        <f t="shared" si="64"/>
        <v>28</v>
      </c>
      <c r="BJ34" s="1369">
        <f>IF(BJ32&lt;=0.01,"",MIN(BJ8:BJ31))</f>
        <v>3.0000000000000001E-3</v>
      </c>
      <c r="BK34" s="1157">
        <f>IF(BK32&lt;=0,"",MIN(BK8:BK31))</f>
        <v>7.23</v>
      </c>
      <c r="BL34" s="1157">
        <f>IF(BL32&lt;=0,"",MIN(BL8:BL31))</f>
        <v>0.05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26.4</v>
      </c>
      <c r="BP34" s="1328">
        <f t="shared" si="65"/>
        <v>31</v>
      </c>
      <c r="BQ34" s="1328">
        <f t="shared" si="65"/>
        <v>29</v>
      </c>
      <c r="BR34" s="2523" t="str">
        <f t="shared" ref="BR34:BT34" si="66">IF(BR32&lt;=0.01,"",MIN(BR8:BR31))</f>
        <v/>
      </c>
      <c r="BS34" s="2420">
        <f t="shared" si="66"/>
        <v>3.4</v>
      </c>
      <c r="BT34" s="2420">
        <f t="shared" si="66"/>
        <v>3.5</v>
      </c>
      <c r="BU34" s="2476">
        <f>IF(BU32&lt;=0.01,"",MIN(BU8:BU31))</f>
        <v>3.2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41982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3130</v>
      </c>
      <c r="CY34" s="2440">
        <f t="shared" si="67"/>
        <v>3175</v>
      </c>
      <c r="CZ34" s="2440">
        <f t="shared" si="67"/>
        <v>2700</v>
      </c>
      <c r="DA34" s="2440">
        <f t="shared" si="67"/>
        <v>3780</v>
      </c>
      <c r="DB34" s="2440">
        <f t="shared" si="67"/>
        <v>3680</v>
      </c>
      <c r="DC34" s="2440">
        <f t="shared" si="67"/>
        <v>3290</v>
      </c>
      <c r="DD34" s="2440">
        <f t="shared" si="67"/>
        <v>2690</v>
      </c>
      <c r="DE34" s="2440">
        <f t="shared" si="67"/>
        <v>2830</v>
      </c>
      <c r="DF34" s="2440">
        <f t="shared" si="67"/>
        <v>2780</v>
      </c>
      <c r="DG34" s="2440">
        <f t="shared" si="67"/>
        <v>5250</v>
      </c>
      <c r="DH34" s="2440">
        <f t="shared" si="67"/>
        <v>0</v>
      </c>
      <c r="DI34" s="2440">
        <f t="shared" si="67"/>
        <v>10900</v>
      </c>
      <c r="DJ34" s="2440">
        <f t="shared" si="67"/>
        <v>10880</v>
      </c>
      <c r="DK34" s="2440">
        <f t="shared" si="67"/>
        <v>8800</v>
      </c>
      <c r="DL34" s="2502">
        <f t="shared" si="67"/>
        <v>803</v>
      </c>
      <c r="DM34" s="2440">
        <f t="shared" si="67"/>
        <v>967</v>
      </c>
      <c r="DN34" s="2440">
        <f t="shared" si="67"/>
        <v>114</v>
      </c>
      <c r="DO34" s="2440">
        <f t="shared" si="67"/>
        <v>14080</v>
      </c>
      <c r="DP34" s="2440">
        <f t="shared" si="67"/>
        <v>2830</v>
      </c>
      <c r="DQ34" s="2440">
        <f t="shared" si="67"/>
        <v>4524</v>
      </c>
      <c r="DR34" s="2440">
        <f t="shared" si="67"/>
        <v>442</v>
      </c>
      <c r="DS34" s="2440">
        <f t="shared" si="67"/>
        <v>540</v>
      </c>
      <c r="DT34" s="2440">
        <f t="shared" si="67"/>
        <v>64</v>
      </c>
      <c r="DU34" s="2440">
        <f t="shared" si="67"/>
        <v>7480</v>
      </c>
      <c r="DV34" s="2440">
        <f t="shared" si="67"/>
        <v>1470</v>
      </c>
      <c r="DW34" s="2440">
        <f t="shared" si="67"/>
        <v>2540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6.94</v>
      </c>
      <c r="C35" s="1329">
        <f t="shared" ref="C35:V35" si="68">IF(C32&lt;=0,"",MAX(C8:C31))</f>
        <v>31</v>
      </c>
      <c r="D35" s="1329">
        <f t="shared" si="68"/>
        <v>19</v>
      </c>
      <c r="E35" s="1158">
        <f t="shared" si="68"/>
        <v>11.3</v>
      </c>
      <c r="F35" s="1329">
        <f t="shared" si="68"/>
        <v>53</v>
      </c>
      <c r="G35" s="1329">
        <f t="shared" si="68"/>
        <v>124</v>
      </c>
      <c r="H35" s="1326">
        <f t="shared" si="68"/>
        <v>29.5</v>
      </c>
      <c r="I35" s="1370">
        <f t="shared" si="68"/>
        <v>0.245</v>
      </c>
      <c r="J35" s="1370">
        <f>IF(J32&lt;=0.001,"",MAX(J8:J31))</f>
        <v>5.8000000000000003E-2</v>
      </c>
      <c r="K35" s="1158">
        <f t="shared" si="68"/>
        <v>6.12</v>
      </c>
      <c r="L35" s="1329">
        <f t="shared" si="68"/>
        <v>14</v>
      </c>
      <c r="M35" s="1370">
        <f t="shared" si="68"/>
        <v>4.3999999999999997E-2</v>
      </c>
      <c r="N35" s="1485">
        <f t="shared" si="68"/>
        <v>6.14</v>
      </c>
      <c r="O35" s="1558">
        <f t="shared" si="68"/>
        <v>14</v>
      </c>
      <c r="P35" s="1477" t="str">
        <f t="shared" si="68"/>
        <v/>
      </c>
      <c r="Q35" s="1485">
        <f t="shared" si="68"/>
        <v>6.08</v>
      </c>
      <c r="R35" s="1558">
        <f t="shared" si="68"/>
        <v>14</v>
      </c>
      <c r="S35" s="1477" t="str">
        <f t="shared" si="68"/>
        <v/>
      </c>
      <c r="T35" s="1485">
        <f t="shared" si="68"/>
        <v>6.13</v>
      </c>
      <c r="U35" s="1485">
        <f t="shared" si="68"/>
        <v>0.32900000000000001</v>
      </c>
      <c r="V35" s="1558">
        <f t="shared" si="68"/>
        <v>3</v>
      </c>
      <c r="W35" s="1485">
        <f t="shared" ref="W35" si="69">IF(W32&lt;=0,"",MAX(W8:W31))</f>
        <v>0.63</v>
      </c>
      <c r="X35" s="1477">
        <f t="shared" ref="X35:AR35" si="70">IF(X32&lt;=0,"",MAX(X8:X31))</f>
        <v>29</v>
      </c>
      <c r="Y35" s="1477">
        <f t="shared" si="70"/>
        <v>13.3</v>
      </c>
      <c r="Z35" s="1485">
        <f t="shared" si="70"/>
        <v>0.38139937106918242</v>
      </c>
      <c r="AA35" s="1486">
        <f t="shared" ref="AA35" si="71">IF(AA32&lt;=0,"",MAX(AA8:AA31))</f>
        <v>3.5999999999999997E-2</v>
      </c>
      <c r="AB35" s="1485">
        <f t="shared" si="70"/>
        <v>6.21</v>
      </c>
      <c r="AC35" s="1485">
        <f t="shared" si="70"/>
        <v>0.40899999999999997</v>
      </c>
      <c r="AD35" s="1558">
        <f t="shared" si="70"/>
        <v>3</v>
      </c>
      <c r="AE35" s="1485">
        <f t="shared" si="70"/>
        <v>0.6</v>
      </c>
      <c r="AF35" s="1477">
        <f t="shared" si="70"/>
        <v>29</v>
      </c>
      <c r="AG35" s="1477">
        <f t="shared" si="70"/>
        <v>13.3</v>
      </c>
      <c r="AH35" s="1485">
        <f t="shared" si="70"/>
        <v>0.38139937106918242</v>
      </c>
      <c r="AI35" s="1485">
        <f t="shared" si="70"/>
        <v>6.19</v>
      </c>
      <c r="AJ35" s="1495">
        <f t="shared" si="70"/>
        <v>0.40200000000000002</v>
      </c>
      <c r="AK35" s="1559">
        <f t="shared" si="70"/>
        <v>3</v>
      </c>
      <c r="AL35" s="1495">
        <f t="shared" si="70"/>
        <v>0.72</v>
      </c>
      <c r="AM35" s="1496">
        <f t="shared" si="70"/>
        <v>29</v>
      </c>
      <c r="AN35" s="1496">
        <f t="shared" si="70"/>
        <v>13.4</v>
      </c>
      <c r="AO35" s="1495">
        <f t="shared" si="70"/>
        <v>0.36814814814814811</v>
      </c>
      <c r="AP35" s="1497">
        <f t="shared" si="70"/>
        <v>5.3999999999999999E-2</v>
      </c>
      <c r="AQ35" s="1559">
        <f t="shared" si="70"/>
        <v>1</v>
      </c>
      <c r="AR35" s="1495">
        <f t="shared" si="70"/>
        <v>0.32</v>
      </c>
      <c r="AS35" s="2530">
        <f>IF(AS32&lt;=0.01,"",MAX(AS8:AS31))</f>
        <v>0.01</v>
      </c>
      <c r="AT35" s="2530">
        <f>IF(AT32&lt;=0.01,"",MAX(AT8:AT31))</f>
        <v>3.5000000000000003E-2</v>
      </c>
      <c r="AU35" s="1158">
        <f>IF(AU32&lt;=0,"",MAX(AU8:AU31))</f>
        <v>0.03</v>
      </c>
      <c r="AV35" s="1329">
        <f>IF(AV32&lt;=0,"",MAX(AV8:AV31))</f>
        <v>1</v>
      </c>
      <c r="AW35" s="1158">
        <f>IF(AW32&lt;=0,"",MAX(AW8:AW31))</f>
        <v>0.34</v>
      </c>
      <c r="AX35" s="1370" t="str">
        <f>IF(AX32&lt;=0.01,"",MAX(AX8:AX31))</f>
        <v/>
      </c>
      <c r="AY35" s="1158">
        <f>IF(AY32&lt;=0,"",MAX(AY8:AY31))</f>
        <v>3.1E-2</v>
      </c>
      <c r="AZ35" s="1329">
        <f>IF(AZ32&lt;=0,"",MAX(AZ8:AZ31))</f>
        <v>1</v>
      </c>
      <c r="BA35" s="1158">
        <f>IF(BA32&lt;=0,"",MAX(BA8:BA31))</f>
        <v>0.27</v>
      </c>
      <c r="BB35" s="1370" t="str">
        <f>IF(BB32&lt;=0.01,"",MAX(BB8:BB31))</f>
        <v/>
      </c>
      <c r="BC35" s="1158">
        <f>IF(BC32&lt;=0,"",MAX(BC8:BC31))</f>
        <v>7.92</v>
      </c>
      <c r="BD35" s="1158">
        <f>IF(BD32&lt;=0,"",MAX(BD8:BD31))</f>
        <v>7.1999999999999995E-2</v>
      </c>
      <c r="BE35" s="1329">
        <f>IF(BE32&lt;=0,"",MAX(BE8:BE31))</f>
        <v>1</v>
      </c>
      <c r="BF35" s="1158">
        <f>IF(BF32&lt;=0,"",MAX(BF8:BF31))</f>
        <v>4.9000000000000004</v>
      </c>
      <c r="BG35" s="1326">
        <f t="shared" ref="BG35:BI35" si="72">IF(BG32&lt;=0,"",MAX(BG8:BG31))</f>
        <v>29</v>
      </c>
      <c r="BH35" s="1329">
        <f t="shared" si="72"/>
        <v>33</v>
      </c>
      <c r="BI35" s="1329">
        <f t="shared" si="72"/>
        <v>35</v>
      </c>
      <c r="BJ35" s="1370">
        <f>IF(BJ32&lt;=0.01,"",MAX(BJ8:BJ31))</f>
        <v>1.4E-2</v>
      </c>
      <c r="BK35" s="1158">
        <f>IF(BK32&lt;=0,"",MAX(BK8:BK31))</f>
        <v>7.67</v>
      </c>
      <c r="BL35" s="1158">
        <f>IF(BL32&lt;=0,"",MAX(BL8:BL31))</f>
        <v>6.2E-2</v>
      </c>
      <c r="BM35" s="1329">
        <f>IF(BM32&lt;=0,"",MAX(BM8:BM31))</f>
        <v>1</v>
      </c>
      <c r="BN35" s="1326">
        <f>IF(BN32&lt;=0,"",MAX(BN8:BN31))</f>
        <v>4.9000000000000004</v>
      </c>
      <c r="BO35" s="1326">
        <f t="shared" ref="BO35:BQ35" si="73">IF(BO32&lt;=0,"",MAX(BO8:BO31))</f>
        <v>28</v>
      </c>
      <c r="BP35" s="1329">
        <f t="shared" si="73"/>
        <v>32</v>
      </c>
      <c r="BQ35" s="1329">
        <f t="shared" si="73"/>
        <v>32</v>
      </c>
      <c r="BR35" s="2524" t="str">
        <f t="shared" ref="BR35:BT35" si="74">IF(BR32&lt;=0.01,"",MAX(BR8:BR31))</f>
        <v/>
      </c>
      <c r="BS35" s="2421">
        <f t="shared" si="74"/>
        <v>3.8</v>
      </c>
      <c r="BT35" s="2421">
        <f t="shared" si="74"/>
        <v>3.7</v>
      </c>
      <c r="BU35" s="2477">
        <f>IF(BU32&lt;=0.01,"",MAX(BU8:BU31))</f>
        <v>3.8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5997.4285714285716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447.14285714285717</v>
      </c>
      <c r="CY35" s="2438">
        <f t="shared" si="75"/>
        <v>453.57142857142856</v>
      </c>
      <c r="CZ35" s="2438">
        <f t="shared" si="75"/>
        <v>385.71428571428572</v>
      </c>
      <c r="DA35" s="2438">
        <f t="shared" si="75"/>
        <v>540</v>
      </c>
      <c r="DB35" s="2438">
        <f t="shared" si="75"/>
        <v>525.71428571428567</v>
      </c>
      <c r="DC35" s="2438">
        <f t="shared" si="75"/>
        <v>470</v>
      </c>
      <c r="DD35" s="2438">
        <f t="shared" si="75"/>
        <v>384.28571428571428</v>
      </c>
      <c r="DE35" s="2438">
        <f t="shared" si="75"/>
        <v>404.28571428571428</v>
      </c>
      <c r="DF35" s="2438">
        <f t="shared" si="75"/>
        <v>397.14285714285717</v>
      </c>
      <c r="DG35" s="2438">
        <f t="shared" si="75"/>
        <v>750</v>
      </c>
      <c r="DH35" s="2438" t="str">
        <f t="shared" si="75"/>
        <v/>
      </c>
      <c r="DI35" s="2438">
        <f t="shared" si="75"/>
        <v>1557.1428571428571</v>
      </c>
      <c r="DJ35" s="2438">
        <f t="shared" si="75"/>
        <v>1554.2857142857142</v>
      </c>
      <c r="DK35" s="2438">
        <f t="shared" si="75"/>
        <v>1257.1428571428571</v>
      </c>
      <c r="DL35" s="2503">
        <f t="shared" si="75"/>
        <v>114.71428571428571</v>
      </c>
      <c r="DM35" s="2438">
        <f t="shared" si="75"/>
        <v>138.14285714285714</v>
      </c>
      <c r="DN35" s="2438">
        <f t="shared" si="75"/>
        <v>16.285714285714285</v>
      </c>
      <c r="DO35" s="2438">
        <f t="shared" si="75"/>
        <v>2011.4285714285713</v>
      </c>
      <c r="DP35" s="2438">
        <f t="shared" si="75"/>
        <v>404.28571428571428</v>
      </c>
      <c r="DQ35" s="2438">
        <f t="shared" si="75"/>
        <v>646.28571428571433</v>
      </c>
      <c r="DR35" s="2438">
        <f t="shared" si="75"/>
        <v>63.142857142857146</v>
      </c>
      <c r="DS35" s="2438">
        <f t="shared" si="75"/>
        <v>77.142857142857139</v>
      </c>
      <c r="DT35" s="2438">
        <f t="shared" si="75"/>
        <v>9.1428571428571423</v>
      </c>
      <c r="DU35" s="2438">
        <f t="shared" si="75"/>
        <v>1068.5714285714287</v>
      </c>
      <c r="DV35" s="2438">
        <f t="shared" si="75"/>
        <v>210</v>
      </c>
      <c r="DW35" s="2468">
        <f t="shared" si="75"/>
        <v>362.85714285714283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6.0516666666666659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13.888888888888891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0.40899999999999997</v>
      </c>
      <c r="Z36" s="931"/>
      <c r="AA36" s="931"/>
      <c r="AB36" s="1623" t="s">
        <v>515</v>
      </c>
      <c r="AC36" s="1624"/>
      <c r="AD36" s="1624"/>
      <c r="AE36" s="2949">
        <f>MIN(AE34,W34,AL34)</f>
        <v>0.5</v>
      </c>
      <c r="AF36" s="2949"/>
      <c r="AG36" s="2949"/>
      <c r="AH36" s="2949"/>
      <c r="AI36" s="2949"/>
      <c r="AJ36" s="2950"/>
      <c r="AK36" s="1491">
        <f>IF(T32&lt;=0,"",AVERAGE(T33,AB33,AI33))</f>
        <v>6.0716666666666663</v>
      </c>
      <c r="AL36" s="1492"/>
      <c r="AM36" s="1625"/>
      <c r="AN36" s="1625"/>
      <c r="AO36" s="1625"/>
      <c r="AP36" s="1493">
        <f>MAX(AP35,AU35,AY35)</f>
        <v>5.3999999999999999E-2</v>
      </c>
      <c r="AQ36" s="1494"/>
      <c r="AR36" s="1494"/>
      <c r="AS36" s="934"/>
      <c r="AT36" s="934"/>
      <c r="AU36" s="1260">
        <f>IF(W32&lt;=0,"",MIN(AE34,W34,AL34))</f>
        <v>0.5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5.3999999999999999E-2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3.2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5580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400</v>
      </c>
      <c r="CY36" s="2439">
        <f t="shared" si="76"/>
        <v>370</v>
      </c>
      <c r="CZ36" s="2439">
        <f t="shared" si="76"/>
        <v>350</v>
      </c>
      <c r="DA36" s="2439">
        <f t="shared" si="76"/>
        <v>480</v>
      </c>
      <c r="DB36" s="2439">
        <f t="shared" si="76"/>
        <v>470</v>
      </c>
      <c r="DC36" s="2439">
        <f t="shared" si="76"/>
        <v>400</v>
      </c>
      <c r="DD36" s="2439">
        <f t="shared" si="76"/>
        <v>330</v>
      </c>
      <c r="DE36" s="2439">
        <f t="shared" si="76"/>
        <v>380</v>
      </c>
      <c r="DF36" s="2439">
        <f t="shared" si="76"/>
        <v>380</v>
      </c>
      <c r="DG36" s="2439">
        <f t="shared" si="76"/>
        <v>750</v>
      </c>
      <c r="DH36" s="2439" t="str">
        <f t="shared" si="76"/>
        <v/>
      </c>
      <c r="DI36" s="2439">
        <f t="shared" si="76"/>
        <v>1400</v>
      </c>
      <c r="DJ36" s="2439">
        <f t="shared" si="76"/>
        <v>1400</v>
      </c>
      <c r="DK36" s="2439">
        <f t="shared" si="76"/>
        <v>1150</v>
      </c>
      <c r="DL36" s="2504">
        <f t="shared" si="76"/>
        <v>102</v>
      </c>
      <c r="DM36" s="2439">
        <f t="shared" si="76"/>
        <v>122</v>
      </c>
      <c r="DN36" s="2439">
        <f t="shared" si="76"/>
        <v>15</v>
      </c>
      <c r="DO36" s="2439">
        <f t="shared" si="76"/>
        <v>1760</v>
      </c>
      <c r="DP36" s="2439">
        <f t="shared" si="76"/>
        <v>360</v>
      </c>
      <c r="DQ36" s="2439">
        <f t="shared" si="76"/>
        <v>550</v>
      </c>
      <c r="DR36" s="2439">
        <f t="shared" si="76"/>
        <v>58</v>
      </c>
      <c r="DS36" s="2439">
        <f t="shared" si="76"/>
        <v>70</v>
      </c>
      <c r="DT36" s="2439">
        <f t="shared" si="76"/>
        <v>8</v>
      </c>
      <c r="DU36" s="2439">
        <f t="shared" si="76"/>
        <v>960</v>
      </c>
      <c r="DV36" s="2439">
        <f t="shared" si="76"/>
        <v>175</v>
      </c>
      <c r="DW36" s="2469">
        <f t="shared" si="76"/>
        <v>300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6220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500</v>
      </c>
      <c r="CY37" s="2441">
        <f t="shared" si="77"/>
        <v>525</v>
      </c>
      <c r="CZ37" s="2441">
        <f t="shared" si="77"/>
        <v>400</v>
      </c>
      <c r="DA37" s="2441">
        <f t="shared" si="77"/>
        <v>560</v>
      </c>
      <c r="DB37" s="2441">
        <f t="shared" si="77"/>
        <v>550</v>
      </c>
      <c r="DC37" s="2441">
        <f t="shared" si="77"/>
        <v>500</v>
      </c>
      <c r="DD37" s="2441">
        <f t="shared" si="77"/>
        <v>420</v>
      </c>
      <c r="DE37" s="2441">
        <f t="shared" si="77"/>
        <v>450</v>
      </c>
      <c r="DF37" s="2441">
        <f t="shared" si="77"/>
        <v>400</v>
      </c>
      <c r="DG37" s="2441">
        <f t="shared" si="77"/>
        <v>750</v>
      </c>
      <c r="DH37" s="2441" t="str">
        <f t="shared" si="77"/>
        <v/>
      </c>
      <c r="DI37" s="2441">
        <f t="shared" si="77"/>
        <v>1600</v>
      </c>
      <c r="DJ37" s="2441">
        <f t="shared" si="77"/>
        <v>1600</v>
      </c>
      <c r="DK37" s="2441">
        <f t="shared" si="77"/>
        <v>1300</v>
      </c>
      <c r="DL37" s="2505">
        <f t="shared" si="77"/>
        <v>120</v>
      </c>
      <c r="DM37" s="2441">
        <f t="shared" si="77"/>
        <v>145</v>
      </c>
      <c r="DN37" s="2441">
        <f t="shared" si="77"/>
        <v>17</v>
      </c>
      <c r="DO37" s="2441">
        <f t="shared" si="77"/>
        <v>2100</v>
      </c>
      <c r="DP37" s="2441">
        <f t="shared" si="77"/>
        <v>430</v>
      </c>
      <c r="DQ37" s="2441">
        <f t="shared" si="77"/>
        <v>700</v>
      </c>
      <c r="DR37" s="2441">
        <f t="shared" si="77"/>
        <v>65</v>
      </c>
      <c r="DS37" s="2441">
        <f t="shared" si="77"/>
        <v>80</v>
      </c>
      <c r="DT37" s="2441">
        <f t="shared" si="77"/>
        <v>10</v>
      </c>
      <c r="DU37" s="2441">
        <f t="shared" si="77"/>
        <v>1100</v>
      </c>
      <c r="DV37" s="2441">
        <f t="shared" si="77"/>
        <v>230</v>
      </c>
      <c r="DW37" s="2470">
        <f t="shared" si="77"/>
        <v>390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15.893999999999998</v>
      </c>
      <c r="BX40" s="2975"/>
      <c r="BY40" s="905" t="s">
        <v>53</v>
      </c>
      <c r="BZ40" s="905"/>
      <c r="CA40" s="2923">
        <f>(CJ40-CG40)/1000</f>
        <v>2.8639999999999999</v>
      </c>
      <c r="CB40" s="2923"/>
      <c r="CC40" s="499"/>
      <c r="CD40" s="1626" t="s">
        <v>493</v>
      </c>
      <c r="CE40" s="1626"/>
      <c r="CF40" s="1632" t="s">
        <v>54</v>
      </c>
      <c r="CG40" s="2918">
        <f>'4'!CJ40</f>
        <v>23828060</v>
      </c>
      <c r="CH40" s="2918"/>
      <c r="CI40" s="906" t="s">
        <v>55</v>
      </c>
      <c r="CJ40" s="2969">
        <f t="shared" ref="CJ40:CJ48" si="78">CQ51</f>
        <v>23830924</v>
      </c>
      <c r="CK40" s="2969"/>
      <c r="CL40" s="2333"/>
      <c r="CM40" s="1667" t="s">
        <v>543</v>
      </c>
      <c r="CN40" s="2761">
        <f>VLOOKUP($B$1,'[1]Bulk Tanks'!$C$3:$V$9967,2,0)</f>
        <v>4917</v>
      </c>
      <c r="CO40" s="2761">
        <f>VLOOKUP($B$1,'[1]Bulk Tanks'!$C$3:$V$9967,3,0)</f>
        <v>9419</v>
      </c>
      <c r="CP40" s="2761">
        <f>VLOOKUP($B$1,'[1]Bulk Tanks'!$C$3:$V$9967,4,0)</f>
        <v>9419</v>
      </c>
      <c r="CQ40" s="2761">
        <f>VLOOKUP($B$1,'[1]Bulk Tanks'!$C$3:$V$9967,5,0)</f>
        <v>9570</v>
      </c>
      <c r="CR40" s="2761">
        <f>VLOOKUP($B$1,'[1]Bulk Tanks'!$C$3:$V$9967,6,0)</f>
        <v>9570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</v>
      </c>
      <c r="GR40" s="1664">
        <f t="shared" ref="GR40:GX40" si="79">IF($GL$32=$HN$32,GF32,IF($GX$32=$HN$32,GR32,IF($HJ$32=$HN$32,HD32,"")))</f>
        <v>12.7</v>
      </c>
      <c r="GS40" s="1664">
        <f t="shared" si="79"/>
        <v>20.031496062992126</v>
      </c>
      <c r="GT40" s="1664">
        <f t="shared" si="79"/>
        <v>10.015748031496063</v>
      </c>
      <c r="GU40" s="1664">
        <f t="shared" si="79"/>
        <v>6.01</v>
      </c>
      <c r="GV40" s="1664">
        <f t="shared" si="79"/>
        <v>29</v>
      </c>
      <c r="GW40" s="1664">
        <f t="shared" si="79"/>
        <v>5</v>
      </c>
      <c r="GX40" s="1665">
        <f t="shared" si="79"/>
        <v>2.0031496062992127</v>
      </c>
    </row>
    <row r="41" spans="1:208" ht="34.5" customHeight="1" thickBot="1" x14ac:dyDescent="0.35">
      <c r="BV41" s="533" t="s">
        <v>48</v>
      </c>
      <c r="BW41" s="2976">
        <f>CA42+CA43</f>
        <v>19.685000000000002</v>
      </c>
      <c r="BX41" s="2976"/>
      <c r="BY41" s="908" t="s">
        <v>53</v>
      </c>
      <c r="BZ41" s="908"/>
      <c r="CA41" s="2923">
        <f t="shared" ref="CA41:CA47" si="80">(CJ41-CG41)/1000</f>
        <v>13.03</v>
      </c>
      <c r="CB41" s="2923"/>
      <c r="CC41" s="499"/>
      <c r="CD41" s="1630" t="s">
        <v>494</v>
      </c>
      <c r="CE41" s="1630"/>
      <c r="CF41" s="909" t="s">
        <v>54</v>
      </c>
      <c r="CG41" s="2918">
        <f>'4'!CJ41</f>
        <v>45983965</v>
      </c>
      <c r="CH41" s="2918"/>
      <c r="CI41" s="906" t="s">
        <v>55</v>
      </c>
      <c r="CJ41" s="2969">
        <f t="shared" si="78"/>
        <v>45996995</v>
      </c>
      <c r="CK41" s="2969"/>
      <c r="CL41" s="2333"/>
      <c r="CM41" s="1668" t="s">
        <v>544</v>
      </c>
      <c r="CN41" s="2762">
        <f>VLOOKUP($B$1,'[1]Bulk Tanks'!$C$3:$V$9967,8,0)</f>
        <v>0</v>
      </c>
      <c r="CO41" s="2762">
        <f>VLOOKUP($B$1,'[1]Bulk Tanks'!$C$3:$V$9967,9,0)</f>
        <v>5895</v>
      </c>
      <c r="CP41" s="2762">
        <f>VLOOKUP($B$1,'[1]Bulk Tanks'!$C$3:$V$9967,10,0)</f>
        <v>6912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39.112000000000002</v>
      </c>
      <c r="BX42" s="2976"/>
      <c r="BY42" s="908" t="s">
        <v>53</v>
      </c>
      <c r="BZ42" s="908"/>
      <c r="CA42" s="2923">
        <f t="shared" si="80"/>
        <v>5.3819999999999997</v>
      </c>
      <c r="CB42" s="2923"/>
      <c r="CC42" s="499"/>
      <c r="CD42" s="1630" t="s">
        <v>56</v>
      </c>
      <c r="CE42" s="1630"/>
      <c r="CF42" s="1631" t="s">
        <v>54</v>
      </c>
      <c r="CG42" s="2918">
        <f>'4'!CJ42</f>
        <v>10998445</v>
      </c>
      <c r="CH42" s="2918"/>
      <c r="CI42" s="906" t="s">
        <v>55</v>
      </c>
      <c r="CJ42" s="2969">
        <f t="shared" si="78"/>
        <v>11003827</v>
      </c>
      <c r="CK42" s="2969"/>
      <c r="CL42" s="2333"/>
      <c r="CM42" s="2767" t="s">
        <v>545</v>
      </c>
      <c r="CN42" s="2802">
        <f>VLOOKUP($B$1,'[1]Bulk Tanks'!$C$3:$V$9967,11,0)</f>
        <v>6912</v>
      </c>
      <c r="CO42" s="2803"/>
      <c r="CP42" s="2802">
        <f>VLOOKUP($B$1,'[1]Bulk Tanks'!$C$3:$V$9967,12,0)</f>
        <v>14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14.303000000000001</v>
      </c>
      <c r="CB43" s="2923"/>
      <c r="CC43" s="499"/>
      <c r="CD43" s="1630" t="s">
        <v>495</v>
      </c>
      <c r="CE43" s="1630"/>
      <c r="CF43" s="1631" t="s">
        <v>54</v>
      </c>
      <c r="CG43" s="2918">
        <f>'4'!CJ43</f>
        <v>35521440</v>
      </c>
      <c r="CH43" s="2918"/>
      <c r="CI43" s="906" t="s">
        <v>55</v>
      </c>
      <c r="CJ43" s="2969">
        <f t="shared" si="78"/>
        <v>35535743</v>
      </c>
      <c r="CK43" s="2969"/>
      <c r="CL43" s="2333"/>
      <c r="CM43" s="2767" t="s">
        <v>123</v>
      </c>
      <c r="CN43" s="2901">
        <f>VLOOKUP($B$1,'[1]Bulk Tanks'!$C$3:$V$9967,13,0)</f>
        <v>24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12.843</v>
      </c>
      <c r="CB44" s="2923"/>
      <c r="CC44" s="499"/>
      <c r="CD44" s="1630" t="s">
        <v>57</v>
      </c>
      <c r="CE44" s="1630"/>
      <c r="CF44" s="1631" t="s">
        <v>54</v>
      </c>
      <c r="CG44" s="2918">
        <f>'4'!CJ44</f>
        <v>32543478</v>
      </c>
      <c r="CH44" s="2918"/>
      <c r="CI44" s="906" t="s">
        <v>55</v>
      </c>
      <c r="CJ44" s="2969">
        <f t="shared" si="78"/>
        <v>32556321</v>
      </c>
      <c r="CK44" s="2969"/>
      <c r="CL44" s="2333"/>
      <c r="CM44" s="2767" t="s">
        <v>90</v>
      </c>
      <c r="CN44" s="2901">
        <f>VLOOKUP($B$1,'[1]Bulk Tanks'!$C$3:$V$9967,14,0)</f>
        <v>623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12.907</v>
      </c>
      <c r="CB45" s="2923"/>
      <c r="CC45" s="499"/>
      <c r="CD45" s="1630" t="s">
        <v>58</v>
      </c>
      <c r="CE45" s="1630"/>
      <c r="CF45" s="1631" t="s">
        <v>54</v>
      </c>
      <c r="CG45" s="2918">
        <f>'4'!CJ45</f>
        <v>32509054</v>
      </c>
      <c r="CH45" s="2918"/>
      <c r="CI45" s="906" t="s">
        <v>55</v>
      </c>
      <c r="CJ45" s="2969">
        <f t="shared" si="78"/>
        <v>32521961</v>
      </c>
      <c r="CK45" s="2969"/>
      <c r="CL45" s="2333"/>
      <c r="CM45" s="1668" t="s">
        <v>546</v>
      </c>
      <c r="CN45" s="2805">
        <f>VLOOKUP($B$1,'[1]Bulk Tanks'!$C$3:$V$9967,15,0)</f>
        <v>2100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13.362</v>
      </c>
      <c r="CB46" s="2923"/>
      <c r="CC46" s="499"/>
      <c r="CD46" s="1630" t="s">
        <v>59</v>
      </c>
      <c r="CE46" s="1630"/>
      <c r="CF46" s="1631" t="s">
        <v>54</v>
      </c>
      <c r="CG46" s="2918">
        <f>'4'!CJ46</f>
        <v>9159946</v>
      </c>
      <c r="CH46" s="2918"/>
      <c r="CI46" s="906" t="s">
        <v>55</v>
      </c>
      <c r="CJ46" s="2969">
        <f t="shared" si="78"/>
        <v>9173308</v>
      </c>
      <c r="CK46" s="2969"/>
      <c r="CL46" s="2333"/>
      <c r="CM46" s="1668" t="s">
        <v>273</v>
      </c>
      <c r="CN46" s="2901">
        <f>VLOOKUP($B$1,'[1]Bulk Tanks'!$C$3:$V$9967,16,0)</f>
        <v>15.44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0.57799999999999996</v>
      </c>
      <c r="CB47" s="2923"/>
      <c r="CC47" s="499"/>
      <c r="CD47" s="1630" t="s">
        <v>62</v>
      </c>
      <c r="CE47" s="1630"/>
      <c r="CF47" s="1631" t="s">
        <v>54</v>
      </c>
      <c r="CG47" s="2918">
        <f>'4'!CJ47</f>
        <v>1990222</v>
      </c>
      <c r="CH47" s="2918"/>
      <c r="CI47" s="906" t="s">
        <v>55</v>
      </c>
      <c r="CJ47" s="2969">
        <f t="shared" si="78"/>
        <v>1990800</v>
      </c>
      <c r="CK47" s="2969"/>
      <c r="CL47" s="2322"/>
      <c r="CM47" s="1668" t="s">
        <v>270</v>
      </c>
      <c r="CN47" s="2901">
        <f>VLOOKUP($B$1,'[1]Bulk Tanks'!$C$3:$V$9967,17,0)</f>
        <v>1972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0.93668000000070606</v>
      </c>
      <c r="CB48" s="2923"/>
      <c r="CC48" s="499"/>
      <c r="CD48" s="1630" t="s">
        <v>496</v>
      </c>
      <c r="CE48" s="1630"/>
      <c r="CF48" s="1631" t="s">
        <v>54</v>
      </c>
      <c r="CG48" s="2918">
        <f>'4'!CJ48</f>
        <v>9319.1871599999995</v>
      </c>
      <c r="CH48" s="2918"/>
      <c r="CI48" s="906" t="s">
        <v>55</v>
      </c>
      <c r="CJ48" s="2969">
        <f t="shared" si="78"/>
        <v>9320.1238400000002</v>
      </c>
      <c r="CK48" s="2969"/>
      <c r="CL48" s="2322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870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8.5500000000000007</v>
      </c>
      <c r="CO49" s="2807"/>
      <c r="CP49" s="2765" t="s">
        <v>1135</v>
      </c>
      <c r="CQ49" s="2749">
        <f>VLOOKUP($B$1,'[1]Bulk Tanks'!$C$3:$AA$9967,22,0)</f>
        <v>1350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23830924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45996995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11003827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35535743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32556321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32521961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9173308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1990800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9320.1238400000002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57">
      <pane xSplit="1" ySplit="7" topLeftCell="K8" activePane="bottomRight" state="frozen"/>
      <selection pane="bottomRight" activeCell="BF31" sqref="BF31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  <customSheetView guid="{EA7FF893-CFBE-4D88-BF19-92454183E240}" scale="57">
      <pane xSplit="1" ySplit="7" topLeftCell="BT8" activePane="bottomRight" state="frozen"/>
      <selection pane="bottomRight" activeCell="BF31" sqref="BF31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6"/>
      <headerFooter scaleWithDoc="0" alignWithMargins="0"/>
    </customSheetView>
  </customSheetViews>
  <mergeCells count="111"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</mergeCells>
  <conditionalFormatting sqref="AX1:AX2 AV1:AV2 DN2:DQ3">
    <cfRule type="cellIs" dxfId="2170" priority="114" stopIfTrue="1" operator="lessThanOrEqual">
      <formula>0</formula>
    </cfRule>
  </conditionalFormatting>
  <conditionalFormatting sqref="G2 AV1:AY2">
    <cfRule type="containsBlanks" dxfId="2169" priority="102">
      <formula>LEN(TRIM(G1))=0</formula>
    </cfRule>
  </conditionalFormatting>
  <conditionalFormatting sqref="BX2:CA3">
    <cfRule type="cellIs" dxfId="2168" priority="92" stopIfTrue="1" operator="lessThanOrEqual">
      <formula>0</formula>
    </cfRule>
  </conditionalFormatting>
  <conditionalFormatting sqref="GL8:GL31">
    <cfRule type="cellIs" dxfId="2167" priority="91" operator="lessThan">
      <formula>1</formula>
    </cfRule>
  </conditionalFormatting>
  <conditionalFormatting sqref="GX8:GX31">
    <cfRule type="cellIs" dxfId="2166" priority="90" operator="lessThan">
      <formula>1</formula>
    </cfRule>
  </conditionalFormatting>
  <conditionalFormatting sqref="HJ8:HJ31">
    <cfRule type="cellIs" dxfId="2165" priority="89" operator="lessThan">
      <formula>1</formula>
    </cfRule>
  </conditionalFormatting>
  <conditionalFormatting sqref="W8">
    <cfRule type="cellIs" dxfId="2164" priority="82" operator="between">
      <formula>$Z$8-0.1</formula>
      <formula>0.001</formula>
    </cfRule>
  </conditionalFormatting>
  <conditionalFormatting sqref="W9">
    <cfRule type="cellIs" dxfId="2163" priority="81" operator="between">
      <formula>$Z$9-0.1</formula>
      <formula>0.0001</formula>
    </cfRule>
  </conditionalFormatting>
  <conditionalFormatting sqref="W10">
    <cfRule type="cellIs" dxfId="2162" priority="80" operator="between">
      <formula>$Z$10-0.1</formula>
      <formula>0.01</formula>
    </cfRule>
  </conditionalFormatting>
  <conditionalFormatting sqref="W11">
    <cfRule type="cellIs" dxfId="2161" priority="79" operator="between">
      <formula>$Z$11-0.1</formula>
      <formula>0.0101</formula>
    </cfRule>
  </conditionalFormatting>
  <conditionalFormatting sqref="W12">
    <cfRule type="cellIs" dxfId="2160" priority="78" operator="between">
      <formula>$Z$12-0.1</formula>
      <formula>0.001</formula>
    </cfRule>
  </conditionalFormatting>
  <conditionalFormatting sqref="W13">
    <cfRule type="cellIs" dxfId="2159" priority="77" operator="between">
      <formula>$Z$13-0.1</formula>
      <formula>0.001</formula>
    </cfRule>
  </conditionalFormatting>
  <conditionalFormatting sqref="W14">
    <cfRule type="cellIs" dxfId="2158" priority="76" operator="between">
      <formula>$Z$14-0.1</formula>
      <formula>0.001</formula>
    </cfRule>
  </conditionalFormatting>
  <conditionalFormatting sqref="W15">
    <cfRule type="cellIs" dxfId="2157" priority="75" operator="between">
      <formula>$Z$15-0.1</formula>
      <formula>0.001</formula>
    </cfRule>
  </conditionalFormatting>
  <conditionalFormatting sqref="W16">
    <cfRule type="cellIs" dxfId="2156" priority="74" operator="between">
      <formula>$Z$16-0.1</formula>
      <formula>0.001</formula>
    </cfRule>
  </conditionalFormatting>
  <conditionalFormatting sqref="W17">
    <cfRule type="cellIs" dxfId="2155" priority="73" operator="between">
      <formula>$Z$17-0.1</formula>
      <formula>0.001</formula>
    </cfRule>
  </conditionalFormatting>
  <conditionalFormatting sqref="W18">
    <cfRule type="cellIs" dxfId="2154" priority="72" operator="between">
      <formula>$Z$18-0.1</formula>
      <formula>0.001</formula>
    </cfRule>
  </conditionalFormatting>
  <conditionalFormatting sqref="W19">
    <cfRule type="cellIs" dxfId="2153" priority="71" operator="between">
      <formula>$Z$19-0.1</formula>
      <formula>0.001</formula>
    </cfRule>
  </conditionalFormatting>
  <conditionalFormatting sqref="W20">
    <cfRule type="cellIs" dxfId="2152" priority="70" operator="between">
      <formula>$Z$20-0.1</formula>
      <formula>0.001</formula>
    </cfRule>
  </conditionalFormatting>
  <conditionalFormatting sqref="W21">
    <cfRule type="cellIs" dxfId="2151" priority="69" operator="between">
      <formula>$Z$21-0.1</formula>
      <formula>0.0001</formula>
    </cfRule>
  </conditionalFormatting>
  <conditionalFormatting sqref="W22">
    <cfRule type="cellIs" dxfId="2150" priority="68" operator="between">
      <formula>$Z$22-0.1</formula>
      <formula>0.0001</formula>
    </cfRule>
  </conditionalFormatting>
  <conditionalFormatting sqref="W23">
    <cfRule type="cellIs" dxfId="2149" priority="67" operator="between">
      <formula>$Z$23-0.1</formula>
      <formula>0.0001</formula>
    </cfRule>
  </conditionalFormatting>
  <conditionalFormatting sqref="W24">
    <cfRule type="cellIs" dxfId="2148" priority="66" operator="between">
      <formula>$Z$24-0.1</formula>
      <formula>0.0001</formula>
    </cfRule>
  </conditionalFormatting>
  <conditionalFormatting sqref="W25">
    <cfRule type="cellIs" dxfId="2147" priority="65" operator="between">
      <formula>$Z$25-0.1</formula>
      <formula>0.0001</formula>
    </cfRule>
  </conditionalFormatting>
  <conditionalFormatting sqref="W26">
    <cfRule type="cellIs" dxfId="2146" priority="64" operator="between">
      <formula>$Z$26-0.1</formula>
      <formula>0.0001</formula>
    </cfRule>
  </conditionalFormatting>
  <conditionalFormatting sqref="W27">
    <cfRule type="cellIs" dxfId="2145" priority="63" operator="between">
      <formula>$Z$27-0.1</formula>
      <formula>0.0001</formula>
    </cfRule>
  </conditionalFormatting>
  <conditionalFormatting sqref="W28">
    <cfRule type="cellIs" dxfId="2144" priority="62" operator="between">
      <formula>$Z$28-0.1</formula>
      <formula>0.0001</formula>
    </cfRule>
  </conditionalFormatting>
  <conditionalFormatting sqref="W29">
    <cfRule type="cellIs" dxfId="2143" priority="61" operator="between">
      <formula>$Z$29-0.1</formula>
      <formula>0.0001</formula>
    </cfRule>
  </conditionalFormatting>
  <conditionalFormatting sqref="W30">
    <cfRule type="cellIs" dxfId="2142" priority="60" operator="between">
      <formula>$Z$30-0.1</formula>
      <formula>0.0001</formula>
    </cfRule>
  </conditionalFormatting>
  <conditionalFormatting sqref="W31">
    <cfRule type="cellIs" dxfId="2141" priority="59" operator="between">
      <formula>$Z$31-0.1</formula>
      <formula>0.0001</formula>
    </cfRule>
  </conditionalFormatting>
  <conditionalFormatting sqref="AE8">
    <cfRule type="cellIs" dxfId="2140" priority="58" operator="between">
      <formula>$AH$8-0.1</formula>
      <formula>0.0001</formula>
    </cfRule>
  </conditionalFormatting>
  <conditionalFormatting sqref="AE9">
    <cfRule type="cellIs" dxfId="2139" priority="57" operator="between">
      <formula>$AH$9-0.1</formula>
      <formula>0.0001</formula>
    </cfRule>
  </conditionalFormatting>
  <conditionalFormatting sqref="AE10">
    <cfRule type="cellIs" dxfId="2138" priority="56" operator="between">
      <formula>$AH$10-0.1</formula>
      <formula>0.0001</formula>
    </cfRule>
  </conditionalFormatting>
  <conditionalFormatting sqref="AE11">
    <cfRule type="cellIs" dxfId="2137" priority="55" operator="between">
      <formula>$AH$11-0.1</formula>
      <formula>0.0001</formula>
    </cfRule>
  </conditionalFormatting>
  <conditionalFormatting sqref="AE12">
    <cfRule type="cellIs" dxfId="2136" priority="54" operator="between">
      <formula>$AH$12-0.1</formula>
      <formula>0.0001</formula>
    </cfRule>
  </conditionalFormatting>
  <conditionalFormatting sqref="AE13">
    <cfRule type="cellIs" dxfId="2135" priority="53" operator="between">
      <formula>$AH$13-0.1</formula>
      <formula>0.0001</formula>
    </cfRule>
  </conditionalFormatting>
  <conditionalFormatting sqref="AE14">
    <cfRule type="cellIs" dxfId="2134" priority="52" operator="between">
      <formula>$AH$14-0.1</formula>
      <formula>0.0001</formula>
    </cfRule>
  </conditionalFormatting>
  <conditionalFormatting sqref="AE15">
    <cfRule type="cellIs" dxfId="2133" priority="51" operator="between">
      <formula>$AH$15-0.1</formula>
      <formula>0.0001</formula>
    </cfRule>
  </conditionalFormatting>
  <conditionalFormatting sqref="AE16">
    <cfRule type="cellIs" dxfId="2132" priority="50" operator="between">
      <formula>$AH$16-0.1</formula>
      <formula>0.0001</formula>
    </cfRule>
  </conditionalFormatting>
  <conditionalFormatting sqref="AE18">
    <cfRule type="cellIs" dxfId="2131" priority="48" operator="between">
      <formula>$AH$18-0.1</formula>
      <formula>0.0001</formula>
    </cfRule>
  </conditionalFormatting>
  <conditionalFormatting sqref="AE19">
    <cfRule type="cellIs" dxfId="2130" priority="47" operator="between">
      <formula>$AH$19-0.1</formula>
      <formula>0.0001</formula>
    </cfRule>
  </conditionalFormatting>
  <conditionalFormatting sqref="AE20">
    <cfRule type="cellIs" dxfId="2129" priority="46" operator="between">
      <formula>$AH$20-0.1</formula>
      <formula>0.0001</formula>
    </cfRule>
  </conditionalFormatting>
  <conditionalFormatting sqref="AE21">
    <cfRule type="cellIs" dxfId="2128" priority="45" operator="between">
      <formula>$AH$21-0.1</formula>
      <formula>0.0001</formula>
    </cfRule>
  </conditionalFormatting>
  <conditionalFormatting sqref="AE22">
    <cfRule type="cellIs" dxfId="2127" priority="44" operator="between">
      <formula>$AH$22-0.1</formula>
      <formula>0.0001</formula>
    </cfRule>
  </conditionalFormatting>
  <conditionalFormatting sqref="AE23">
    <cfRule type="cellIs" dxfId="2126" priority="43" operator="between">
      <formula>$AH$23-0.1</formula>
      <formula>0.0001</formula>
    </cfRule>
  </conditionalFormatting>
  <conditionalFormatting sqref="AE24">
    <cfRule type="cellIs" dxfId="2125" priority="42" operator="between">
      <formula>$AH$24-0.1</formula>
      <formula>0.0001</formula>
    </cfRule>
  </conditionalFormatting>
  <conditionalFormatting sqref="AE25">
    <cfRule type="cellIs" dxfId="2124" priority="41" operator="between">
      <formula>$AH$25-0.1</formula>
      <formula>0.0001</formula>
    </cfRule>
  </conditionalFormatting>
  <conditionalFormatting sqref="AE26">
    <cfRule type="cellIs" dxfId="2123" priority="40" operator="between">
      <formula>$AH$26-0.1</formula>
      <formula>0.0001</formula>
    </cfRule>
  </conditionalFormatting>
  <conditionalFormatting sqref="AE27">
    <cfRule type="cellIs" dxfId="2122" priority="39" operator="between">
      <formula>$AH$27-0.1</formula>
      <formula>0.0001</formula>
    </cfRule>
  </conditionalFormatting>
  <conditionalFormatting sqref="AE28">
    <cfRule type="cellIs" dxfId="2121" priority="38" operator="between">
      <formula>$AH$28-0.1</formula>
      <formula>0.0001</formula>
    </cfRule>
  </conditionalFormatting>
  <conditionalFormatting sqref="AE29">
    <cfRule type="cellIs" dxfId="2120" priority="37" operator="between">
      <formula>$AH$29-0.1</formula>
      <formula>0.0001</formula>
    </cfRule>
  </conditionalFormatting>
  <conditionalFormatting sqref="AE30">
    <cfRule type="cellIs" dxfId="2119" priority="36" operator="between">
      <formula>$AH$30-0.1</formula>
      <formula>0.0001</formula>
    </cfRule>
  </conditionalFormatting>
  <conditionalFormatting sqref="AE31">
    <cfRule type="cellIs" dxfId="2118" priority="35" operator="between">
      <formula>$AH$31-0.1</formula>
      <formula>0.0001</formula>
    </cfRule>
  </conditionalFormatting>
  <conditionalFormatting sqref="AL8">
    <cfRule type="cellIs" dxfId="2117" priority="34" operator="between">
      <formula>$AO$8-0.1</formula>
      <formula>0.0001</formula>
    </cfRule>
  </conditionalFormatting>
  <conditionalFormatting sqref="AL9">
    <cfRule type="cellIs" dxfId="2116" priority="33" operator="between">
      <formula>$AO$9-0.1</formula>
      <formula>0.0001</formula>
    </cfRule>
  </conditionalFormatting>
  <conditionalFormatting sqref="AL10">
    <cfRule type="cellIs" dxfId="2115" priority="32" operator="between">
      <formula>$AO$10-0.1</formula>
      <formula>0.0001</formula>
    </cfRule>
  </conditionalFormatting>
  <conditionalFormatting sqref="AL11">
    <cfRule type="cellIs" dxfId="2114" priority="31" operator="between">
      <formula>$AO$11-0.1</formula>
      <formula>0.0001</formula>
    </cfRule>
  </conditionalFormatting>
  <conditionalFormatting sqref="AL12">
    <cfRule type="cellIs" dxfId="2113" priority="30" operator="between">
      <formula>$AO$12-0.1</formula>
      <formula>0.0001</formula>
    </cfRule>
  </conditionalFormatting>
  <conditionalFormatting sqref="AL13">
    <cfRule type="cellIs" dxfId="2112" priority="29" operator="between">
      <formula>$AO$13-0.1</formula>
      <formula>0.0001</formula>
    </cfRule>
  </conditionalFormatting>
  <conditionalFormatting sqref="AL14">
    <cfRule type="cellIs" dxfId="2111" priority="28" operator="between">
      <formula>$AO$14-0.1</formula>
      <formula>0.0001</formula>
    </cfRule>
  </conditionalFormatting>
  <conditionalFormatting sqref="AL15">
    <cfRule type="cellIs" dxfId="2110" priority="27" operator="between">
      <formula>$AO$15-0.1</formula>
      <formula>0.0001</formula>
    </cfRule>
  </conditionalFormatting>
  <conditionalFormatting sqref="AL16">
    <cfRule type="cellIs" dxfId="2109" priority="26" operator="between">
      <formula>$AO$16-0.1</formula>
      <formula>0.0001</formula>
    </cfRule>
  </conditionalFormatting>
  <conditionalFormatting sqref="AL17">
    <cfRule type="cellIs" dxfId="2108" priority="25" operator="between">
      <formula>$AO$17-0.1</formula>
      <formula>0.00001</formula>
    </cfRule>
  </conditionalFormatting>
  <conditionalFormatting sqref="AL18">
    <cfRule type="cellIs" dxfId="2107" priority="24" operator="between">
      <formula>$AO$18-0.1</formula>
      <formula>0.0001</formula>
    </cfRule>
  </conditionalFormatting>
  <conditionalFormatting sqref="AL19">
    <cfRule type="cellIs" dxfId="2106" priority="23" operator="between">
      <formula>$AO$19-0.1</formula>
      <formula>0.0001</formula>
    </cfRule>
  </conditionalFormatting>
  <conditionalFormatting sqref="AL20">
    <cfRule type="cellIs" dxfId="2105" priority="22" operator="between">
      <formula>$AO$20-0.1</formula>
      <formula>0.0001</formula>
    </cfRule>
  </conditionalFormatting>
  <conditionalFormatting sqref="AL21">
    <cfRule type="cellIs" dxfId="2104" priority="21" operator="between">
      <formula>$AO$21-0.1</formula>
      <formula>0.0001</formula>
    </cfRule>
  </conditionalFormatting>
  <conditionalFormatting sqref="AL22">
    <cfRule type="cellIs" dxfId="2103" priority="20" operator="between">
      <formula>$AO$22-0.1</formula>
      <formula>0.0001</formula>
    </cfRule>
  </conditionalFormatting>
  <conditionalFormatting sqref="AL23">
    <cfRule type="cellIs" dxfId="2102" priority="19" operator="between">
      <formula>$AO$23-0.1</formula>
      <formula>0.0001</formula>
    </cfRule>
  </conditionalFormatting>
  <conditionalFormatting sqref="AL24">
    <cfRule type="cellIs" dxfId="2101" priority="18" operator="between">
      <formula>$AO$24-0.1</formula>
      <formula>0.0001</formula>
    </cfRule>
  </conditionalFormatting>
  <conditionalFormatting sqref="AL25">
    <cfRule type="cellIs" dxfId="2100" priority="17" operator="between">
      <formula>$AO$25-0.1</formula>
      <formula>0.0001</formula>
    </cfRule>
  </conditionalFormatting>
  <conditionalFormatting sqref="AL26">
    <cfRule type="cellIs" dxfId="2099" priority="16" operator="between">
      <formula>$AO$26-0.1</formula>
      <formula>0.0001</formula>
    </cfRule>
  </conditionalFormatting>
  <conditionalFormatting sqref="AL27">
    <cfRule type="cellIs" dxfId="2098" priority="15" operator="between">
      <formula>$AO$27-0.1</formula>
      <formula>0.0001</formula>
    </cfRule>
  </conditionalFormatting>
  <conditionalFormatting sqref="AL28">
    <cfRule type="cellIs" dxfId="2097" priority="14" operator="between">
      <formula>$AO$28-0.1</formula>
      <formula>0.0001</formula>
    </cfRule>
  </conditionalFormatting>
  <conditionalFormatting sqref="AL29">
    <cfRule type="cellIs" dxfId="2096" priority="13" operator="between">
      <formula>$AO$29-0.1</formula>
      <formula>0.0001</formula>
    </cfRule>
  </conditionalFormatting>
  <conditionalFormatting sqref="AL30">
    <cfRule type="cellIs" dxfId="2095" priority="12" operator="between">
      <formula>$AO$30-0.1</formula>
      <formula>0.0001</formula>
    </cfRule>
  </conditionalFormatting>
  <conditionalFormatting sqref="AL31">
    <cfRule type="cellIs" dxfId="2094" priority="11" operator="between">
      <formula>$AO$31-0.1</formula>
      <formula>0.0001</formula>
    </cfRule>
  </conditionalFormatting>
  <conditionalFormatting sqref="AE17">
    <cfRule type="cellIs" dxfId="2093" priority="9" operator="between">
      <formula>$AH$21-0.1</formula>
      <formula>0.0001</formula>
    </cfRule>
  </conditionalFormatting>
  <conditionalFormatting sqref="CN40:CS40">
    <cfRule type="cellIs" dxfId="2092" priority="4" operator="between">
      <formula>1</formula>
      <formula>6500</formula>
    </cfRule>
  </conditionalFormatting>
  <conditionalFormatting sqref="CN41:CQ41">
    <cfRule type="cellIs" dxfId="2091" priority="3" operator="between">
      <formula>1</formula>
      <formula>2500</formula>
    </cfRule>
  </conditionalFormatting>
  <conditionalFormatting sqref="CN42:CQ42">
    <cfRule type="cellIs" dxfId="2090" priority="2" operator="between">
      <formula>1</formula>
      <formula>6</formula>
    </cfRule>
  </conditionalFormatting>
  <conditionalFormatting sqref="CN43:CQ43">
    <cfRule type="cellIs" dxfId="208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S4" zoomScale="77" zoomScaleNormal="77" zoomScaleSheetLayoutView="59" workbookViewId="0">
      <selection activeCell="BV17" sqref="BV1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'5'!B1:L1+1</f>
        <v>43622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14</v>
      </c>
      <c r="AW1" s="2957"/>
      <c r="AX1" s="2943">
        <v>18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17</v>
      </c>
      <c r="AW2" s="2943"/>
      <c r="AX2" s="2943">
        <v>21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14</v>
      </c>
      <c r="BY2" s="2967"/>
      <c r="BZ2" s="2966">
        <f>AX1</f>
        <v>18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14</v>
      </c>
      <c r="DO2" s="2967"/>
      <c r="DP2" s="2968">
        <f>BZ2</f>
        <v>18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17</v>
      </c>
      <c r="BY3" s="2967"/>
      <c r="BZ3" s="2980">
        <f>AX2</f>
        <v>21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17</v>
      </c>
      <c r="DO3" s="2967"/>
      <c r="DP3" s="2968">
        <f>BZ3</f>
        <v>21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43622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43622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43622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43622.043604050923</v>
      </c>
      <c r="BW8" s="2423" t="s">
        <v>1205</v>
      </c>
      <c r="BX8" s="742">
        <v>61</v>
      </c>
      <c r="BY8" s="743">
        <v>11.3</v>
      </c>
      <c r="BZ8" s="744">
        <v>11.3</v>
      </c>
      <c r="CA8" s="745">
        <v>11.3</v>
      </c>
      <c r="CB8" s="746">
        <v>33.900000000000006</v>
      </c>
      <c r="CC8" s="747">
        <v>10.600000000000001</v>
      </c>
      <c r="CD8" s="744">
        <v>10.600000000000001</v>
      </c>
      <c r="CE8" s="748">
        <v>11.9</v>
      </c>
      <c r="CF8" s="748">
        <v>33.1</v>
      </c>
      <c r="CG8" s="749" t="s">
        <v>1200</v>
      </c>
      <c r="CH8" s="748">
        <v>13.32288</v>
      </c>
      <c r="CI8" s="750" t="s">
        <v>1198</v>
      </c>
      <c r="CJ8" s="751">
        <v>19.352160000000001</v>
      </c>
      <c r="CK8" s="745">
        <v>32.675040000000003</v>
      </c>
      <c r="CL8" s="2339">
        <v>2.530224</v>
      </c>
      <c r="CM8" s="2336">
        <v>43622.043604050923</v>
      </c>
      <c r="CN8" s="2285">
        <v>40.244931518705229</v>
      </c>
      <c r="CO8" s="752">
        <v>614.87360000000001</v>
      </c>
      <c r="CP8" s="1209">
        <v>0</v>
      </c>
      <c r="CQ8" s="753">
        <v>888.10572687224669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1.679718850477306</v>
      </c>
      <c r="CY8" s="755">
        <v>1.5537399366915081</v>
      </c>
      <c r="CZ8" s="756">
        <v>1.3091926334602533</v>
      </c>
      <c r="DA8" s="757">
        <v>0.16154866835937509</v>
      </c>
      <c r="DB8" s="757">
        <v>0.15818307110188812</v>
      </c>
      <c r="DC8" s="757">
        <v>0.13462389029947924</v>
      </c>
      <c r="DD8" s="757">
        <v>0.11106470949707038</v>
      </c>
      <c r="DE8" s="757">
        <v>0.12789269578450529</v>
      </c>
      <c r="DF8" s="758">
        <v>0.12789269578450529</v>
      </c>
      <c r="DG8" s="1251">
        <v>1.4266842800528403</v>
      </c>
      <c r="DH8" s="748">
        <v>1.5</v>
      </c>
      <c r="DI8" s="1233">
        <v>6.9680104972625653E-2</v>
      </c>
      <c r="DJ8" s="757">
        <v>6.9680104972625653E-2</v>
      </c>
      <c r="DK8" s="759">
        <v>5.0984422545996819E-2</v>
      </c>
      <c r="DL8" s="2499">
        <v>1.1060507482108002</v>
      </c>
      <c r="DM8" s="757">
        <v>0.49848922067597373</v>
      </c>
      <c r="DN8" s="757">
        <v>0.10223115001076116</v>
      </c>
      <c r="DO8" s="757">
        <v>4.0821051579762582</v>
      </c>
      <c r="DP8" s="757">
        <v>0.77463514594968907</v>
      </c>
      <c r="DQ8" s="759">
        <v>7.5698104261407577</v>
      </c>
      <c r="DR8" s="2499">
        <v>1.1204481792717087</v>
      </c>
      <c r="DS8" s="757">
        <v>0.50954539432645352</v>
      </c>
      <c r="DT8" s="757">
        <v>9.7133910598459924E-2</v>
      </c>
      <c r="DU8" s="757">
        <v>3.8300594048478236</v>
      </c>
      <c r="DV8" s="757">
        <v>0.67084416234205113</v>
      </c>
      <c r="DW8" s="759">
        <v>7.3558432865172225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6.11</v>
      </c>
      <c r="U9" s="2733">
        <v>0.34200000000000003</v>
      </c>
      <c r="V9" s="2294">
        <v>3</v>
      </c>
      <c r="W9" s="2295">
        <v>0.56999999999999995</v>
      </c>
      <c r="X9" s="2296">
        <v>27.1</v>
      </c>
      <c r="Y9" s="2443">
        <v>11</v>
      </c>
      <c r="Z9" s="2297">
        <f>IF(T9&lt;=0,"",GO9+0.12)</f>
        <v>0.33619496855345909</v>
      </c>
      <c r="AA9" s="2526"/>
      <c r="AB9" s="2298">
        <v>6.08</v>
      </c>
      <c r="AC9" s="2733">
        <v>0.39900000000000002</v>
      </c>
      <c r="AD9" s="2299">
        <v>3</v>
      </c>
      <c r="AE9" s="2630">
        <v>0.44</v>
      </c>
      <c r="AF9" s="2296">
        <v>27.7</v>
      </c>
      <c r="AG9" s="2443">
        <v>11.1</v>
      </c>
      <c r="AH9" s="2561">
        <f>IF(AE9&lt;=0,"",HA9+0.12)</f>
        <v>0.33816037735849058</v>
      </c>
      <c r="AI9" s="2298">
        <v>6.13</v>
      </c>
      <c r="AJ9" s="2733">
        <v>0.439</v>
      </c>
      <c r="AK9" s="2299">
        <v>3</v>
      </c>
      <c r="AL9" s="2295">
        <v>0.59</v>
      </c>
      <c r="AM9" s="2296">
        <v>27.5</v>
      </c>
      <c r="AN9" s="2443">
        <v>11.2</v>
      </c>
      <c r="AO9" s="2561">
        <f>IF(AI9&lt;=0,"",HM9+0.12)</f>
        <v>0.32740740740740737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7.31</v>
      </c>
      <c r="BD9" s="2295">
        <v>7.0000000000000007E-2</v>
      </c>
      <c r="BE9" s="2299">
        <v>1</v>
      </c>
      <c r="BF9" s="2295">
        <v>3.7</v>
      </c>
      <c r="BG9" s="2443">
        <v>27.1</v>
      </c>
      <c r="BH9" s="2537"/>
      <c r="BI9" s="2537"/>
      <c r="BJ9" s="2292"/>
      <c r="BK9" s="2293">
        <v>7.36</v>
      </c>
      <c r="BL9" s="2295">
        <v>6.6000000000000003E-2</v>
      </c>
      <c r="BM9" s="2299">
        <v>1</v>
      </c>
      <c r="BN9" s="2296">
        <v>4.3</v>
      </c>
      <c r="BO9" s="2443">
        <v>26.5</v>
      </c>
      <c r="BP9" s="2537"/>
      <c r="BQ9" s="2537"/>
      <c r="BR9" s="2519"/>
      <c r="BS9" s="2459">
        <v>4</v>
      </c>
      <c r="BT9" s="2443">
        <v>3.8</v>
      </c>
      <c r="BU9" s="2513">
        <v>3.4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5580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400</v>
      </c>
      <c r="CY9" s="2269">
        <v>370</v>
      </c>
      <c r="CZ9" s="2273">
        <v>350</v>
      </c>
      <c r="DA9" s="2280">
        <v>480</v>
      </c>
      <c r="DB9" s="2280">
        <v>470</v>
      </c>
      <c r="DC9" s="2280">
        <v>400</v>
      </c>
      <c r="DD9" s="2280">
        <v>330</v>
      </c>
      <c r="DE9" s="2280">
        <v>380</v>
      </c>
      <c r="DF9" s="2281">
        <v>380</v>
      </c>
      <c r="DG9" s="2280">
        <v>750</v>
      </c>
      <c r="DH9" s="2282"/>
      <c r="DI9" s="2283">
        <v>1400</v>
      </c>
      <c r="DJ9" s="2280">
        <v>1400</v>
      </c>
      <c r="DK9" s="2282">
        <v>1150</v>
      </c>
      <c r="DL9" s="2500">
        <v>102</v>
      </c>
      <c r="DM9" s="2280">
        <v>122</v>
      </c>
      <c r="DN9" s="2280">
        <v>15</v>
      </c>
      <c r="DO9" s="2280">
        <v>1760</v>
      </c>
      <c r="DP9" s="2280">
        <v>360</v>
      </c>
      <c r="DQ9" s="2282">
        <v>550</v>
      </c>
      <c r="DR9" s="2275">
        <v>58</v>
      </c>
      <c r="DS9" s="2280">
        <v>70</v>
      </c>
      <c r="DT9" s="2280">
        <v>8</v>
      </c>
      <c r="DU9" s="2280">
        <v>960</v>
      </c>
      <c r="DV9" s="2280">
        <v>175</v>
      </c>
      <c r="DW9" s="2282">
        <v>300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0.56999999999999995</v>
      </c>
      <c r="GF9" s="1700">
        <f t="shared" si="0"/>
        <v>11</v>
      </c>
      <c r="GG9" s="1686">
        <f t="shared" si="1"/>
        <v>23.127272727272729</v>
      </c>
      <c r="GH9" s="1684">
        <f t="shared" si="2"/>
        <v>13.182545454545455</v>
      </c>
      <c r="GI9" s="1701">
        <f t="shared" si="3"/>
        <v>6.11</v>
      </c>
      <c r="GJ9" s="1701">
        <f t="shared" si="4"/>
        <v>27.1</v>
      </c>
      <c r="GK9" s="1687">
        <f t="shared" si="5"/>
        <v>5</v>
      </c>
      <c r="GL9" s="1688">
        <f t="shared" si="6"/>
        <v>2.6365090909090911</v>
      </c>
      <c r="GM9" s="1689">
        <f t="shared" si="7"/>
        <v>25</v>
      </c>
      <c r="GN9" s="1689">
        <f t="shared" si="8"/>
        <v>6.5</v>
      </c>
      <c r="GO9" s="1690">
        <f t="shared" si="9"/>
        <v>0.2161949685534591</v>
      </c>
      <c r="GP9" s="1512">
        <v>4.1666666666666664E-2</v>
      </c>
      <c r="GQ9" s="1691">
        <f t="shared" ref="GQ9:GQ31" si="31">IF(AE9&lt;=0,"",AE9)</f>
        <v>0.44</v>
      </c>
      <c r="GR9" s="1692">
        <f t="shared" si="10"/>
        <v>11.1</v>
      </c>
      <c r="GS9" s="1693">
        <f t="shared" si="11"/>
        <v>22.918918918918919</v>
      </c>
      <c r="GT9" s="1694">
        <f t="shared" si="12"/>
        <v>10.084324324324324</v>
      </c>
      <c r="GU9" s="1693">
        <f t="shared" si="13"/>
        <v>6.08</v>
      </c>
      <c r="GV9" s="1693">
        <f t="shared" si="14"/>
        <v>27.7</v>
      </c>
      <c r="GW9" s="1695">
        <f t="shared" si="15"/>
        <v>5</v>
      </c>
      <c r="GX9" s="1688">
        <f t="shared" si="16"/>
        <v>2.016864864864865</v>
      </c>
      <c r="GY9" s="1696">
        <f t="shared" si="17"/>
        <v>25</v>
      </c>
      <c r="GZ9" s="1696">
        <f t="shared" si="18"/>
        <v>6.5</v>
      </c>
      <c r="HA9" s="1697">
        <f t="shared" si="19"/>
        <v>0.21816037735849056</v>
      </c>
      <c r="HB9" s="1512">
        <v>4.1666666666666664E-2</v>
      </c>
      <c r="HC9" s="1691">
        <f t="shared" ref="HC9:HC31" si="32">IF(AL9&lt;=0,"",AL9)</f>
        <v>0.59</v>
      </c>
      <c r="HD9" s="1692">
        <f t="shared" si="20"/>
        <v>11.2</v>
      </c>
      <c r="HE9" s="1693">
        <f t="shared" si="21"/>
        <v>24.107142857142858</v>
      </c>
      <c r="HF9" s="1694">
        <f t="shared" si="22"/>
        <v>14.223214285714285</v>
      </c>
      <c r="HG9" s="1693">
        <f t="shared" si="23"/>
        <v>6.13</v>
      </c>
      <c r="HH9" s="1693">
        <f t="shared" si="24"/>
        <v>27.5</v>
      </c>
      <c r="HI9" s="1695">
        <f t="shared" si="25"/>
        <v>5</v>
      </c>
      <c r="HJ9" s="1694">
        <f t="shared" si="26"/>
        <v>2.844642857142857</v>
      </c>
      <c r="HK9" s="1698">
        <f t="shared" si="27"/>
        <v>25</v>
      </c>
      <c r="HL9" s="1698">
        <f t="shared" si="28"/>
        <v>6.5</v>
      </c>
      <c r="HM9" s="1699">
        <f t="shared" si="29"/>
        <v>0.2074074074074074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43622.077076504633</v>
      </c>
      <c r="BW10" s="2423" t="s">
        <v>1205</v>
      </c>
      <c r="BX10" s="742">
        <v>61</v>
      </c>
      <c r="BY10" s="743">
        <v>10.7</v>
      </c>
      <c r="BZ10" s="744">
        <v>10.7</v>
      </c>
      <c r="CA10" s="745">
        <v>10.7</v>
      </c>
      <c r="CB10" s="746">
        <v>32.099999999999994</v>
      </c>
      <c r="CC10" s="747">
        <v>10</v>
      </c>
      <c r="CD10" s="744">
        <v>10</v>
      </c>
      <c r="CE10" s="748">
        <v>11.299999999999999</v>
      </c>
      <c r="CF10" s="748">
        <v>31.299999999999997</v>
      </c>
      <c r="CG10" s="749" t="s">
        <v>1200</v>
      </c>
      <c r="CH10" s="748">
        <v>13.32288</v>
      </c>
      <c r="CI10" s="750" t="s">
        <v>1198</v>
      </c>
      <c r="CJ10" s="751">
        <v>19.352160000000001</v>
      </c>
      <c r="CK10" s="745">
        <v>32.675040000000003</v>
      </c>
      <c r="CL10" s="2341">
        <v>2.530224</v>
      </c>
      <c r="CM10" s="2338">
        <v>43622.077076504633</v>
      </c>
      <c r="CN10" s="2285">
        <v>40.292789190259668</v>
      </c>
      <c r="CO10" s="752">
        <v>614.87360000000001</v>
      </c>
      <c r="CP10" s="1209">
        <v>0</v>
      </c>
      <c r="CQ10" s="753">
        <v>888.10572687224669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1.6469643328929988</v>
      </c>
      <c r="CY10" s="755">
        <v>1.60245178335535</v>
      </c>
      <c r="CZ10" s="756">
        <v>1.2999240130463754</v>
      </c>
      <c r="DA10" s="757">
        <v>0.15639018284322684</v>
      </c>
      <c r="DB10" s="757">
        <v>0.15639018284322684</v>
      </c>
      <c r="DC10" s="757">
        <v>0.13506424881915044</v>
      </c>
      <c r="DD10" s="757">
        <v>0.10662967012038192</v>
      </c>
      <c r="DE10" s="757">
        <v>0.110183992457728</v>
      </c>
      <c r="DF10" s="758">
        <v>0.110183992457728</v>
      </c>
      <c r="DG10" s="1251">
        <v>1.4</v>
      </c>
      <c r="DH10" s="748">
        <v>1.5</v>
      </c>
      <c r="DI10" s="1233">
        <v>7.0167865707434052E-2</v>
      </c>
      <c r="DJ10" s="757">
        <v>7.0695443645083941E-2</v>
      </c>
      <c r="DK10" s="759">
        <v>4.9956494981006357E-2</v>
      </c>
      <c r="DL10" s="2499">
        <v>1.103448275862069</v>
      </c>
      <c r="DM10" s="757">
        <v>0.49808062295410827</v>
      </c>
      <c r="DN10" s="757">
        <v>0.10114068441064639</v>
      </c>
      <c r="DO10" s="757">
        <v>4.1496705568174264</v>
      </c>
      <c r="DP10" s="757">
        <v>0.75268715014778143</v>
      </c>
      <c r="DQ10" s="759">
        <v>7.5863263761614288</v>
      </c>
      <c r="DR10" s="2499">
        <v>1.0985657613671043</v>
      </c>
      <c r="DS10" s="757">
        <v>0.49827226613339032</v>
      </c>
      <c r="DT10" s="757">
        <v>0.1022914633735994</v>
      </c>
      <c r="DU10" s="757">
        <v>3.9043526395142756</v>
      </c>
      <c r="DV10" s="757">
        <v>0.72664889797050503</v>
      </c>
      <c r="DW10" s="759">
        <v>7.488205068369008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6.88</v>
      </c>
      <c r="C11" s="1138">
        <v>28</v>
      </c>
      <c r="D11" s="1138">
        <v>15</v>
      </c>
      <c r="E11" s="1137">
        <v>6.54</v>
      </c>
      <c r="F11" s="1138">
        <v>24</v>
      </c>
      <c r="G11" s="1138">
        <v>65</v>
      </c>
      <c r="H11" s="1148">
        <v>27.7</v>
      </c>
      <c r="I11" s="1139">
        <v>0.13500000000000001</v>
      </c>
      <c r="J11" s="2240"/>
      <c r="K11" s="1562">
        <v>6.07</v>
      </c>
      <c r="L11" s="921">
        <v>14</v>
      </c>
      <c r="M11" s="1124">
        <v>3.1E-2</v>
      </c>
      <c r="N11" s="1562">
        <v>6.08</v>
      </c>
      <c r="O11" s="921">
        <v>14</v>
      </c>
      <c r="P11" s="2240"/>
      <c r="Q11" s="1562">
        <v>6.03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2.7E-2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3.5000000000000003E-2</v>
      </c>
      <c r="AQ11" s="921">
        <v>1</v>
      </c>
      <c r="AR11" s="1574">
        <v>0.22</v>
      </c>
      <c r="AS11" s="2240"/>
      <c r="AT11" s="2229">
        <v>2.8000000000000001E-2</v>
      </c>
      <c r="AU11" s="2528">
        <v>1.6E-2</v>
      </c>
      <c r="AV11" s="921">
        <v>1</v>
      </c>
      <c r="AW11" s="1574">
        <v>0.26</v>
      </c>
      <c r="AX11" s="2240"/>
      <c r="AY11" s="2528">
        <v>2.3E-2</v>
      </c>
      <c r="AZ11" s="921">
        <v>1</v>
      </c>
      <c r="BA11" s="1574">
        <v>0.11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5290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370</v>
      </c>
      <c r="CY11" s="2269">
        <v>360</v>
      </c>
      <c r="CZ11" s="2273">
        <v>330</v>
      </c>
      <c r="DA11" s="2280">
        <v>440</v>
      </c>
      <c r="DB11" s="2280">
        <v>440</v>
      </c>
      <c r="DC11" s="2280">
        <v>380</v>
      </c>
      <c r="DD11" s="2280">
        <v>300</v>
      </c>
      <c r="DE11" s="2280">
        <v>310</v>
      </c>
      <c r="DF11" s="2281">
        <v>310</v>
      </c>
      <c r="DG11" s="2280">
        <v>720</v>
      </c>
      <c r="DH11" s="2282"/>
      <c r="DI11" s="2283">
        <v>1330</v>
      </c>
      <c r="DJ11" s="2280">
        <v>1340</v>
      </c>
      <c r="DK11" s="2282">
        <v>1070</v>
      </c>
      <c r="DL11" s="2500">
        <v>96</v>
      </c>
      <c r="DM11" s="2280">
        <v>115</v>
      </c>
      <c r="DN11" s="2280">
        <v>14</v>
      </c>
      <c r="DO11" s="2280">
        <v>1690</v>
      </c>
      <c r="DP11" s="2280">
        <v>330</v>
      </c>
      <c r="DQ11" s="2282">
        <v>520</v>
      </c>
      <c r="DR11" s="2275">
        <v>54</v>
      </c>
      <c r="DS11" s="2280">
        <v>65</v>
      </c>
      <c r="DT11" s="2280">
        <v>8</v>
      </c>
      <c r="DU11" s="2280">
        <v>930</v>
      </c>
      <c r="DV11" s="2280">
        <v>180</v>
      </c>
      <c r="DW11" s="2282">
        <v>290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0.16666666666666666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43622.286560879627</v>
      </c>
      <c r="BW12" s="2423" t="s">
        <v>1205</v>
      </c>
      <c r="BX12" s="742">
        <v>40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9.3000000000000007</v>
      </c>
      <c r="CD12" s="744">
        <v>9.3000000000000007</v>
      </c>
      <c r="CE12" s="748">
        <v>10.6</v>
      </c>
      <c r="CF12" s="748">
        <v>29.200000000000003</v>
      </c>
      <c r="CG12" s="749" t="s">
        <v>1200</v>
      </c>
      <c r="CH12" s="748">
        <v>17.144639999999999</v>
      </c>
      <c r="CI12" s="750" t="s">
        <v>1198</v>
      </c>
      <c r="CJ12" s="751">
        <v>16.221599999999999</v>
      </c>
      <c r="CK12" s="745">
        <v>33.366239999999998</v>
      </c>
      <c r="CL12" s="2341">
        <v>1.2643200000000001</v>
      </c>
      <c r="CM12" s="2338">
        <v>43622.286560879627</v>
      </c>
      <c r="CN12" s="2285">
        <v>41.56479217603912</v>
      </c>
      <c r="CO12" s="752">
        <v>553.38620000000003</v>
      </c>
      <c r="CP12" s="1209">
        <v>0</v>
      </c>
      <c r="CQ12" s="753">
        <v>888.10572687224669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1.6034090424851919</v>
      </c>
      <c r="CY12" s="755">
        <v>1.5794775642391443</v>
      </c>
      <c r="CZ12" s="756">
        <v>1.2597891378579797</v>
      </c>
      <c r="DA12" s="757">
        <v>0.1369124964345704</v>
      </c>
      <c r="DB12" s="757">
        <v>0.11409374702880866</v>
      </c>
      <c r="DC12" s="757">
        <v>0.12550312173168954</v>
      </c>
      <c r="DD12" s="757">
        <v>9.5078122524007228E-2</v>
      </c>
      <c r="DE12" s="757">
        <v>0.10648749722688808</v>
      </c>
      <c r="DF12" s="758">
        <v>0.10648749722688808</v>
      </c>
      <c r="DG12" s="1251">
        <v>1.3315719947159841</v>
      </c>
      <c r="DH12" s="748">
        <v>1</v>
      </c>
      <c r="DI12" s="1233">
        <v>7.0911013124983893E-2</v>
      </c>
      <c r="DJ12" s="757">
        <v>7.0911013124983893E-2</v>
      </c>
      <c r="DK12" s="759">
        <v>4.9771503551875491E-2</v>
      </c>
      <c r="DL12" s="2499">
        <v>1.1123470522803114</v>
      </c>
      <c r="DM12" s="757">
        <v>0.49831347972033252</v>
      </c>
      <c r="DN12" s="757">
        <v>0.10098532237622143</v>
      </c>
      <c r="DO12" s="757">
        <v>4.1027639670340683</v>
      </c>
      <c r="DP12" s="757">
        <v>0.76029005065432465</v>
      </c>
      <c r="DQ12" s="759">
        <v>7.5926012532302138</v>
      </c>
      <c r="DR12" s="2499">
        <v>1.0843634786380396</v>
      </c>
      <c r="DS12" s="757">
        <v>0.49848922067597379</v>
      </c>
      <c r="DT12" s="757">
        <v>9.541574001004377E-2</v>
      </c>
      <c r="DU12" s="757">
        <v>3.8971051579762586</v>
      </c>
      <c r="DV12" s="757">
        <v>0.73159986006359534</v>
      </c>
      <c r="DW12" s="759">
        <v>7.487230676037405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45" t="s">
        <v>869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7.24</v>
      </c>
      <c r="BD13" s="1574">
        <v>6.7000000000000004E-2</v>
      </c>
      <c r="BE13" s="921">
        <v>1</v>
      </c>
      <c r="BF13" s="1574">
        <v>3.7</v>
      </c>
      <c r="BG13" s="2445">
        <v>27</v>
      </c>
      <c r="BH13" s="2538"/>
      <c r="BI13" s="2538"/>
      <c r="BJ13" s="2240"/>
      <c r="BK13" s="1562">
        <v>7.28</v>
      </c>
      <c r="BL13" s="1574">
        <v>6.6000000000000003E-2</v>
      </c>
      <c r="BM13" s="921">
        <v>1</v>
      </c>
      <c r="BN13" s="1563">
        <v>4.4000000000000004</v>
      </c>
      <c r="BO13" s="2445">
        <v>26.5</v>
      </c>
      <c r="BP13" s="2538"/>
      <c r="BQ13" s="2538"/>
      <c r="BR13" s="2520"/>
      <c r="BS13" s="2461">
        <v>3.8</v>
      </c>
      <c r="BT13" s="2445">
        <v>4.0999999999999996</v>
      </c>
      <c r="BU13" s="2515">
        <v>3.1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5100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335</v>
      </c>
      <c r="CY13" s="2269">
        <v>330</v>
      </c>
      <c r="CZ13" s="2273">
        <v>300</v>
      </c>
      <c r="DA13" s="2280">
        <v>360</v>
      </c>
      <c r="DB13" s="2280">
        <v>300</v>
      </c>
      <c r="DC13" s="2280">
        <v>330</v>
      </c>
      <c r="DD13" s="2280">
        <v>250</v>
      </c>
      <c r="DE13" s="2280">
        <v>280</v>
      </c>
      <c r="DF13" s="2281">
        <v>280</v>
      </c>
      <c r="DG13" s="2280">
        <v>700</v>
      </c>
      <c r="DH13" s="2282"/>
      <c r="DI13" s="2283">
        <v>1250</v>
      </c>
      <c r="DJ13" s="2280">
        <v>1250</v>
      </c>
      <c r="DK13" s="2282">
        <v>1000</v>
      </c>
      <c r="DL13" s="2500">
        <v>90</v>
      </c>
      <c r="DM13" s="2280">
        <v>107</v>
      </c>
      <c r="DN13" s="2280">
        <v>13</v>
      </c>
      <c r="DO13" s="2280">
        <v>1575</v>
      </c>
      <c r="DP13" s="2280">
        <v>310</v>
      </c>
      <c r="DQ13" s="2282">
        <v>484</v>
      </c>
      <c r="DR13" s="2275">
        <v>50</v>
      </c>
      <c r="DS13" s="2280">
        <v>61</v>
      </c>
      <c r="DT13" s="2280">
        <v>7</v>
      </c>
      <c r="DU13" s="2280">
        <v>880</v>
      </c>
      <c r="DV13" s="2280">
        <v>170</v>
      </c>
      <c r="DW13" s="2282">
        <v>272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43622.654389814816</v>
      </c>
      <c r="BW14" s="2423" t="s">
        <v>1205</v>
      </c>
      <c r="BX14" s="742">
        <v>40</v>
      </c>
      <c r="BY14" s="743">
        <v>10</v>
      </c>
      <c r="BZ14" s="744">
        <v>10</v>
      </c>
      <c r="CA14" s="745">
        <v>10</v>
      </c>
      <c r="CB14" s="746">
        <v>30</v>
      </c>
      <c r="CC14" s="747">
        <v>9.3000000000000007</v>
      </c>
      <c r="CD14" s="744">
        <v>9.3000000000000007</v>
      </c>
      <c r="CE14" s="748">
        <v>10.6</v>
      </c>
      <c r="CF14" s="748">
        <v>29.200000000000003</v>
      </c>
      <c r="CG14" s="749" t="s">
        <v>1200</v>
      </c>
      <c r="CH14" s="748">
        <v>17.144639999999999</v>
      </c>
      <c r="CI14" s="750" t="s">
        <v>1198</v>
      </c>
      <c r="CJ14" s="751">
        <v>16.221599999999999</v>
      </c>
      <c r="CK14" s="745">
        <v>33.366239999999998</v>
      </c>
      <c r="CL14" s="2341">
        <v>1.2643200000000001</v>
      </c>
      <c r="CM14" s="2338">
        <v>43622.654389814816</v>
      </c>
      <c r="CN14" s="2285">
        <v>41.56479217603912</v>
      </c>
      <c r="CO14" s="752">
        <v>553.38620000000003</v>
      </c>
      <c r="CP14" s="1209">
        <v>0</v>
      </c>
      <c r="CQ14" s="753">
        <v>888.10572687224669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1.6034090424851919</v>
      </c>
      <c r="CY14" s="755">
        <v>1.5794775642391443</v>
      </c>
      <c r="CZ14" s="756">
        <v>1.2597891378579797</v>
      </c>
      <c r="DA14" s="757">
        <v>0.1369124964345704</v>
      </c>
      <c r="DB14" s="757">
        <v>0.11409374702880866</v>
      </c>
      <c r="DC14" s="757">
        <v>0.12550312173168954</v>
      </c>
      <c r="DD14" s="757">
        <v>9.5078122524007228E-2</v>
      </c>
      <c r="DE14" s="757">
        <v>0.10648749722688808</v>
      </c>
      <c r="DF14" s="758">
        <v>0.10648749722688808</v>
      </c>
      <c r="DG14" s="1251">
        <v>1.3315719947159841</v>
      </c>
      <c r="DH14" s="748">
        <v>1</v>
      </c>
      <c r="DI14" s="1233">
        <v>7.0911013124983893E-2</v>
      </c>
      <c r="DJ14" s="757">
        <v>7.0911013124983893E-2</v>
      </c>
      <c r="DK14" s="759">
        <v>4.9771503551875491E-2</v>
      </c>
      <c r="DL14" s="2499">
        <v>1.1123470522803114</v>
      </c>
      <c r="DM14" s="757">
        <v>0.49831347972033252</v>
      </c>
      <c r="DN14" s="757">
        <v>0.10098532237622143</v>
      </c>
      <c r="DO14" s="757">
        <v>4.1027639670340683</v>
      </c>
      <c r="DP14" s="757">
        <v>0.76029005065432465</v>
      </c>
      <c r="DQ14" s="759">
        <v>7.5926012532302138</v>
      </c>
      <c r="DR14" s="2499">
        <v>1.0843634786380396</v>
      </c>
      <c r="DS14" s="757">
        <v>0.49848922067597379</v>
      </c>
      <c r="DT14" s="757">
        <v>9.541574001004377E-2</v>
      </c>
      <c r="DU14" s="757">
        <v>3.8971051579762586</v>
      </c>
      <c r="DV14" s="757">
        <v>0.73159986006359534</v>
      </c>
      <c r="DW14" s="759">
        <v>7.487230676037405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6.9</v>
      </c>
      <c r="C15" s="1138">
        <v>26</v>
      </c>
      <c r="D15" s="1138">
        <v>16</v>
      </c>
      <c r="E15" s="1137">
        <v>7.06</v>
      </c>
      <c r="F15" s="1138">
        <v>23</v>
      </c>
      <c r="G15" s="1138">
        <v>64</v>
      </c>
      <c r="H15" s="1148">
        <v>27.1</v>
      </c>
      <c r="I15" s="1139">
        <v>0.14199999999999999</v>
      </c>
      <c r="J15" s="2240"/>
      <c r="K15" s="1562">
        <v>6.08</v>
      </c>
      <c r="L15" s="921">
        <v>14</v>
      </c>
      <c r="M15" s="1124">
        <v>3.4000000000000002E-2</v>
      </c>
      <c r="N15" s="1562">
        <v>6.12</v>
      </c>
      <c r="O15" s="921">
        <v>14</v>
      </c>
      <c r="P15" s="2240"/>
      <c r="Q15" s="1562">
        <v>6.01</v>
      </c>
      <c r="R15" s="921">
        <v>27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2.9000000000000001E-2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3.2000000000000001E-2</v>
      </c>
      <c r="AQ15" s="921">
        <v>1</v>
      </c>
      <c r="AR15" s="1574">
        <v>0.2</v>
      </c>
      <c r="AS15" s="2240"/>
      <c r="AT15" s="2229">
        <v>3.1E-2</v>
      </c>
      <c r="AU15" s="2528">
        <v>1.2E-2</v>
      </c>
      <c r="AV15" s="921">
        <v>1</v>
      </c>
      <c r="AW15" s="1574">
        <v>0.26</v>
      </c>
      <c r="AX15" s="2240"/>
      <c r="AY15" s="2528">
        <v>2.3E-2</v>
      </c>
      <c r="AZ15" s="921">
        <v>1</v>
      </c>
      <c r="BA15" s="1574">
        <v>0.16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5100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335</v>
      </c>
      <c r="CY15" s="2269">
        <v>330</v>
      </c>
      <c r="CZ15" s="2273">
        <v>300</v>
      </c>
      <c r="DA15" s="2280">
        <v>360</v>
      </c>
      <c r="DB15" s="2280">
        <v>300</v>
      </c>
      <c r="DC15" s="2280">
        <v>330</v>
      </c>
      <c r="DD15" s="2280">
        <v>250</v>
      </c>
      <c r="DE15" s="2280">
        <v>280</v>
      </c>
      <c r="DF15" s="2281">
        <v>280</v>
      </c>
      <c r="DG15" s="2280">
        <v>700</v>
      </c>
      <c r="DH15" s="2282"/>
      <c r="DI15" s="2283">
        <v>1250</v>
      </c>
      <c r="DJ15" s="2280">
        <v>1250</v>
      </c>
      <c r="DK15" s="2282">
        <v>1000</v>
      </c>
      <c r="DL15" s="2500">
        <v>90</v>
      </c>
      <c r="DM15" s="2280">
        <v>107</v>
      </c>
      <c r="DN15" s="2280">
        <v>13</v>
      </c>
      <c r="DO15" s="2280">
        <v>1575</v>
      </c>
      <c r="DP15" s="2280">
        <v>310</v>
      </c>
      <c r="DQ15" s="2282">
        <v>484</v>
      </c>
      <c r="DR15" s="2275">
        <v>50</v>
      </c>
      <c r="DS15" s="2280">
        <v>61</v>
      </c>
      <c r="DT15" s="2280">
        <v>7</v>
      </c>
      <c r="DU15" s="2280">
        <v>880</v>
      </c>
      <c r="DV15" s="2280">
        <v>170</v>
      </c>
      <c r="DW15" s="2282">
        <v>272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43622.836428472219</v>
      </c>
      <c r="BW16" s="2423" t="s">
        <v>1205</v>
      </c>
      <c r="BX16" s="742">
        <v>40</v>
      </c>
      <c r="BY16" s="743">
        <v>10</v>
      </c>
      <c r="BZ16" s="744">
        <v>10</v>
      </c>
      <c r="CA16" s="745">
        <v>10</v>
      </c>
      <c r="CB16" s="746">
        <v>30</v>
      </c>
      <c r="CC16" s="747">
        <v>9.3000000000000007</v>
      </c>
      <c r="CD16" s="744">
        <v>9.3000000000000007</v>
      </c>
      <c r="CE16" s="748">
        <v>10.6</v>
      </c>
      <c r="CF16" s="748">
        <v>29.200000000000003</v>
      </c>
      <c r="CG16" s="749" t="s">
        <v>1200</v>
      </c>
      <c r="CH16" s="748">
        <v>10.054079999999999</v>
      </c>
      <c r="CI16" s="750" t="s">
        <v>1198</v>
      </c>
      <c r="CJ16" s="751">
        <v>20.718719999999998</v>
      </c>
      <c r="CK16" s="745">
        <v>30.772799999999997</v>
      </c>
      <c r="CL16" s="2341">
        <v>1.2643200000000001</v>
      </c>
      <c r="CM16" s="2338">
        <v>43622.836428472219</v>
      </c>
      <c r="CN16" s="2285">
        <v>40.293398533007334</v>
      </c>
      <c r="CO16" s="752">
        <v>860.82320000000004</v>
      </c>
      <c r="CP16" s="1209">
        <v>0</v>
      </c>
      <c r="CQ16" s="753">
        <v>761.2334801762114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1.4837516512549538</v>
      </c>
      <c r="CY16" s="755">
        <v>1.4358886947628586</v>
      </c>
      <c r="CZ16" s="756">
        <v>1.3017821091199124</v>
      </c>
      <c r="DA16" s="757">
        <v>0.15212499603841154</v>
      </c>
      <c r="DB16" s="757">
        <v>0.15592812093937183</v>
      </c>
      <c r="DC16" s="757">
        <v>0.12169999683072925</v>
      </c>
      <c r="DD16" s="757">
        <v>0.10648749722688808</v>
      </c>
      <c r="DE16" s="757">
        <v>9.8881247424967511E-2</v>
      </c>
      <c r="DF16" s="758">
        <v>0.10648749722688808</v>
      </c>
      <c r="DG16" s="1251">
        <v>1.4266842800528403</v>
      </c>
      <c r="DH16" s="748">
        <v>0.5</v>
      </c>
      <c r="DI16" s="1233">
        <v>7.0911013124983893E-2</v>
      </c>
      <c r="DJ16" s="757">
        <v>7.0911013124983893E-2</v>
      </c>
      <c r="DK16" s="759">
        <v>4.9771503551875491E-2</v>
      </c>
      <c r="DL16" s="2499">
        <v>1.1123470522803114</v>
      </c>
      <c r="DM16" s="757">
        <v>0.49831347972033252</v>
      </c>
      <c r="DN16" s="757">
        <v>0.10098532237622143</v>
      </c>
      <c r="DO16" s="757">
        <v>4.1881286518064709</v>
      </c>
      <c r="DP16" s="757">
        <v>0.73576456514934629</v>
      </c>
      <c r="DQ16" s="759">
        <v>7.5926012532302138</v>
      </c>
      <c r="DR16" s="2499">
        <v>1.0843634786380396</v>
      </c>
      <c r="DS16" s="757">
        <v>0.50666117511328479</v>
      </c>
      <c r="DT16" s="757">
        <v>9.541574001004377E-2</v>
      </c>
      <c r="DU16" s="757">
        <v>3.9171051579762586</v>
      </c>
      <c r="DV16" s="757">
        <v>0.64552928829140765</v>
      </c>
      <c r="DW16" s="759">
        <v>7.487230676037405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3.5999999999999997E-2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</v>
      </c>
      <c r="U17" s="2734">
        <v>0.33600000000000002</v>
      </c>
      <c r="V17" s="1560">
        <v>3</v>
      </c>
      <c r="W17" s="1574">
        <v>0.53</v>
      </c>
      <c r="X17" s="1563">
        <v>27.6</v>
      </c>
      <c r="Y17" s="2445">
        <v>10</v>
      </c>
      <c r="Z17" s="2252">
        <f t="shared" si="33"/>
        <v>0.31654088050314466</v>
      </c>
      <c r="AA17" s="2527"/>
      <c r="AB17" s="1475">
        <v>6.09</v>
      </c>
      <c r="AC17" s="2734">
        <v>0.36299999999999999</v>
      </c>
      <c r="AD17" s="921">
        <v>3</v>
      </c>
      <c r="AE17" s="2627">
        <v>0.46</v>
      </c>
      <c r="AF17" s="1563">
        <v>27.3</v>
      </c>
      <c r="AG17" s="2445">
        <v>10</v>
      </c>
      <c r="AH17" s="2562">
        <f t="shared" si="34"/>
        <v>0.31654088050314466</v>
      </c>
      <c r="AI17" s="1475">
        <v>6.1</v>
      </c>
      <c r="AJ17" s="2734">
        <v>0.36899999999999999</v>
      </c>
      <c r="AK17" s="921">
        <v>3</v>
      </c>
      <c r="AL17" s="1574">
        <v>0.53</v>
      </c>
      <c r="AM17" s="1563">
        <v>27</v>
      </c>
      <c r="AN17" s="2445">
        <v>10</v>
      </c>
      <c r="AO17" s="2562">
        <f t="shared" si="35"/>
        <v>0.30518518518518517</v>
      </c>
      <c r="AP17" s="2730"/>
      <c r="AQ17" s="2238"/>
      <c r="AR17" s="2237"/>
      <c r="AS17" s="1124">
        <v>7.0000000000000001E-3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7.23</v>
      </c>
      <c r="BD17" s="1574">
        <v>6.6000000000000003E-2</v>
      </c>
      <c r="BE17" s="921">
        <v>1</v>
      </c>
      <c r="BF17" s="1574">
        <v>3.8</v>
      </c>
      <c r="BG17" s="2445">
        <v>27.3</v>
      </c>
      <c r="BH17" s="2540">
        <v>34</v>
      </c>
      <c r="BI17" s="2540">
        <v>30</v>
      </c>
      <c r="BJ17" s="1124">
        <v>8.9999999999999993E-3</v>
      </c>
      <c r="BK17" s="1562">
        <v>7.4</v>
      </c>
      <c r="BL17" s="1574">
        <v>6.9000000000000006E-2</v>
      </c>
      <c r="BM17" s="921">
        <v>1</v>
      </c>
      <c r="BN17" s="1563">
        <v>4.5</v>
      </c>
      <c r="BO17" s="2445">
        <v>26.9</v>
      </c>
      <c r="BP17" s="2540">
        <v>32</v>
      </c>
      <c r="BQ17" s="2540">
        <v>30</v>
      </c>
      <c r="BR17" s="2521">
        <v>7.0000000000000001E-3</v>
      </c>
      <c r="BS17" s="2461">
        <v>3.7</v>
      </c>
      <c r="BT17" s="2445">
        <v>4.0999999999999996</v>
      </c>
      <c r="BU17" s="2515">
        <v>3.1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4944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310</v>
      </c>
      <c r="CY17" s="2269">
        <v>300</v>
      </c>
      <c r="CZ17" s="2273">
        <v>310</v>
      </c>
      <c r="DA17" s="2280">
        <v>400</v>
      </c>
      <c r="DB17" s="2280">
        <v>410</v>
      </c>
      <c r="DC17" s="2280">
        <v>320</v>
      </c>
      <c r="DD17" s="2280">
        <v>280</v>
      </c>
      <c r="DE17" s="2280">
        <v>260</v>
      </c>
      <c r="DF17" s="2281">
        <v>280</v>
      </c>
      <c r="DG17" s="2280">
        <v>750</v>
      </c>
      <c r="DH17" s="2282"/>
      <c r="DI17" s="2283">
        <v>1250</v>
      </c>
      <c r="DJ17" s="2280">
        <v>1250</v>
      </c>
      <c r="DK17" s="2282">
        <v>1000</v>
      </c>
      <c r="DL17" s="2500">
        <v>90</v>
      </c>
      <c r="DM17" s="2280">
        <v>107</v>
      </c>
      <c r="DN17" s="2280">
        <v>13</v>
      </c>
      <c r="DO17" s="2280">
        <v>1620</v>
      </c>
      <c r="DP17" s="2280">
        <v>300</v>
      </c>
      <c r="DQ17" s="2282">
        <v>484</v>
      </c>
      <c r="DR17" s="2275">
        <v>50</v>
      </c>
      <c r="DS17" s="2280">
        <v>62</v>
      </c>
      <c r="DT17" s="2280">
        <v>7</v>
      </c>
      <c r="DU17" s="2280">
        <v>880</v>
      </c>
      <c r="DV17" s="2280">
        <v>150</v>
      </c>
      <c r="DW17" s="2282">
        <v>272</v>
      </c>
      <c r="DX17" s="914"/>
      <c r="GD17" s="1637">
        <v>0.375</v>
      </c>
      <c r="GE17" s="1684">
        <f t="shared" si="30"/>
        <v>0.53</v>
      </c>
      <c r="GF17" s="1700">
        <f t="shared" si="0"/>
        <v>10</v>
      </c>
      <c r="GG17" s="1686">
        <f t="shared" si="1"/>
        <v>25.44</v>
      </c>
      <c r="GH17" s="1684">
        <f t="shared" si="2"/>
        <v>13.483200000000002</v>
      </c>
      <c r="GI17" s="1701">
        <f t="shared" si="3"/>
        <v>6.1</v>
      </c>
      <c r="GJ17" s="1701">
        <f t="shared" si="4"/>
        <v>27.6</v>
      </c>
      <c r="GK17" s="1687">
        <f t="shared" si="5"/>
        <v>5</v>
      </c>
      <c r="GL17" s="1688">
        <f>IF(GK17&lt;=1,"",GH17/GK17)</f>
        <v>2.6966400000000004</v>
      </c>
      <c r="GM17" s="1689">
        <f t="shared" si="7"/>
        <v>25</v>
      </c>
      <c r="GN17" s="1689">
        <f t="shared" si="8"/>
        <v>6.5</v>
      </c>
      <c r="GO17" s="1690">
        <f t="shared" si="9"/>
        <v>0.19654088050314464</v>
      </c>
      <c r="GP17" s="1512">
        <v>0.375</v>
      </c>
      <c r="GQ17" s="1691">
        <f t="shared" si="31"/>
        <v>0.46</v>
      </c>
      <c r="GR17" s="1692">
        <f t="shared" si="10"/>
        <v>10</v>
      </c>
      <c r="GS17" s="1693">
        <f t="shared" si="11"/>
        <v>25.44</v>
      </c>
      <c r="GT17" s="1694">
        <f t="shared" si="12"/>
        <v>11.702400000000001</v>
      </c>
      <c r="GU17" s="1693">
        <f t="shared" si="13"/>
        <v>6.09</v>
      </c>
      <c r="GV17" s="1693">
        <f t="shared" si="14"/>
        <v>27.3</v>
      </c>
      <c r="GW17" s="1695">
        <f t="shared" si="15"/>
        <v>5</v>
      </c>
      <c r="GX17" s="1688">
        <f t="shared" si="16"/>
        <v>2.3404800000000003</v>
      </c>
      <c r="GY17" s="1696">
        <f t="shared" si="17"/>
        <v>25</v>
      </c>
      <c r="GZ17" s="1696">
        <f t="shared" si="18"/>
        <v>6.5</v>
      </c>
      <c r="HA17" s="1697">
        <f t="shared" si="19"/>
        <v>0.19654088050314464</v>
      </c>
      <c r="HB17" s="1512">
        <v>0.375</v>
      </c>
      <c r="HC17" s="1691">
        <f t="shared" si="32"/>
        <v>0.53</v>
      </c>
      <c r="HD17" s="1692">
        <f t="shared" si="20"/>
        <v>10</v>
      </c>
      <c r="HE17" s="1693">
        <f t="shared" si="21"/>
        <v>27</v>
      </c>
      <c r="HF17" s="1694">
        <f t="shared" si="22"/>
        <v>14.31</v>
      </c>
      <c r="HG17" s="1693">
        <f t="shared" si="23"/>
        <v>6.1</v>
      </c>
      <c r="HH17" s="1693">
        <f t="shared" si="24"/>
        <v>27</v>
      </c>
      <c r="HI17" s="1695">
        <f t="shared" si="25"/>
        <v>5</v>
      </c>
      <c r="HJ17" s="1694">
        <f t="shared" si="26"/>
        <v>2.8620000000000001</v>
      </c>
      <c r="HK17" s="1698">
        <f t="shared" si="27"/>
        <v>25</v>
      </c>
      <c r="HL17" s="1698">
        <f t="shared" si="28"/>
        <v>6.5</v>
      </c>
      <c r="HM17" s="1699">
        <f t="shared" si="29"/>
        <v>0.18518518518518517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6.76</v>
      </c>
      <c r="C19" s="1138">
        <v>26</v>
      </c>
      <c r="D19" s="1138">
        <v>16</v>
      </c>
      <c r="E19" s="1137">
        <v>8.15</v>
      </c>
      <c r="F19" s="1138">
        <v>56</v>
      </c>
      <c r="G19" s="1138">
        <v>103</v>
      </c>
      <c r="H19" s="1148">
        <v>26.8</v>
      </c>
      <c r="I19" s="1139">
        <v>0.254</v>
      </c>
      <c r="J19" s="2240"/>
      <c r="K19" s="1562">
        <v>5.98</v>
      </c>
      <c r="L19" s="921">
        <v>13</v>
      </c>
      <c r="M19" s="1124">
        <v>3.3000000000000002E-2</v>
      </c>
      <c r="N19" s="1562">
        <v>6</v>
      </c>
      <c r="O19" s="921">
        <v>14</v>
      </c>
      <c r="P19" s="2240"/>
      <c r="Q19" s="1562">
        <v>6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2.8000000000000001E-2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3.3000000000000002E-2</v>
      </c>
      <c r="AQ19" s="921">
        <v>1</v>
      </c>
      <c r="AR19" s="1574">
        <v>0.2</v>
      </c>
      <c r="AS19" s="2240"/>
      <c r="AT19" s="2229">
        <v>0.03</v>
      </c>
      <c r="AU19" s="2528">
        <v>0.02</v>
      </c>
      <c r="AV19" s="921">
        <v>1</v>
      </c>
      <c r="AW19" s="1574">
        <v>0.26</v>
      </c>
      <c r="AX19" s="2240"/>
      <c r="AY19" s="2528">
        <v>2.7E-2</v>
      </c>
      <c r="AZ19" s="921">
        <v>1</v>
      </c>
      <c r="BA19" s="1574">
        <v>0.11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</v>
      </c>
      <c r="U21" s="2734">
        <v>0.33900000000000002</v>
      </c>
      <c r="V21" s="1560">
        <v>3</v>
      </c>
      <c r="W21" s="1574">
        <v>0.49</v>
      </c>
      <c r="X21" s="1563">
        <v>27.5</v>
      </c>
      <c r="Y21" s="2445">
        <v>10</v>
      </c>
      <c r="Z21" s="2252">
        <f t="shared" si="33"/>
        <v>0.27723270440251568</v>
      </c>
      <c r="AA21" s="2527"/>
      <c r="AB21" s="1475">
        <v>6</v>
      </c>
      <c r="AC21" s="2734">
        <v>0.36</v>
      </c>
      <c r="AD21" s="921">
        <v>3</v>
      </c>
      <c r="AE21" s="2627">
        <v>0.44</v>
      </c>
      <c r="AF21" s="1563">
        <v>28.2</v>
      </c>
      <c r="AG21" s="2445">
        <v>10</v>
      </c>
      <c r="AH21" s="2562">
        <f t="shared" si="34"/>
        <v>0.27723270440251568</v>
      </c>
      <c r="AI21" s="1475">
        <v>6</v>
      </c>
      <c r="AJ21" s="2734">
        <v>0.33900000000000002</v>
      </c>
      <c r="AK21" s="921">
        <v>3</v>
      </c>
      <c r="AL21" s="1574">
        <v>0.49</v>
      </c>
      <c r="AM21" s="1563">
        <v>28</v>
      </c>
      <c r="AN21" s="2445">
        <v>10</v>
      </c>
      <c r="AO21" s="2562">
        <f t="shared" si="35"/>
        <v>0.26814814814814814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7.22</v>
      </c>
      <c r="BD21" s="1574">
        <v>6.9000000000000006E-2</v>
      </c>
      <c r="BE21" s="921">
        <v>1</v>
      </c>
      <c r="BF21" s="1574">
        <v>3.7</v>
      </c>
      <c r="BG21" s="2445">
        <v>27.5</v>
      </c>
      <c r="BH21" s="2539"/>
      <c r="BI21" s="2539"/>
      <c r="BJ21" s="2240"/>
      <c r="BK21" s="1562">
        <v>7.2</v>
      </c>
      <c r="BL21" s="1574">
        <v>6.7000000000000004E-2</v>
      </c>
      <c r="BM21" s="921">
        <v>1</v>
      </c>
      <c r="BN21" s="1563">
        <v>4.4000000000000004</v>
      </c>
      <c r="BO21" s="2445">
        <v>26.8</v>
      </c>
      <c r="BP21" s="2538"/>
      <c r="BQ21" s="2538"/>
      <c r="BR21" s="2520"/>
      <c r="BS21" s="2461">
        <v>3.7</v>
      </c>
      <c r="BT21" s="2445">
        <v>3.9</v>
      </c>
      <c r="BU21" s="2515">
        <v>3.8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0.49</v>
      </c>
      <c r="GF21" s="1700">
        <f t="shared" si="0"/>
        <v>10</v>
      </c>
      <c r="GG21" s="1686">
        <f t="shared" si="1"/>
        <v>25.44</v>
      </c>
      <c r="GH21" s="1684">
        <f t="shared" si="2"/>
        <v>12.4656</v>
      </c>
      <c r="GI21" s="1701">
        <f t="shared" si="3"/>
        <v>6</v>
      </c>
      <c r="GJ21" s="1701">
        <f t="shared" si="4"/>
        <v>27.5</v>
      </c>
      <c r="GK21" s="1687">
        <f t="shared" si="5"/>
        <v>4</v>
      </c>
      <c r="GL21" s="1688">
        <f t="shared" si="6"/>
        <v>3.1164000000000001</v>
      </c>
      <c r="GM21" s="1689">
        <f t="shared" si="7"/>
        <v>25</v>
      </c>
      <c r="GN21" s="1689">
        <f t="shared" si="8"/>
        <v>6</v>
      </c>
      <c r="GO21" s="1690">
        <f t="shared" si="9"/>
        <v>0.15723270440251572</v>
      </c>
      <c r="GP21" s="1512">
        <v>0.54166666666666696</v>
      </c>
      <c r="GQ21" s="1691">
        <f t="shared" si="31"/>
        <v>0.44</v>
      </c>
      <c r="GR21" s="1692">
        <f t="shared" si="10"/>
        <v>10</v>
      </c>
      <c r="GS21" s="1693">
        <f t="shared" si="11"/>
        <v>25.44</v>
      </c>
      <c r="GT21" s="1694">
        <f t="shared" si="12"/>
        <v>11.1936</v>
      </c>
      <c r="GU21" s="1693">
        <f t="shared" si="13"/>
        <v>6</v>
      </c>
      <c r="GV21" s="1693">
        <f t="shared" si="14"/>
        <v>28.2</v>
      </c>
      <c r="GW21" s="1695">
        <f t="shared" si="15"/>
        <v>4</v>
      </c>
      <c r="GX21" s="1688">
        <f t="shared" si="16"/>
        <v>2.7984</v>
      </c>
      <c r="GY21" s="1696">
        <f t="shared" si="17"/>
        <v>25</v>
      </c>
      <c r="GZ21" s="1696">
        <f t="shared" si="18"/>
        <v>6</v>
      </c>
      <c r="HA21" s="1697">
        <f t="shared" si="19"/>
        <v>0.15723270440251572</v>
      </c>
      <c r="HB21" s="1512">
        <v>0.54166666666666696</v>
      </c>
      <c r="HC21" s="1691">
        <f t="shared" si="32"/>
        <v>0.49</v>
      </c>
      <c r="HD21" s="1692">
        <f t="shared" si="20"/>
        <v>10</v>
      </c>
      <c r="HE21" s="1693">
        <f t="shared" si="21"/>
        <v>27</v>
      </c>
      <c r="HF21" s="1694">
        <f t="shared" si="22"/>
        <v>13.23</v>
      </c>
      <c r="HG21" s="1693">
        <f t="shared" si="23"/>
        <v>6</v>
      </c>
      <c r="HH21" s="1693">
        <f t="shared" si="24"/>
        <v>28</v>
      </c>
      <c r="HI21" s="1695">
        <f t="shared" si="25"/>
        <v>4</v>
      </c>
      <c r="HJ21" s="1694">
        <f t="shared" si="26"/>
        <v>3.3075000000000001</v>
      </c>
      <c r="HK21" s="1698">
        <f t="shared" si="27"/>
        <v>25</v>
      </c>
      <c r="HL21" s="1698">
        <f t="shared" si="28"/>
        <v>6</v>
      </c>
      <c r="HM21" s="1699">
        <f t="shared" si="29"/>
        <v>0.14814814814814814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6.86</v>
      </c>
      <c r="C23" s="1138">
        <v>25</v>
      </c>
      <c r="D23" s="1138">
        <v>16</v>
      </c>
      <c r="E23" s="1137">
        <v>8.1999999999999993</v>
      </c>
      <c r="F23" s="1138">
        <v>29</v>
      </c>
      <c r="G23" s="1138">
        <v>65</v>
      </c>
      <c r="H23" s="1148">
        <v>27.5</v>
      </c>
      <c r="I23" s="1139">
        <v>0.14799999999999999</v>
      </c>
      <c r="J23" s="2240"/>
      <c r="K23" s="1562">
        <v>6</v>
      </c>
      <c r="L23" s="921">
        <v>14</v>
      </c>
      <c r="M23" s="1124">
        <v>3.1E-2</v>
      </c>
      <c r="N23" s="1562">
        <v>6.04</v>
      </c>
      <c r="O23" s="921">
        <v>13</v>
      </c>
      <c r="P23" s="2240"/>
      <c r="Q23" s="1562">
        <v>6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2.9000000000000001E-2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3.2000000000000001E-2</v>
      </c>
      <c r="AQ23" s="921">
        <v>1</v>
      </c>
      <c r="AR23" s="1574">
        <v>0.2</v>
      </c>
      <c r="AS23" s="2240"/>
      <c r="AT23" s="2229">
        <v>2.9000000000000001E-2</v>
      </c>
      <c r="AU23" s="2528">
        <v>0.02</v>
      </c>
      <c r="AV23" s="921">
        <v>1</v>
      </c>
      <c r="AW23" s="1574">
        <v>0.23</v>
      </c>
      <c r="AX23" s="2240"/>
      <c r="AY23" s="2528">
        <v>2.3E-2</v>
      </c>
      <c r="AZ23" s="921">
        <v>1</v>
      </c>
      <c r="BA23" s="1574">
        <v>0.13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0.70833333333333337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</v>
      </c>
      <c r="BD25" s="1574">
        <v>6.6000000000000003E-2</v>
      </c>
      <c r="BE25" s="921">
        <v>1</v>
      </c>
      <c r="BF25" s="1574">
        <v>3.7</v>
      </c>
      <c r="BG25" s="2445">
        <v>27.6</v>
      </c>
      <c r="BH25" s="2539"/>
      <c r="BI25" s="2539"/>
      <c r="BJ25" s="2240"/>
      <c r="BK25" s="1562">
        <v>7.23</v>
      </c>
      <c r="BL25" s="1574">
        <v>6.9000000000000006E-2</v>
      </c>
      <c r="BM25" s="921">
        <v>1</v>
      </c>
      <c r="BN25" s="1563">
        <v>4.3</v>
      </c>
      <c r="BO25" s="2445">
        <v>26.9</v>
      </c>
      <c r="BP25" s="2538"/>
      <c r="BQ25" s="2538"/>
      <c r="BR25" s="2520"/>
      <c r="BS25" s="2461">
        <v>3.7</v>
      </c>
      <c r="BT25" s="2445">
        <v>3.8</v>
      </c>
      <c r="BU25" s="2515">
        <v>3.8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6.88</v>
      </c>
      <c r="C27" s="1138">
        <v>28</v>
      </c>
      <c r="D27" s="1138">
        <v>15</v>
      </c>
      <c r="E27" s="1137">
        <v>6.49</v>
      </c>
      <c r="F27" s="1138">
        <v>22</v>
      </c>
      <c r="G27" s="1138">
        <v>59</v>
      </c>
      <c r="H27" s="1148">
        <v>27.2</v>
      </c>
      <c r="I27" s="1139">
        <v>0.129</v>
      </c>
      <c r="J27" s="2240"/>
      <c r="K27" s="1562">
        <v>6.12</v>
      </c>
      <c r="L27" s="921">
        <v>14</v>
      </c>
      <c r="M27" s="1124">
        <v>3.2000000000000001E-2</v>
      </c>
      <c r="N27" s="1562">
        <v>6.13</v>
      </c>
      <c r="O27" s="921">
        <v>14</v>
      </c>
      <c r="P27" s="2240"/>
      <c r="Q27" s="1562">
        <v>6.07</v>
      </c>
      <c r="R27" s="921">
        <v>14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3.1E-2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2.9000000000000001E-2</v>
      </c>
      <c r="AQ27" s="921">
        <v>1</v>
      </c>
      <c r="AR27" s="1574">
        <v>0.17</v>
      </c>
      <c r="AS27" s="2240"/>
      <c r="AT27" s="2229">
        <v>0.03</v>
      </c>
      <c r="AU27" s="2528">
        <v>1.4E-2</v>
      </c>
      <c r="AV27" s="921">
        <v>1</v>
      </c>
      <c r="AW27" s="1574">
        <v>0.22</v>
      </c>
      <c r="AX27" s="2240"/>
      <c r="AY27" s="2528">
        <v>2.3E-2</v>
      </c>
      <c r="AZ27" s="921">
        <v>1</v>
      </c>
      <c r="BA27" s="1574">
        <v>0.08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6.14</v>
      </c>
      <c r="U29" s="2734">
        <v>0.315</v>
      </c>
      <c r="V29" s="1560">
        <v>3</v>
      </c>
      <c r="W29" s="1574">
        <v>0.46</v>
      </c>
      <c r="X29" s="1563">
        <v>27</v>
      </c>
      <c r="Y29" s="2445">
        <v>9.8000000000000007</v>
      </c>
      <c r="Z29" s="2252">
        <f t="shared" si="33"/>
        <v>0.3126100628930818</v>
      </c>
      <c r="AA29" s="2527"/>
      <c r="AB29" s="1475">
        <v>6.12</v>
      </c>
      <c r="AC29" s="2734">
        <v>0.375</v>
      </c>
      <c r="AD29" s="921">
        <v>3</v>
      </c>
      <c r="AE29" s="2627">
        <v>0.48</v>
      </c>
      <c r="AF29" s="1563">
        <v>27.4</v>
      </c>
      <c r="AG29" s="2445">
        <v>10</v>
      </c>
      <c r="AH29" s="2562">
        <f t="shared" si="34"/>
        <v>0.31654088050314466</v>
      </c>
      <c r="AI29" s="1475">
        <v>6.14</v>
      </c>
      <c r="AJ29" s="2734">
        <v>0.48399999999999999</v>
      </c>
      <c r="AK29" s="921">
        <v>3</v>
      </c>
      <c r="AL29" s="1574">
        <v>0.59</v>
      </c>
      <c r="AM29" s="1563">
        <v>27.5</v>
      </c>
      <c r="AN29" s="2445">
        <v>10.3</v>
      </c>
      <c r="AO29" s="2562">
        <f t="shared" si="35"/>
        <v>0.31074074074074076</v>
      </c>
      <c r="AP29" s="2730"/>
      <c r="AQ29" s="2238"/>
      <c r="AR29" s="2237"/>
      <c r="AS29" s="1124">
        <v>3.0000000000000001E-3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7.18</v>
      </c>
      <c r="BD29" s="1574">
        <v>6.5000000000000002E-2</v>
      </c>
      <c r="BE29" s="921">
        <v>1</v>
      </c>
      <c r="BF29" s="1574">
        <v>3.6</v>
      </c>
      <c r="BG29" s="2445">
        <v>26.1</v>
      </c>
      <c r="BH29" s="2540">
        <v>24</v>
      </c>
      <c r="BI29" s="2540">
        <v>24</v>
      </c>
      <c r="BJ29" s="1124">
        <v>8.9999999999999993E-3</v>
      </c>
      <c r="BK29" s="1562">
        <v>7.22</v>
      </c>
      <c r="BL29" s="1574">
        <v>6.8000000000000005E-2</v>
      </c>
      <c r="BM29" s="921">
        <v>1</v>
      </c>
      <c r="BN29" s="1563">
        <v>4.4000000000000004</v>
      </c>
      <c r="BO29" s="2445">
        <v>26.3</v>
      </c>
      <c r="BP29" s="2540">
        <v>24</v>
      </c>
      <c r="BQ29" s="2540">
        <v>25</v>
      </c>
      <c r="BR29" s="2521">
        <v>4.0000000000000001E-3</v>
      </c>
      <c r="BS29" s="2461">
        <v>3.6</v>
      </c>
      <c r="BT29" s="2445">
        <v>3.8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0.46</v>
      </c>
      <c r="GF29" s="1700">
        <f t="shared" si="0"/>
        <v>9.8000000000000007</v>
      </c>
      <c r="GG29" s="1686">
        <f t="shared" si="1"/>
        <v>25.959183673469386</v>
      </c>
      <c r="GH29" s="1684">
        <f t="shared" si="2"/>
        <v>11.941224489795918</v>
      </c>
      <c r="GI29" s="1701">
        <f t="shared" si="3"/>
        <v>6.14</v>
      </c>
      <c r="GJ29" s="1701">
        <f t="shared" si="4"/>
        <v>27</v>
      </c>
      <c r="GK29" s="1687">
        <f t="shared" si="5"/>
        <v>5</v>
      </c>
      <c r="GL29" s="1688">
        <f t="shared" si="6"/>
        <v>2.3882448979591837</v>
      </c>
      <c r="GM29" s="1689">
        <f t="shared" si="7"/>
        <v>25</v>
      </c>
      <c r="GN29" s="1689">
        <f t="shared" si="8"/>
        <v>6.5</v>
      </c>
      <c r="GO29" s="1690">
        <f t="shared" si="9"/>
        <v>0.19261006289308177</v>
      </c>
      <c r="GP29" s="1512">
        <v>0.875</v>
      </c>
      <c r="GQ29" s="1691">
        <f t="shared" si="31"/>
        <v>0.48</v>
      </c>
      <c r="GR29" s="1692">
        <f t="shared" si="10"/>
        <v>10</v>
      </c>
      <c r="GS29" s="1693">
        <f t="shared" si="11"/>
        <v>25.44</v>
      </c>
      <c r="GT29" s="1694">
        <f t="shared" si="12"/>
        <v>12.2112</v>
      </c>
      <c r="GU29" s="1693">
        <f t="shared" si="13"/>
        <v>6.12</v>
      </c>
      <c r="GV29" s="1693">
        <f t="shared" si="14"/>
        <v>27.4</v>
      </c>
      <c r="GW29" s="1695">
        <f t="shared" si="15"/>
        <v>5</v>
      </c>
      <c r="GX29" s="1688">
        <f t="shared" si="16"/>
        <v>2.44224</v>
      </c>
      <c r="GY29" s="1696">
        <f t="shared" si="17"/>
        <v>25</v>
      </c>
      <c r="GZ29" s="1696">
        <f t="shared" si="18"/>
        <v>6.5</v>
      </c>
      <c r="HA29" s="1697">
        <f t="shared" si="19"/>
        <v>0.19654088050314464</v>
      </c>
      <c r="HB29" s="1512">
        <v>0.875</v>
      </c>
      <c r="HC29" s="1691">
        <f t="shared" si="32"/>
        <v>0.59</v>
      </c>
      <c r="HD29" s="1692">
        <f t="shared" si="20"/>
        <v>10.3</v>
      </c>
      <c r="HE29" s="1693">
        <f t="shared" si="21"/>
        <v>26.213592233009706</v>
      </c>
      <c r="HF29" s="1694">
        <f t="shared" si="22"/>
        <v>15.466019417475726</v>
      </c>
      <c r="HG29" s="1693">
        <f t="shared" si="23"/>
        <v>6.14</v>
      </c>
      <c r="HH29" s="1693">
        <f t="shared" si="24"/>
        <v>27.5</v>
      </c>
      <c r="HI29" s="1695">
        <f t="shared" si="25"/>
        <v>5</v>
      </c>
      <c r="HJ29" s="1694">
        <f t="shared" si="26"/>
        <v>3.0932038834951454</v>
      </c>
      <c r="HK29" s="1698">
        <f t="shared" si="27"/>
        <v>25</v>
      </c>
      <c r="HL29" s="1698">
        <f t="shared" si="28"/>
        <v>6.5</v>
      </c>
      <c r="HM29" s="1699">
        <f t="shared" si="29"/>
        <v>0.19074074074074077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52</v>
      </c>
      <c r="BZ30" s="2411">
        <f>SUM(BZ$8,BZ$10,BZ$12,BZ$14,BZ$16,BZ$18,BZ$20,BZ$22,BZ$24,BZ$26,BZ$28)</f>
        <v>52</v>
      </c>
      <c r="CA30" s="2411">
        <f t="shared" ref="CA30:DW30" si="36">SUM(CA$8,CA$10,CA$12,CA$14,CA$16,CA$18,CA$20,CA$22,CA$24,CA$26,CA$28)</f>
        <v>52</v>
      </c>
      <c r="CB30" s="2411">
        <f t="shared" si="36"/>
        <v>156</v>
      </c>
      <c r="CC30" s="2411">
        <f t="shared" si="36"/>
        <v>48.5</v>
      </c>
      <c r="CD30" s="2411">
        <f t="shared" si="36"/>
        <v>48.5</v>
      </c>
      <c r="CE30" s="2411">
        <f t="shared" si="36"/>
        <v>55</v>
      </c>
      <c r="CF30" s="2411">
        <f t="shared" si="36"/>
        <v>152</v>
      </c>
      <c r="CG30" s="2411">
        <f t="shared" si="36"/>
        <v>0</v>
      </c>
      <c r="CH30" s="2411">
        <f t="shared" si="36"/>
        <v>70.98912</v>
      </c>
      <c r="CI30" s="2411">
        <f t="shared" si="36"/>
        <v>0</v>
      </c>
      <c r="CJ30" s="2411">
        <f t="shared" si="36"/>
        <v>91.866240000000005</v>
      </c>
      <c r="CK30" s="2411">
        <f t="shared" si="36"/>
        <v>162.85535999999999</v>
      </c>
      <c r="CL30" s="2472">
        <f t="shared" si="36"/>
        <v>8.8534079999999999</v>
      </c>
      <c r="CM30" s="2511" t="s">
        <v>19</v>
      </c>
      <c r="CN30" s="2483">
        <f t="shared" si="36"/>
        <v>203.96070359405047</v>
      </c>
      <c r="CO30" s="2484">
        <f t="shared" si="36"/>
        <v>3197.3428000000004</v>
      </c>
      <c r="CP30" s="2484">
        <f t="shared" si="36"/>
        <v>0</v>
      </c>
      <c r="CQ30" s="2484">
        <f t="shared" si="36"/>
        <v>4313.6563876651981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8.0172529195956415</v>
      </c>
      <c r="CY30" s="2411">
        <f t="shared" si="36"/>
        <v>7.7510355432880047</v>
      </c>
      <c r="CZ30" s="2411">
        <f t="shared" si="36"/>
        <v>6.4304770313425008</v>
      </c>
      <c r="DA30" s="2495">
        <f t="shared" si="36"/>
        <v>0.74388884011015421</v>
      </c>
      <c r="DB30" s="2495">
        <f t="shared" si="36"/>
        <v>0.69868886894210402</v>
      </c>
      <c r="DC30" s="2495">
        <f t="shared" si="36"/>
        <v>0.64239437941273803</v>
      </c>
      <c r="DD30" s="2495">
        <f t="shared" si="36"/>
        <v>0.51433812189235484</v>
      </c>
      <c r="DE30" s="2495">
        <f t="shared" si="36"/>
        <v>0.54993293012097699</v>
      </c>
      <c r="DF30" s="2495">
        <f t="shared" si="36"/>
        <v>0.55753917992289759</v>
      </c>
      <c r="DG30" s="2495">
        <f t="shared" si="36"/>
        <v>6.9165125495376492</v>
      </c>
      <c r="DH30" s="2411">
        <f t="shared" si="36"/>
        <v>5.5</v>
      </c>
      <c r="DI30" s="2495">
        <f t="shared" si="36"/>
        <v>0.35258101005501136</v>
      </c>
      <c r="DJ30" s="2495">
        <f t="shared" si="36"/>
        <v>0.35310858799266126</v>
      </c>
      <c r="DK30" s="2495">
        <f t="shared" si="36"/>
        <v>0.25025542818262964</v>
      </c>
      <c r="DL30" s="2495">
        <f t="shared" si="36"/>
        <v>5.5465401809138033</v>
      </c>
      <c r="DM30" s="2495">
        <f t="shared" si="36"/>
        <v>2.4915102827910798</v>
      </c>
      <c r="DN30" s="2495">
        <f t="shared" si="36"/>
        <v>0.50632780155007184</v>
      </c>
      <c r="DO30" s="2495">
        <f t="shared" si="36"/>
        <v>20.625432300668294</v>
      </c>
      <c r="DP30" s="2495">
        <f t="shared" si="36"/>
        <v>3.7836669625554658</v>
      </c>
      <c r="DQ30" s="2495">
        <f t="shared" si="36"/>
        <v>37.933940561992827</v>
      </c>
      <c r="DR30" s="2495">
        <f t="shared" si="36"/>
        <v>5.4721043765529309</v>
      </c>
      <c r="DS30" s="2495">
        <f t="shared" si="36"/>
        <v>2.5114572769250758</v>
      </c>
      <c r="DT30" s="2495">
        <f t="shared" si="36"/>
        <v>0.48567259400219065</v>
      </c>
      <c r="DU30" s="2495">
        <f t="shared" si="36"/>
        <v>19.445727518290877</v>
      </c>
      <c r="DV30" s="2495">
        <f t="shared" si="36"/>
        <v>3.5062220687311543</v>
      </c>
      <c r="DW30" s="2495">
        <f t="shared" si="36"/>
        <v>37.305740382998444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6.81</v>
      </c>
      <c r="C31" s="1143">
        <v>26</v>
      </c>
      <c r="D31" s="1143">
        <v>15</v>
      </c>
      <c r="E31" s="1142">
        <v>7.88</v>
      </c>
      <c r="F31" s="1143">
        <v>49</v>
      </c>
      <c r="G31" s="1143">
        <v>99</v>
      </c>
      <c r="H31" s="1149">
        <v>26.8</v>
      </c>
      <c r="I31" s="1144">
        <v>0.23200000000000001</v>
      </c>
      <c r="J31" s="2248"/>
      <c r="K31" s="1164">
        <v>5.96</v>
      </c>
      <c r="L31" s="922">
        <v>13</v>
      </c>
      <c r="M31" s="1165">
        <v>0.04</v>
      </c>
      <c r="N31" s="1478">
        <v>5.95</v>
      </c>
      <c r="O31" s="1479">
        <v>13</v>
      </c>
      <c r="P31" s="2244"/>
      <c r="Q31" s="1478">
        <v>5.9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3.2000000000000001E-2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2.9000000000000001E-2</v>
      </c>
      <c r="AQ31" s="1479">
        <v>1</v>
      </c>
      <c r="AR31" s="2535">
        <v>0.2</v>
      </c>
      <c r="AS31" s="2248"/>
      <c r="AT31" s="2230">
        <v>3.2000000000000001E-2</v>
      </c>
      <c r="AU31" s="2727">
        <v>1.2999999999999999E-2</v>
      </c>
      <c r="AV31" s="1125">
        <v>1</v>
      </c>
      <c r="AW31" s="2534">
        <v>0.32</v>
      </c>
      <c r="AX31" s="2248"/>
      <c r="AY31" s="2727">
        <v>2.1999999999999999E-2</v>
      </c>
      <c r="AZ31" s="1125">
        <v>1</v>
      </c>
      <c r="BA31" s="2534">
        <v>0.21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10.4</v>
      </c>
      <c r="BZ31" s="2412">
        <f t="shared" ref="BZ31:DW31" si="37">IF(BZ30&gt;=0.1,AVERAGE(BZ$8,BZ$10,BZ$12,BZ$14,BZ$16,BZ$18,BZ$20,BZ$22,BZ$24,BZ$26,BZ$28),"")</f>
        <v>10.4</v>
      </c>
      <c r="CA31" s="2412">
        <f t="shared" si="37"/>
        <v>10.4</v>
      </c>
      <c r="CB31" s="2412">
        <f t="shared" si="37"/>
        <v>31.2</v>
      </c>
      <c r="CC31" s="2412">
        <f t="shared" si="37"/>
        <v>9.6999999999999993</v>
      </c>
      <c r="CD31" s="2412">
        <f t="shared" si="37"/>
        <v>9.6999999999999993</v>
      </c>
      <c r="CE31" s="2412">
        <f t="shared" si="37"/>
        <v>11</v>
      </c>
      <c r="CF31" s="2412">
        <f t="shared" si="37"/>
        <v>30.4</v>
      </c>
      <c r="CG31" s="2412" t="str">
        <f t="shared" si="37"/>
        <v/>
      </c>
      <c r="CH31" s="2412">
        <f t="shared" si="37"/>
        <v>14.197824000000001</v>
      </c>
      <c r="CI31" s="2412" t="str">
        <f t="shared" si="37"/>
        <v/>
      </c>
      <c r="CJ31" s="2412">
        <f t="shared" si="37"/>
        <v>18.373248</v>
      </c>
      <c r="CK31" s="2412">
        <f t="shared" si="37"/>
        <v>32.571072000000001</v>
      </c>
      <c r="CL31" s="2413">
        <f t="shared" si="37"/>
        <v>1.7706816000000001</v>
      </c>
      <c r="CM31" s="2511" t="s">
        <v>50</v>
      </c>
      <c r="CN31" s="2483">
        <f t="shared" si="37"/>
        <v>40.792140718810096</v>
      </c>
      <c r="CO31" s="2485">
        <f>AVERAGE(CO$8,CO$10,CO$12,CO$14,CO$16,CO$18,CO$20,CO$22,CO$24,CO$26,CO$28)</f>
        <v>639.46856000000002</v>
      </c>
      <c r="CP31" s="2485" t="str">
        <f t="shared" si="37"/>
        <v/>
      </c>
      <c r="CQ31" s="2485">
        <f t="shared" si="37"/>
        <v>862.73127753303959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1.6034505839191282</v>
      </c>
      <c r="CY31" s="2412">
        <f t="shared" si="37"/>
        <v>1.550207108657601</v>
      </c>
      <c r="CZ31" s="2412">
        <f t="shared" si="37"/>
        <v>1.2860954062685002</v>
      </c>
      <c r="DA31" s="2496">
        <f t="shared" si="37"/>
        <v>0.14877776802203085</v>
      </c>
      <c r="DB31" s="2496">
        <f t="shared" si="37"/>
        <v>0.13973777378842081</v>
      </c>
      <c r="DC31" s="2496">
        <f t="shared" si="37"/>
        <v>0.12847887588254761</v>
      </c>
      <c r="DD31" s="2496">
        <f t="shared" si="37"/>
        <v>0.10286762437847097</v>
      </c>
      <c r="DE31" s="2496">
        <f t="shared" si="37"/>
        <v>0.10998658602419539</v>
      </c>
      <c r="DF31" s="2496">
        <f t="shared" si="37"/>
        <v>0.11150783598457951</v>
      </c>
      <c r="DG31" s="2496">
        <f t="shared" si="37"/>
        <v>1.3833025099075298</v>
      </c>
      <c r="DH31" s="2412">
        <f t="shared" si="37"/>
        <v>1.1000000000000001</v>
      </c>
      <c r="DI31" s="2496">
        <f t="shared" si="37"/>
        <v>7.0516202011002269E-2</v>
      </c>
      <c r="DJ31" s="2496">
        <f t="shared" si="37"/>
        <v>7.0621717598532252E-2</v>
      </c>
      <c r="DK31" s="2496">
        <f t="shared" si="37"/>
        <v>5.0051085636525924E-2</v>
      </c>
      <c r="DL31" s="2496">
        <f t="shared" si="37"/>
        <v>1.1093080361827607</v>
      </c>
      <c r="DM31" s="2496">
        <f t="shared" si="37"/>
        <v>0.49830205655821597</v>
      </c>
      <c r="DN31" s="2496">
        <f t="shared" si="37"/>
        <v>0.10126556031001437</v>
      </c>
      <c r="DO31" s="2496">
        <f t="shared" si="37"/>
        <v>4.1250864601336588</v>
      </c>
      <c r="DP31" s="2496">
        <f t="shared" si="37"/>
        <v>0.75673339251109317</v>
      </c>
      <c r="DQ31" s="2496">
        <f t="shared" si="37"/>
        <v>7.5867881123985654</v>
      </c>
      <c r="DR31" s="2496">
        <f t="shared" si="37"/>
        <v>1.0944208753105862</v>
      </c>
      <c r="DS31" s="2496">
        <f t="shared" si="37"/>
        <v>0.50229145538501518</v>
      </c>
      <c r="DT31" s="2496">
        <f t="shared" si="37"/>
        <v>9.7134518800438135E-2</v>
      </c>
      <c r="DU31" s="2496">
        <f t="shared" si="37"/>
        <v>3.8891455036581752</v>
      </c>
      <c r="DV31" s="2496">
        <f t="shared" si="37"/>
        <v>0.70124441374623081</v>
      </c>
      <c r="DW31" s="2506">
        <f t="shared" si="37"/>
        <v>7.4611480765996889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41.09</v>
      </c>
      <c r="C32" s="1327">
        <f t="shared" ref="C32:H32" si="40">SUM(C8:C31)</f>
        <v>159</v>
      </c>
      <c r="D32" s="1327">
        <f t="shared" si="40"/>
        <v>93</v>
      </c>
      <c r="E32" s="1327">
        <f t="shared" si="40"/>
        <v>44.32</v>
      </c>
      <c r="F32" s="1327">
        <f t="shared" si="40"/>
        <v>203</v>
      </c>
      <c r="G32" s="1327">
        <f t="shared" si="40"/>
        <v>455</v>
      </c>
      <c r="H32" s="1324">
        <f t="shared" si="40"/>
        <v>163.1</v>
      </c>
      <c r="I32" s="1155">
        <f t="shared" si="39"/>
        <v>1.04</v>
      </c>
      <c r="J32" s="1156">
        <f t="shared" ref="J32" si="41">SUM(J8:J31)</f>
        <v>7.0000000000000007E-2</v>
      </c>
      <c r="K32" s="1162">
        <f t="shared" si="39"/>
        <v>36.21</v>
      </c>
      <c r="L32" s="924">
        <f t="shared" si="39"/>
        <v>82</v>
      </c>
      <c r="M32" s="1163">
        <f t="shared" ref="M32:S32" si="42">SUM(M8:M31)</f>
        <v>0.20100000000000001</v>
      </c>
      <c r="N32" s="1480">
        <f t="shared" si="42"/>
        <v>36.32</v>
      </c>
      <c r="O32" s="1556">
        <f t="shared" si="42"/>
        <v>82</v>
      </c>
      <c r="P32" s="1481">
        <f t="shared" si="42"/>
        <v>0</v>
      </c>
      <c r="Q32" s="1480">
        <f t="shared" si="42"/>
        <v>36.01</v>
      </c>
      <c r="R32" s="1556">
        <f t="shared" si="42"/>
        <v>95</v>
      </c>
      <c r="S32" s="1481">
        <f t="shared" si="42"/>
        <v>0</v>
      </c>
      <c r="T32" s="1480">
        <f t="shared" si="39"/>
        <v>24.35</v>
      </c>
      <c r="U32" s="1480">
        <f t="shared" si="39"/>
        <v>1.3320000000000001</v>
      </c>
      <c r="V32" s="1556">
        <f t="shared" si="39"/>
        <v>12</v>
      </c>
      <c r="W32" s="1480">
        <f t="shared" ref="W32" si="43">SUM(W8:W31)</f>
        <v>2.0500000000000003</v>
      </c>
      <c r="X32" s="1482">
        <f t="shared" ref="X32:BU32" si="44">SUM(X8:X31)</f>
        <v>109.2</v>
      </c>
      <c r="Y32" s="1482">
        <f t="shared" si="44"/>
        <v>40.799999999999997</v>
      </c>
      <c r="Z32" s="1480">
        <f t="shared" si="44"/>
        <v>1.2425786163522012</v>
      </c>
      <c r="AA32" s="1481">
        <f t="shared" ref="AA32" si="45">SUM(AA8:AA31)</f>
        <v>0.17600000000000002</v>
      </c>
      <c r="AB32" s="1480">
        <f t="shared" si="44"/>
        <v>24.290000000000003</v>
      </c>
      <c r="AC32" s="1480">
        <f t="shared" si="44"/>
        <v>1.4969999999999999</v>
      </c>
      <c r="AD32" s="1556">
        <f t="shared" si="44"/>
        <v>12</v>
      </c>
      <c r="AE32" s="1480">
        <f t="shared" si="44"/>
        <v>1.82</v>
      </c>
      <c r="AF32" s="1482">
        <f t="shared" si="44"/>
        <v>110.6</v>
      </c>
      <c r="AG32" s="1482">
        <f t="shared" si="44"/>
        <v>41.1</v>
      </c>
      <c r="AH32" s="1480">
        <f t="shared" si="44"/>
        <v>1.2484748427672956</v>
      </c>
      <c r="AI32" s="1480">
        <f t="shared" si="44"/>
        <v>24.37</v>
      </c>
      <c r="AJ32" s="1495">
        <f t="shared" si="44"/>
        <v>1.631</v>
      </c>
      <c r="AK32" s="1559">
        <f t="shared" si="44"/>
        <v>12</v>
      </c>
      <c r="AL32" s="1495">
        <f t="shared" si="44"/>
        <v>2.2000000000000002</v>
      </c>
      <c r="AM32" s="1496">
        <f t="shared" si="44"/>
        <v>110</v>
      </c>
      <c r="AN32" s="1496">
        <f t="shared" si="44"/>
        <v>41.5</v>
      </c>
      <c r="AO32" s="1495">
        <f t="shared" si="44"/>
        <v>1.2114814814814814</v>
      </c>
      <c r="AP32" s="1497">
        <f t="shared" si="44"/>
        <v>0.19</v>
      </c>
      <c r="AQ32" s="1559">
        <f t="shared" si="44"/>
        <v>6</v>
      </c>
      <c r="AR32" s="1495">
        <f t="shared" si="44"/>
        <v>1.1900000000000002</v>
      </c>
      <c r="AS32" s="1489">
        <f t="shared" si="44"/>
        <v>0.01</v>
      </c>
      <c r="AT32" s="1489">
        <f t="shared" ref="AT32" si="46">SUM(AT8:AT31)</f>
        <v>0.18</v>
      </c>
      <c r="AU32" s="923">
        <f t="shared" si="44"/>
        <v>9.5000000000000001E-2</v>
      </c>
      <c r="AV32" s="924">
        <f t="shared" si="44"/>
        <v>6</v>
      </c>
      <c r="AW32" s="923">
        <f t="shared" si="44"/>
        <v>1.55</v>
      </c>
      <c r="AX32" s="925">
        <f t="shared" si="44"/>
        <v>0</v>
      </c>
      <c r="AY32" s="923">
        <f t="shared" si="44"/>
        <v>0.14099999999999999</v>
      </c>
      <c r="AZ32" s="924">
        <f t="shared" si="44"/>
        <v>6</v>
      </c>
      <c r="BA32" s="923">
        <f t="shared" si="44"/>
        <v>0.79999999999999993</v>
      </c>
      <c r="BB32" s="925">
        <f t="shared" si="44"/>
        <v>0</v>
      </c>
      <c r="BC32" s="923">
        <f t="shared" si="44"/>
        <v>43.38</v>
      </c>
      <c r="BD32" s="923">
        <f t="shared" si="44"/>
        <v>0.40300000000000002</v>
      </c>
      <c r="BE32" s="924">
        <f t="shared" si="44"/>
        <v>6</v>
      </c>
      <c r="BF32" s="928">
        <f t="shared" si="44"/>
        <v>22.2</v>
      </c>
      <c r="BG32" s="1103">
        <f t="shared" ref="BG32:BI32" si="47">SUM(BG8:BG31)</f>
        <v>162.6</v>
      </c>
      <c r="BH32" s="2542">
        <f t="shared" si="47"/>
        <v>58</v>
      </c>
      <c r="BI32" s="2542">
        <f t="shared" si="47"/>
        <v>54</v>
      </c>
      <c r="BJ32" s="1097">
        <f t="shared" si="44"/>
        <v>1.7999999999999999E-2</v>
      </c>
      <c r="BK32" s="926">
        <f t="shared" si="44"/>
        <v>43.69</v>
      </c>
      <c r="BL32" s="923">
        <f t="shared" si="44"/>
        <v>0.40500000000000003</v>
      </c>
      <c r="BM32" s="924">
        <f t="shared" si="44"/>
        <v>6</v>
      </c>
      <c r="BN32" s="1103">
        <f t="shared" si="44"/>
        <v>26.300000000000004</v>
      </c>
      <c r="BO32" s="1103">
        <f t="shared" ref="BO32:BT32" si="48">SUM(BO8:BO31)</f>
        <v>159.9</v>
      </c>
      <c r="BP32" s="2542">
        <f t="shared" si="48"/>
        <v>56</v>
      </c>
      <c r="BQ32" s="2542">
        <f t="shared" si="48"/>
        <v>55</v>
      </c>
      <c r="BR32" s="2419">
        <f t="shared" si="48"/>
        <v>1.0999999999999999E-2</v>
      </c>
      <c r="BS32" s="2517">
        <f t="shared" si="48"/>
        <v>22.5</v>
      </c>
      <c r="BT32" s="2517">
        <f t="shared" si="48"/>
        <v>23.5</v>
      </c>
      <c r="BU32" s="2517">
        <f t="shared" si="44"/>
        <v>20.8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9.3000000000000007</v>
      </c>
      <c r="CD32" s="903">
        <f t="shared" si="49"/>
        <v>9.3000000000000007</v>
      </c>
      <c r="CE32" s="903">
        <f t="shared" si="49"/>
        <v>10.6</v>
      </c>
      <c r="CF32" s="903">
        <f t="shared" si="49"/>
        <v>29.200000000000003</v>
      </c>
      <c r="CG32" s="903" t="str">
        <f t="shared" si="49"/>
        <v/>
      </c>
      <c r="CH32" s="903">
        <f t="shared" si="49"/>
        <v>10.054079999999999</v>
      </c>
      <c r="CI32" s="903" t="str">
        <f t="shared" si="49"/>
        <v/>
      </c>
      <c r="CJ32" s="903">
        <f t="shared" si="49"/>
        <v>16.221599999999999</v>
      </c>
      <c r="CK32" s="903">
        <f t="shared" si="49"/>
        <v>30.772799999999997</v>
      </c>
      <c r="CL32" s="2415">
        <f t="shared" si="49"/>
        <v>1.2643200000000001</v>
      </c>
      <c r="CM32" s="2511" t="s">
        <v>51</v>
      </c>
      <c r="CN32" s="2486">
        <f t="shared" si="49"/>
        <v>40.244931518705229</v>
      </c>
      <c r="CO32" s="2487">
        <f t="shared" si="49"/>
        <v>553.38620000000003</v>
      </c>
      <c r="CP32" s="2487" t="str">
        <f t="shared" si="49"/>
        <v/>
      </c>
      <c r="CQ32" s="2487">
        <f t="shared" si="49"/>
        <v>761.2334801762114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1.4837516512549538</v>
      </c>
      <c r="CY32" s="903">
        <f t="shared" si="49"/>
        <v>1.4358886947628586</v>
      </c>
      <c r="CZ32" s="903">
        <f t="shared" si="49"/>
        <v>1.2597891378579797</v>
      </c>
      <c r="DA32" s="2497">
        <f t="shared" si="49"/>
        <v>0.1369124964345704</v>
      </c>
      <c r="DB32" s="2497">
        <f t="shared" si="49"/>
        <v>0.11409374702880866</v>
      </c>
      <c r="DC32" s="2497">
        <f t="shared" si="49"/>
        <v>0.12169999683072925</v>
      </c>
      <c r="DD32" s="2497">
        <f t="shared" si="49"/>
        <v>9.5078122524007228E-2</v>
      </c>
      <c r="DE32" s="2497">
        <f t="shared" si="49"/>
        <v>9.8881247424967511E-2</v>
      </c>
      <c r="DF32" s="2497">
        <f t="shared" si="49"/>
        <v>0.10648749722688808</v>
      </c>
      <c r="DG32" s="2497">
        <f t="shared" si="49"/>
        <v>1.3315719947159841</v>
      </c>
      <c r="DH32" s="903">
        <f t="shared" si="49"/>
        <v>0.5</v>
      </c>
      <c r="DI32" s="2497">
        <f t="shared" si="49"/>
        <v>6.9680104972625653E-2</v>
      </c>
      <c r="DJ32" s="2497">
        <f t="shared" si="49"/>
        <v>6.9680104972625653E-2</v>
      </c>
      <c r="DK32" s="2497">
        <f t="shared" si="49"/>
        <v>4.9771503551875491E-2</v>
      </c>
      <c r="DL32" s="2497">
        <f t="shared" si="49"/>
        <v>1.103448275862069</v>
      </c>
      <c r="DM32" s="2497">
        <f t="shared" si="49"/>
        <v>0.49808062295410827</v>
      </c>
      <c r="DN32" s="2497">
        <f t="shared" si="49"/>
        <v>0.10098532237622143</v>
      </c>
      <c r="DO32" s="2497">
        <f t="shared" si="49"/>
        <v>4.0821051579762582</v>
      </c>
      <c r="DP32" s="2497">
        <f t="shared" si="49"/>
        <v>0.73576456514934629</v>
      </c>
      <c r="DQ32" s="2497">
        <f t="shared" si="49"/>
        <v>7.5698104261407577</v>
      </c>
      <c r="DR32" s="2497">
        <f t="shared" si="49"/>
        <v>1.0843634786380396</v>
      </c>
      <c r="DS32" s="2497">
        <f t="shared" si="49"/>
        <v>0.49827226613339032</v>
      </c>
      <c r="DT32" s="2497">
        <f t="shared" si="49"/>
        <v>9.541574001004377E-2</v>
      </c>
      <c r="DU32" s="2497">
        <f t="shared" si="49"/>
        <v>3.8300594048478236</v>
      </c>
      <c r="DV32" s="2497">
        <f t="shared" si="49"/>
        <v>0.64552928829140765</v>
      </c>
      <c r="DW32" s="2507">
        <f t="shared" si="49"/>
        <v>7.3558432865172225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11.941224489795918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2.3882448979591837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0.44</v>
      </c>
      <c r="GR32" s="1662">
        <f t="shared" si="50"/>
        <v>11.1</v>
      </c>
      <c r="GS32" s="1662">
        <f t="shared" si="50"/>
        <v>22.918918918918919</v>
      </c>
      <c r="GT32" s="1662">
        <f t="shared" si="50"/>
        <v>10.084324324324324</v>
      </c>
      <c r="GU32" s="1662">
        <f t="shared" si="50"/>
        <v>6.08</v>
      </c>
      <c r="GV32" s="1662">
        <f t="shared" si="50"/>
        <v>27.7</v>
      </c>
      <c r="GW32" s="1662">
        <f t="shared" si="50"/>
        <v>5</v>
      </c>
      <c r="GX32" s="1553">
        <f>MIN(GX8:GX31)</f>
        <v>2.016864864864865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662">
        <f t="shared" si="51"/>
        <v>11.2</v>
      </c>
      <c r="HE32" s="1662">
        <f t="shared" si="51"/>
        <v>24.107142857142858</v>
      </c>
      <c r="HF32" s="1662">
        <f t="shared" si="51"/>
        <v>14.223214285714285</v>
      </c>
      <c r="HG32" s="1662">
        <f t="shared" si="51"/>
        <v>6.13</v>
      </c>
      <c r="HH32" s="1662">
        <f t="shared" si="51"/>
        <v>27.5</v>
      </c>
      <c r="HI32" s="1662">
        <f t="shared" si="51"/>
        <v>5</v>
      </c>
      <c r="HJ32" s="1553">
        <f>MIN(HJ8:HJ31)</f>
        <v>2.844642857142857</v>
      </c>
      <c r="HK32" s="1534"/>
      <c r="HL32" s="1534"/>
      <c r="HM32" s="1535"/>
      <c r="HN32" s="1535">
        <f>MIN(HJ32,GX32,GL32)</f>
        <v>2.016864864864865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6.8483333333333336</v>
      </c>
      <c r="C33" s="1328">
        <f t="shared" ref="C33:V33" si="52">IF(C32&lt;=0,"",AVERAGE(C8:C31))</f>
        <v>26.5</v>
      </c>
      <c r="D33" s="1328">
        <f t="shared" si="52"/>
        <v>15.5</v>
      </c>
      <c r="E33" s="1157">
        <f t="shared" si="52"/>
        <v>7.3866666666666667</v>
      </c>
      <c r="F33" s="1328">
        <f t="shared" si="52"/>
        <v>33.833333333333336</v>
      </c>
      <c r="G33" s="1328">
        <f t="shared" si="52"/>
        <v>75.833333333333329</v>
      </c>
      <c r="H33" s="1325">
        <f t="shared" si="52"/>
        <v>27.183333333333334</v>
      </c>
      <c r="I33" s="1369">
        <f t="shared" si="52"/>
        <v>0.17333333333333334</v>
      </c>
      <c r="J33" s="1369">
        <f>IF(J32&lt;=0.0001,"",AVERAGE(J8:J31))</f>
        <v>3.5000000000000003E-2</v>
      </c>
      <c r="K33" s="1157">
        <f t="shared" si="52"/>
        <v>6.0350000000000001</v>
      </c>
      <c r="L33" s="1328">
        <f t="shared" si="52"/>
        <v>13.666666666666666</v>
      </c>
      <c r="M33" s="1369">
        <f t="shared" si="52"/>
        <v>3.3500000000000002E-2</v>
      </c>
      <c r="N33" s="1484">
        <f t="shared" si="52"/>
        <v>6.0533333333333337</v>
      </c>
      <c r="O33" s="1557">
        <f t="shared" si="52"/>
        <v>13.666666666666666</v>
      </c>
      <c r="P33" s="1476" t="str">
        <f t="shared" si="52"/>
        <v/>
      </c>
      <c r="Q33" s="1484">
        <f t="shared" si="52"/>
        <v>6.001666666666666</v>
      </c>
      <c r="R33" s="1557">
        <f t="shared" si="52"/>
        <v>15.833333333333334</v>
      </c>
      <c r="S33" s="1476" t="str">
        <f t="shared" si="52"/>
        <v/>
      </c>
      <c r="T33" s="1484">
        <f t="shared" si="52"/>
        <v>6.0875000000000004</v>
      </c>
      <c r="U33" s="1484">
        <f t="shared" si="52"/>
        <v>0.33300000000000002</v>
      </c>
      <c r="V33" s="1557">
        <f t="shared" si="52"/>
        <v>3</v>
      </c>
      <c r="W33" s="1484">
        <f t="shared" ref="W33" si="53">IF(W32&lt;=0,"",AVERAGE(W8:W31))</f>
        <v>0.51250000000000007</v>
      </c>
      <c r="X33" s="1476">
        <f t="shared" ref="X33:AR33" si="54">IF(X32&lt;=0,"",AVERAGE(X8:X31))</f>
        <v>27.3</v>
      </c>
      <c r="Y33" s="1476">
        <f t="shared" si="54"/>
        <v>10.199999999999999</v>
      </c>
      <c r="Z33" s="1484">
        <f t="shared" si="54"/>
        <v>0.31064465408805031</v>
      </c>
      <c r="AA33" s="1483">
        <f t="shared" ref="AA33" si="55">IF(AA32&lt;=0,"",AVERAGE(AA8:AA31))</f>
        <v>2.9333333333333336E-2</v>
      </c>
      <c r="AB33" s="1484">
        <f t="shared" si="54"/>
        <v>6.0725000000000007</v>
      </c>
      <c r="AC33" s="1484">
        <f t="shared" si="54"/>
        <v>0.37424999999999997</v>
      </c>
      <c r="AD33" s="1557">
        <f t="shared" si="54"/>
        <v>3</v>
      </c>
      <c r="AE33" s="1484">
        <f t="shared" si="54"/>
        <v>0.45500000000000002</v>
      </c>
      <c r="AF33" s="1476">
        <f t="shared" si="54"/>
        <v>27.65</v>
      </c>
      <c r="AG33" s="1476">
        <f t="shared" si="54"/>
        <v>10.275</v>
      </c>
      <c r="AH33" s="1484">
        <f t="shared" si="54"/>
        <v>0.3121187106918239</v>
      </c>
      <c r="AI33" s="1484">
        <f t="shared" si="54"/>
        <v>6.0925000000000002</v>
      </c>
      <c r="AJ33" s="1495">
        <f t="shared" si="54"/>
        <v>0.40775</v>
      </c>
      <c r="AK33" s="1559">
        <f t="shared" si="54"/>
        <v>3</v>
      </c>
      <c r="AL33" s="1495">
        <f t="shared" si="54"/>
        <v>0.55000000000000004</v>
      </c>
      <c r="AM33" s="1496">
        <f t="shared" si="54"/>
        <v>27.5</v>
      </c>
      <c r="AN33" s="1496">
        <f t="shared" si="54"/>
        <v>10.375</v>
      </c>
      <c r="AO33" s="1495">
        <f t="shared" si="54"/>
        <v>0.30287037037037035</v>
      </c>
      <c r="AP33" s="1497">
        <f t="shared" si="54"/>
        <v>3.1666666666666669E-2</v>
      </c>
      <c r="AQ33" s="1559">
        <f t="shared" si="54"/>
        <v>1</v>
      </c>
      <c r="AR33" s="1495">
        <f t="shared" si="54"/>
        <v>0.19833333333333336</v>
      </c>
      <c r="AS33" s="2529" t="str">
        <f>IF(AS32&lt;=0.01,"",AVERAGE(AS8:AS31))</f>
        <v/>
      </c>
      <c r="AT33" s="2529">
        <f>IF(AT32&lt;=0.01,"",AVERAGE(AT8:AT31))</f>
        <v>0.03</v>
      </c>
      <c r="AU33" s="1157">
        <f>IF(AU32&lt;=0,"",AVERAGE(AU8:AU31))</f>
        <v>1.5833333333333335E-2</v>
      </c>
      <c r="AV33" s="1328">
        <f>IF(AV32&lt;=0,"",AVERAGE(AV8:AV31))</f>
        <v>1</v>
      </c>
      <c r="AW33" s="1157">
        <f>IF(AW32&lt;=0,"",AVERAGE(AW8:AW31))</f>
        <v>0.25833333333333336</v>
      </c>
      <c r="AX33" s="1369" t="str">
        <f>IF(AX32&lt;=0.01,"",AVERAGE(AX8:AX31))</f>
        <v/>
      </c>
      <c r="AY33" s="1157">
        <f>IF(AY32&lt;=0,"",AVERAGE(AY8:AY31))</f>
        <v>2.3499999999999997E-2</v>
      </c>
      <c r="AZ33" s="1328">
        <f>IF(AZ32&lt;=0,"",AVERAGE(AZ8:AZ31))</f>
        <v>1</v>
      </c>
      <c r="BA33" s="1157">
        <f>IF(BA32&lt;=0,"",AVERAGE(BA8:BA31))</f>
        <v>0.13333333333333333</v>
      </c>
      <c r="BB33" s="1369" t="str">
        <f>IF(BB32&lt;=0.01,"",AVERAGE(BB8:BB31))</f>
        <v/>
      </c>
      <c r="BC33" s="1157">
        <f>IF(BC32&lt;=0,"",AVERAGE(BC8:BC31))</f>
        <v>7.23</v>
      </c>
      <c r="BD33" s="1157">
        <f>IF(BD32&lt;=0,"",AVERAGE(BD8:BD31))</f>
        <v>6.7166666666666666E-2</v>
      </c>
      <c r="BE33" s="1328">
        <f>IF(BE32&lt;=0,"",AVERAGE(BE8:BE31))</f>
        <v>1</v>
      </c>
      <c r="BF33" s="1157">
        <f>IF(BF32&lt;=0,"",AVERAGE(BF8:BF31))</f>
        <v>3.6999999999999997</v>
      </c>
      <c r="BG33" s="1325">
        <f t="shared" ref="BG33:BI33" si="56">IF(BG32&lt;=0,"",AVERAGE(BG8:BG31))</f>
        <v>27.099999999999998</v>
      </c>
      <c r="BH33" s="1328">
        <f t="shared" si="56"/>
        <v>29</v>
      </c>
      <c r="BI33" s="1328">
        <f t="shared" si="56"/>
        <v>27</v>
      </c>
      <c r="BJ33" s="1369">
        <f>IF(BJ32&lt;=0.01,"",AVERAGE(BJ8:BJ31))</f>
        <v>8.9999999999999993E-3</v>
      </c>
      <c r="BK33" s="1157">
        <f>IF(BK32&lt;=0,"",AVERAGE(BK8:BK31))</f>
        <v>7.2816666666666663</v>
      </c>
      <c r="BL33" s="1157">
        <f>IF(BL32&lt;=0,"",AVERAGE(BL8:BL31))</f>
        <v>6.7500000000000004E-2</v>
      </c>
      <c r="BM33" s="1328">
        <f>IF(BM32&lt;=0,"",AVERAGE(BM8:BM31))</f>
        <v>1</v>
      </c>
      <c r="BN33" s="1325">
        <f>IF(BN32&lt;=0,"",AVERAGE(BN8:BN31))</f>
        <v>4.3833333333333337</v>
      </c>
      <c r="BO33" s="1325">
        <f t="shared" ref="BO33:BQ33" si="57">IF(BO32&lt;=0,"",AVERAGE(BO8:BO31))</f>
        <v>26.650000000000002</v>
      </c>
      <c r="BP33" s="1328">
        <f t="shared" si="57"/>
        <v>28</v>
      </c>
      <c r="BQ33" s="1328">
        <f t="shared" si="57"/>
        <v>27.5</v>
      </c>
      <c r="BR33" s="2523">
        <f t="shared" ref="BR33:BT33" si="58">IF(BR32&lt;=0.01,"",AVERAGE(BR8:BR31))</f>
        <v>5.4999999999999997E-3</v>
      </c>
      <c r="BS33" s="2420">
        <f t="shared" si="58"/>
        <v>3.75</v>
      </c>
      <c r="BT33" s="2420">
        <f t="shared" si="58"/>
        <v>3.9166666666666665</v>
      </c>
      <c r="BU33" s="2420">
        <f>IF(BU32&lt;=0.01,"",AVERAGE(BU8:BU31))</f>
        <v>3.4666666666666668</v>
      </c>
      <c r="BV33" s="2928"/>
      <c r="BW33" s="2929"/>
      <c r="BX33" s="2434" t="s">
        <v>52</v>
      </c>
      <c r="BY33" s="2416">
        <f>IF(BY30&gt;=0.1,MAX(BY8,BY10,BY12,BY14,BY16,BY18,BY20,BY22,BY24,BY26,BY28),"")</f>
        <v>11.3</v>
      </c>
      <c r="BZ33" s="2417">
        <f t="shared" ref="BZ33:DW33" si="59">IF(BZ30&gt;=0.1,MAX(BZ$8,BZ$10,BZ$12,BZ$14,BZ$16,BZ$18,BZ$20,BZ$22,BZ$24,BZ$26,BZ$28),"")</f>
        <v>11.3</v>
      </c>
      <c r="CA33" s="2417">
        <f t="shared" si="59"/>
        <v>11.3</v>
      </c>
      <c r="CB33" s="2417">
        <f t="shared" si="59"/>
        <v>33.900000000000006</v>
      </c>
      <c r="CC33" s="2417">
        <f t="shared" si="59"/>
        <v>10.600000000000001</v>
      </c>
      <c r="CD33" s="2417">
        <f t="shared" si="59"/>
        <v>10.600000000000001</v>
      </c>
      <c r="CE33" s="2417">
        <f t="shared" si="59"/>
        <v>11.9</v>
      </c>
      <c r="CF33" s="2417">
        <f t="shared" si="59"/>
        <v>33.1</v>
      </c>
      <c r="CG33" s="2417" t="str">
        <f t="shared" si="59"/>
        <v/>
      </c>
      <c r="CH33" s="2417">
        <f t="shared" si="59"/>
        <v>17.144639999999999</v>
      </c>
      <c r="CI33" s="2417" t="str">
        <f t="shared" si="59"/>
        <v/>
      </c>
      <c r="CJ33" s="2417">
        <f t="shared" si="59"/>
        <v>20.718719999999998</v>
      </c>
      <c r="CK33" s="2417">
        <f t="shared" si="59"/>
        <v>33.366239999999998</v>
      </c>
      <c r="CL33" s="2418">
        <f t="shared" si="59"/>
        <v>2.530224</v>
      </c>
      <c r="CM33" s="2511" t="s">
        <v>52</v>
      </c>
      <c r="CN33" s="2488">
        <f t="shared" si="59"/>
        <v>41.56479217603912</v>
      </c>
      <c r="CO33" s="2489">
        <f t="shared" si="59"/>
        <v>860.82320000000004</v>
      </c>
      <c r="CP33" s="2489" t="str">
        <f t="shared" si="59"/>
        <v/>
      </c>
      <c r="CQ33" s="2489">
        <f t="shared" si="59"/>
        <v>888.10572687224669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1.679718850477306</v>
      </c>
      <c r="CY33" s="2417">
        <f t="shared" si="59"/>
        <v>1.60245178335535</v>
      </c>
      <c r="CZ33" s="2417">
        <f t="shared" si="59"/>
        <v>1.3091926334602533</v>
      </c>
      <c r="DA33" s="2498">
        <f t="shared" si="59"/>
        <v>0.16154866835937509</v>
      </c>
      <c r="DB33" s="2498">
        <f t="shared" si="59"/>
        <v>0.15818307110188812</v>
      </c>
      <c r="DC33" s="2498">
        <f t="shared" si="59"/>
        <v>0.13506424881915044</v>
      </c>
      <c r="DD33" s="2498">
        <f t="shared" si="59"/>
        <v>0.11106470949707038</v>
      </c>
      <c r="DE33" s="2498">
        <f t="shared" si="59"/>
        <v>0.12789269578450529</v>
      </c>
      <c r="DF33" s="2498">
        <f t="shared" si="59"/>
        <v>0.12789269578450529</v>
      </c>
      <c r="DG33" s="2498">
        <f t="shared" si="59"/>
        <v>1.4266842800528403</v>
      </c>
      <c r="DH33" s="2417">
        <f t="shared" si="59"/>
        <v>1.5</v>
      </c>
      <c r="DI33" s="2498">
        <f t="shared" si="59"/>
        <v>7.0911013124983893E-2</v>
      </c>
      <c r="DJ33" s="2498">
        <f t="shared" si="59"/>
        <v>7.0911013124983893E-2</v>
      </c>
      <c r="DK33" s="2498">
        <f t="shared" si="59"/>
        <v>5.0984422545996819E-2</v>
      </c>
      <c r="DL33" s="2498">
        <f t="shared" si="59"/>
        <v>1.1123470522803114</v>
      </c>
      <c r="DM33" s="2498">
        <f t="shared" si="59"/>
        <v>0.49848922067597373</v>
      </c>
      <c r="DN33" s="2498">
        <f t="shared" si="59"/>
        <v>0.10223115001076116</v>
      </c>
      <c r="DO33" s="2498">
        <f t="shared" si="59"/>
        <v>4.1881286518064709</v>
      </c>
      <c r="DP33" s="2498">
        <f t="shared" si="59"/>
        <v>0.77463514594968907</v>
      </c>
      <c r="DQ33" s="2498">
        <f t="shared" si="59"/>
        <v>7.5926012532302138</v>
      </c>
      <c r="DR33" s="2498">
        <f t="shared" si="59"/>
        <v>1.1204481792717087</v>
      </c>
      <c r="DS33" s="2498">
        <f t="shared" si="59"/>
        <v>0.50954539432645352</v>
      </c>
      <c r="DT33" s="2498">
        <f t="shared" si="59"/>
        <v>0.1022914633735994</v>
      </c>
      <c r="DU33" s="2498">
        <f t="shared" si="59"/>
        <v>3.9171051579762586</v>
      </c>
      <c r="DV33" s="2498">
        <f t="shared" si="59"/>
        <v>0.73159986006359534</v>
      </c>
      <c r="DW33" s="2508">
        <f t="shared" si="59"/>
        <v>7.488205068369008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6.76</v>
      </c>
      <c r="C34" s="1328">
        <f t="shared" ref="C34:V34" si="60">IF(C32&lt;=0,"",MIN(C8:C31))</f>
        <v>25</v>
      </c>
      <c r="D34" s="1328">
        <f t="shared" si="60"/>
        <v>15</v>
      </c>
      <c r="E34" s="1157">
        <f t="shared" si="60"/>
        <v>6.49</v>
      </c>
      <c r="F34" s="1328">
        <f t="shared" si="60"/>
        <v>22</v>
      </c>
      <c r="G34" s="1328">
        <f t="shared" si="60"/>
        <v>59</v>
      </c>
      <c r="H34" s="1325">
        <f t="shared" si="60"/>
        <v>26.8</v>
      </c>
      <c r="I34" s="1369">
        <f t="shared" si="60"/>
        <v>0.129</v>
      </c>
      <c r="J34" s="1369">
        <f>IF(J32&lt;=0.001,"",MIN(J8:J31))</f>
        <v>3.4000000000000002E-2</v>
      </c>
      <c r="K34" s="1157">
        <f t="shared" si="60"/>
        <v>5.96</v>
      </c>
      <c r="L34" s="1328">
        <f t="shared" si="60"/>
        <v>13</v>
      </c>
      <c r="M34" s="1369">
        <f t="shared" si="60"/>
        <v>3.1E-2</v>
      </c>
      <c r="N34" s="1484">
        <f t="shared" si="60"/>
        <v>5.95</v>
      </c>
      <c r="O34" s="1557">
        <f t="shared" si="60"/>
        <v>13</v>
      </c>
      <c r="P34" s="1476" t="str">
        <f t="shared" si="60"/>
        <v/>
      </c>
      <c r="Q34" s="1484">
        <f t="shared" si="60"/>
        <v>5.9</v>
      </c>
      <c r="R34" s="1557">
        <f t="shared" si="60"/>
        <v>13</v>
      </c>
      <c r="S34" s="1476" t="str">
        <f t="shared" si="60"/>
        <v/>
      </c>
      <c r="T34" s="1484">
        <f t="shared" si="60"/>
        <v>6</v>
      </c>
      <c r="U34" s="1484">
        <f t="shared" si="60"/>
        <v>0.315</v>
      </c>
      <c r="V34" s="1557">
        <f t="shared" si="60"/>
        <v>3</v>
      </c>
      <c r="W34" s="1484">
        <f t="shared" ref="W34" si="61">IF(W32&lt;=0,"",MIN(W8:W31))</f>
        <v>0.46</v>
      </c>
      <c r="X34" s="1476">
        <f t="shared" ref="X34:AR34" si="62">IF(X32&lt;=0,"",MIN(X8:X31))</f>
        <v>27</v>
      </c>
      <c r="Y34" s="1476">
        <f t="shared" si="62"/>
        <v>9.8000000000000007</v>
      </c>
      <c r="Z34" s="1484">
        <f t="shared" si="62"/>
        <v>0.27723270440251568</v>
      </c>
      <c r="AA34" s="1483">
        <f t="shared" ref="AA34" si="63">IF(AA32&lt;=0,"",MIN(AA8:AA31))</f>
        <v>2.7E-2</v>
      </c>
      <c r="AB34" s="1484">
        <f t="shared" si="62"/>
        <v>6</v>
      </c>
      <c r="AC34" s="1484">
        <f t="shared" si="62"/>
        <v>0.36</v>
      </c>
      <c r="AD34" s="1557">
        <f t="shared" si="62"/>
        <v>3</v>
      </c>
      <c r="AE34" s="1484">
        <f t="shared" si="62"/>
        <v>0.44</v>
      </c>
      <c r="AF34" s="1476">
        <f t="shared" si="62"/>
        <v>27.3</v>
      </c>
      <c r="AG34" s="1476">
        <f t="shared" si="62"/>
        <v>10</v>
      </c>
      <c r="AH34" s="1484">
        <f t="shared" si="62"/>
        <v>0.27723270440251568</v>
      </c>
      <c r="AI34" s="1484">
        <f t="shared" si="62"/>
        <v>6</v>
      </c>
      <c r="AJ34" s="1495">
        <f t="shared" si="62"/>
        <v>0.33900000000000002</v>
      </c>
      <c r="AK34" s="1559">
        <f t="shared" si="62"/>
        <v>3</v>
      </c>
      <c r="AL34" s="1495">
        <f t="shared" si="62"/>
        <v>0.49</v>
      </c>
      <c r="AM34" s="1496">
        <f t="shared" si="62"/>
        <v>27</v>
      </c>
      <c r="AN34" s="1496">
        <f t="shared" si="62"/>
        <v>10</v>
      </c>
      <c r="AO34" s="1495">
        <f t="shared" si="62"/>
        <v>0.26814814814814814</v>
      </c>
      <c r="AP34" s="1497">
        <f t="shared" si="62"/>
        <v>2.9000000000000001E-2</v>
      </c>
      <c r="AQ34" s="1559">
        <f t="shared" si="62"/>
        <v>1</v>
      </c>
      <c r="AR34" s="1495">
        <f t="shared" si="62"/>
        <v>0.17</v>
      </c>
      <c r="AS34" s="2529" t="str">
        <f>IF(AS32&lt;=0.01,"",MIN(AS8:AS31))</f>
        <v/>
      </c>
      <c r="AT34" s="2529">
        <f>IF(AT32&lt;=0.01,"",MIN(AT8:AT31))</f>
        <v>2.8000000000000001E-2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0.22</v>
      </c>
      <c r="AX34" s="1369" t="str">
        <f>IF(AX32&lt;=0.01,"",MIN(AX8:AX31))</f>
        <v/>
      </c>
      <c r="AY34" s="1157">
        <f>IF(AY32&lt;=0,"",MIN(AY8:AY31))</f>
        <v>2.1999999999999999E-2</v>
      </c>
      <c r="AZ34" s="1328">
        <f>IF(AZ32&lt;=0,"",MIN(AZ8:AZ31))</f>
        <v>1</v>
      </c>
      <c r="BA34" s="1157">
        <f>IF(BA32&lt;=0,"",MIN(BA8:BA31))</f>
        <v>0.08</v>
      </c>
      <c r="BB34" s="1369" t="str">
        <f>IF(BB32&lt;=0.01,"",MIN(BB8:BB31))</f>
        <v/>
      </c>
      <c r="BC34" s="1157">
        <f>IF(BC32&lt;=0,"",MIN(BC8:BC31))</f>
        <v>7.18</v>
      </c>
      <c r="BD34" s="1157">
        <f>IF(BD32&lt;=0,"",MIN(BD8:BD31))</f>
        <v>6.5000000000000002E-2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26.1</v>
      </c>
      <c r="BH34" s="1328">
        <f t="shared" si="64"/>
        <v>24</v>
      </c>
      <c r="BI34" s="1328">
        <f t="shared" si="64"/>
        <v>24</v>
      </c>
      <c r="BJ34" s="1369">
        <f>IF(BJ32&lt;=0.01,"",MIN(BJ8:BJ31))</f>
        <v>8.9999999999999993E-3</v>
      </c>
      <c r="BK34" s="1157">
        <f>IF(BK32&lt;=0,"",MIN(BK8:BK31))</f>
        <v>7.2</v>
      </c>
      <c r="BL34" s="1157">
        <f>IF(BL32&lt;=0,"",MIN(BL8:BL31))</f>
        <v>6.6000000000000003E-2</v>
      </c>
      <c r="BM34" s="1328">
        <f>IF(BM32&lt;=0,"",MIN(BM8:BM31))</f>
        <v>1</v>
      </c>
      <c r="BN34" s="1325">
        <f>IF(BN32&lt;=0,"",MIN(BN8:BN31))</f>
        <v>4.3</v>
      </c>
      <c r="BO34" s="1325">
        <f t="shared" ref="BO34:BQ34" si="65">IF(BO32&lt;=0,"",MIN(BO8:BO31))</f>
        <v>26.3</v>
      </c>
      <c r="BP34" s="1328">
        <f t="shared" si="65"/>
        <v>24</v>
      </c>
      <c r="BQ34" s="1328">
        <f t="shared" si="65"/>
        <v>25</v>
      </c>
      <c r="BR34" s="2523">
        <f t="shared" ref="BR34:BT34" si="66">IF(BR32&lt;=0.01,"",MIN(BR8:BR31))</f>
        <v>4.0000000000000001E-3</v>
      </c>
      <c r="BS34" s="2420">
        <f t="shared" si="66"/>
        <v>3.6</v>
      </c>
      <c r="BT34" s="2420">
        <f t="shared" si="66"/>
        <v>3.8</v>
      </c>
      <c r="BU34" s="2476">
        <f>IF(BU32&lt;=0.01,"",MIN(BU8:BU31))</f>
        <v>3.1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26014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1750</v>
      </c>
      <c r="CY34" s="2440">
        <f t="shared" si="67"/>
        <v>1690</v>
      </c>
      <c r="CZ34" s="2440">
        <f t="shared" si="67"/>
        <v>1590</v>
      </c>
      <c r="DA34" s="2440">
        <f t="shared" si="67"/>
        <v>2040</v>
      </c>
      <c r="DB34" s="2440">
        <f t="shared" si="67"/>
        <v>1920</v>
      </c>
      <c r="DC34" s="2440">
        <f t="shared" si="67"/>
        <v>1760</v>
      </c>
      <c r="DD34" s="2440">
        <f t="shared" si="67"/>
        <v>1410</v>
      </c>
      <c r="DE34" s="2440">
        <f t="shared" si="67"/>
        <v>1510</v>
      </c>
      <c r="DF34" s="2440">
        <f t="shared" si="67"/>
        <v>1530</v>
      </c>
      <c r="DG34" s="2440">
        <f t="shared" si="67"/>
        <v>3620</v>
      </c>
      <c r="DH34" s="2440">
        <f t="shared" si="67"/>
        <v>0</v>
      </c>
      <c r="DI34" s="2440">
        <f t="shared" si="67"/>
        <v>6480</v>
      </c>
      <c r="DJ34" s="2440">
        <f t="shared" si="67"/>
        <v>6490</v>
      </c>
      <c r="DK34" s="2440">
        <f t="shared" si="67"/>
        <v>5220</v>
      </c>
      <c r="DL34" s="2502">
        <f t="shared" si="67"/>
        <v>468</v>
      </c>
      <c r="DM34" s="2440">
        <f t="shared" si="67"/>
        <v>558</v>
      </c>
      <c r="DN34" s="2440">
        <f t="shared" si="67"/>
        <v>68</v>
      </c>
      <c r="DO34" s="2440">
        <f t="shared" si="67"/>
        <v>8220</v>
      </c>
      <c r="DP34" s="2440">
        <f t="shared" si="67"/>
        <v>1610</v>
      </c>
      <c r="DQ34" s="2440">
        <f t="shared" si="67"/>
        <v>2522</v>
      </c>
      <c r="DR34" s="2440">
        <f t="shared" si="67"/>
        <v>262</v>
      </c>
      <c r="DS34" s="2440">
        <f t="shared" si="67"/>
        <v>319</v>
      </c>
      <c r="DT34" s="2440">
        <f t="shared" si="67"/>
        <v>37</v>
      </c>
      <c r="DU34" s="2440">
        <f t="shared" si="67"/>
        <v>4530</v>
      </c>
      <c r="DV34" s="2440">
        <f t="shared" si="67"/>
        <v>845</v>
      </c>
      <c r="DW34" s="2440">
        <f t="shared" si="67"/>
        <v>1406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6.9</v>
      </c>
      <c r="C35" s="1329">
        <f t="shared" ref="C35:V35" si="68">IF(C32&lt;=0,"",MAX(C8:C31))</f>
        <v>28</v>
      </c>
      <c r="D35" s="1329">
        <f t="shared" si="68"/>
        <v>16</v>
      </c>
      <c r="E35" s="1158">
        <f t="shared" si="68"/>
        <v>8.1999999999999993</v>
      </c>
      <c r="F35" s="1329">
        <f t="shared" si="68"/>
        <v>56</v>
      </c>
      <c r="G35" s="1329">
        <f t="shared" si="68"/>
        <v>103</v>
      </c>
      <c r="H35" s="1326">
        <f t="shared" si="68"/>
        <v>27.7</v>
      </c>
      <c r="I35" s="1370">
        <f t="shared" si="68"/>
        <v>0.254</v>
      </c>
      <c r="J35" s="1370">
        <f>IF(J32&lt;=0.001,"",MAX(J8:J31))</f>
        <v>3.5999999999999997E-2</v>
      </c>
      <c r="K35" s="1158">
        <f t="shared" si="68"/>
        <v>6.12</v>
      </c>
      <c r="L35" s="1329">
        <f t="shared" si="68"/>
        <v>14</v>
      </c>
      <c r="M35" s="1370">
        <f t="shared" si="68"/>
        <v>0.04</v>
      </c>
      <c r="N35" s="1485">
        <f t="shared" si="68"/>
        <v>6.13</v>
      </c>
      <c r="O35" s="1558">
        <f t="shared" si="68"/>
        <v>14</v>
      </c>
      <c r="P35" s="1477" t="str">
        <f t="shared" si="68"/>
        <v/>
      </c>
      <c r="Q35" s="1485">
        <f t="shared" si="68"/>
        <v>6.07</v>
      </c>
      <c r="R35" s="1558">
        <f t="shared" si="68"/>
        <v>27</v>
      </c>
      <c r="S35" s="1477" t="str">
        <f t="shared" si="68"/>
        <v/>
      </c>
      <c r="T35" s="1485">
        <f t="shared" si="68"/>
        <v>6.14</v>
      </c>
      <c r="U35" s="1485">
        <f t="shared" si="68"/>
        <v>0.34200000000000003</v>
      </c>
      <c r="V35" s="1558">
        <f t="shared" si="68"/>
        <v>3</v>
      </c>
      <c r="W35" s="1485">
        <f t="shared" ref="W35" si="69">IF(W32&lt;=0,"",MAX(W8:W31))</f>
        <v>0.56999999999999995</v>
      </c>
      <c r="X35" s="1477">
        <f t="shared" ref="X35:AR35" si="70">IF(X32&lt;=0,"",MAX(X8:X31))</f>
        <v>27.6</v>
      </c>
      <c r="Y35" s="1477">
        <f t="shared" si="70"/>
        <v>11</v>
      </c>
      <c r="Z35" s="1485">
        <f t="shared" si="70"/>
        <v>0.33619496855345909</v>
      </c>
      <c r="AA35" s="1486">
        <f t="shared" ref="AA35" si="71">IF(AA32&lt;=0,"",MAX(AA8:AA31))</f>
        <v>3.2000000000000001E-2</v>
      </c>
      <c r="AB35" s="1485">
        <f t="shared" si="70"/>
        <v>6.12</v>
      </c>
      <c r="AC35" s="1485">
        <f t="shared" si="70"/>
        <v>0.39900000000000002</v>
      </c>
      <c r="AD35" s="1558">
        <f t="shared" si="70"/>
        <v>3</v>
      </c>
      <c r="AE35" s="1485">
        <f t="shared" si="70"/>
        <v>0.48</v>
      </c>
      <c r="AF35" s="1477">
        <f t="shared" si="70"/>
        <v>28.2</v>
      </c>
      <c r="AG35" s="1477">
        <f t="shared" si="70"/>
        <v>11.1</v>
      </c>
      <c r="AH35" s="1485">
        <f t="shared" si="70"/>
        <v>0.33816037735849058</v>
      </c>
      <c r="AI35" s="1485">
        <f t="shared" si="70"/>
        <v>6.14</v>
      </c>
      <c r="AJ35" s="1495">
        <f t="shared" si="70"/>
        <v>0.48399999999999999</v>
      </c>
      <c r="AK35" s="1559">
        <f t="shared" si="70"/>
        <v>3</v>
      </c>
      <c r="AL35" s="1495">
        <f t="shared" si="70"/>
        <v>0.59</v>
      </c>
      <c r="AM35" s="1496">
        <f t="shared" si="70"/>
        <v>28</v>
      </c>
      <c r="AN35" s="1496">
        <f t="shared" si="70"/>
        <v>11.2</v>
      </c>
      <c r="AO35" s="1495">
        <f t="shared" si="70"/>
        <v>0.32740740740740737</v>
      </c>
      <c r="AP35" s="1497">
        <f t="shared" si="70"/>
        <v>3.5000000000000003E-2</v>
      </c>
      <c r="AQ35" s="1559">
        <f t="shared" si="70"/>
        <v>1</v>
      </c>
      <c r="AR35" s="1495">
        <f t="shared" si="70"/>
        <v>0.22</v>
      </c>
      <c r="AS35" s="2530" t="str">
        <f>IF(AS32&lt;=0.01,"",MAX(AS8:AS31))</f>
        <v/>
      </c>
      <c r="AT35" s="2530">
        <f>IF(AT32&lt;=0.01,"",MAX(AT8:AT31))</f>
        <v>3.2000000000000001E-2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0.32</v>
      </c>
      <c r="AX35" s="1370" t="str">
        <f>IF(AX32&lt;=0.01,"",MAX(AX8:AX31))</f>
        <v/>
      </c>
      <c r="AY35" s="1158">
        <f>IF(AY32&lt;=0,"",MAX(AY8:AY31))</f>
        <v>2.7E-2</v>
      </c>
      <c r="AZ35" s="1329">
        <f>IF(AZ32&lt;=0,"",MAX(AZ8:AZ31))</f>
        <v>1</v>
      </c>
      <c r="BA35" s="1158">
        <f>IF(BA32&lt;=0,"",MAX(BA8:BA31))</f>
        <v>0.21</v>
      </c>
      <c r="BB35" s="1370" t="str">
        <f>IF(BB32&lt;=0.01,"",MAX(BB8:BB31))</f>
        <v/>
      </c>
      <c r="BC35" s="1158">
        <f>IF(BC32&lt;=0,"",MAX(BC8:BC31))</f>
        <v>7.31</v>
      </c>
      <c r="BD35" s="1158">
        <f>IF(BD32&lt;=0,"",MAX(BD8:BD31))</f>
        <v>7.0000000000000007E-2</v>
      </c>
      <c r="BE35" s="1329">
        <f>IF(BE32&lt;=0,"",MAX(BE8:BE31))</f>
        <v>1</v>
      </c>
      <c r="BF35" s="1158">
        <f>IF(BF32&lt;=0,"",MAX(BF8:BF31))</f>
        <v>3.8</v>
      </c>
      <c r="BG35" s="1326">
        <f t="shared" ref="BG35:BI35" si="72">IF(BG32&lt;=0,"",MAX(BG8:BG31))</f>
        <v>27.6</v>
      </c>
      <c r="BH35" s="1329">
        <f t="shared" si="72"/>
        <v>34</v>
      </c>
      <c r="BI35" s="1329">
        <f t="shared" si="72"/>
        <v>30</v>
      </c>
      <c r="BJ35" s="1370">
        <f>IF(BJ32&lt;=0.01,"",MAX(BJ8:BJ31))</f>
        <v>8.9999999999999993E-3</v>
      </c>
      <c r="BK35" s="1158">
        <f>IF(BK32&lt;=0,"",MAX(BK8:BK31))</f>
        <v>7.4</v>
      </c>
      <c r="BL35" s="1158">
        <f>IF(BL32&lt;=0,"",MAX(BL8:BL31))</f>
        <v>6.9000000000000006E-2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3">IF(BO32&lt;=0,"",MAX(BO8:BO31))</f>
        <v>26.9</v>
      </c>
      <c r="BP35" s="1329">
        <f t="shared" si="73"/>
        <v>32</v>
      </c>
      <c r="BQ35" s="1329">
        <f t="shared" si="73"/>
        <v>30</v>
      </c>
      <c r="BR35" s="2524">
        <f t="shared" ref="BR35:BT35" si="74">IF(BR32&lt;=0.01,"",MAX(BR8:BR31))</f>
        <v>7.0000000000000001E-3</v>
      </c>
      <c r="BS35" s="2421">
        <f t="shared" si="74"/>
        <v>4</v>
      </c>
      <c r="BT35" s="2421">
        <f t="shared" si="74"/>
        <v>4.0999999999999996</v>
      </c>
      <c r="BU35" s="2477">
        <f>IF(BU32&lt;=0.01,"",MAX(BU8:BU31))</f>
        <v>3.8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5202.8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350</v>
      </c>
      <c r="CY35" s="2438">
        <f t="shared" si="75"/>
        <v>338</v>
      </c>
      <c r="CZ35" s="2438">
        <f t="shared" si="75"/>
        <v>318</v>
      </c>
      <c r="DA35" s="2438">
        <f t="shared" si="75"/>
        <v>408</v>
      </c>
      <c r="DB35" s="2438">
        <f t="shared" si="75"/>
        <v>384</v>
      </c>
      <c r="DC35" s="2438">
        <f t="shared" si="75"/>
        <v>352</v>
      </c>
      <c r="DD35" s="2438">
        <f t="shared" si="75"/>
        <v>282</v>
      </c>
      <c r="DE35" s="2438">
        <f t="shared" si="75"/>
        <v>302</v>
      </c>
      <c r="DF35" s="2438">
        <f t="shared" si="75"/>
        <v>306</v>
      </c>
      <c r="DG35" s="2438">
        <f t="shared" si="75"/>
        <v>724</v>
      </c>
      <c r="DH35" s="2438" t="str">
        <f t="shared" si="75"/>
        <v/>
      </c>
      <c r="DI35" s="2438">
        <f t="shared" si="75"/>
        <v>1296</v>
      </c>
      <c r="DJ35" s="2438">
        <f t="shared" si="75"/>
        <v>1298</v>
      </c>
      <c r="DK35" s="2438">
        <f t="shared" si="75"/>
        <v>1044</v>
      </c>
      <c r="DL35" s="2503">
        <f t="shared" si="75"/>
        <v>93.6</v>
      </c>
      <c r="DM35" s="2438">
        <f t="shared" si="75"/>
        <v>111.6</v>
      </c>
      <c r="DN35" s="2438">
        <f t="shared" si="75"/>
        <v>13.6</v>
      </c>
      <c r="DO35" s="2438">
        <f t="shared" si="75"/>
        <v>1644</v>
      </c>
      <c r="DP35" s="2438">
        <f t="shared" si="75"/>
        <v>322</v>
      </c>
      <c r="DQ35" s="2438">
        <f t="shared" si="75"/>
        <v>504.4</v>
      </c>
      <c r="DR35" s="2438">
        <f t="shared" si="75"/>
        <v>52.4</v>
      </c>
      <c r="DS35" s="2438">
        <f t="shared" si="75"/>
        <v>63.8</v>
      </c>
      <c r="DT35" s="2438">
        <f t="shared" si="75"/>
        <v>7.4</v>
      </c>
      <c r="DU35" s="2438">
        <f t="shared" si="75"/>
        <v>906</v>
      </c>
      <c r="DV35" s="2438">
        <f t="shared" si="75"/>
        <v>169</v>
      </c>
      <c r="DW35" s="2468">
        <f t="shared" si="75"/>
        <v>281.2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6.03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14.388888888888888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0.48399999999999999</v>
      </c>
      <c r="Z36" s="931"/>
      <c r="AA36" s="931"/>
      <c r="AB36" s="1623" t="s">
        <v>515</v>
      </c>
      <c r="AC36" s="1624"/>
      <c r="AD36" s="1624"/>
      <c r="AE36" s="2949">
        <f>MIN(AE34,W34,AL34)</f>
        <v>0.44</v>
      </c>
      <c r="AF36" s="2949"/>
      <c r="AG36" s="2949"/>
      <c r="AH36" s="2949"/>
      <c r="AI36" s="2949"/>
      <c r="AJ36" s="2950"/>
      <c r="AK36" s="1491">
        <f>IF(T32&lt;=0,"",AVERAGE(T33,AB33,AI33))</f>
        <v>6.0841666666666674</v>
      </c>
      <c r="AL36" s="1492"/>
      <c r="AM36" s="1625"/>
      <c r="AN36" s="1625"/>
      <c r="AO36" s="1625"/>
      <c r="AP36" s="1493">
        <f>MAX(AP35,AU35,AY35)</f>
        <v>3.5000000000000003E-2</v>
      </c>
      <c r="AQ36" s="1494"/>
      <c r="AR36" s="1494"/>
      <c r="AS36" s="934"/>
      <c r="AT36" s="934"/>
      <c r="AU36" s="1260">
        <f>IF(W32&lt;=0,"",MIN(AE34,W34,AL34))</f>
        <v>0.44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3.5000000000000003E-2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3.1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4944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310</v>
      </c>
      <c r="CY36" s="2439">
        <f t="shared" si="76"/>
        <v>300</v>
      </c>
      <c r="CZ36" s="2439">
        <f t="shared" si="76"/>
        <v>300</v>
      </c>
      <c r="DA36" s="2439">
        <f t="shared" si="76"/>
        <v>360</v>
      </c>
      <c r="DB36" s="2439">
        <f t="shared" si="76"/>
        <v>300</v>
      </c>
      <c r="DC36" s="2439">
        <f t="shared" si="76"/>
        <v>320</v>
      </c>
      <c r="DD36" s="2439">
        <f t="shared" si="76"/>
        <v>250</v>
      </c>
      <c r="DE36" s="2439">
        <f t="shared" si="76"/>
        <v>260</v>
      </c>
      <c r="DF36" s="2439">
        <f t="shared" si="76"/>
        <v>280</v>
      </c>
      <c r="DG36" s="2439">
        <f t="shared" si="76"/>
        <v>700</v>
      </c>
      <c r="DH36" s="2439" t="str">
        <f t="shared" si="76"/>
        <v/>
      </c>
      <c r="DI36" s="2439">
        <f t="shared" si="76"/>
        <v>1250</v>
      </c>
      <c r="DJ36" s="2439">
        <f t="shared" si="76"/>
        <v>1250</v>
      </c>
      <c r="DK36" s="2439">
        <f t="shared" si="76"/>
        <v>1000</v>
      </c>
      <c r="DL36" s="2504">
        <f t="shared" si="76"/>
        <v>90</v>
      </c>
      <c r="DM36" s="2439">
        <f t="shared" si="76"/>
        <v>107</v>
      </c>
      <c r="DN36" s="2439">
        <f t="shared" si="76"/>
        <v>13</v>
      </c>
      <c r="DO36" s="2439">
        <f t="shared" si="76"/>
        <v>1575</v>
      </c>
      <c r="DP36" s="2439">
        <f t="shared" si="76"/>
        <v>300</v>
      </c>
      <c r="DQ36" s="2439">
        <f t="shared" si="76"/>
        <v>484</v>
      </c>
      <c r="DR36" s="2439">
        <f t="shared" si="76"/>
        <v>50</v>
      </c>
      <c r="DS36" s="2439">
        <f t="shared" si="76"/>
        <v>61</v>
      </c>
      <c r="DT36" s="2439">
        <f t="shared" si="76"/>
        <v>7</v>
      </c>
      <c r="DU36" s="2439">
        <f t="shared" si="76"/>
        <v>880</v>
      </c>
      <c r="DV36" s="2439">
        <f t="shared" si="76"/>
        <v>150</v>
      </c>
      <c r="DW36" s="2469">
        <f t="shared" si="76"/>
        <v>272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5580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400</v>
      </c>
      <c r="CY37" s="2441">
        <f t="shared" si="77"/>
        <v>370</v>
      </c>
      <c r="CZ37" s="2441">
        <f t="shared" si="77"/>
        <v>350</v>
      </c>
      <c r="DA37" s="2441">
        <f t="shared" si="77"/>
        <v>480</v>
      </c>
      <c r="DB37" s="2441">
        <f t="shared" si="77"/>
        <v>470</v>
      </c>
      <c r="DC37" s="2441">
        <f t="shared" si="77"/>
        <v>400</v>
      </c>
      <c r="DD37" s="2441">
        <f t="shared" si="77"/>
        <v>330</v>
      </c>
      <c r="DE37" s="2441">
        <f t="shared" si="77"/>
        <v>380</v>
      </c>
      <c r="DF37" s="2441">
        <f t="shared" si="77"/>
        <v>380</v>
      </c>
      <c r="DG37" s="2441">
        <f t="shared" si="77"/>
        <v>750</v>
      </c>
      <c r="DH37" s="2441" t="str">
        <f t="shared" si="77"/>
        <v/>
      </c>
      <c r="DI37" s="2441">
        <f t="shared" si="77"/>
        <v>1400</v>
      </c>
      <c r="DJ37" s="2441">
        <f t="shared" si="77"/>
        <v>1400</v>
      </c>
      <c r="DK37" s="2441">
        <f t="shared" si="77"/>
        <v>1150</v>
      </c>
      <c r="DL37" s="2505">
        <f t="shared" si="77"/>
        <v>102</v>
      </c>
      <c r="DM37" s="2441">
        <f t="shared" si="77"/>
        <v>122</v>
      </c>
      <c r="DN37" s="2441">
        <f t="shared" si="77"/>
        <v>15</v>
      </c>
      <c r="DO37" s="2441">
        <f t="shared" si="77"/>
        <v>1760</v>
      </c>
      <c r="DP37" s="2441">
        <f t="shared" si="77"/>
        <v>360</v>
      </c>
      <c r="DQ37" s="2441">
        <f t="shared" si="77"/>
        <v>550</v>
      </c>
      <c r="DR37" s="2441">
        <f t="shared" si="77"/>
        <v>58</v>
      </c>
      <c r="DS37" s="2441">
        <f t="shared" si="77"/>
        <v>70</v>
      </c>
      <c r="DT37" s="2441">
        <f t="shared" si="77"/>
        <v>8</v>
      </c>
      <c r="DU37" s="2441">
        <f t="shared" si="77"/>
        <v>960</v>
      </c>
      <c r="DV37" s="2441">
        <f t="shared" si="77"/>
        <v>180</v>
      </c>
      <c r="DW37" s="2470">
        <f t="shared" si="77"/>
        <v>300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13.986000000000001</v>
      </c>
      <c r="BX40" s="2975"/>
      <c r="BY40" s="905" t="s">
        <v>53</v>
      </c>
      <c r="BZ40" s="905"/>
      <c r="CA40" s="2923">
        <f>(CJ40-CG40)/1000</f>
        <v>4.9400000000000004</v>
      </c>
      <c r="CB40" s="2923"/>
      <c r="CC40" s="499"/>
      <c r="CD40" s="1626" t="s">
        <v>493</v>
      </c>
      <c r="CE40" s="1626"/>
      <c r="CF40" s="1632" t="s">
        <v>54</v>
      </c>
      <c r="CG40" s="2918">
        <f>'5'!CJ40</f>
        <v>23830924</v>
      </c>
      <c r="CH40" s="2918"/>
      <c r="CI40" s="906" t="s">
        <v>55</v>
      </c>
      <c r="CJ40" s="2969">
        <f t="shared" ref="CJ40:CJ48" si="78">CQ51</f>
        <v>23835864</v>
      </c>
      <c r="CK40" s="2969"/>
      <c r="CL40" s="2333"/>
      <c r="CM40" s="1667" t="s">
        <v>543</v>
      </c>
      <c r="CN40" s="2761">
        <f>VLOOKUP($B$1,'[1]Bulk Tanks'!$C$3:$V$9967,2,0)</f>
        <v>4918</v>
      </c>
      <c r="CO40" s="2761">
        <f>VLOOKUP($B$1,'[1]Bulk Tanks'!$C$3:$V$9967,3,0)</f>
        <v>11600</v>
      </c>
      <c r="CP40" s="2761">
        <f>VLOOKUP($B$1,'[1]Bulk Tanks'!$C$3:$V$9967,4,0)</f>
        <v>11600</v>
      </c>
      <c r="CQ40" s="2761">
        <f>VLOOKUP($B$1,'[1]Bulk Tanks'!$C$3:$V$9967,5,0)</f>
        <v>11300</v>
      </c>
      <c r="CR40" s="2761">
        <f>VLOOKUP($B$1,'[1]Bulk Tanks'!$C$3:$V$9967,6,0)</f>
        <v>11300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0.44</v>
      </c>
      <c r="GR40" s="1664">
        <f t="shared" ref="GR40:GX40" si="79">IF($GL$32=$HN$32,GF32,IF($GX$32=$HN$32,GR32,IF($HJ$32=$HN$32,HD32,"")))</f>
        <v>11.1</v>
      </c>
      <c r="GS40" s="1664">
        <f t="shared" si="79"/>
        <v>22.918918918918919</v>
      </c>
      <c r="GT40" s="1664">
        <f t="shared" si="79"/>
        <v>10.084324324324324</v>
      </c>
      <c r="GU40" s="1664">
        <f t="shared" si="79"/>
        <v>6.08</v>
      </c>
      <c r="GV40" s="1664">
        <f t="shared" si="79"/>
        <v>27.7</v>
      </c>
      <c r="GW40" s="1664">
        <f t="shared" si="79"/>
        <v>5</v>
      </c>
      <c r="GX40" s="1665">
        <f t="shared" si="79"/>
        <v>2.016864864864865</v>
      </c>
    </row>
    <row r="41" spans="1:208" ht="34.5" customHeight="1" thickBot="1" x14ac:dyDescent="0.35">
      <c r="BV41" s="533" t="s">
        <v>48</v>
      </c>
      <c r="BW41" s="2976">
        <f>CA42+CA43</f>
        <v>16.847000000000001</v>
      </c>
      <c r="BX41" s="2976"/>
      <c r="BY41" s="908" t="s">
        <v>53</v>
      </c>
      <c r="BZ41" s="908"/>
      <c r="CA41" s="2923">
        <f t="shared" ref="CA41:CA47" si="80">(CJ41-CG41)/1000</f>
        <v>9.0459999999999994</v>
      </c>
      <c r="CB41" s="2923"/>
      <c r="CC41" s="499"/>
      <c r="CD41" s="1630" t="s">
        <v>494</v>
      </c>
      <c r="CE41" s="1630"/>
      <c r="CF41" s="909" t="s">
        <v>54</v>
      </c>
      <c r="CG41" s="2918">
        <f>'5'!CJ41</f>
        <v>45996995</v>
      </c>
      <c r="CH41" s="2918"/>
      <c r="CI41" s="906" t="s">
        <v>55</v>
      </c>
      <c r="CJ41" s="2969">
        <f t="shared" si="78"/>
        <v>46006041</v>
      </c>
      <c r="CK41" s="2969"/>
      <c r="CL41" s="2333"/>
      <c r="CM41" s="1668" t="s">
        <v>544</v>
      </c>
      <c r="CN41" s="2762">
        <f>VLOOKUP($B$1,'[1]Bulk Tanks'!$C$3:$V$9967,8,0)</f>
        <v>0</v>
      </c>
      <c r="CO41" s="2762">
        <f>VLOOKUP($B$1,'[1]Bulk Tanks'!$C$3:$V$9967,9,0)</f>
        <v>5697</v>
      </c>
      <c r="CP41" s="2762">
        <f>VLOOKUP($B$1,'[1]Bulk Tanks'!$C$3:$V$9967,10,0)</f>
        <v>6875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30.831</v>
      </c>
      <c r="BX42" s="2976"/>
      <c r="BY42" s="908" t="s">
        <v>53</v>
      </c>
      <c r="BZ42" s="908"/>
      <c r="CA42" s="2923">
        <f t="shared" si="80"/>
        <v>5.3630000000000004</v>
      </c>
      <c r="CB42" s="2923"/>
      <c r="CC42" s="499"/>
      <c r="CD42" s="1630" t="s">
        <v>56</v>
      </c>
      <c r="CE42" s="1630"/>
      <c r="CF42" s="1631" t="s">
        <v>54</v>
      </c>
      <c r="CG42" s="2918">
        <f>'5'!CJ42</f>
        <v>11003827</v>
      </c>
      <c r="CH42" s="2918"/>
      <c r="CI42" s="906" t="s">
        <v>55</v>
      </c>
      <c r="CJ42" s="2969">
        <f t="shared" si="78"/>
        <v>11009190</v>
      </c>
      <c r="CK42" s="2969"/>
      <c r="CL42" s="2333"/>
      <c r="CM42" s="2767" t="s">
        <v>545</v>
      </c>
      <c r="CN42" s="2802">
        <f>VLOOKUP($B$1,'[1]Bulk Tanks'!$C$3:$V$9967,11,0)</f>
        <v>6875</v>
      </c>
      <c r="CO42" s="2803"/>
      <c r="CP42" s="2802">
        <f>VLOOKUP($B$1,'[1]Bulk Tanks'!$C$3:$V$9967,12,0)</f>
        <v>12.5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11.484</v>
      </c>
      <c r="CB43" s="2923"/>
      <c r="CC43" s="499"/>
      <c r="CD43" s="1630" t="s">
        <v>495</v>
      </c>
      <c r="CE43" s="1630"/>
      <c r="CF43" s="1631" t="s">
        <v>54</v>
      </c>
      <c r="CG43" s="2918">
        <f>'5'!CJ43</f>
        <v>35535743</v>
      </c>
      <c r="CH43" s="2918"/>
      <c r="CI43" s="906" t="s">
        <v>55</v>
      </c>
      <c r="CJ43" s="2969">
        <f t="shared" si="78"/>
        <v>35547227</v>
      </c>
      <c r="CK43" s="2969"/>
      <c r="CL43" s="2333"/>
      <c r="CM43" s="2767" t="s">
        <v>123</v>
      </c>
      <c r="CN43" s="2901">
        <f>VLOOKUP($B$1,'[1]Bulk Tanks'!$C$3:$V$9967,13,0)</f>
        <v>22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10.183</v>
      </c>
      <c r="CB44" s="2923"/>
      <c r="CC44" s="499"/>
      <c r="CD44" s="1630" t="s">
        <v>57</v>
      </c>
      <c r="CE44" s="1630"/>
      <c r="CF44" s="1631" t="s">
        <v>54</v>
      </c>
      <c r="CG44" s="2918">
        <f>'5'!CJ44</f>
        <v>32556321</v>
      </c>
      <c r="CH44" s="2918"/>
      <c r="CI44" s="906" t="s">
        <v>55</v>
      </c>
      <c r="CJ44" s="2969">
        <f t="shared" si="78"/>
        <v>32566504</v>
      </c>
      <c r="CK44" s="2969"/>
      <c r="CL44" s="2333"/>
      <c r="CM44" s="2767" t="s">
        <v>90</v>
      </c>
      <c r="CN44" s="2901">
        <f>VLOOKUP($B$1,'[1]Bulk Tanks'!$C$3:$V$9967,14,0)</f>
        <v>590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10.259</v>
      </c>
      <c r="CB45" s="2923"/>
      <c r="CC45" s="499"/>
      <c r="CD45" s="1630" t="s">
        <v>58</v>
      </c>
      <c r="CE45" s="1630"/>
      <c r="CF45" s="1631" t="s">
        <v>54</v>
      </c>
      <c r="CG45" s="2918">
        <f>'5'!CJ45</f>
        <v>32521961</v>
      </c>
      <c r="CH45" s="2918"/>
      <c r="CI45" s="906" t="s">
        <v>55</v>
      </c>
      <c r="CJ45" s="2969">
        <f t="shared" si="78"/>
        <v>32532220</v>
      </c>
      <c r="CK45" s="2969"/>
      <c r="CL45" s="2333"/>
      <c r="CM45" s="1668" t="s">
        <v>546</v>
      </c>
      <c r="CN45" s="2805">
        <f>VLOOKUP($B$1,'[1]Bulk Tanks'!$C$3:$V$9967,15,0)</f>
        <v>1950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10.388999999999999</v>
      </c>
      <c r="CB46" s="2923"/>
      <c r="CC46" s="499"/>
      <c r="CD46" s="1630" t="s">
        <v>59</v>
      </c>
      <c r="CE46" s="1630"/>
      <c r="CF46" s="1631" t="s">
        <v>54</v>
      </c>
      <c r="CG46" s="2918">
        <f>'5'!CJ46</f>
        <v>9173308</v>
      </c>
      <c r="CH46" s="2918"/>
      <c r="CI46" s="906" t="s">
        <v>55</v>
      </c>
      <c r="CJ46" s="2969">
        <f t="shared" si="78"/>
        <v>9183697</v>
      </c>
      <c r="CK46" s="2969"/>
      <c r="CL46" s="2333"/>
      <c r="CM46" s="1668" t="s">
        <v>273</v>
      </c>
      <c r="CN46" s="2901">
        <f>VLOOKUP($B$1,'[1]Bulk Tanks'!$C$3:$V$9967,16,0)</f>
        <v>15.2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0.52</v>
      </c>
      <c r="CB47" s="2923"/>
      <c r="CC47" s="499"/>
      <c r="CD47" s="1630" t="s">
        <v>62</v>
      </c>
      <c r="CE47" s="1630"/>
      <c r="CF47" s="1631" t="s">
        <v>54</v>
      </c>
      <c r="CG47" s="2918">
        <f>'5'!CJ47</f>
        <v>1990800</v>
      </c>
      <c r="CH47" s="2918"/>
      <c r="CI47" s="906" t="s">
        <v>55</v>
      </c>
      <c r="CJ47" s="2969">
        <f t="shared" si="78"/>
        <v>1991320</v>
      </c>
      <c r="CK47" s="2969"/>
      <c r="CL47" s="2322"/>
      <c r="CM47" s="1668" t="s">
        <v>270</v>
      </c>
      <c r="CN47" s="2901">
        <f>VLOOKUP($B$1,'[1]Bulk Tanks'!$C$3:$V$9967,17,0)</f>
        <v>1977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0.87890999999945052</v>
      </c>
      <c r="CB48" s="2923"/>
      <c r="CC48" s="499"/>
      <c r="CD48" s="1630" t="s">
        <v>496</v>
      </c>
      <c r="CE48" s="1630"/>
      <c r="CF48" s="1631" t="s">
        <v>54</v>
      </c>
      <c r="CG48" s="2918">
        <f>'5'!CJ48</f>
        <v>9320.1238400000002</v>
      </c>
      <c r="CH48" s="2918"/>
      <c r="CI48" s="906" t="s">
        <v>55</v>
      </c>
      <c r="CJ48" s="2969">
        <f t="shared" si="78"/>
        <v>9321.0027499999997</v>
      </c>
      <c r="CK48" s="2969"/>
      <c r="CL48" s="2322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750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8.31</v>
      </c>
      <c r="CO49" s="2807"/>
      <c r="CP49" s="2765" t="s">
        <v>1135</v>
      </c>
      <c r="CQ49" s="2749">
        <f>VLOOKUP($B$1,'[1]Bulk Tanks'!$C$3:$AA$9967,22,0)</f>
        <v>1260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23835864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46006041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11009190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35547227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32566504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32532220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9183697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1991320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9321.0027499999997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57" topLeftCell="N1">
      <selection activeCell="BK31" sqref="BK31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  <customSheetView guid="{EA7FF893-CFBE-4D88-BF19-92454183E240}" scale="57" topLeftCell="BQ1">
      <selection activeCell="BK31" sqref="BK31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6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2088" priority="158" stopIfTrue="1" operator="lessThanOrEqual">
      <formula>0</formula>
    </cfRule>
  </conditionalFormatting>
  <conditionalFormatting sqref="BX2:CA3">
    <cfRule type="cellIs" dxfId="2087" priority="138" stopIfTrue="1" operator="lessThanOrEqual">
      <formula>0</formula>
    </cfRule>
  </conditionalFormatting>
  <conditionalFormatting sqref="GL8:GL31">
    <cfRule type="cellIs" dxfId="2086" priority="137" operator="lessThan">
      <formula>1</formula>
    </cfRule>
  </conditionalFormatting>
  <conditionalFormatting sqref="GX8:GX31">
    <cfRule type="cellIs" dxfId="2085" priority="136" operator="lessThan">
      <formula>1</formula>
    </cfRule>
  </conditionalFormatting>
  <conditionalFormatting sqref="HJ8:HJ31">
    <cfRule type="cellIs" dxfId="2084" priority="135" operator="lessThan">
      <formula>1</formula>
    </cfRule>
  </conditionalFormatting>
  <conditionalFormatting sqref="W8">
    <cfRule type="cellIs" dxfId="2083" priority="128" operator="between">
      <formula>$Z$8-0.1</formula>
      <formula>0.001</formula>
    </cfRule>
  </conditionalFormatting>
  <conditionalFormatting sqref="W9">
    <cfRule type="cellIs" dxfId="2082" priority="127" operator="between">
      <formula>$Z$9-0.1</formula>
      <formula>0.0001</formula>
    </cfRule>
  </conditionalFormatting>
  <conditionalFormatting sqref="W10">
    <cfRule type="cellIs" dxfId="2081" priority="126" operator="between">
      <formula>$Z$10-0.1</formula>
      <formula>0.01</formula>
    </cfRule>
  </conditionalFormatting>
  <conditionalFormatting sqref="W11">
    <cfRule type="cellIs" dxfId="2080" priority="125" operator="between">
      <formula>$Z$11-0.1</formula>
      <formula>0.0101</formula>
    </cfRule>
  </conditionalFormatting>
  <conditionalFormatting sqref="W12">
    <cfRule type="cellIs" dxfId="2079" priority="124" operator="between">
      <formula>$Z$12-0.1</formula>
      <formula>0.001</formula>
    </cfRule>
  </conditionalFormatting>
  <conditionalFormatting sqref="W13">
    <cfRule type="cellIs" dxfId="2078" priority="123" operator="between">
      <formula>$Z$13-0.1</formula>
      <formula>0.001</formula>
    </cfRule>
  </conditionalFormatting>
  <conditionalFormatting sqref="W14">
    <cfRule type="cellIs" dxfId="2077" priority="122" operator="between">
      <formula>$Z$14-0.1</formula>
      <formula>0.001</formula>
    </cfRule>
  </conditionalFormatting>
  <conditionalFormatting sqref="W15">
    <cfRule type="cellIs" dxfId="2076" priority="121" operator="between">
      <formula>$Z$15-0.1</formula>
      <formula>0.001</formula>
    </cfRule>
  </conditionalFormatting>
  <conditionalFormatting sqref="W16">
    <cfRule type="cellIs" dxfId="2075" priority="120" operator="between">
      <formula>$Z$16-0.1</formula>
      <formula>0.001</formula>
    </cfRule>
  </conditionalFormatting>
  <conditionalFormatting sqref="W17">
    <cfRule type="cellIs" dxfId="2074" priority="119" operator="between">
      <formula>$Z$17-0.1</formula>
      <formula>0.001</formula>
    </cfRule>
  </conditionalFormatting>
  <conditionalFormatting sqref="W18">
    <cfRule type="cellIs" dxfId="2073" priority="118" operator="between">
      <formula>$Z$18-0.1</formula>
      <formula>0.001</formula>
    </cfRule>
  </conditionalFormatting>
  <conditionalFormatting sqref="W19">
    <cfRule type="cellIs" dxfId="2072" priority="117" operator="between">
      <formula>$Z$19-0.1</formula>
      <formula>0.001</formula>
    </cfRule>
  </conditionalFormatting>
  <conditionalFormatting sqref="W20">
    <cfRule type="cellIs" dxfId="2071" priority="116" operator="between">
      <formula>$Z$20-0.1</formula>
      <formula>0.001</formula>
    </cfRule>
  </conditionalFormatting>
  <conditionalFormatting sqref="W21">
    <cfRule type="cellIs" dxfId="2070" priority="115" operator="between">
      <formula>$Z$21-0.1</formula>
      <formula>0.0001</formula>
    </cfRule>
  </conditionalFormatting>
  <conditionalFormatting sqref="W22">
    <cfRule type="cellIs" dxfId="2069" priority="114" operator="between">
      <formula>$Z$22-0.1</formula>
      <formula>0.0001</formula>
    </cfRule>
  </conditionalFormatting>
  <conditionalFormatting sqref="W23">
    <cfRule type="cellIs" dxfId="2068" priority="113" operator="between">
      <formula>$Z$23-0.1</formula>
      <formula>0.0001</formula>
    </cfRule>
  </conditionalFormatting>
  <conditionalFormatting sqref="W24">
    <cfRule type="cellIs" dxfId="2067" priority="112" operator="between">
      <formula>$Z$24-0.1</formula>
      <formula>0.0001</formula>
    </cfRule>
  </conditionalFormatting>
  <conditionalFormatting sqref="W25">
    <cfRule type="cellIs" dxfId="2066" priority="111" operator="between">
      <formula>$Z$25-0.1</formula>
      <formula>0.0001</formula>
    </cfRule>
  </conditionalFormatting>
  <conditionalFormatting sqref="W26">
    <cfRule type="cellIs" dxfId="2065" priority="110" operator="between">
      <formula>$Z$26-0.1</formula>
      <formula>0.0001</formula>
    </cfRule>
  </conditionalFormatting>
  <conditionalFormatting sqref="W27">
    <cfRule type="cellIs" dxfId="2064" priority="109" operator="between">
      <formula>$Z$27-0.1</formula>
      <formula>0.0001</formula>
    </cfRule>
  </conditionalFormatting>
  <conditionalFormatting sqref="W28">
    <cfRule type="cellIs" dxfId="2063" priority="108" operator="between">
      <formula>$Z$28-0.1</formula>
      <formula>0.0001</formula>
    </cfRule>
  </conditionalFormatting>
  <conditionalFormatting sqref="W29">
    <cfRule type="cellIs" dxfId="2062" priority="107" operator="between">
      <formula>$Z$29-0.1</formula>
      <formula>0.0001</formula>
    </cfRule>
  </conditionalFormatting>
  <conditionalFormatting sqref="W30">
    <cfRule type="cellIs" dxfId="2061" priority="106" operator="between">
      <formula>$Z$30-0.1</formula>
      <formula>0.0001</formula>
    </cfRule>
  </conditionalFormatting>
  <conditionalFormatting sqref="W31">
    <cfRule type="cellIs" dxfId="2060" priority="105" operator="between">
      <formula>$Z$31-0.1</formula>
      <formula>0.0001</formula>
    </cfRule>
  </conditionalFormatting>
  <conditionalFormatting sqref="AL8">
    <cfRule type="cellIs" dxfId="2059" priority="80" operator="between">
      <formula>$AO$8-0.1</formula>
      <formula>0.0001</formula>
    </cfRule>
  </conditionalFormatting>
  <conditionalFormatting sqref="AL9">
    <cfRule type="cellIs" dxfId="2058" priority="79" operator="between">
      <formula>$AO$9-0.1</formula>
      <formula>0.0001</formula>
    </cfRule>
  </conditionalFormatting>
  <conditionalFormatting sqref="AL10">
    <cfRule type="cellIs" dxfId="2057" priority="78" operator="between">
      <formula>$AO$10-0.1</formula>
      <formula>0.0001</formula>
    </cfRule>
  </conditionalFormatting>
  <conditionalFormatting sqref="AL11">
    <cfRule type="cellIs" dxfId="2056" priority="77" operator="between">
      <formula>$AO$11-0.1</formula>
      <formula>0.0001</formula>
    </cfRule>
  </conditionalFormatting>
  <conditionalFormatting sqref="AL12">
    <cfRule type="cellIs" dxfId="2055" priority="76" operator="between">
      <formula>$AO$12-0.1</formula>
      <formula>0.0001</formula>
    </cfRule>
  </conditionalFormatting>
  <conditionalFormatting sqref="AL13">
    <cfRule type="cellIs" dxfId="2054" priority="75" operator="between">
      <formula>$AO$13-0.1</formula>
      <formula>0.0001</formula>
    </cfRule>
  </conditionalFormatting>
  <conditionalFormatting sqref="AL14">
    <cfRule type="cellIs" dxfId="2053" priority="74" operator="between">
      <formula>$AO$14-0.1</formula>
      <formula>0.0001</formula>
    </cfRule>
  </conditionalFormatting>
  <conditionalFormatting sqref="AL15">
    <cfRule type="cellIs" dxfId="2052" priority="73" operator="between">
      <formula>$AO$15-0.1</formula>
      <formula>0.0001</formula>
    </cfRule>
  </conditionalFormatting>
  <conditionalFormatting sqref="AL16">
    <cfRule type="cellIs" dxfId="2051" priority="72" operator="between">
      <formula>$AO$16-0.1</formula>
      <formula>0.0001</formula>
    </cfRule>
  </conditionalFormatting>
  <conditionalFormatting sqref="AL17">
    <cfRule type="cellIs" dxfId="2050" priority="71" operator="between">
      <formula>$AO$17-0.1</formula>
      <formula>0.00001</formula>
    </cfRule>
  </conditionalFormatting>
  <conditionalFormatting sqref="AL18">
    <cfRule type="cellIs" dxfId="2049" priority="70" operator="between">
      <formula>$AO$18-0.1</formula>
      <formula>0.0001</formula>
    </cfRule>
  </conditionalFormatting>
  <conditionalFormatting sqref="AL19">
    <cfRule type="cellIs" dxfId="2048" priority="69" operator="between">
      <formula>$AO$19-0.1</formula>
      <formula>0.0001</formula>
    </cfRule>
  </conditionalFormatting>
  <conditionalFormatting sqref="AL20">
    <cfRule type="cellIs" dxfId="2047" priority="68" operator="between">
      <formula>$AO$20-0.1</formula>
      <formula>0.0001</formula>
    </cfRule>
  </conditionalFormatting>
  <conditionalFormatting sqref="AL21">
    <cfRule type="cellIs" dxfId="2046" priority="67" operator="between">
      <formula>$AO$21-0.1</formula>
      <formula>0.0001</formula>
    </cfRule>
  </conditionalFormatting>
  <conditionalFormatting sqref="AL22">
    <cfRule type="cellIs" dxfId="2045" priority="66" operator="between">
      <formula>$AO$22-0.1</formula>
      <formula>0.0001</formula>
    </cfRule>
  </conditionalFormatting>
  <conditionalFormatting sqref="AL23">
    <cfRule type="cellIs" dxfId="2044" priority="65" operator="between">
      <formula>$AO$23-0.1</formula>
      <formula>0.0001</formula>
    </cfRule>
  </conditionalFormatting>
  <conditionalFormatting sqref="AL24">
    <cfRule type="cellIs" dxfId="2043" priority="64" operator="between">
      <formula>$AO$24-0.1</formula>
      <formula>0.0001</formula>
    </cfRule>
  </conditionalFormatting>
  <conditionalFormatting sqref="AL25">
    <cfRule type="cellIs" dxfId="2042" priority="63" operator="between">
      <formula>$AO$25-0.1</formula>
      <formula>0.0001</formula>
    </cfRule>
  </conditionalFormatting>
  <conditionalFormatting sqref="AL26">
    <cfRule type="cellIs" dxfId="2041" priority="62" operator="between">
      <formula>$AO$26-0.1</formula>
      <formula>0.0001</formula>
    </cfRule>
  </conditionalFormatting>
  <conditionalFormatting sqref="AL27">
    <cfRule type="cellIs" dxfId="2040" priority="61" operator="between">
      <formula>$AO$27-0.1</formula>
      <formula>0.0001</formula>
    </cfRule>
  </conditionalFormatting>
  <conditionalFormatting sqref="AL28">
    <cfRule type="cellIs" dxfId="2039" priority="60" operator="between">
      <formula>$AO$28-0.1</formula>
      <formula>0.0001</formula>
    </cfRule>
  </conditionalFormatting>
  <conditionalFormatting sqref="AL29">
    <cfRule type="cellIs" dxfId="2038" priority="59" operator="between">
      <formula>$AO$29-0.1</formula>
      <formula>0.0001</formula>
    </cfRule>
  </conditionalFormatting>
  <conditionalFormatting sqref="AL30">
    <cfRule type="cellIs" dxfId="2037" priority="58" operator="between">
      <formula>$AO$30-0.1</formula>
      <formula>0.0001</formula>
    </cfRule>
  </conditionalFormatting>
  <conditionalFormatting sqref="AL31">
    <cfRule type="cellIs" dxfId="2036" priority="57" operator="between">
      <formula>$AO$31-0.1</formula>
      <formula>0.0001</formula>
    </cfRule>
  </conditionalFormatting>
  <conditionalFormatting sqref="AE8">
    <cfRule type="cellIs" dxfId="2035" priority="32" operator="between">
      <formula>$AH$8-0.1</formula>
      <formula>0.0001</formula>
    </cfRule>
  </conditionalFormatting>
  <conditionalFormatting sqref="AE9">
    <cfRule type="cellIs" dxfId="2034" priority="31" operator="between">
      <formula>$AH$9-0.1</formula>
      <formula>0.0001</formula>
    </cfRule>
  </conditionalFormatting>
  <conditionalFormatting sqref="AE10">
    <cfRule type="cellIs" dxfId="2033" priority="30" operator="between">
      <formula>$AH$10-0.1</formula>
      <formula>0.0001</formula>
    </cfRule>
  </conditionalFormatting>
  <conditionalFormatting sqref="AE11">
    <cfRule type="cellIs" dxfId="2032" priority="29" operator="between">
      <formula>$AH$11-0.1</formula>
      <formula>0.0001</formula>
    </cfRule>
  </conditionalFormatting>
  <conditionalFormatting sqref="AE12">
    <cfRule type="cellIs" dxfId="2031" priority="28" operator="between">
      <formula>$AH$12-0.1</formula>
      <formula>0.0001</formula>
    </cfRule>
  </conditionalFormatting>
  <conditionalFormatting sqref="AE13">
    <cfRule type="cellIs" dxfId="2030" priority="27" operator="between">
      <formula>$AH$13-0.1</formula>
      <formula>0.0001</formula>
    </cfRule>
  </conditionalFormatting>
  <conditionalFormatting sqref="AE14">
    <cfRule type="cellIs" dxfId="2029" priority="26" operator="between">
      <formula>$AH$14-0.1</formula>
      <formula>0.0001</formula>
    </cfRule>
  </conditionalFormatting>
  <conditionalFormatting sqref="AE15">
    <cfRule type="cellIs" dxfId="2028" priority="25" operator="between">
      <formula>$AH$15-0.1</formula>
      <formula>0.0001</formula>
    </cfRule>
  </conditionalFormatting>
  <conditionalFormatting sqref="AE16">
    <cfRule type="cellIs" dxfId="2027" priority="24" operator="between">
      <formula>$AH$16-0.1</formula>
      <formula>0.0001</formula>
    </cfRule>
  </conditionalFormatting>
  <conditionalFormatting sqref="AE18">
    <cfRule type="cellIs" dxfId="2026" priority="23" operator="between">
      <formula>$AH$18-0.1</formula>
      <formula>0.0001</formula>
    </cfRule>
  </conditionalFormatting>
  <conditionalFormatting sqref="AE19">
    <cfRule type="cellIs" dxfId="2025" priority="22" operator="between">
      <formula>$AH$19-0.1</formula>
      <formula>0.0001</formula>
    </cfRule>
  </conditionalFormatting>
  <conditionalFormatting sqref="AE20">
    <cfRule type="cellIs" dxfId="2024" priority="21" operator="between">
      <formula>$AH$20-0.1</formula>
      <formula>0.0001</formula>
    </cfRule>
  </conditionalFormatting>
  <conditionalFormatting sqref="AE21">
    <cfRule type="cellIs" dxfId="2023" priority="20" operator="between">
      <formula>$AH$21-0.1</formula>
      <formula>0.0001</formula>
    </cfRule>
  </conditionalFormatting>
  <conditionalFormatting sqref="AE22">
    <cfRule type="cellIs" dxfId="2022" priority="19" operator="between">
      <formula>$AH$22-0.1</formula>
      <formula>0.0001</formula>
    </cfRule>
  </conditionalFormatting>
  <conditionalFormatting sqref="AE23">
    <cfRule type="cellIs" dxfId="2021" priority="18" operator="between">
      <formula>$AH$23-0.1</formula>
      <formula>0.0001</formula>
    </cfRule>
  </conditionalFormatting>
  <conditionalFormatting sqref="AE24">
    <cfRule type="cellIs" dxfId="2020" priority="17" operator="between">
      <formula>$AH$24-0.1</formula>
      <formula>0.0001</formula>
    </cfRule>
  </conditionalFormatting>
  <conditionalFormatting sqref="AE25">
    <cfRule type="cellIs" dxfId="2019" priority="16" operator="between">
      <formula>$AH$25-0.1</formula>
      <formula>0.0001</formula>
    </cfRule>
  </conditionalFormatting>
  <conditionalFormatting sqref="AE26">
    <cfRule type="cellIs" dxfId="2018" priority="15" operator="between">
      <formula>$AH$26-0.1</formula>
      <formula>0.0001</formula>
    </cfRule>
  </conditionalFormatting>
  <conditionalFormatting sqref="AE27">
    <cfRule type="cellIs" dxfId="2017" priority="14" operator="between">
      <formula>$AH$27-0.1</formula>
      <formula>0.0001</formula>
    </cfRule>
  </conditionalFormatting>
  <conditionalFormatting sqref="AE28">
    <cfRule type="cellIs" dxfId="2016" priority="13" operator="between">
      <formula>$AH$28-0.1</formula>
      <formula>0.0001</formula>
    </cfRule>
  </conditionalFormatting>
  <conditionalFormatting sqref="AE29">
    <cfRule type="cellIs" dxfId="2015" priority="12" operator="between">
      <formula>$AH$29-0.1</formula>
      <formula>0.0001</formula>
    </cfRule>
  </conditionalFormatting>
  <conditionalFormatting sqref="AE30">
    <cfRule type="cellIs" dxfId="2014" priority="11" operator="between">
      <formula>$AH$30-0.1</formula>
      <formula>0.0001</formula>
    </cfRule>
  </conditionalFormatting>
  <conditionalFormatting sqref="AE31">
    <cfRule type="cellIs" dxfId="2013" priority="10" operator="between">
      <formula>$AH$31-0.1</formula>
      <formula>0.0001</formula>
    </cfRule>
  </conditionalFormatting>
  <conditionalFormatting sqref="AE17">
    <cfRule type="cellIs" dxfId="2012" priority="9" operator="between">
      <formula>$AH$21-0.1</formula>
      <formula>0.0001</formula>
    </cfRule>
  </conditionalFormatting>
  <conditionalFormatting sqref="CN40:CS40">
    <cfRule type="cellIs" dxfId="2011" priority="4" operator="between">
      <formula>1</formula>
      <formula>6500</formula>
    </cfRule>
  </conditionalFormatting>
  <conditionalFormatting sqref="CN41:CQ41">
    <cfRule type="cellIs" dxfId="2010" priority="3" operator="between">
      <formula>1</formula>
      <formula>2500</formula>
    </cfRule>
  </conditionalFormatting>
  <conditionalFormatting sqref="CN42:CQ42">
    <cfRule type="cellIs" dxfId="2009" priority="2" operator="between">
      <formula>1</formula>
      <formula>6</formula>
    </cfRule>
  </conditionalFormatting>
  <conditionalFormatting sqref="CN43:CQ43">
    <cfRule type="cellIs" dxfId="200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7"/>
  <headerFooter scaleWithDoc="0" alignWithMargins="0"/>
  <colBreaks count="2" manualBreakCount="2">
    <brk id="55" max="37" man="1"/>
    <brk id="80" max="37" man="1"/>
  </colBreaks>
  <legacy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77" zoomScaleNormal="77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E31" sqref="BE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'6'!B1:L1+1</f>
        <v>43623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14</v>
      </c>
      <c r="AW1" s="2957"/>
      <c r="AX1" s="2943">
        <v>18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17</v>
      </c>
      <c r="AW2" s="2943"/>
      <c r="AX2" s="2943">
        <v>21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14</v>
      </c>
      <c r="BY2" s="2967"/>
      <c r="BZ2" s="2966">
        <f>AX1</f>
        <v>18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14</v>
      </c>
      <c r="DO2" s="2967"/>
      <c r="DP2" s="2968">
        <f>BZ2</f>
        <v>18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17</v>
      </c>
      <c r="BY3" s="2967"/>
      <c r="BZ3" s="2980">
        <f>AX2</f>
        <v>21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17</v>
      </c>
      <c r="DO3" s="2967"/>
      <c r="DP3" s="2968">
        <f>BZ3</f>
        <v>21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43623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43623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43623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43623.007667245372</v>
      </c>
      <c r="BW8" s="2423" t="s">
        <v>1205</v>
      </c>
      <c r="BX8" s="742">
        <v>40</v>
      </c>
      <c r="BY8" s="743">
        <v>10</v>
      </c>
      <c r="BZ8" s="744">
        <v>10</v>
      </c>
      <c r="CA8" s="745">
        <v>10</v>
      </c>
      <c r="CB8" s="746">
        <v>30</v>
      </c>
      <c r="CC8" s="747">
        <v>9.3000000000000007</v>
      </c>
      <c r="CD8" s="744">
        <v>9.3000000000000007</v>
      </c>
      <c r="CE8" s="748">
        <v>10.6</v>
      </c>
      <c r="CF8" s="748">
        <v>29.200000000000003</v>
      </c>
      <c r="CG8" s="749" t="s">
        <v>1200</v>
      </c>
      <c r="CH8" s="748">
        <v>10.99152</v>
      </c>
      <c r="CI8" s="750" t="s">
        <v>1198</v>
      </c>
      <c r="CJ8" s="751">
        <v>17.150399999999998</v>
      </c>
      <c r="CK8" s="745">
        <v>28.141919999999999</v>
      </c>
      <c r="CL8" s="2339">
        <v>1.2643200000000001</v>
      </c>
      <c r="CM8" s="2336">
        <v>43623.007667245372</v>
      </c>
      <c r="CN8" s="2285">
        <v>40.293398533007334</v>
      </c>
      <c r="CO8" s="752">
        <v>860.82320000000004</v>
      </c>
      <c r="CP8" s="1209">
        <v>0</v>
      </c>
      <c r="CQ8" s="753">
        <v>761.2334801762114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1.4837516512549538</v>
      </c>
      <c r="CY8" s="755">
        <v>1.4358886947628586</v>
      </c>
      <c r="CZ8" s="756">
        <v>1.3017821091199124</v>
      </c>
      <c r="DA8" s="757">
        <v>0.15212499603841154</v>
      </c>
      <c r="DB8" s="757">
        <v>0.15592812093937183</v>
      </c>
      <c r="DC8" s="757">
        <v>0.12169999683072925</v>
      </c>
      <c r="DD8" s="757">
        <v>0.10648749722688808</v>
      </c>
      <c r="DE8" s="757">
        <v>9.8881247424967511E-2</v>
      </c>
      <c r="DF8" s="758">
        <v>0.10648749722688808</v>
      </c>
      <c r="DG8" s="1251">
        <v>1.4266842800528403</v>
      </c>
      <c r="DH8" s="748">
        <v>0.5</v>
      </c>
      <c r="DI8" s="1233">
        <v>7.0911013124983893E-2</v>
      </c>
      <c r="DJ8" s="757">
        <v>7.0911013124983893E-2</v>
      </c>
      <c r="DK8" s="759">
        <v>4.9771503551875491E-2</v>
      </c>
      <c r="DL8" s="2499">
        <v>1.1123470522803114</v>
      </c>
      <c r="DM8" s="757">
        <v>0.49831347972033252</v>
      </c>
      <c r="DN8" s="757">
        <v>0.10098532237622143</v>
      </c>
      <c r="DO8" s="757">
        <v>4.1881286518064709</v>
      </c>
      <c r="DP8" s="757">
        <v>0.73576456514934629</v>
      </c>
      <c r="DQ8" s="759">
        <v>7.5926012532302138</v>
      </c>
      <c r="DR8" s="2499">
        <v>1.0843634786380396</v>
      </c>
      <c r="DS8" s="757">
        <v>0.50666117511328479</v>
      </c>
      <c r="DT8" s="757">
        <v>9.541574001004377E-2</v>
      </c>
      <c r="DU8" s="757">
        <v>3.9171051579762586</v>
      </c>
      <c r="DV8" s="757">
        <v>0.64552928829140765</v>
      </c>
      <c r="DW8" s="759">
        <v>7.487230676037405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4.1666666666666699E-2</v>
      </c>
      <c r="B9" s="2288"/>
      <c r="C9" s="2290"/>
      <c r="D9" s="2290"/>
      <c r="E9" s="2301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6.08</v>
      </c>
      <c r="U9" s="2733">
        <v>0.28299999999999997</v>
      </c>
      <c r="V9" s="2294">
        <v>3</v>
      </c>
      <c r="W9" s="2295">
        <v>0.39</v>
      </c>
      <c r="X9" s="2296">
        <v>25.6</v>
      </c>
      <c r="Y9" s="2443">
        <v>9.8000000000000007</v>
      </c>
      <c r="Z9" s="2297">
        <f>IF(T9&lt;=0,"",GO9+0.12)</f>
        <v>0.3126100628930818</v>
      </c>
      <c r="AA9" s="2526"/>
      <c r="AB9" s="2298">
        <v>6.02</v>
      </c>
      <c r="AC9" s="2733">
        <v>0.39300000000000002</v>
      </c>
      <c r="AD9" s="2299">
        <v>3</v>
      </c>
      <c r="AE9" s="2630">
        <v>0.43</v>
      </c>
      <c r="AF9" s="2296">
        <v>26.9</v>
      </c>
      <c r="AG9" s="2443">
        <v>9.9</v>
      </c>
      <c r="AH9" s="2561">
        <f>IF(AE9&lt;=0,"",HA9+0.12)</f>
        <v>0.31457547169811317</v>
      </c>
      <c r="AI9" s="2298">
        <v>6.06</v>
      </c>
      <c r="AJ9" s="2733">
        <v>0.39500000000000002</v>
      </c>
      <c r="AK9" s="2299">
        <v>3</v>
      </c>
      <c r="AL9" s="2295">
        <v>0.66</v>
      </c>
      <c r="AM9" s="2296">
        <v>27</v>
      </c>
      <c r="AN9" s="2443">
        <v>10.1</v>
      </c>
      <c r="AO9" s="2561">
        <f>IF(AI9&lt;=0,"",HM9+0.12)</f>
        <v>0.307037037037037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7.25</v>
      </c>
      <c r="BD9" s="2295">
        <v>5.7000000000000002E-2</v>
      </c>
      <c r="BE9" s="2299">
        <v>1</v>
      </c>
      <c r="BF9" s="2295">
        <v>3.9</v>
      </c>
      <c r="BG9" s="2443">
        <v>26.7</v>
      </c>
      <c r="BH9" s="2537"/>
      <c r="BI9" s="2537"/>
      <c r="BJ9" s="2292"/>
      <c r="BK9" s="2293">
        <v>7.25</v>
      </c>
      <c r="BL9" s="2295">
        <v>6.7000000000000004E-2</v>
      </c>
      <c r="BM9" s="2299">
        <v>1</v>
      </c>
      <c r="BN9" s="2296">
        <v>4.5</v>
      </c>
      <c r="BO9" s="2443">
        <v>26</v>
      </c>
      <c r="BP9" s="2537"/>
      <c r="BQ9" s="2537"/>
      <c r="BR9" s="2519"/>
      <c r="BS9" s="2459">
        <v>3.4</v>
      </c>
      <c r="BT9" s="2443">
        <v>3.7</v>
      </c>
      <c r="BU9" s="2513">
        <v>3.4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4944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310</v>
      </c>
      <c r="CY9" s="2269">
        <v>300</v>
      </c>
      <c r="CZ9" s="2273">
        <v>310</v>
      </c>
      <c r="DA9" s="2280">
        <v>400</v>
      </c>
      <c r="DB9" s="2280">
        <v>410</v>
      </c>
      <c r="DC9" s="2280">
        <v>320</v>
      </c>
      <c r="DD9" s="2280">
        <v>280</v>
      </c>
      <c r="DE9" s="2280">
        <v>260</v>
      </c>
      <c r="DF9" s="2281">
        <v>280</v>
      </c>
      <c r="DG9" s="2280">
        <v>750</v>
      </c>
      <c r="DH9" s="2282"/>
      <c r="DI9" s="2283">
        <v>1250</v>
      </c>
      <c r="DJ9" s="2280">
        <v>1250</v>
      </c>
      <c r="DK9" s="2282">
        <v>1000</v>
      </c>
      <c r="DL9" s="2500">
        <v>90</v>
      </c>
      <c r="DM9" s="2280">
        <v>107</v>
      </c>
      <c r="DN9" s="2280">
        <v>13</v>
      </c>
      <c r="DO9" s="2280">
        <v>1620</v>
      </c>
      <c r="DP9" s="2280">
        <v>300</v>
      </c>
      <c r="DQ9" s="2282">
        <v>484</v>
      </c>
      <c r="DR9" s="2275">
        <v>50</v>
      </c>
      <c r="DS9" s="2280">
        <v>62</v>
      </c>
      <c r="DT9" s="2280">
        <v>7</v>
      </c>
      <c r="DU9" s="2280">
        <v>880</v>
      </c>
      <c r="DV9" s="2280">
        <v>150</v>
      </c>
      <c r="DW9" s="2282">
        <v>272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0.39</v>
      </c>
      <c r="GF9" s="1700">
        <f t="shared" si="0"/>
        <v>9.8000000000000007</v>
      </c>
      <c r="GG9" s="1686">
        <f t="shared" si="1"/>
        <v>25.959183673469386</v>
      </c>
      <c r="GH9" s="1684">
        <f t="shared" si="2"/>
        <v>10.124081632653061</v>
      </c>
      <c r="GI9" s="1701">
        <f t="shared" si="3"/>
        <v>6.08</v>
      </c>
      <c r="GJ9" s="1701">
        <f t="shared" si="4"/>
        <v>25.6</v>
      </c>
      <c r="GK9" s="1687">
        <f t="shared" si="5"/>
        <v>5</v>
      </c>
      <c r="GL9" s="1688">
        <f t="shared" si="6"/>
        <v>2.0248163265306123</v>
      </c>
      <c r="GM9" s="1689">
        <f t="shared" si="7"/>
        <v>25</v>
      </c>
      <c r="GN9" s="1689">
        <f t="shared" si="8"/>
        <v>6.5</v>
      </c>
      <c r="GO9" s="1690">
        <f t="shared" si="9"/>
        <v>0.19261006289308177</v>
      </c>
      <c r="GP9" s="1512">
        <v>4.1666666666666664E-2</v>
      </c>
      <c r="GQ9" s="1691">
        <f t="shared" ref="GQ9:GQ31" si="31">IF(AE9&lt;=0,"",AE9)</f>
        <v>0.43</v>
      </c>
      <c r="GR9" s="1692">
        <f t="shared" si="10"/>
        <v>9.9</v>
      </c>
      <c r="GS9" s="1693">
        <f t="shared" si="11"/>
        <v>25.696969696969695</v>
      </c>
      <c r="GT9" s="1694">
        <f t="shared" si="12"/>
        <v>11.049696969696969</v>
      </c>
      <c r="GU9" s="1693">
        <f t="shared" si="13"/>
        <v>6.02</v>
      </c>
      <c r="GV9" s="1693">
        <f t="shared" si="14"/>
        <v>26.9</v>
      </c>
      <c r="GW9" s="1695">
        <f t="shared" si="15"/>
        <v>5</v>
      </c>
      <c r="GX9" s="1688">
        <f t="shared" si="16"/>
        <v>2.2099393939393939</v>
      </c>
      <c r="GY9" s="1696">
        <f t="shared" si="17"/>
        <v>25</v>
      </c>
      <c r="GZ9" s="1696">
        <f t="shared" si="18"/>
        <v>6.5</v>
      </c>
      <c r="HA9" s="1697">
        <f t="shared" si="19"/>
        <v>0.19457547169811321</v>
      </c>
      <c r="HB9" s="1512">
        <v>4.1666666666666664E-2</v>
      </c>
      <c r="HC9" s="1691">
        <f t="shared" ref="HC9:HC31" si="32">IF(AL9&lt;=0,"",AL9)</f>
        <v>0.66</v>
      </c>
      <c r="HD9" s="1692">
        <f t="shared" si="20"/>
        <v>10.1</v>
      </c>
      <c r="HE9" s="1693">
        <f t="shared" si="21"/>
        <v>26.732673267326735</v>
      </c>
      <c r="HF9" s="1694">
        <f t="shared" si="22"/>
        <v>17.643564356435647</v>
      </c>
      <c r="HG9" s="1693">
        <f t="shared" si="23"/>
        <v>6.06</v>
      </c>
      <c r="HH9" s="1693">
        <f t="shared" si="24"/>
        <v>27</v>
      </c>
      <c r="HI9" s="1695">
        <f t="shared" si="25"/>
        <v>5</v>
      </c>
      <c r="HJ9" s="1694">
        <f t="shared" si="26"/>
        <v>3.5287128712871292</v>
      </c>
      <c r="HK9" s="1698">
        <f t="shared" si="27"/>
        <v>25</v>
      </c>
      <c r="HL9" s="1698">
        <f t="shared" si="28"/>
        <v>6.5</v>
      </c>
      <c r="HM9" s="1699">
        <f t="shared" si="29"/>
        <v>0.18703703703703703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42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43623.304159490741</v>
      </c>
      <c r="BW10" s="2423" t="s">
        <v>1205</v>
      </c>
      <c r="BX10" s="742">
        <v>40</v>
      </c>
      <c r="BY10" s="743">
        <v>10</v>
      </c>
      <c r="BZ10" s="744">
        <v>10</v>
      </c>
      <c r="CA10" s="745">
        <v>10</v>
      </c>
      <c r="CB10" s="746">
        <v>30</v>
      </c>
      <c r="CC10" s="747">
        <v>9.3000000000000007</v>
      </c>
      <c r="CD10" s="744">
        <v>9.3000000000000007</v>
      </c>
      <c r="CE10" s="748">
        <v>10.6</v>
      </c>
      <c r="CF10" s="748">
        <v>29.200000000000003</v>
      </c>
      <c r="CG10" s="749" t="s">
        <v>1200</v>
      </c>
      <c r="CH10" s="748">
        <v>18.633600000000001</v>
      </c>
      <c r="CI10" s="750" t="s">
        <v>1198</v>
      </c>
      <c r="CJ10" s="751">
        <v>13.632480000000001</v>
      </c>
      <c r="CK10" s="745">
        <v>32.266080000000002</v>
      </c>
      <c r="CL10" s="2341">
        <v>0.93600000000000005</v>
      </c>
      <c r="CM10" s="2338">
        <v>43623.304159490741</v>
      </c>
      <c r="CN10" s="2285">
        <v>41.56479217603912</v>
      </c>
      <c r="CO10" s="752">
        <v>1045.2854</v>
      </c>
      <c r="CP10" s="1209">
        <v>0</v>
      </c>
      <c r="CQ10" s="753">
        <v>761.2334801762114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1.4837516512549538</v>
      </c>
      <c r="CY10" s="755">
        <v>1.4358886947628586</v>
      </c>
      <c r="CZ10" s="756">
        <v>1.3437750803818449</v>
      </c>
      <c r="DA10" s="757">
        <v>0.14832187113745127</v>
      </c>
      <c r="DB10" s="757">
        <v>0.15212499603841154</v>
      </c>
      <c r="DC10" s="757">
        <v>0.12169999683072925</v>
      </c>
      <c r="DD10" s="757">
        <v>9.8881247424967511E-2</v>
      </c>
      <c r="DE10" s="757">
        <v>0.10648749722688808</v>
      </c>
      <c r="DF10" s="758">
        <v>0.10648749722688808</v>
      </c>
      <c r="DG10" s="1251">
        <v>1.3315719947159841</v>
      </c>
      <c r="DH10" s="748">
        <v>0.5</v>
      </c>
      <c r="DI10" s="1233">
        <v>7.0911013124983893E-2</v>
      </c>
      <c r="DJ10" s="757">
        <v>7.0911013124983893E-2</v>
      </c>
      <c r="DK10" s="759">
        <v>4.9771503551875491E-2</v>
      </c>
      <c r="DL10" s="2499">
        <v>1.1123470522803114</v>
      </c>
      <c r="DM10" s="757">
        <v>0.49831347972033252</v>
      </c>
      <c r="DN10" s="757">
        <v>0.10098532237622143</v>
      </c>
      <c r="DO10" s="757">
        <v>4.0990776807965137</v>
      </c>
      <c r="DP10" s="757">
        <v>0.73576456514934629</v>
      </c>
      <c r="DQ10" s="759">
        <v>7.5926012532302138</v>
      </c>
      <c r="DR10" s="2499">
        <v>1.0843634786380396</v>
      </c>
      <c r="DS10" s="757">
        <v>0.49848922067597379</v>
      </c>
      <c r="DT10" s="757">
        <v>9.541574001004377E-2</v>
      </c>
      <c r="DU10" s="757">
        <v>3.9071051579762588</v>
      </c>
      <c r="DV10" s="757">
        <v>0.64552928829140765</v>
      </c>
      <c r="DW10" s="759">
        <v>7.487230676037405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6.75</v>
      </c>
      <c r="C11" s="1138">
        <v>25</v>
      </c>
      <c r="D11" s="1138">
        <v>15</v>
      </c>
      <c r="E11" s="1140">
        <v>6.23</v>
      </c>
      <c r="F11" s="1138">
        <v>46</v>
      </c>
      <c r="G11" s="1138">
        <v>83</v>
      </c>
      <c r="H11" s="1148">
        <v>27.1</v>
      </c>
      <c r="I11" s="1139">
        <v>0.214</v>
      </c>
      <c r="J11" s="2240"/>
      <c r="K11" s="1562">
        <v>5.97</v>
      </c>
      <c r="L11" s="921">
        <v>13</v>
      </c>
      <c r="M11" s="1124">
        <v>3.4000000000000002E-2</v>
      </c>
      <c r="N11" s="1562">
        <v>6</v>
      </c>
      <c r="O11" s="921">
        <v>13</v>
      </c>
      <c r="P11" s="2240"/>
      <c r="Q11" s="1562">
        <v>5.93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0.03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0.03</v>
      </c>
      <c r="AQ11" s="921">
        <v>1</v>
      </c>
      <c r="AR11" s="1574">
        <v>0.14000000000000001</v>
      </c>
      <c r="AS11" s="2240"/>
      <c r="AT11" s="2229">
        <v>2.9000000000000001E-2</v>
      </c>
      <c r="AU11" s="2528">
        <v>1.6E-2</v>
      </c>
      <c r="AV11" s="921">
        <v>1</v>
      </c>
      <c r="AW11" s="1574">
        <v>0.21</v>
      </c>
      <c r="AX11" s="2240"/>
      <c r="AY11" s="2528">
        <v>2.3E-2</v>
      </c>
      <c r="AZ11" s="921">
        <v>1</v>
      </c>
      <c r="BA11" s="1574">
        <v>0.12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5100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310</v>
      </c>
      <c r="CY11" s="2269">
        <v>300</v>
      </c>
      <c r="CZ11" s="2273">
        <v>320</v>
      </c>
      <c r="DA11" s="2280">
        <v>390</v>
      </c>
      <c r="DB11" s="2280">
        <v>400</v>
      </c>
      <c r="DC11" s="2280">
        <v>320</v>
      </c>
      <c r="DD11" s="2280">
        <v>260</v>
      </c>
      <c r="DE11" s="2280">
        <v>280</v>
      </c>
      <c r="DF11" s="2281">
        <v>280</v>
      </c>
      <c r="DG11" s="2280">
        <v>700</v>
      </c>
      <c r="DH11" s="2282"/>
      <c r="DI11" s="2283">
        <v>1250</v>
      </c>
      <c r="DJ11" s="2280">
        <v>1250</v>
      </c>
      <c r="DK11" s="2282">
        <v>1000</v>
      </c>
      <c r="DL11" s="2500">
        <v>90</v>
      </c>
      <c r="DM11" s="2280">
        <v>107</v>
      </c>
      <c r="DN11" s="2280">
        <v>13</v>
      </c>
      <c r="DO11" s="2280">
        <v>1600</v>
      </c>
      <c r="DP11" s="2280">
        <v>300</v>
      </c>
      <c r="DQ11" s="2282">
        <v>484</v>
      </c>
      <c r="DR11" s="2275">
        <v>50</v>
      </c>
      <c r="DS11" s="2280">
        <v>61</v>
      </c>
      <c r="DT11" s="2280">
        <v>7</v>
      </c>
      <c r="DU11" s="2280">
        <v>880</v>
      </c>
      <c r="DV11" s="2280">
        <v>150</v>
      </c>
      <c r="DW11" s="2282">
        <v>272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42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43623.368162500003</v>
      </c>
      <c r="BW12" s="2423" t="s">
        <v>1205</v>
      </c>
      <c r="BX12" s="742">
        <v>40</v>
      </c>
      <c r="BY12" s="743">
        <v>11</v>
      </c>
      <c r="BZ12" s="744">
        <v>11</v>
      </c>
      <c r="CA12" s="745">
        <v>11</v>
      </c>
      <c r="CB12" s="746">
        <v>33</v>
      </c>
      <c r="CC12" s="747">
        <v>10.3</v>
      </c>
      <c r="CD12" s="744">
        <v>10.3</v>
      </c>
      <c r="CE12" s="748">
        <v>11.6</v>
      </c>
      <c r="CF12" s="748">
        <v>32.200000000000003</v>
      </c>
      <c r="CG12" s="749" t="s">
        <v>1200</v>
      </c>
      <c r="CH12" s="748">
        <v>18.633600000000001</v>
      </c>
      <c r="CI12" s="750" t="s">
        <v>1198</v>
      </c>
      <c r="CJ12" s="751">
        <v>13.632480000000001</v>
      </c>
      <c r="CK12" s="745">
        <v>32.266080000000002</v>
      </c>
      <c r="CL12" s="2341">
        <v>0.93600000000000005</v>
      </c>
      <c r="CM12" s="2338">
        <v>43623.368162500003</v>
      </c>
      <c r="CN12" s="2285">
        <v>40.008890864636584</v>
      </c>
      <c r="CO12" s="752">
        <v>1168.2601999999999</v>
      </c>
      <c r="CP12" s="1209">
        <v>0</v>
      </c>
      <c r="CQ12" s="753">
        <v>761.2334801762114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1.5989944979543675</v>
      </c>
      <c r="CY12" s="755">
        <v>1.5989944979543675</v>
      </c>
      <c r="CZ12" s="756">
        <v>1.304678176103494</v>
      </c>
      <c r="DA12" s="757">
        <v>0.1486676097648113</v>
      </c>
      <c r="DB12" s="757">
        <v>0.15558238231201185</v>
      </c>
      <c r="DC12" s="757">
        <v>0.12239147408544931</v>
      </c>
      <c r="DD12" s="757">
        <v>0.10856192899104825</v>
      </c>
      <c r="DE12" s="757">
        <v>0.10856192899104825</v>
      </c>
      <c r="DF12" s="758">
        <v>0.16941192740641289</v>
      </c>
      <c r="DG12" s="1251">
        <v>1.3315719947159841</v>
      </c>
      <c r="DH12" s="748">
        <v>0.5</v>
      </c>
      <c r="DI12" s="1233">
        <v>7.017298782333356E-2</v>
      </c>
      <c r="DJ12" s="757">
        <v>7.017298782333356E-2</v>
      </c>
      <c r="DK12" s="759">
        <v>5.0028942363350704E-2</v>
      </c>
      <c r="DL12" s="2499">
        <v>1.1159468809284678</v>
      </c>
      <c r="DM12" s="757">
        <v>0.50039336539923063</v>
      </c>
      <c r="DN12" s="757">
        <v>9.8194839233637268E-2</v>
      </c>
      <c r="DO12" s="757">
        <v>4.0945535621111295</v>
      </c>
      <c r="DP12" s="757">
        <v>0.79719733466667042</v>
      </c>
      <c r="DQ12" s="759">
        <v>7.5353353848354736</v>
      </c>
      <c r="DR12" s="2499">
        <v>1.109789932619897</v>
      </c>
      <c r="DS12" s="757">
        <v>0.50032086563606082</v>
      </c>
      <c r="DT12" s="757">
        <v>9.964599449324768E-2</v>
      </c>
      <c r="DU12" s="757">
        <v>3.8952333549731981</v>
      </c>
      <c r="DV12" s="757">
        <v>0.78650694895274975</v>
      </c>
      <c r="DW12" s="759">
        <v>7.5209270108496922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42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</v>
      </c>
      <c r="BD13" s="1574">
        <v>0.06</v>
      </c>
      <c r="BE13" s="921">
        <v>1</v>
      </c>
      <c r="BF13" s="1574">
        <v>3.9</v>
      </c>
      <c r="BG13" s="2445">
        <v>26</v>
      </c>
      <c r="BH13" s="2538"/>
      <c r="BI13" s="2538"/>
      <c r="BJ13" s="2240"/>
      <c r="BK13" s="1562">
        <v>7.2</v>
      </c>
      <c r="BL13" s="1574">
        <v>6.5000000000000002E-2</v>
      </c>
      <c r="BM13" s="921">
        <v>1</v>
      </c>
      <c r="BN13" s="1563">
        <v>4</v>
      </c>
      <c r="BO13" s="2445">
        <v>26.3</v>
      </c>
      <c r="BP13" s="2538"/>
      <c r="BQ13" s="2538"/>
      <c r="BR13" s="2520"/>
      <c r="BS13" s="2461">
        <v>3.4</v>
      </c>
      <c r="BT13" s="2445">
        <v>3.7</v>
      </c>
      <c r="BU13" s="2515">
        <v>4.0999999999999996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5400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370</v>
      </c>
      <c r="CY13" s="2269">
        <v>370</v>
      </c>
      <c r="CZ13" s="2273">
        <v>340</v>
      </c>
      <c r="DA13" s="2280">
        <v>430</v>
      </c>
      <c r="DB13" s="2280">
        <v>450</v>
      </c>
      <c r="DC13" s="2280">
        <v>354</v>
      </c>
      <c r="DD13" s="2280">
        <v>314</v>
      </c>
      <c r="DE13" s="2280">
        <v>314</v>
      </c>
      <c r="DF13" s="2281">
        <v>490</v>
      </c>
      <c r="DG13" s="2280">
        <v>700</v>
      </c>
      <c r="DH13" s="2282"/>
      <c r="DI13" s="2283">
        <v>1370</v>
      </c>
      <c r="DJ13" s="2280">
        <v>1370</v>
      </c>
      <c r="DK13" s="2282">
        <v>1100</v>
      </c>
      <c r="DL13" s="2500">
        <v>100</v>
      </c>
      <c r="DM13" s="2280">
        <v>119</v>
      </c>
      <c r="DN13" s="2280">
        <v>14</v>
      </c>
      <c r="DO13" s="2280">
        <v>1770</v>
      </c>
      <c r="DP13" s="2280">
        <v>360</v>
      </c>
      <c r="DQ13" s="2282">
        <v>532</v>
      </c>
      <c r="DR13" s="2275">
        <v>56</v>
      </c>
      <c r="DS13" s="2280">
        <v>67</v>
      </c>
      <c r="DT13" s="2280">
        <v>8</v>
      </c>
      <c r="DU13" s="2280">
        <v>960</v>
      </c>
      <c r="DV13" s="2280">
        <v>200</v>
      </c>
      <c r="DW13" s="2282">
        <v>299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42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43623.871027430556</v>
      </c>
      <c r="BW14" s="2423" t="s">
        <v>1205</v>
      </c>
      <c r="BX14" s="742">
        <v>40</v>
      </c>
      <c r="BY14" s="743">
        <v>11</v>
      </c>
      <c r="BZ14" s="744">
        <v>11</v>
      </c>
      <c r="CA14" s="745">
        <v>11</v>
      </c>
      <c r="CB14" s="746">
        <v>33</v>
      </c>
      <c r="CC14" s="747">
        <v>10.3</v>
      </c>
      <c r="CD14" s="744">
        <v>10.3</v>
      </c>
      <c r="CE14" s="748">
        <v>11.6</v>
      </c>
      <c r="CF14" s="748">
        <v>32.200000000000003</v>
      </c>
      <c r="CG14" s="749" t="s">
        <v>1200</v>
      </c>
      <c r="CH14" s="748">
        <v>18.633600000000001</v>
      </c>
      <c r="CI14" s="750" t="s">
        <v>1198</v>
      </c>
      <c r="CJ14" s="751">
        <v>13.632480000000001</v>
      </c>
      <c r="CK14" s="745">
        <v>32.266080000000002</v>
      </c>
      <c r="CL14" s="2341">
        <v>0.93600000000000005</v>
      </c>
      <c r="CM14" s="2338">
        <v>43623.871027430556</v>
      </c>
      <c r="CN14" s="2285">
        <v>42.231607023783063</v>
      </c>
      <c r="CO14" s="752">
        <v>1414.2098000000001</v>
      </c>
      <c r="CP14" s="1209">
        <v>0</v>
      </c>
      <c r="CQ14" s="753">
        <v>761.2334801762114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1.6422105654666479</v>
      </c>
      <c r="CY14" s="755">
        <v>1.6422105654666479</v>
      </c>
      <c r="CZ14" s="756">
        <v>1.304678176103494</v>
      </c>
      <c r="DA14" s="757">
        <v>0.14521022349121104</v>
      </c>
      <c r="DB14" s="757">
        <v>0.15212499603841156</v>
      </c>
      <c r="DC14" s="757">
        <v>0.13138067839680997</v>
      </c>
      <c r="DD14" s="757">
        <v>0.12100851957600919</v>
      </c>
      <c r="DE14" s="757">
        <v>0.10372158820800788</v>
      </c>
      <c r="DF14" s="758">
        <v>0.10372158820800788</v>
      </c>
      <c r="DG14" s="1251">
        <v>1.3315719947159841</v>
      </c>
      <c r="DH14" s="748">
        <v>1</v>
      </c>
      <c r="DI14" s="1233">
        <v>7.017298782333356E-2</v>
      </c>
      <c r="DJ14" s="757">
        <v>7.017298782333356E-2</v>
      </c>
      <c r="DK14" s="759">
        <v>5.0028942363350704E-2</v>
      </c>
      <c r="DL14" s="2499">
        <v>1.1159468809284678</v>
      </c>
      <c r="DM14" s="757">
        <v>0.50039336539923063</v>
      </c>
      <c r="DN14" s="757">
        <v>9.8194839233637268E-2</v>
      </c>
      <c r="DO14" s="757">
        <v>4.1752754141481674</v>
      </c>
      <c r="DP14" s="757">
        <v>0.69754766783333655</v>
      </c>
      <c r="DQ14" s="759">
        <v>7.5353353848354736</v>
      </c>
      <c r="DR14" s="2499">
        <v>1.109789932619897</v>
      </c>
      <c r="DS14" s="757">
        <v>0.52272329245558591</v>
      </c>
      <c r="DT14" s="757">
        <v>9.964599449324768E-2</v>
      </c>
      <c r="DU14" s="757">
        <v>3.8352333549731981</v>
      </c>
      <c r="DV14" s="757">
        <v>0.64886823288601847</v>
      </c>
      <c r="DW14" s="759">
        <v>7.5209270108496922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6.71</v>
      </c>
      <c r="C15" s="1138">
        <v>25</v>
      </c>
      <c r="D15" s="1138">
        <v>15</v>
      </c>
      <c r="E15" s="1140">
        <v>6.09</v>
      </c>
      <c r="F15" s="1138">
        <v>36</v>
      </c>
      <c r="G15" s="1138">
        <v>71</v>
      </c>
      <c r="H15" s="1148">
        <v>27.3</v>
      </c>
      <c r="I15" s="1139">
        <v>0.17899999999999999</v>
      </c>
      <c r="J15" s="2240"/>
      <c r="K15" s="1562">
        <v>6.03</v>
      </c>
      <c r="L15" s="921">
        <v>13</v>
      </c>
      <c r="M15" s="1124">
        <v>3.7999999999999999E-2</v>
      </c>
      <c r="N15" s="1562">
        <v>6.09</v>
      </c>
      <c r="O15" s="921">
        <v>13</v>
      </c>
      <c r="P15" s="2240"/>
      <c r="Q15" s="1562">
        <v>6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3.4000000000000002E-2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2.9000000000000001E-2</v>
      </c>
      <c r="AQ15" s="921">
        <v>1</v>
      </c>
      <c r="AR15" s="1574">
        <v>0.2</v>
      </c>
      <c r="AS15" s="2240"/>
      <c r="AT15" s="2229">
        <v>3.4000000000000002E-2</v>
      </c>
      <c r="AU15" s="2528">
        <v>1.9E-2</v>
      </c>
      <c r="AV15" s="921">
        <v>1</v>
      </c>
      <c r="AW15" s="1574">
        <v>0.26</v>
      </c>
      <c r="AX15" s="2240"/>
      <c r="AY15" s="2528">
        <v>2.5999999999999999E-2</v>
      </c>
      <c r="AZ15" s="921">
        <v>1</v>
      </c>
      <c r="BA15" s="1574">
        <v>0.2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5700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380</v>
      </c>
      <c r="CY15" s="2269">
        <v>380</v>
      </c>
      <c r="CZ15" s="2273">
        <v>340</v>
      </c>
      <c r="DA15" s="2280">
        <v>420</v>
      </c>
      <c r="DB15" s="2280">
        <v>440</v>
      </c>
      <c r="DC15" s="2280">
        <v>380</v>
      </c>
      <c r="DD15" s="2280">
        <v>350</v>
      </c>
      <c r="DE15" s="2280">
        <v>300</v>
      </c>
      <c r="DF15" s="2281">
        <v>300</v>
      </c>
      <c r="DG15" s="2280">
        <v>700</v>
      </c>
      <c r="DH15" s="2282"/>
      <c r="DI15" s="2283">
        <v>1370</v>
      </c>
      <c r="DJ15" s="2280">
        <v>1370</v>
      </c>
      <c r="DK15" s="2282">
        <v>1100</v>
      </c>
      <c r="DL15" s="2500">
        <v>100</v>
      </c>
      <c r="DM15" s="2280">
        <v>119</v>
      </c>
      <c r="DN15" s="2280">
        <v>14</v>
      </c>
      <c r="DO15" s="2280">
        <v>1820</v>
      </c>
      <c r="DP15" s="2280">
        <v>315</v>
      </c>
      <c r="DQ15" s="2282">
        <v>532</v>
      </c>
      <c r="DR15" s="2275">
        <v>56</v>
      </c>
      <c r="DS15" s="2280">
        <v>70</v>
      </c>
      <c r="DT15" s="2280">
        <v>8</v>
      </c>
      <c r="DU15" s="2280">
        <v>960</v>
      </c>
      <c r="DV15" s="2280">
        <v>165</v>
      </c>
      <c r="DW15" s="2282">
        <v>299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42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42"/>
      <c r="F17" s="2238"/>
      <c r="G17" s="2238"/>
      <c r="H17" s="2243"/>
      <c r="I17" s="2239"/>
      <c r="J17" s="1124">
        <v>2.8000000000000001E-2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6.04</v>
      </c>
      <c r="U17" s="2734">
        <v>0.28999999999999998</v>
      </c>
      <c r="V17" s="1560">
        <v>3</v>
      </c>
      <c r="W17" s="1574">
        <v>0.4</v>
      </c>
      <c r="X17" s="1563">
        <v>27.5</v>
      </c>
      <c r="Y17" s="2445">
        <v>11</v>
      </c>
      <c r="Z17" s="2252">
        <f t="shared" si="33"/>
        <v>0.33619496855345909</v>
      </c>
      <c r="AA17" s="2527"/>
      <c r="AB17" s="1475">
        <v>6.05</v>
      </c>
      <c r="AC17" s="2734">
        <v>0.3</v>
      </c>
      <c r="AD17" s="921">
        <v>3</v>
      </c>
      <c r="AE17" s="2627">
        <v>0.43</v>
      </c>
      <c r="AF17" s="1563">
        <v>27.4</v>
      </c>
      <c r="AG17" s="2445">
        <v>11</v>
      </c>
      <c r="AH17" s="2562">
        <f t="shared" si="34"/>
        <v>0.33619496855345909</v>
      </c>
      <c r="AI17" s="1475">
        <v>6.09</v>
      </c>
      <c r="AJ17" s="2734">
        <v>0.33600000000000002</v>
      </c>
      <c r="AK17" s="921">
        <v>3</v>
      </c>
      <c r="AL17" s="1574">
        <v>0.6</v>
      </c>
      <c r="AM17" s="1563">
        <v>27.4</v>
      </c>
      <c r="AN17" s="2445">
        <v>11</v>
      </c>
      <c r="AO17" s="2562">
        <f t="shared" si="35"/>
        <v>0.32370370370370372</v>
      </c>
      <c r="AP17" s="2730"/>
      <c r="AQ17" s="2238"/>
      <c r="AR17" s="2237"/>
      <c r="AS17" s="1124">
        <v>2E-3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7.25</v>
      </c>
      <c r="BD17" s="1574">
        <v>6.5000000000000002E-2</v>
      </c>
      <c r="BE17" s="921">
        <v>1</v>
      </c>
      <c r="BF17" s="1574">
        <v>3.8</v>
      </c>
      <c r="BG17" s="2445">
        <v>26.2</v>
      </c>
      <c r="BH17" s="2540">
        <v>31</v>
      </c>
      <c r="BI17" s="2540">
        <v>35</v>
      </c>
      <c r="BJ17" s="1124">
        <v>6.0000000000000001E-3</v>
      </c>
      <c r="BK17" s="1562">
        <v>7.18</v>
      </c>
      <c r="BL17" s="1574">
        <v>6.6000000000000003E-2</v>
      </c>
      <c r="BM17" s="921">
        <v>1</v>
      </c>
      <c r="BN17" s="1563">
        <v>4.0999999999999996</v>
      </c>
      <c r="BO17" s="2445">
        <v>26.1</v>
      </c>
      <c r="BP17" s="2540">
        <v>31</v>
      </c>
      <c r="BQ17" s="2540">
        <v>32</v>
      </c>
      <c r="BR17" s="2521">
        <v>1.7000000000000001E-2</v>
      </c>
      <c r="BS17" s="2461">
        <v>3.5</v>
      </c>
      <c r="BT17" s="2445">
        <v>3.7</v>
      </c>
      <c r="BU17" s="2515">
        <v>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</v>
      </c>
      <c r="GF17" s="1700">
        <f t="shared" si="0"/>
        <v>11</v>
      </c>
      <c r="GG17" s="1686">
        <f t="shared" si="1"/>
        <v>23.127272727272729</v>
      </c>
      <c r="GH17" s="1684">
        <f t="shared" si="2"/>
        <v>9.2509090909090919</v>
      </c>
      <c r="GI17" s="1701">
        <f t="shared" si="3"/>
        <v>6.04</v>
      </c>
      <c r="GJ17" s="1701">
        <f t="shared" si="4"/>
        <v>27.5</v>
      </c>
      <c r="GK17" s="1687">
        <f t="shared" si="5"/>
        <v>5</v>
      </c>
      <c r="GL17" s="1688">
        <f>IF(GK17&lt;=1,"",GH17/GK17)</f>
        <v>1.8501818181818184</v>
      </c>
      <c r="GM17" s="1689">
        <f t="shared" si="7"/>
        <v>25</v>
      </c>
      <c r="GN17" s="1689">
        <f t="shared" si="8"/>
        <v>6.5</v>
      </c>
      <c r="GO17" s="1690">
        <f t="shared" si="9"/>
        <v>0.2161949685534591</v>
      </c>
      <c r="GP17" s="1512">
        <v>0.375</v>
      </c>
      <c r="GQ17" s="1691">
        <f t="shared" si="31"/>
        <v>0.43</v>
      </c>
      <c r="GR17" s="1692">
        <f t="shared" si="10"/>
        <v>11</v>
      </c>
      <c r="GS17" s="1693">
        <f t="shared" si="11"/>
        <v>23.127272727272729</v>
      </c>
      <c r="GT17" s="1694">
        <f t="shared" si="12"/>
        <v>9.944727272727274</v>
      </c>
      <c r="GU17" s="1693">
        <f t="shared" si="13"/>
        <v>6.05</v>
      </c>
      <c r="GV17" s="1693">
        <f t="shared" si="14"/>
        <v>27.4</v>
      </c>
      <c r="GW17" s="1695">
        <f t="shared" si="15"/>
        <v>5</v>
      </c>
      <c r="GX17" s="1688">
        <f t="shared" si="16"/>
        <v>1.9889454545454548</v>
      </c>
      <c r="GY17" s="1696">
        <f t="shared" si="17"/>
        <v>25</v>
      </c>
      <c r="GZ17" s="1696">
        <f t="shared" si="18"/>
        <v>6.5</v>
      </c>
      <c r="HA17" s="1697">
        <f t="shared" si="19"/>
        <v>0.2161949685534591</v>
      </c>
      <c r="HB17" s="1512">
        <v>0.375</v>
      </c>
      <c r="HC17" s="1691">
        <f t="shared" si="32"/>
        <v>0.6</v>
      </c>
      <c r="HD17" s="1692">
        <f t="shared" si="20"/>
        <v>11</v>
      </c>
      <c r="HE17" s="1693">
        <f t="shared" si="21"/>
        <v>24.545454545454547</v>
      </c>
      <c r="HF17" s="1694">
        <f t="shared" si="22"/>
        <v>14.727272727272727</v>
      </c>
      <c r="HG17" s="1693">
        <f t="shared" si="23"/>
        <v>6.09</v>
      </c>
      <c r="HH17" s="1693">
        <f t="shared" si="24"/>
        <v>27.4</v>
      </c>
      <c r="HI17" s="1695">
        <f t="shared" si="25"/>
        <v>5</v>
      </c>
      <c r="HJ17" s="1694">
        <f t="shared" si="26"/>
        <v>2.9454545454545453</v>
      </c>
      <c r="HK17" s="1698">
        <f t="shared" si="27"/>
        <v>25</v>
      </c>
      <c r="HL17" s="1698">
        <f t="shared" si="28"/>
        <v>6.5</v>
      </c>
      <c r="HM17" s="1699">
        <f t="shared" si="29"/>
        <v>0.20370370370370369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42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6.78</v>
      </c>
      <c r="C19" s="1138">
        <v>25</v>
      </c>
      <c r="D19" s="1138">
        <v>15</v>
      </c>
      <c r="E19" s="1140">
        <v>7.06</v>
      </c>
      <c r="F19" s="1138">
        <v>48</v>
      </c>
      <c r="G19" s="1138">
        <v>98</v>
      </c>
      <c r="H19" s="1148">
        <v>27.4</v>
      </c>
      <c r="I19" s="1139">
        <v>0.216</v>
      </c>
      <c r="J19" s="2240"/>
      <c r="K19" s="1562">
        <v>6</v>
      </c>
      <c r="L19" s="921">
        <v>13</v>
      </c>
      <c r="M19" s="1124">
        <v>4.2000000000000003E-2</v>
      </c>
      <c r="N19" s="1562">
        <v>6.05</v>
      </c>
      <c r="O19" s="921">
        <v>14</v>
      </c>
      <c r="P19" s="2240"/>
      <c r="Q19" s="1562">
        <v>6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3.2000000000000001E-2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2.5999999999999999E-2</v>
      </c>
      <c r="AQ19" s="921">
        <v>1</v>
      </c>
      <c r="AR19" s="1574">
        <v>0.14000000000000001</v>
      </c>
      <c r="AS19" s="2240"/>
      <c r="AT19" s="2229">
        <v>3.2000000000000001E-2</v>
      </c>
      <c r="AU19" s="2528">
        <v>1.9E-2</v>
      </c>
      <c r="AV19" s="921">
        <v>1</v>
      </c>
      <c r="AW19" s="1574">
        <v>0.16</v>
      </c>
      <c r="AX19" s="2240"/>
      <c r="AY19" s="2528">
        <v>2.9000000000000001E-2</v>
      </c>
      <c r="AZ19" s="921">
        <v>1</v>
      </c>
      <c r="BA19" s="1574">
        <v>0.12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42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42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6.02</v>
      </c>
      <c r="U21" s="2734">
        <v>0.28299999999999997</v>
      </c>
      <c r="V21" s="1560">
        <v>3</v>
      </c>
      <c r="W21" s="1574">
        <v>0.39</v>
      </c>
      <c r="X21" s="1563">
        <v>27</v>
      </c>
      <c r="Y21" s="2445">
        <v>11</v>
      </c>
      <c r="Z21" s="2252">
        <f t="shared" si="33"/>
        <v>0.33619496855345909</v>
      </c>
      <c r="AA21" s="2527"/>
      <c r="AB21" s="1475">
        <v>6.02</v>
      </c>
      <c r="AC21" s="2734">
        <v>0.3</v>
      </c>
      <c r="AD21" s="921">
        <v>3</v>
      </c>
      <c r="AE21" s="2627">
        <v>0.4</v>
      </c>
      <c r="AF21" s="1563">
        <v>27.1</v>
      </c>
      <c r="AG21" s="2445">
        <v>11</v>
      </c>
      <c r="AH21" s="2562">
        <f t="shared" si="34"/>
        <v>0.33619496855345909</v>
      </c>
      <c r="AI21" s="1475">
        <v>6.05</v>
      </c>
      <c r="AJ21" s="2734">
        <v>0.33</v>
      </c>
      <c r="AK21" s="921">
        <v>3</v>
      </c>
      <c r="AL21" s="1574">
        <v>0.46</v>
      </c>
      <c r="AM21" s="1563">
        <v>27</v>
      </c>
      <c r="AN21" s="2445">
        <v>11</v>
      </c>
      <c r="AO21" s="2562">
        <f t="shared" si="35"/>
        <v>0.32370370370370372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7.22</v>
      </c>
      <c r="BD21" s="1574">
        <v>6.9000000000000006E-2</v>
      </c>
      <c r="BE21" s="921">
        <v>1</v>
      </c>
      <c r="BF21" s="1574">
        <v>3.8</v>
      </c>
      <c r="BG21" s="2445">
        <v>26.9</v>
      </c>
      <c r="BH21" s="2539"/>
      <c r="BI21" s="2539"/>
      <c r="BJ21" s="2240"/>
      <c r="BK21" s="1562">
        <v>7.16</v>
      </c>
      <c r="BL21" s="1574">
        <v>7.0000000000000007E-2</v>
      </c>
      <c r="BM21" s="921">
        <v>1</v>
      </c>
      <c r="BN21" s="1563">
        <v>4.3</v>
      </c>
      <c r="BO21" s="2445">
        <v>26.9</v>
      </c>
      <c r="BP21" s="2538"/>
      <c r="BQ21" s="2538"/>
      <c r="BR21" s="2520"/>
      <c r="BS21" s="2461">
        <v>3.5</v>
      </c>
      <c r="BT21" s="2445">
        <v>3.7</v>
      </c>
      <c r="BU21" s="2515">
        <v>3.4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0.39</v>
      </c>
      <c r="GF21" s="1700">
        <f t="shared" si="0"/>
        <v>11</v>
      </c>
      <c r="GG21" s="1686">
        <f t="shared" si="1"/>
        <v>23.127272727272729</v>
      </c>
      <c r="GH21" s="1684">
        <f t="shared" si="2"/>
        <v>9.0196363636363639</v>
      </c>
      <c r="GI21" s="1701">
        <f t="shared" si="3"/>
        <v>6.02</v>
      </c>
      <c r="GJ21" s="1701">
        <f t="shared" si="4"/>
        <v>27</v>
      </c>
      <c r="GK21" s="1687">
        <f t="shared" si="5"/>
        <v>5</v>
      </c>
      <c r="GL21" s="1688">
        <f t="shared" si="6"/>
        <v>1.8039272727272728</v>
      </c>
      <c r="GM21" s="1689">
        <f t="shared" si="7"/>
        <v>25</v>
      </c>
      <c r="GN21" s="1689">
        <f t="shared" si="8"/>
        <v>6.5</v>
      </c>
      <c r="GO21" s="1690">
        <f t="shared" si="9"/>
        <v>0.2161949685534591</v>
      </c>
      <c r="GP21" s="1512">
        <v>0.54166666666666696</v>
      </c>
      <c r="GQ21" s="1691">
        <f t="shared" si="31"/>
        <v>0.4</v>
      </c>
      <c r="GR21" s="1692">
        <f t="shared" si="10"/>
        <v>11</v>
      </c>
      <c r="GS21" s="1693">
        <f t="shared" si="11"/>
        <v>23.127272727272729</v>
      </c>
      <c r="GT21" s="1694">
        <f t="shared" si="12"/>
        <v>9.2509090909090919</v>
      </c>
      <c r="GU21" s="1693">
        <f t="shared" si="13"/>
        <v>6.02</v>
      </c>
      <c r="GV21" s="1693">
        <f t="shared" si="14"/>
        <v>27.1</v>
      </c>
      <c r="GW21" s="1695">
        <f t="shared" si="15"/>
        <v>5</v>
      </c>
      <c r="GX21" s="1688">
        <f t="shared" si="16"/>
        <v>1.8501818181818184</v>
      </c>
      <c r="GY21" s="1696">
        <f t="shared" si="17"/>
        <v>25</v>
      </c>
      <c r="GZ21" s="1696">
        <f t="shared" si="18"/>
        <v>6.5</v>
      </c>
      <c r="HA21" s="1697">
        <f t="shared" si="19"/>
        <v>0.2161949685534591</v>
      </c>
      <c r="HB21" s="1512">
        <v>0.54166666666666696</v>
      </c>
      <c r="HC21" s="1691">
        <f t="shared" si="32"/>
        <v>0.46</v>
      </c>
      <c r="HD21" s="1692">
        <f t="shared" si="20"/>
        <v>11</v>
      </c>
      <c r="HE21" s="1693">
        <f t="shared" si="21"/>
        <v>24.545454545454547</v>
      </c>
      <c r="HF21" s="1694">
        <f t="shared" si="22"/>
        <v>11.290909090909093</v>
      </c>
      <c r="HG21" s="1693">
        <f t="shared" si="23"/>
        <v>6.05</v>
      </c>
      <c r="HH21" s="1693">
        <f t="shared" si="24"/>
        <v>27</v>
      </c>
      <c r="HI21" s="1695">
        <f t="shared" si="25"/>
        <v>5</v>
      </c>
      <c r="HJ21" s="1694">
        <f t="shared" si="26"/>
        <v>2.2581818181818187</v>
      </c>
      <c r="HK21" s="1698">
        <f t="shared" si="27"/>
        <v>25</v>
      </c>
      <c r="HL21" s="1698">
        <f t="shared" si="28"/>
        <v>6.5</v>
      </c>
      <c r="HM21" s="1699">
        <f t="shared" si="29"/>
        <v>0.20370370370370369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42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6.72</v>
      </c>
      <c r="C23" s="1138">
        <v>23</v>
      </c>
      <c r="D23" s="1138">
        <v>15</v>
      </c>
      <c r="E23" s="1140">
        <v>7.43</v>
      </c>
      <c r="F23" s="1138">
        <v>56</v>
      </c>
      <c r="G23" s="1138">
        <v>97</v>
      </c>
      <c r="H23" s="1148">
        <v>27.1</v>
      </c>
      <c r="I23" s="1139">
        <v>0.247</v>
      </c>
      <c r="J23" s="2240"/>
      <c r="K23" s="1562">
        <v>6.07</v>
      </c>
      <c r="L23" s="921">
        <v>13</v>
      </c>
      <c r="M23" s="1124">
        <v>4.1000000000000002E-2</v>
      </c>
      <c r="N23" s="1562">
        <v>6.02</v>
      </c>
      <c r="O23" s="921">
        <v>13</v>
      </c>
      <c r="P23" s="2240"/>
      <c r="Q23" s="1562">
        <v>6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3.1E-2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2.8000000000000001E-2</v>
      </c>
      <c r="AQ23" s="921">
        <v>1</v>
      </c>
      <c r="AR23" s="1574">
        <v>0.13</v>
      </c>
      <c r="AS23" s="2240"/>
      <c r="AT23" s="2229">
        <v>3.3000000000000002E-2</v>
      </c>
      <c r="AU23" s="2528">
        <v>1.9E-2</v>
      </c>
      <c r="AV23" s="921">
        <v>1</v>
      </c>
      <c r="AW23" s="1574">
        <v>0.13</v>
      </c>
      <c r="AX23" s="2240"/>
      <c r="AY23" s="2528">
        <v>2.5999999999999999E-2</v>
      </c>
      <c r="AZ23" s="921">
        <v>1</v>
      </c>
      <c r="BA23" s="1574">
        <v>0.09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42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42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</v>
      </c>
      <c r="BD25" s="1574">
        <v>7.0000000000000007E-2</v>
      </c>
      <c r="BE25" s="921">
        <v>1</v>
      </c>
      <c r="BF25" s="1574">
        <v>3.6</v>
      </c>
      <c r="BG25" s="2445">
        <v>26.2</v>
      </c>
      <c r="BH25" s="2539"/>
      <c r="BI25" s="2539"/>
      <c r="BJ25" s="2240"/>
      <c r="BK25" s="1562">
        <v>7.19</v>
      </c>
      <c r="BL25" s="1574">
        <v>7.0999999999999994E-2</v>
      </c>
      <c r="BM25" s="921">
        <v>1</v>
      </c>
      <c r="BN25" s="1563">
        <v>4.2</v>
      </c>
      <c r="BO25" s="2445">
        <v>26.3</v>
      </c>
      <c r="BP25" s="2538"/>
      <c r="BQ25" s="2538"/>
      <c r="BR25" s="2520"/>
      <c r="BS25" s="2461">
        <v>3.5</v>
      </c>
      <c r="BT25" s="2445">
        <v>3.6</v>
      </c>
      <c r="BU25" s="2515">
        <v>3.4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42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6.74</v>
      </c>
      <c r="C27" s="1138">
        <v>26</v>
      </c>
      <c r="D27" s="1138">
        <v>16</v>
      </c>
      <c r="E27" s="1140">
        <v>7.31</v>
      </c>
      <c r="F27" s="1138">
        <v>44</v>
      </c>
      <c r="G27" s="1138">
        <v>86</v>
      </c>
      <c r="H27" s="1148">
        <v>27.3</v>
      </c>
      <c r="I27" s="1139">
        <v>0.21299999999999999</v>
      </c>
      <c r="J27" s="2240"/>
      <c r="K27" s="1562">
        <v>6.13</v>
      </c>
      <c r="L27" s="921">
        <v>13</v>
      </c>
      <c r="M27" s="1124">
        <v>4.4999999999999998E-2</v>
      </c>
      <c r="N27" s="1562">
        <v>6.1</v>
      </c>
      <c r="O27" s="921">
        <v>14</v>
      </c>
      <c r="P27" s="2240"/>
      <c r="Q27" s="1562">
        <v>5.98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3.7999999999999999E-2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0.03</v>
      </c>
      <c r="AQ27" s="921">
        <v>1</v>
      </c>
      <c r="AR27" s="1574">
        <v>0.12</v>
      </c>
      <c r="AS27" s="2240"/>
      <c r="AT27" s="2229">
        <v>4.1000000000000002E-2</v>
      </c>
      <c r="AU27" s="2528">
        <v>1.2999999999999999E-2</v>
      </c>
      <c r="AV27" s="921">
        <v>1</v>
      </c>
      <c r="AW27" s="1574">
        <v>0.17</v>
      </c>
      <c r="AX27" s="2240"/>
      <c r="AY27" s="2528">
        <v>2.5000000000000001E-2</v>
      </c>
      <c r="AZ27" s="921">
        <v>1</v>
      </c>
      <c r="BA27" s="1574">
        <v>0.06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42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42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6.05</v>
      </c>
      <c r="U29" s="2734">
        <v>0.42799999999999999</v>
      </c>
      <c r="V29" s="1560">
        <v>3</v>
      </c>
      <c r="W29" s="1574">
        <v>0.44</v>
      </c>
      <c r="X29" s="1563">
        <v>27</v>
      </c>
      <c r="Y29" s="2445">
        <v>10.9</v>
      </c>
      <c r="Z29" s="2252">
        <f t="shared" si="33"/>
        <v>0.33422955974842772</v>
      </c>
      <c r="AA29" s="2527"/>
      <c r="AB29" s="1475">
        <v>6.03</v>
      </c>
      <c r="AC29" s="2734">
        <v>0.48899999999999999</v>
      </c>
      <c r="AD29" s="921">
        <v>3</v>
      </c>
      <c r="AE29" s="2627">
        <v>0.48</v>
      </c>
      <c r="AF29" s="1563">
        <v>27.2</v>
      </c>
      <c r="AG29" s="2445">
        <v>11.2</v>
      </c>
      <c r="AH29" s="2562">
        <f t="shared" si="34"/>
        <v>0.34012578616352196</v>
      </c>
      <c r="AI29" s="1475">
        <v>6.08</v>
      </c>
      <c r="AJ29" s="2734">
        <v>0.51600000000000001</v>
      </c>
      <c r="AK29" s="921">
        <v>3</v>
      </c>
      <c r="AL29" s="1574">
        <v>0.62</v>
      </c>
      <c r="AM29" s="1563">
        <v>27.3</v>
      </c>
      <c r="AN29" s="2445">
        <v>11.5</v>
      </c>
      <c r="AO29" s="2562">
        <f t="shared" si="35"/>
        <v>0.33296296296296296</v>
      </c>
      <c r="AP29" s="2730"/>
      <c r="AQ29" s="2238"/>
      <c r="AR29" s="2237"/>
      <c r="AS29" s="1124">
        <v>7.0000000000000001E-3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7.15</v>
      </c>
      <c r="BD29" s="1574">
        <v>6.0999999999999999E-2</v>
      </c>
      <c r="BE29" s="921">
        <v>1</v>
      </c>
      <c r="BF29" s="1574">
        <v>4</v>
      </c>
      <c r="BG29" s="2445">
        <v>26.2</v>
      </c>
      <c r="BH29" s="2540">
        <v>25</v>
      </c>
      <c r="BI29" s="2540">
        <v>24</v>
      </c>
      <c r="BJ29" s="1124">
        <v>8.9999999999999993E-3</v>
      </c>
      <c r="BK29" s="1562">
        <v>7.12</v>
      </c>
      <c r="BL29" s="1574">
        <v>5.8000000000000003E-2</v>
      </c>
      <c r="BM29" s="921">
        <v>1</v>
      </c>
      <c r="BN29" s="1563">
        <v>4.4000000000000004</v>
      </c>
      <c r="BO29" s="2445">
        <v>26.4</v>
      </c>
      <c r="BP29" s="2540">
        <v>24</v>
      </c>
      <c r="BQ29" s="2540">
        <v>25</v>
      </c>
      <c r="BR29" s="2521">
        <v>1.2E-2</v>
      </c>
      <c r="BS29" s="2461">
        <v>3.4</v>
      </c>
      <c r="BT29" s="2445">
        <v>3.6</v>
      </c>
      <c r="BU29" s="2515">
        <v>3.5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0.44</v>
      </c>
      <c r="GF29" s="1700">
        <f t="shared" si="0"/>
        <v>10.9</v>
      </c>
      <c r="GG29" s="1686">
        <f t="shared" si="1"/>
        <v>23.339449541284402</v>
      </c>
      <c r="GH29" s="1684">
        <f t="shared" si="2"/>
        <v>10.269357798165137</v>
      </c>
      <c r="GI29" s="1701">
        <f t="shared" si="3"/>
        <v>6.05</v>
      </c>
      <c r="GJ29" s="1701">
        <f t="shared" si="4"/>
        <v>27</v>
      </c>
      <c r="GK29" s="1687">
        <f t="shared" si="5"/>
        <v>5</v>
      </c>
      <c r="GL29" s="1688">
        <f t="shared" si="6"/>
        <v>2.0538715596330275</v>
      </c>
      <c r="GM29" s="1689">
        <f t="shared" si="7"/>
        <v>25</v>
      </c>
      <c r="GN29" s="1689">
        <f t="shared" si="8"/>
        <v>6.5</v>
      </c>
      <c r="GO29" s="1690">
        <f t="shared" si="9"/>
        <v>0.21422955974842769</v>
      </c>
      <c r="GP29" s="1512">
        <v>0.875</v>
      </c>
      <c r="GQ29" s="1691">
        <f t="shared" si="31"/>
        <v>0.48</v>
      </c>
      <c r="GR29" s="1692">
        <f t="shared" si="10"/>
        <v>11.2</v>
      </c>
      <c r="GS29" s="1693">
        <f t="shared" si="11"/>
        <v>22.714285714285715</v>
      </c>
      <c r="GT29" s="1694">
        <f t="shared" si="12"/>
        <v>10.902857142857142</v>
      </c>
      <c r="GU29" s="1693">
        <f t="shared" si="13"/>
        <v>6.03</v>
      </c>
      <c r="GV29" s="1693">
        <f t="shared" si="14"/>
        <v>27.2</v>
      </c>
      <c r="GW29" s="1695">
        <f t="shared" si="15"/>
        <v>5</v>
      </c>
      <c r="GX29" s="1688">
        <f t="shared" si="16"/>
        <v>2.1805714285714286</v>
      </c>
      <c r="GY29" s="1696">
        <f t="shared" si="17"/>
        <v>25</v>
      </c>
      <c r="GZ29" s="1696">
        <f t="shared" si="18"/>
        <v>6.5</v>
      </c>
      <c r="HA29" s="1697">
        <f t="shared" si="19"/>
        <v>0.22012578616352199</v>
      </c>
      <c r="HB29" s="1512">
        <v>0.875</v>
      </c>
      <c r="HC29" s="1691">
        <f t="shared" si="32"/>
        <v>0.62</v>
      </c>
      <c r="HD29" s="1692">
        <f t="shared" si="20"/>
        <v>11.5</v>
      </c>
      <c r="HE29" s="1693">
        <f t="shared" si="21"/>
        <v>23.478260869565219</v>
      </c>
      <c r="HF29" s="1694">
        <f t="shared" si="22"/>
        <v>14.556521739130435</v>
      </c>
      <c r="HG29" s="1693">
        <f t="shared" si="23"/>
        <v>6.08</v>
      </c>
      <c r="HH29" s="1693">
        <f t="shared" si="24"/>
        <v>27.3</v>
      </c>
      <c r="HI29" s="1695">
        <f t="shared" si="25"/>
        <v>5</v>
      </c>
      <c r="HJ29" s="1694">
        <f t="shared" si="26"/>
        <v>2.9113043478260869</v>
      </c>
      <c r="HK29" s="1698">
        <f t="shared" si="27"/>
        <v>25</v>
      </c>
      <c r="HL29" s="1698">
        <f t="shared" si="28"/>
        <v>6.5</v>
      </c>
      <c r="HM29" s="1699">
        <f t="shared" si="29"/>
        <v>0.21296296296296297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42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42</v>
      </c>
      <c r="BZ30" s="2411">
        <f>SUM(BZ$8,BZ$10,BZ$12,BZ$14,BZ$16,BZ$18,BZ$20,BZ$22,BZ$24,BZ$26,BZ$28)</f>
        <v>42</v>
      </c>
      <c r="CA30" s="2411">
        <f t="shared" ref="CA30:DW30" si="36">SUM(CA$8,CA$10,CA$12,CA$14,CA$16,CA$18,CA$20,CA$22,CA$24,CA$26,CA$28)</f>
        <v>42</v>
      </c>
      <c r="CB30" s="2411">
        <f t="shared" si="36"/>
        <v>126</v>
      </c>
      <c r="CC30" s="2411">
        <f t="shared" si="36"/>
        <v>39.200000000000003</v>
      </c>
      <c r="CD30" s="2411">
        <f t="shared" si="36"/>
        <v>39.200000000000003</v>
      </c>
      <c r="CE30" s="2411">
        <f t="shared" si="36"/>
        <v>44.4</v>
      </c>
      <c r="CF30" s="2411">
        <f t="shared" si="36"/>
        <v>122.80000000000001</v>
      </c>
      <c r="CG30" s="2411">
        <f t="shared" si="36"/>
        <v>0</v>
      </c>
      <c r="CH30" s="2411">
        <f t="shared" si="36"/>
        <v>66.892320000000012</v>
      </c>
      <c r="CI30" s="2411">
        <f t="shared" si="36"/>
        <v>0</v>
      </c>
      <c r="CJ30" s="2411">
        <f t="shared" si="36"/>
        <v>58.047840000000001</v>
      </c>
      <c r="CK30" s="2411">
        <f t="shared" si="36"/>
        <v>124.94016000000001</v>
      </c>
      <c r="CL30" s="2472">
        <f t="shared" si="36"/>
        <v>4.0723200000000004</v>
      </c>
      <c r="CM30" s="2511" t="s">
        <v>19</v>
      </c>
      <c r="CN30" s="2483">
        <f t="shared" si="36"/>
        <v>164.09868859746609</v>
      </c>
      <c r="CO30" s="2484">
        <f t="shared" si="36"/>
        <v>4488.5786000000007</v>
      </c>
      <c r="CP30" s="2484">
        <f t="shared" si="36"/>
        <v>0</v>
      </c>
      <c r="CQ30" s="2484">
        <f t="shared" si="36"/>
        <v>3044.9339207048456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6.2087083659309235</v>
      </c>
      <c r="CY30" s="2411">
        <f t="shared" si="36"/>
        <v>6.1129824529467331</v>
      </c>
      <c r="CZ30" s="2411">
        <f t="shared" si="36"/>
        <v>5.2549135417087456</v>
      </c>
      <c r="DA30" s="2495">
        <f t="shared" si="36"/>
        <v>0.59432470043188512</v>
      </c>
      <c r="DB30" s="2495">
        <f t="shared" si="36"/>
        <v>0.61576049532820676</v>
      </c>
      <c r="DC30" s="2495">
        <f t="shared" si="36"/>
        <v>0.49717214614371785</v>
      </c>
      <c r="DD30" s="2495">
        <f t="shared" si="36"/>
        <v>0.43493919321891306</v>
      </c>
      <c r="DE30" s="2495">
        <f t="shared" si="36"/>
        <v>0.4176522618509117</v>
      </c>
      <c r="DF30" s="2495">
        <f t="shared" si="36"/>
        <v>0.48610851006819694</v>
      </c>
      <c r="DG30" s="2495">
        <f t="shared" si="36"/>
        <v>5.421400264200793</v>
      </c>
      <c r="DH30" s="2411">
        <f t="shared" si="36"/>
        <v>2.5</v>
      </c>
      <c r="DI30" s="2495">
        <f t="shared" si="36"/>
        <v>0.28216800189663493</v>
      </c>
      <c r="DJ30" s="2495">
        <f t="shared" si="36"/>
        <v>0.28216800189663493</v>
      </c>
      <c r="DK30" s="2495">
        <f t="shared" si="36"/>
        <v>0.19960089183045238</v>
      </c>
      <c r="DL30" s="2495">
        <f t="shared" si="36"/>
        <v>4.4565878664175589</v>
      </c>
      <c r="DM30" s="2495">
        <f t="shared" si="36"/>
        <v>1.9974136902391262</v>
      </c>
      <c r="DN30" s="2495">
        <f t="shared" si="36"/>
        <v>0.39836032321971737</v>
      </c>
      <c r="DO30" s="2495">
        <f t="shared" si="36"/>
        <v>16.557035308862282</v>
      </c>
      <c r="DP30" s="2495">
        <f t="shared" si="36"/>
        <v>2.9662741327986994</v>
      </c>
      <c r="DQ30" s="2495">
        <f t="shared" si="36"/>
        <v>30.255873276131375</v>
      </c>
      <c r="DR30" s="2495">
        <f t="shared" si="36"/>
        <v>4.3883068225158732</v>
      </c>
      <c r="DS30" s="2495">
        <f t="shared" si="36"/>
        <v>2.0281945538809056</v>
      </c>
      <c r="DT30" s="2495">
        <f t="shared" si="36"/>
        <v>0.3901234690065829</v>
      </c>
      <c r="DU30" s="2495">
        <f t="shared" si="36"/>
        <v>15.554677025898913</v>
      </c>
      <c r="DV30" s="2495">
        <f t="shared" si="36"/>
        <v>2.7264337584215834</v>
      </c>
      <c r="DW30" s="2495">
        <f t="shared" si="36"/>
        <v>30.016315373774194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6.89</v>
      </c>
      <c r="C31" s="1143">
        <v>26</v>
      </c>
      <c r="D31" s="1143">
        <v>15</v>
      </c>
      <c r="E31" s="1150">
        <v>7.27</v>
      </c>
      <c r="F31" s="1143">
        <v>53</v>
      </c>
      <c r="G31" s="1143">
        <v>81</v>
      </c>
      <c r="H31" s="1149">
        <v>26.9</v>
      </c>
      <c r="I31" s="1144">
        <v>0.16400000000000001</v>
      </c>
      <c r="J31" s="2248"/>
      <c r="K31" s="1164">
        <v>6.13</v>
      </c>
      <c r="L31" s="922">
        <v>13</v>
      </c>
      <c r="M31" s="1165">
        <v>3.5999999999999997E-2</v>
      </c>
      <c r="N31" s="1478">
        <v>6.19</v>
      </c>
      <c r="O31" s="1479">
        <v>13</v>
      </c>
      <c r="P31" s="2244"/>
      <c r="Q31" s="1478">
        <v>6.08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3.3000000000000002E-2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2.9000000000000001E-2</v>
      </c>
      <c r="AQ31" s="1479">
        <v>1</v>
      </c>
      <c r="AR31" s="2535">
        <v>0.23</v>
      </c>
      <c r="AS31" s="2248"/>
      <c r="AT31" s="2230">
        <v>3.4000000000000002E-2</v>
      </c>
      <c r="AU31" s="2727">
        <v>1.2999999999999999E-2</v>
      </c>
      <c r="AV31" s="1125">
        <v>1</v>
      </c>
      <c r="AW31" s="2534">
        <v>0.21</v>
      </c>
      <c r="AX31" s="2248"/>
      <c r="AY31" s="2727">
        <v>2.4E-2</v>
      </c>
      <c r="AZ31" s="1125">
        <v>1</v>
      </c>
      <c r="BA31" s="2534">
        <v>0.17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10.5</v>
      </c>
      <c r="BZ31" s="2412">
        <f t="shared" ref="BZ31:DW31" si="37">IF(BZ30&gt;=0.1,AVERAGE(BZ$8,BZ$10,BZ$12,BZ$14,BZ$16,BZ$18,BZ$20,BZ$22,BZ$24,BZ$26,BZ$28),"")</f>
        <v>10.5</v>
      </c>
      <c r="CA31" s="2412">
        <f t="shared" si="37"/>
        <v>10.5</v>
      </c>
      <c r="CB31" s="2412">
        <f t="shared" si="37"/>
        <v>31.5</v>
      </c>
      <c r="CC31" s="2412">
        <f t="shared" si="37"/>
        <v>9.8000000000000007</v>
      </c>
      <c r="CD31" s="2412">
        <f t="shared" si="37"/>
        <v>9.8000000000000007</v>
      </c>
      <c r="CE31" s="2412">
        <f t="shared" si="37"/>
        <v>11.1</v>
      </c>
      <c r="CF31" s="2412">
        <f t="shared" si="37"/>
        <v>30.700000000000003</v>
      </c>
      <c r="CG31" s="2412" t="str">
        <f t="shared" si="37"/>
        <v/>
      </c>
      <c r="CH31" s="2412">
        <f t="shared" si="37"/>
        <v>16.723080000000003</v>
      </c>
      <c r="CI31" s="2412" t="str">
        <f t="shared" si="37"/>
        <v/>
      </c>
      <c r="CJ31" s="2412">
        <f t="shared" si="37"/>
        <v>14.51196</v>
      </c>
      <c r="CK31" s="2412">
        <f t="shared" si="37"/>
        <v>31.235040000000001</v>
      </c>
      <c r="CL31" s="2413">
        <f t="shared" si="37"/>
        <v>1.0180800000000001</v>
      </c>
      <c r="CM31" s="2511" t="s">
        <v>50</v>
      </c>
      <c r="CN31" s="2483">
        <f t="shared" si="37"/>
        <v>41.024672149366523</v>
      </c>
      <c r="CO31" s="2485">
        <f>AVERAGE(CO$8,CO$10,CO$12,CO$14,CO$16,CO$18,CO$20,CO$22,CO$24,CO$26,CO$28)</f>
        <v>1122.1446500000002</v>
      </c>
      <c r="CP31" s="2485" t="str">
        <f t="shared" si="37"/>
        <v/>
      </c>
      <c r="CQ31" s="2485">
        <f t="shared" si="37"/>
        <v>761.2334801762114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1.5521770914827309</v>
      </c>
      <c r="CY31" s="2412">
        <f t="shared" si="37"/>
        <v>1.5282456132366833</v>
      </c>
      <c r="CZ31" s="2412">
        <f t="shared" si="37"/>
        <v>1.3137283854271864</v>
      </c>
      <c r="DA31" s="2496">
        <f t="shared" si="37"/>
        <v>0.14858117510797128</v>
      </c>
      <c r="DB31" s="2496">
        <f t="shared" si="37"/>
        <v>0.15394012383205169</v>
      </c>
      <c r="DC31" s="2496">
        <f t="shared" si="37"/>
        <v>0.12429303653592946</v>
      </c>
      <c r="DD31" s="2496">
        <f t="shared" si="37"/>
        <v>0.10873479830472826</v>
      </c>
      <c r="DE31" s="2496">
        <f t="shared" si="37"/>
        <v>0.10441306546272792</v>
      </c>
      <c r="DF31" s="2496">
        <f t="shared" si="37"/>
        <v>0.12152712751704924</v>
      </c>
      <c r="DG31" s="2496">
        <f t="shared" si="37"/>
        <v>1.3553500660501983</v>
      </c>
      <c r="DH31" s="2412">
        <f t="shared" si="37"/>
        <v>0.625</v>
      </c>
      <c r="DI31" s="2496">
        <f t="shared" si="37"/>
        <v>7.0542000474158734E-2</v>
      </c>
      <c r="DJ31" s="2496">
        <f t="shared" si="37"/>
        <v>7.0542000474158734E-2</v>
      </c>
      <c r="DK31" s="2496">
        <f t="shared" si="37"/>
        <v>4.9900222957613094E-2</v>
      </c>
      <c r="DL31" s="2496">
        <f t="shared" si="37"/>
        <v>1.1141469666043897</v>
      </c>
      <c r="DM31" s="2496">
        <f t="shared" si="37"/>
        <v>0.49935342255978155</v>
      </c>
      <c r="DN31" s="2496">
        <f t="shared" si="37"/>
        <v>9.9590080804929343E-2</v>
      </c>
      <c r="DO31" s="2496">
        <f t="shared" si="37"/>
        <v>4.1392588272155706</v>
      </c>
      <c r="DP31" s="2496">
        <f t="shared" si="37"/>
        <v>0.74156853319967486</v>
      </c>
      <c r="DQ31" s="2496">
        <f t="shared" si="37"/>
        <v>7.5639683190328437</v>
      </c>
      <c r="DR31" s="2496">
        <f t="shared" si="37"/>
        <v>1.0970767056289683</v>
      </c>
      <c r="DS31" s="2496">
        <f t="shared" si="37"/>
        <v>0.50704863847022641</v>
      </c>
      <c r="DT31" s="2496">
        <f t="shared" si="37"/>
        <v>9.7530867251645725E-2</v>
      </c>
      <c r="DU31" s="2496">
        <f t="shared" si="37"/>
        <v>3.8886692564747283</v>
      </c>
      <c r="DV31" s="2496">
        <f t="shared" si="37"/>
        <v>0.68160843960539585</v>
      </c>
      <c r="DW31" s="2506">
        <f t="shared" si="37"/>
        <v>7.5040788434435486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40.590000000000003</v>
      </c>
      <c r="C32" s="1327">
        <f t="shared" ref="C32:H32" si="40">SUM(C8:C31)</f>
        <v>150</v>
      </c>
      <c r="D32" s="1327">
        <f t="shared" si="40"/>
        <v>91</v>
      </c>
      <c r="E32" s="1327">
        <f t="shared" si="40"/>
        <v>41.39</v>
      </c>
      <c r="F32" s="1327">
        <f t="shared" si="40"/>
        <v>283</v>
      </c>
      <c r="G32" s="1327">
        <f t="shared" si="40"/>
        <v>516</v>
      </c>
      <c r="H32" s="1324">
        <f t="shared" si="40"/>
        <v>163.10000000000002</v>
      </c>
      <c r="I32" s="1155">
        <f t="shared" si="39"/>
        <v>1.2329999999999999</v>
      </c>
      <c r="J32" s="1156">
        <f t="shared" ref="J32" si="41">SUM(J8:J31)</f>
        <v>6.4000000000000001E-2</v>
      </c>
      <c r="K32" s="1162">
        <f t="shared" si="39"/>
        <v>36.33</v>
      </c>
      <c r="L32" s="924">
        <f t="shared" si="39"/>
        <v>78</v>
      </c>
      <c r="M32" s="1163">
        <f t="shared" ref="M32:S32" si="42">SUM(M8:M31)</f>
        <v>0.23600000000000002</v>
      </c>
      <c r="N32" s="1480">
        <f t="shared" si="42"/>
        <v>36.449999999999996</v>
      </c>
      <c r="O32" s="1556">
        <f t="shared" si="42"/>
        <v>80</v>
      </c>
      <c r="P32" s="1481">
        <f t="shared" si="42"/>
        <v>0</v>
      </c>
      <c r="Q32" s="1480">
        <f t="shared" si="42"/>
        <v>35.99</v>
      </c>
      <c r="R32" s="1556">
        <f t="shared" si="42"/>
        <v>78</v>
      </c>
      <c r="S32" s="1481">
        <f t="shared" si="42"/>
        <v>0</v>
      </c>
      <c r="T32" s="1480">
        <f t="shared" si="39"/>
        <v>24.19</v>
      </c>
      <c r="U32" s="1480">
        <f t="shared" si="39"/>
        <v>1.2839999999999998</v>
      </c>
      <c r="V32" s="1556">
        <f t="shared" si="39"/>
        <v>12</v>
      </c>
      <c r="W32" s="1480">
        <f t="shared" ref="W32" si="43">SUM(W8:W31)</f>
        <v>1.62</v>
      </c>
      <c r="X32" s="1482">
        <f t="shared" ref="X32:BU32" si="44">SUM(X8:X31)</f>
        <v>107.1</v>
      </c>
      <c r="Y32" s="1482">
        <f t="shared" si="44"/>
        <v>42.7</v>
      </c>
      <c r="Z32" s="1480">
        <f t="shared" si="44"/>
        <v>1.3192295597484276</v>
      </c>
      <c r="AA32" s="1481">
        <f t="shared" ref="AA32" si="45">SUM(AA8:AA31)</f>
        <v>0.19800000000000001</v>
      </c>
      <c r="AB32" s="1480">
        <f t="shared" si="44"/>
        <v>24.12</v>
      </c>
      <c r="AC32" s="1480">
        <f t="shared" si="44"/>
        <v>1.4820000000000002</v>
      </c>
      <c r="AD32" s="1556">
        <f t="shared" si="44"/>
        <v>12</v>
      </c>
      <c r="AE32" s="1480">
        <f t="shared" si="44"/>
        <v>1.74</v>
      </c>
      <c r="AF32" s="1482">
        <f t="shared" si="44"/>
        <v>108.60000000000001</v>
      </c>
      <c r="AG32" s="1482">
        <f t="shared" si="44"/>
        <v>43.099999999999994</v>
      </c>
      <c r="AH32" s="1480">
        <f t="shared" si="44"/>
        <v>1.3270911949685533</v>
      </c>
      <c r="AI32" s="1480">
        <f t="shared" si="44"/>
        <v>24.28</v>
      </c>
      <c r="AJ32" s="1495">
        <f t="shared" si="44"/>
        <v>1.5770000000000002</v>
      </c>
      <c r="AK32" s="1559">
        <f t="shared" si="44"/>
        <v>12</v>
      </c>
      <c r="AL32" s="1495">
        <f t="shared" si="44"/>
        <v>2.34</v>
      </c>
      <c r="AM32" s="1496">
        <f t="shared" si="44"/>
        <v>108.7</v>
      </c>
      <c r="AN32" s="1496">
        <f t="shared" si="44"/>
        <v>43.6</v>
      </c>
      <c r="AO32" s="1495">
        <f t="shared" si="44"/>
        <v>1.2874074074074073</v>
      </c>
      <c r="AP32" s="1497">
        <f t="shared" si="44"/>
        <v>0.17199999999999999</v>
      </c>
      <c r="AQ32" s="1559">
        <f t="shared" si="44"/>
        <v>6</v>
      </c>
      <c r="AR32" s="1495">
        <f t="shared" si="44"/>
        <v>0.96000000000000008</v>
      </c>
      <c r="AS32" s="1489">
        <f t="shared" si="44"/>
        <v>9.0000000000000011E-3</v>
      </c>
      <c r="AT32" s="1489">
        <f t="shared" ref="AT32" si="46">SUM(AT8:AT31)</f>
        <v>0.20300000000000001</v>
      </c>
      <c r="AU32" s="923">
        <f t="shared" si="44"/>
        <v>9.9000000000000005E-2</v>
      </c>
      <c r="AV32" s="924">
        <f t="shared" si="44"/>
        <v>6</v>
      </c>
      <c r="AW32" s="923">
        <f t="shared" si="44"/>
        <v>1.1400000000000001</v>
      </c>
      <c r="AX32" s="925">
        <f t="shared" si="44"/>
        <v>0</v>
      </c>
      <c r="AY32" s="923">
        <f t="shared" si="44"/>
        <v>0.153</v>
      </c>
      <c r="AZ32" s="924">
        <f t="shared" si="44"/>
        <v>6</v>
      </c>
      <c r="BA32" s="923">
        <f t="shared" si="44"/>
        <v>0.76000000000000012</v>
      </c>
      <c r="BB32" s="925">
        <f t="shared" si="44"/>
        <v>0</v>
      </c>
      <c r="BC32" s="923">
        <f t="shared" si="44"/>
        <v>43.37</v>
      </c>
      <c r="BD32" s="923">
        <f t="shared" si="44"/>
        <v>0.38200000000000001</v>
      </c>
      <c r="BE32" s="924">
        <f t="shared" si="44"/>
        <v>6</v>
      </c>
      <c r="BF32" s="928">
        <f t="shared" si="44"/>
        <v>23</v>
      </c>
      <c r="BG32" s="1103">
        <f t="shared" ref="BG32:BI32" si="47">SUM(BG8:BG31)</f>
        <v>158.19999999999999</v>
      </c>
      <c r="BH32" s="2542">
        <f t="shared" si="47"/>
        <v>56</v>
      </c>
      <c r="BI32" s="2542">
        <f t="shared" si="47"/>
        <v>59</v>
      </c>
      <c r="BJ32" s="1097">
        <f t="shared" si="44"/>
        <v>1.4999999999999999E-2</v>
      </c>
      <c r="BK32" s="926">
        <f t="shared" si="44"/>
        <v>43.099999999999994</v>
      </c>
      <c r="BL32" s="923">
        <f t="shared" si="44"/>
        <v>0.39700000000000002</v>
      </c>
      <c r="BM32" s="924">
        <f t="shared" si="44"/>
        <v>6</v>
      </c>
      <c r="BN32" s="1103">
        <f t="shared" si="44"/>
        <v>25.5</v>
      </c>
      <c r="BO32" s="1103">
        <f t="shared" ref="BO32:BT32" si="48">SUM(BO8:BO31)</f>
        <v>158.00000000000003</v>
      </c>
      <c r="BP32" s="2542">
        <f t="shared" si="48"/>
        <v>55</v>
      </c>
      <c r="BQ32" s="2542">
        <f t="shared" si="48"/>
        <v>57</v>
      </c>
      <c r="BR32" s="2419">
        <f t="shared" si="48"/>
        <v>2.9000000000000001E-2</v>
      </c>
      <c r="BS32" s="2517">
        <f t="shared" si="48"/>
        <v>20.7</v>
      </c>
      <c r="BT32" s="2517">
        <f t="shared" si="48"/>
        <v>22.000000000000004</v>
      </c>
      <c r="BU32" s="2517">
        <f t="shared" si="44"/>
        <v>21.8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9.3000000000000007</v>
      </c>
      <c r="CD32" s="903">
        <f t="shared" si="49"/>
        <v>9.3000000000000007</v>
      </c>
      <c r="CE32" s="903">
        <f t="shared" si="49"/>
        <v>10.6</v>
      </c>
      <c r="CF32" s="903">
        <f t="shared" si="49"/>
        <v>29.200000000000003</v>
      </c>
      <c r="CG32" s="903" t="str">
        <f t="shared" si="49"/>
        <v/>
      </c>
      <c r="CH32" s="903">
        <f t="shared" si="49"/>
        <v>10.99152</v>
      </c>
      <c r="CI32" s="903" t="str">
        <f t="shared" si="49"/>
        <v/>
      </c>
      <c r="CJ32" s="903">
        <f t="shared" si="49"/>
        <v>13.632480000000001</v>
      </c>
      <c r="CK32" s="903">
        <f t="shared" si="49"/>
        <v>28.141919999999999</v>
      </c>
      <c r="CL32" s="2415">
        <f t="shared" si="49"/>
        <v>0.93600000000000005</v>
      </c>
      <c r="CM32" s="2511" t="s">
        <v>51</v>
      </c>
      <c r="CN32" s="2486">
        <f t="shared" si="49"/>
        <v>40.008890864636584</v>
      </c>
      <c r="CO32" s="2487">
        <f t="shared" si="49"/>
        <v>860.82320000000004</v>
      </c>
      <c r="CP32" s="2487" t="str">
        <f t="shared" si="49"/>
        <v/>
      </c>
      <c r="CQ32" s="2487">
        <f t="shared" si="49"/>
        <v>761.2334801762114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1.4837516512549538</v>
      </c>
      <c r="CY32" s="903">
        <f t="shared" si="49"/>
        <v>1.4358886947628586</v>
      </c>
      <c r="CZ32" s="903">
        <f t="shared" si="49"/>
        <v>1.3017821091199124</v>
      </c>
      <c r="DA32" s="2497">
        <f t="shared" si="49"/>
        <v>0.14521022349121104</v>
      </c>
      <c r="DB32" s="2497">
        <f t="shared" si="49"/>
        <v>0.15212499603841154</v>
      </c>
      <c r="DC32" s="2497">
        <f t="shared" si="49"/>
        <v>0.12169999683072925</v>
      </c>
      <c r="DD32" s="2497">
        <f t="shared" si="49"/>
        <v>9.8881247424967511E-2</v>
      </c>
      <c r="DE32" s="2497">
        <f t="shared" si="49"/>
        <v>9.8881247424967511E-2</v>
      </c>
      <c r="DF32" s="2497">
        <f t="shared" si="49"/>
        <v>0.10372158820800788</v>
      </c>
      <c r="DG32" s="2497">
        <f t="shared" si="49"/>
        <v>1.3315719947159841</v>
      </c>
      <c r="DH32" s="903">
        <f t="shared" si="49"/>
        <v>0.5</v>
      </c>
      <c r="DI32" s="2497">
        <f t="shared" si="49"/>
        <v>7.017298782333356E-2</v>
      </c>
      <c r="DJ32" s="2497">
        <f t="shared" si="49"/>
        <v>7.017298782333356E-2</v>
      </c>
      <c r="DK32" s="2497">
        <f t="shared" si="49"/>
        <v>4.9771503551875491E-2</v>
      </c>
      <c r="DL32" s="2497">
        <f t="shared" si="49"/>
        <v>1.1123470522803114</v>
      </c>
      <c r="DM32" s="2497">
        <f t="shared" si="49"/>
        <v>0.49831347972033252</v>
      </c>
      <c r="DN32" s="2497">
        <f t="shared" si="49"/>
        <v>9.8194839233637268E-2</v>
      </c>
      <c r="DO32" s="2497">
        <f t="shared" si="49"/>
        <v>4.0945535621111295</v>
      </c>
      <c r="DP32" s="2497">
        <f t="shared" si="49"/>
        <v>0.69754766783333655</v>
      </c>
      <c r="DQ32" s="2497">
        <f t="shared" si="49"/>
        <v>7.5353353848354736</v>
      </c>
      <c r="DR32" s="2497">
        <f t="shared" si="49"/>
        <v>1.0843634786380396</v>
      </c>
      <c r="DS32" s="2497">
        <f t="shared" si="49"/>
        <v>0.49848922067597379</v>
      </c>
      <c r="DT32" s="2497">
        <f t="shared" si="49"/>
        <v>9.541574001004377E-2</v>
      </c>
      <c r="DU32" s="2497">
        <f t="shared" si="49"/>
        <v>3.8352333549731981</v>
      </c>
      <c r="DV32" s="2497">
        <f t="shared" si="49"/>
        <v>0.64552928829140765</v>
      </c>
      <c r="DW32" s="2507">
        <f t="shared" si="49"/>
        <v>7.487230676037405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9.0196363636363639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1.8039272727272728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2">
        <f t="shared" si="50"/>
        <v>11</v>
      </c>
      <c r="GS32" s="1662">
        <f t="shared" si="50"/>
        <v>23.127272727272729</v>
      </c>
      <c r="GT32" s="1662">
        <f t="shared" si="50"/>
        <v>9.2509090909090919</v>
      </c>
      <c r="GU32" s="1662">
        <f t="shared" si="50"/>
        <v>6.02</v>
      </c>
      <c r="GV32" s="1662">
        <f t="shared" si="50"/>
        <v>27.1</v>
      </c>
      <c r="GW32" s="1662">
        <f t="shared" si="50"/>
        <v>5</v>
      </c>
      <c r="GX32" s="1553">
        <f>MIN(GX8:GX31)</f>
        <v>1.8501818181818184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0.46</v>
      </c>
      <c r="HD32" s="1662">
        <f t="shared" si="51"/>
        <v>11</v>
      </c>
      <c r="HE32" s="1662">
        <f t="shared" si="51"/>
        <v>24.545454545454547</v>
      </c>
      <c r="HF32" s="1662">
        <f t="shared" si="51"/>
        <v>11.290909090909093</v>
      </c>
      <c r="HG32" s="1662">
        <f t="shared" si="51"/>
        <v>6.05</v>
      </c>
      <c r="HH32" s="1662">
        <f t="shared" si="51"/>
        <v>27</v>
      </c>
      <c r="HI32" s="1662">
        <f t="shared" si="51"/>
        <v>5</v>
      </c>
      <c r="HJ32" s="1553">
        <f>MIN(HJ8:HJ31)</f>
        <v>2.2581818181818187</v>
      </c>
      <c r="HK32" s="1534"/>
      <c r="HL32" s="1534"/>
      <c r="HM32" s="1535"/>
      <c r="HN32" s="1535">
        <f>MIN(HJ32,GX32,GL32)</f>
        <v>1.8039272727272728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6.7650000000000006</v>
      </c>
      <c r="C33" s="1328">
        <f t="shared" ref="C33:V33" si="52">IF(C32&lt;=0,"",AVERAGE(C8:C31))</f>
        <v>25</v>
      </c>
      <c r="D33" s="1328">
        <f t="shared" si="52"/>
        <v>15.166666666666666</v>
      </c>
      <c r="E33" s="1157">
        <f t="shared" si="52"/>
        <v>6.8983333333333334</v>
      </c>
      <c r="F33" s="1328">
        <f t="shared" si="52"/>
        <v>47.166666666666664</v>
      </c>
      <c r="G33" s="1328">
        <f t="shared" si="52"/>
        <v>86</v>
      </c>
      <c r="H33" s="1325">
        <f t="shared" si="52"/>
        <v>27.183333333333337</v>
      </c>
      <c r="I33" s="1369">
        <f t="shared" si="52"/>
        <v>0.20549999999999999</v>
      </c>
      <c r="J33" s="1369">
        <f>IF(J32&lt;=0.0001,"",AVERAGE(J8:J31))</f>
        <v>3.2000000000000001E-2</v>
      </c>
      <c r="K33" s="1157">
        <f t="shared" si="52"/>
        <v>6.0549999999999997</v>
      </c>
      <c r="L33" s="1328">
        <f t="shared" si="52"/>
        <v>13</v>
      </c>
      <c r="M33" s="1369">
        <f t="shared" si="52"/>
        <v>3.9333333333333338E-2</v>
      </c>
      <c r="N33" s="1484">
        <f t="shared" si="52"/>
        <v>6.0749999999999993</v>
      </c>
      <c r="O33" s="1557">
        <f t="shared" si="52"/>
        <v>13.333333333333334</v>
      </c>
      <c r="P33" s="1476" t="str">
        <f t="shared" si="52"/>
        <v/>
      </c>
      <c r="Q33" s="1484">
        <f t="shared" si="52"/>
        <v>5.998333333333334</v>
      </c>
      <c r="R33" s="1557">
        <f t="shared" si="52"/>
        <v>13</v>
      </c>
      <c r="S33" s="1476" t="str">
        <f t="shared" si="52"/>
        <v/>
      </c>
      <c r="T33" s="1484">
        <f t="shared" si="52"/>
        <v>6.0475000000000003</v>
      </c>
      <c r="U33" s="1484">
        <f t="shared" si="52"/>
        <v>0.32099999999999995</v>
      </c>
      <c r="V33" s="1557">
        <f t="shared" si="52"/>
        <v>3</v>
      </c>
      <c r="W33" s="1484">
        <f t="shared" ref="W33" si="53">IF(W32&lt;=0,"",AVERAGE(W8:W31))</f>
        <v>0.40500000000000003</v>
      </c>
      <c r="X33" s="1476">
        <f t="shared" ref="X33:AR33" si="54">IF(X32&lt;=0,"",AVERAGE(X8:X31))</f>
        <v>26.774999999999999</v>
      </c>
      <c r="Y33" s="1476">
        <f t="shared" si="54"/>
        <v>10.675000000000001</v>
      </c>
      <c r="Z33" s="1484">
        <f t="shared" si="54"/>
        <v>0.3298073899371069</v>
      </c>
      <c r="AA33" s="1483">
        <f t="shared" ref="AA33" si="55">IF(AA32&lt;=0,"",AVERAGE(AA8:AA31))</f>
        <v>3.3000000000000002E-2</v>
      </c>
      <c r="AB33" s="1484">
        <f t="shared" si="54"/>
        <v>6.03</v>
      </c>
      <c r="AC33" s="1484">
        <f t="shared" si="54"/>
        <v>0.37050000000000005</v>
      </c>
      <c r="AD33" s="1557">
        <f t="shared" si="54"/>
        <v>3</v>
      </c>
      <c r="AE33" s="1484">
        <f t="shared" si="54"/>
        <v>0.435</v>
      </c>
      <c r="AF33" s="1476">
        <f t="shared" si="54"/>
        <v>27.150000000000002</v>
      </c>
      <c r="AG33" s="1476">
        <f t="shared" si="54"/>
        <v>10.774999999999999</v>
      </c>
      <c r="AH33" s="1484">
        <f t="shared" si="54"/>
        <v>0.33177279874213833</v>
      </c>
      <c r="AI33" s="1484">
        <f t="shared" si="54"/>
        <v>6.07</v>
      </c>
      <c r="AJ33" s="1495">
        <f t="shared" si="54"/>
        <v>0.39425000000000004</v>
      </c>
      <c r="AK33" s="1559">
        <f t="shared" si="54"/>
        <v>3</v>
      </c>
      <c r="AL33" s="1495">
        <f t="shared" si="54"/>
        <v>0.58499999999999996</v>
      </c>
      <c r="AM33" s="1496">
        <f t="shared" si="54"/>
        <v>27.175000000000001</v>
      </c>
      <c r="AN33" s="1496">
        <f t="shared" si="54"/>
        <v>10.9</v>
      </c>
      <c r="AO33" s="1495">
        <f t="shared" si="54"/>
        <v>0.32185185185185183</v>
      </c>
      <c r="AP33" s="1497">
        <f t="shared" si="54"/>
        <v>2.8666666666666663E-2</v>
      </c>
      <c r="AQ33" s="1559">
        <f t="shared" si="54"/>
        <v>1</v>
      </c>
      <c r="AR33" s="1495">
        <f t="shared" si="54"/>
        <v>0.16</v>
      </c>
      <c r="AS33" s="2529" t="str">
        <f>IF(AS32&lt;=0.01,"",AVERAGE(AS8:AS31))</f>
        <v/>
      </c>
      <c r="AT33" s="2529">
        <f>IF(AT32&lt;=0.01,"",AVERAGE(AT8:AT31))</f>
        <v>3.3833333333333333E-2</v>
      </c>
      <c r="AU33" s="1157">
        <f>IF(AU32&lt;=0,"",AVERAGE(AU8:AU31))</f>
        <v>1.6500000000000001E-2</v>
      </c>
      <c r="AV33" s="1328">
        <f>IF(AV32&lt;=0,"",AVERAGE(AV8:AV31))</f>
        <v>1</v>
      </c>
      <c r="AW33" s="1157">
        <f>IF(AW32&lt;=0,"",AVERAGE(AW8:AW31))</f>
        <v>0.19000000000000003</v>
      </c>
      <c r="AX33" s="1369" t="str">
        <f>IF(AX32&lt;=0.01,"",AVERAGE(AX8:AX31))</f>
        <v/>
      </c>
      <c r="AY33" s="1157">
        <f>IF(AY32&lt;=0,"",AVERAGE(AY8:AY31))</f>
        <v>2.5499999999999998E-2</v>
      </c>
      <c r="AZ33" s="1328">
        <f>IF(AZ32&lt;=0,"",AVERAGE(AZ8:AZ31))</f>
        <v>1</v>
      </c>
      <c r="BA33" s="1157">
        <f>IF(BA32&lt;=0,"",AVERAGE(BA8:BA31))</f>
        <v>0.12666666666666668</v>
      </c>
      <c r="BB33" s="1369" t="str">
        <f>IF(BB32&lt;=0.01,"",AVERAGE(BB8:BB31))</f>
        <v/>
      </c>
      <c r="BC33" s="1157">
        <f>IF(BC32&lt;=0,"",AVERAGE(BC8:BC31))</f>
        <v>7.2283333333333326</v>
      </c>
      <c r="BD33" s="1157">
        <f>IF(BD32&lt;=0,"",AVERAGE(BD8:BD31))</f>
        <v>6.3666666666666663E-2</v>
      </c>
      <c r="BE33" s="1328">
        <f>IF(BE32&lt;=0,"",AVERAGE(BE8:BE31))</f>
        <v>1</v>
      </c>
      <c r="BF33" s="1157">
        <f>IF(BF32&lt;=0,"",AVERAGE(BF8:BF31))</f>
        <v>3.8333333333333335</v>
      </c>
      <c r="BG33" s="1325">
        <f t="shared" ref="BG33:BI33" si="56">IF(BG32&lt;=0,"",AVERAGE(BG8:BG31))</f>
        <v>26.366666666666664</v>
      </c>
      <c r="BH33" s="1328">
        <f t="shared" si="56"/>
        <v>28</v>
      </c>
      <c r="BI33" s="1328">
        <f t="shared" si="56"/>
        <v>29.5</v>
      </c>
      <c r="BJ33" s="1369">
        <f>IF(BJ32&lt;=0.01,"",AVERAGE(BJ8:BJ31))</f>
        <v>7.4999999999999997E-3</v>
      </c>
      <c r="BK33" s="1157">
        <f>IF(BK32&lt;=0,"",AVERAGE(BK8:BK31))</f>
        <v>7.1833333333333327</v>
      </c>
      <c r="BL33" s="1157">
        <f>IF(BL32&lt;=0,"",AVERAGE(BL8:BL31))</f>
        <v>6.6166666666666665E-2</v>
      </c>
      <c r="BM33" s="1328">
        <f>IF(BM32&lt;=0,"",AVERAGE(BM8:BM31))</f>
        <v>1</v>
      </c>
      <c r="BN33" s="1325">
        <f>IF(BN32&lt;=0,"",AVERAGE(BN8:BN31))</f>
        <v>4.25</v>
      </c>
      <c r="BO33" s="1325">
        <f t="shared" ref="BO33:BQ33" si="57">IF(BO32&lt;=0,"",AVERAGE(BO8:BO31))</f>
        <v>26.333333333333339</v>
      </c>
      <c r="BP33" s="1328">
        <f t="shared" si="57"/>
        <v>27.5</v>
      </c>
      <c r="BQ33" s="1328">
        <f t="shared" si="57"/>
        <v>28.5</v>
      </c>
      <c r="BR33" s="2523">
        <f t="shared" ref="BR33:BT33" si="58">IF(BR32&lt;=0.01,"",AVERAGE(BR8:BR31))</f>
        <v>1.4500000000000001E-2</v>
      </c>
      <c r="BS33" s="2420">
        <f t="shared" si="58"/>
        <v>3.4499999999999997</v>
      </c>
      <c r="BT33" s="2420">
        <f t="shared" si="58"/>
        <v>3.6666666666666674</v>
      </c>
      <c r="BU33" s="2420">
        <f>IF(BU32&lt;=0.01,"",AVERAGE(BU8:BU31))</f>
        <v>3.6333333333333333</v>
      </c>
      <c r="BV33" s="2928"/>
      <c r="BW33" s="2929"/>
      <c r="BX33" s="2434" t="s">
        <v>52</v>
      </c>
      <c r="BY33" s="2416">
        <f>IF(BY30&gt;=0.1,MAX(BY8,BY10,BY12,BY14,BY16,BY18,BY20,BY22,BY24,BY26,BY28),"")</f>
        <v>11</v>
      </c>
      <c r="BZ33" s="2417">
        <f t="shared" ref="BZ33:DW33" si="59">IF(BZ30&gt;=0.1,MAX(BZ$8,BZ$10,BZ$12,BZ$14,BZ$16,BZ$18,BZ$20,BZ$22,BZ$24,BZ$26,BZ$28),"")</f>
        <v>11</v>
      </c>
      <c r="CA33" s="2417">
        <f t="shared" si="59"/>
        <v>11</v>
      </c>
      <c r="CB33" s="2417">
        <f t="shared" si="59"/>
        <v>33</v>
      </c>
      <c r="CC33" s="2417">
        <f t="shared" si="59"/>
        <v>10.3</v>
      </c>
      <c r="CD33" s="2417">
        <f t="shared" si="59"/>
        <v>10.3</v>
      </c>
      <c r="CE33" s="2417">
        <f t="shared" si="59"/>
        <v>11.6</v>
      </c>
      <c r="CF33" s="2417">
        <f t="shared" si="59"/>
        <v>32.200000000000003</v>
      </c>
      <c r="CG33" s="2417" t="str">
        <f t="shared" si="59"/>
        <v/>
      </c>
      <c r="CH33" s="2417">
        <f t="shared" si="59"/>
        <v>18.633600000000001</v>
      </c>
      <c r="CI33" s="2417" t="str">
        <f t="shared" si="59"/>
        <v/>
      </c>
      <c r="CJ33" s="2417">
        <f t="shared" si="59"/>
        <v>17.150399999999998</v>
      </c>
      <c r="CK33" s="2417">
        <f t="shared" si="59"/>
        <v>32.266080000000002</v>
      </c>
      <c r="CL33" s="2418">
        <f t="shared" si="59"/>
        <v>1.2643200000000001</v>
      </c>
      <c r="CM33" s="2511" t="s">
        <v>52</v>
      </c>
      <c r="CN33" s="2488">
        <f t="shared" si="59"/>
        <v>42.231607023783063</v>
      </c>
      <c r="CO33" s="2489">
        <f t="shared" si="59"/>
        <v>1414.2098000000001</v>
      </c>
      <c r="CP33" s="2489" t="str">
        <f t="shared" si="59"/>
        <v/>
      </c>
      <c r="CQ33" s="2489">
        <f t="shared" si="59"/>
        <v>761.2334801762114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1.6422105654666479</v>
      </c>
      <c r="CY33" s="2417">
        <f t="shared" si="59"/>
        <v>1.6422105654666479</v>
      </c>
      <c r="CZ33" s="2417">
        <f t="shared" si="59"/>
        <v>1.3437750803818449</v>
      </c>
      <c r="DA33" s="2498">
        <f t="shared" si="59"/>
        <v>0.15212499603841154</v>
      </c>
      <c r="DB33" s="2498">
        <f t="shared" si="59"/>
        <v>0.15592812093937183</v>
      </c>
      <c r="DC33" s="2498">
        <f t="shared" si="59"/>
        <v>0.13138067839680997</v>
      </c>
      <c r="DD33" s="2498">
        <f t="shared" si="59"/>
        <v>0.12100851957600919</v>
      </c>
      <c r="DE33" s="2498">
        <f t="shared" si="59"/>
        <v>0.10856192899104825</v>
      </c>
      <c r="DF33" s="2498">
        <f t="shared" si="59"/>
        <v>0.16941192740641289</v>
      </c>
      <c r="DG33" s="2498">
        <f t="shared" si="59"/>
        <v>1.4266842800528403</v>
      </c>
      <c r="DH33" s="2417">
        <f t="shared" si="59"/>
        <v>1</v>
      </c>
      <c r="DI33" s="2498">
        <f t="shared" si="59"/>
        <v>7.0911013124983893E-2</v>
      </c>
      <c r="DJ33" s="2498">
        <f t="shared" si="59"/>
        <v>7.0911013124983893E-2</v>
      </c>
      <c r="DK33" s="2498">
        <f t="shared" si="59"/>
        <v>5.0028942363350704E-2</v>
      </c>
      <c r="DL33" s="2498">
        <f t="shared" si="59"/>
        <v>1.1159468809284678</v>
      </c>
      <c r="DM33" s="2498">
        <f t="shared" si="59"/>
        <v>0.50039336539923063</v>
      </c>
      <c r="DN33" s="2498">
        <f t="shared" si="59"/>
        <v>0.10098532237622143</v>
      </c>
      <c r="DO33" s="2498">
        <f t="shared" si="59"/>
        <v>4.1881286518064709</v>
      </c>
      <c r="DP33" s="2498">
        <f t="shared" si="59"/>
        <v>0.79719733466667042</v>
      </c>
      <c r="DQ33" s="2498">
        <f t="shared" si="59"/>
        <v>7.5926012532302138</v>
      </c>
      <c r="DR33" s="2498">
        <f t="shared" si="59"/>
        <v>1.109789932619897</v>
      </c>
      <c r="DS33" s="2498">
        <f t="shared" si="59"/>
        <v>0.52272329245558591</v>
      </c>
      <c r="DT33" s="2498">
        <f t="shared" si="59"/>
        <v>9.964599449324768E-2</v>
      </c>
      <c r="DU33" s="2498">
        <f t="shared" si="59"/>
        <v>3.9171051579762586</v>
      </c>
      <c r="DV33" s="2498">
        <f t="shared" si="59"/>
        <v>0.78650694895274975</v>
      </c>
      <c r="DW33" s="2508">
        <f t="shared" si="59"/>
        <v>7.5209270108496922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6.71</v>
      </c>
      <c r="C34" s="1328">
        <f t="shared" ref="C34:V34" si="60">IF(C32&lt;=0,"",MIN(C8:C31))</f>
        <v>23</v>
      </c>
      <c r="D34" s="1328">
        <f t="shared" si="60"/>
        <v>15</v>
      </c>
      <c r="E34" s="1157">
        <f t="shared" si="60"/>
        <v>6.09</v>
      </c>
      <c r="F34" s="1328">
        <f t="shared" si="60"/>
        <v>36</v>
      </c>
      <c r="G34" s="1328">
        <f t="shared" si="60"/>
        <v>71</v>
      </c>
      <c r="H34" s="1325">
        <f t="shared" si="60"/>
        <v>26.9</v>
      </c>
      <c r="I34" s="1369">
        <f t="shared" si="60"/>
        <v>0.16400000000000001</v>
      </c>
      <c r="J34" s="1369">
        <f>IF(J32&lt;=0.001,"",MIN(J8:J31))</f>
        <v>2.8000000000000001E-2</v>
      </c>
      <c r="K34" s="1157">
        <f t="shared" si="60"/>
        <v>5.97</v>
      </c>
      <c r="L34" s="1328">
        <f t="shared" si="60"/>
        <v>13</v>
      </c>
      <c r="M34" s="1369">
        <f t="shared" si="60"/>
        <v>3.4000000000000002E-2</v>
      </c>
      <c r="N34" s="1484">
        <f t="shared" si="60"/>
        <v>6</v>
      </c>
      <c r="O34" s="1557">
        <f t="shared" si="60"/>
        <v>13</v>
      </c>
      <c r="P34" s="1476" t="str">
        <f t="shared" si="60"/>
        <v/>
      </c>
      <c r="Q34" s="1484">
        <f t="shared" si="60"/>
        <v>5.93</v>
      </c>
      <c r="R34" s="1557">
        <f t="shared" si="60"/>
        <v>13</v>
      </c>
      <c r="S34" s="1476" t="str">
        <f t="shared" si="60"/>
        <v/>
      </c>
      <c r="T34" s="1484">
        <f t="shared" si="60"/>
        <v>6.02</v>
      </c>
      <c r="U34" s="1484">
        <f t="shared" si="60"/>
        <v>0.28299999999999997</v>
      </c>
      <c r="V34" s="1557">
        <f t="shared" si="60"/>
        <v>3</v>
      </c>
      <c r="W34" s="1484">
        <f t="shared" ref="W34" si="61">IF(W32&lt;=0,"",MIN(W8:W31))</f>
        <v>0.39</v>
      </c>
      <c r="X34" s="1476">
        <f t="shared" ref="X34:AR34" si="62">IF(X32&lt;=0,"",MIN(X8:X31))</f>
        <v>25.6</v>
      </c>
      <c r="Y34" s="1476">
        <f t="shared" si="62"/>
        <v>9.8000000000000007</v>
      </c>
      <c r="Z34" s="1484">
        <f t="shared" si="62"/>
        <v>0.3126100628930818</v>
      </c>
      <c r="AA34" s="1483">
        <f t="shared" ref="AA34" si="63">IF(AA32&lt;=0,"",MIN(AA8:AA31))</f>
        <v>0.03</v>
      </c>
      <c r="AB34" s="1484">
        <f t="shared" si="62"/>
        <v>6.02</v>
      </c>
      <c r="AC34" s="1484">
        <f t="shared" si="62"/>
        <v>0.3</v>
      </c>
      <c r="AD34" s="1557">
        <f t="shared" si="62"/>
        <v>3</v>
      </c>
      <c r="AE34" s="1484">
        <f t="shared" si="62"/>
        <v>0.4</v>
      </c>
      <c r="AF34" s="1476">
        <f t="shared" si="62"/>
        <v>26.9</v>
      </c>
      <c r="AG34" s="1476">
        <f t="shared" si="62"/>
        <v>9.9</v>
      </c>
      <c r="AH34" s="1484">
        <f t="shared" si="62"/>
        <v>0.31457547169811317</v>
      </c>
      <c r="AI34" s="1484">
        <f t="shared" si="62"/>
        <v>6.05</v>
      </c>
      <c r="AJ34" s="1495">
        <f t="shared" si="62"/>
        <v>0.33</v>
      </c>
      <c r="AK34" s="1559">
        <f t="shared" si="62"/>
        <v>3</v>
      </c>
      <c r="AL34" s="1495">
        <f t="shared" si="62"/>
        <v>0.46</v>
      </c>
      <c r="AM34" s="1496">
        <f t="shared" si="62"/>
        <v>27</v>
      </c>
      <c r="AN34" s="1496">
        <f t="shared" si="62"/>
        <v>10.1</v>
      </c>
      <c r="AO34" s="1495">
        <f t="shared" si="62"/>
        <v>0.307037037037037</v>
      </c>
      <c r="AP34" s="1497">
        <f t="shared" si="62"/>
        <v>2.5999999999999999E-2</v>
      </c>
      <c r="AQ34" s="1559">
        <f t="shared" si="62"/>
        <v>1</v>
      </c>
      <c r="AR34" s="1495">
        <f t="shared" si="62"/>
        <v>0.12</v>
      </c>
      <c r="AS34" s="2529" t="str">
        <f>IF(AS32&lt;=0.01,"",MIN(AS8:AS31))</f>
        <v/>
      </c>
      <c r="AT34" s="2529">
        <f>IF(AT32&lt;=0.01,"",MIN(AT8:AT31))</f>
        <v>2.9000000000000001E-2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0.13</v>
      </c>
      <c r="AX34" s="1369" t="str">
        <f>IF(AX32&lt;=0.01,"",MIN(AX8:AX31))</f>
        <v/>
      </c>
      <c r="AY34" s="1157">
        <f>IF(AY32&lt;=0,"",MIN(AY8:AY31))</f>
        <v>2.3E-2</v>
      </c>
      <c r="AZ34" s="1328">
        <f>IF(AZ32&lt;=0,"",MIN(AZ8:AZ31))</f>
        <v>1</v>
      </c>
      <c r="BA34" s="1157">
        <f>IF(BA32&lt;=0,"",MIN(BA8:BA31))</f>
        <v>0.06</v>
      </c>
      <c r="BB34" s="1369" t="str">
        <f>IF(BB32&lt;=0.01,"",MIN(BB8:BB31))</f>
        <v/>
      </c>
      <c r="BC34" s="1157">
        <f>IF(BC32&lt;=0,"",MIN(BC8:BC31))</f>
        <v>7.15</v>
      </c>
      <c r="BD34" s="1157">
        <f>IF(BD32&lt;=0,"",MIN(BD8:BD31))</f>
        <v>5.7000000000000002E-2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26</v>
      </c>
      <c r="BH34" s="1328">
        <f t="shared" si="64"/>
        <v>25</v>
      </c>
      <c r="BI34" s="1328">
        <f t="shared" si="64"/>
        <v>24</v>
      </c>
      <c r="BJ34" s="1369">
        <f>IF(BJ32&lt;=0.01,"",MIN(BJ8:BJ31))</f>
        <v>6.0000000000000001E-3</v>
      </c>
      <c r="BK34" s="1157">
        <f>IF(BK32&lt;=0,"",MIN(BK8:BK31))</f>
        <v>7.12</v>
      </c>
      <c r="BL34" s="1157">
        <f>IF(BL32&lt;=0,"",MIN(BL8:BL31))</f>
        <v>5.8000000000000003E-2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26</v>
      </c>
      <c r="BP34" s="1328">
        <f t="shared" si="65"/>
        <v>24</v>
      </c>
      <c r="BQ34" s="1328">
        <f t="shared" si="65"/>
        <v>25</v>
      </c>
      <c r="BR34" s="2523">
        <f t="shared" ref="BR34:BT34" si="66">IF(BR32&lt;=0.01,"",MIN(BR8:BR31))</f>
        <v>1.2E-2</v>
      </c>
      <c r="BS34" s="2420">
        <f t="shared" si="66"/>
        <v>3.4</v>
      </c>
      <c r="BT34" s="2420">
        <f t="shared" si="66"/>
        <v>3.6</v>
      </c>
      <c r="BU34" s="2476">
        <f>IF(BU32&lt;=0.01,"",MIN(BU8:BU31))</f>
        <v>3.4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21144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1370</v>
      </c>
      <c r="CY34" s="2440">
        <f t="shared" si="67"/>
        <v>1350</v>
      </c>
      <c r="CZ34" s="2440">
        <f t="shared" si="67"/>
        <v>1310</v>
      </c>
      <c r="DA34" s="2440">
        <f t="shared" si="67"/>
        <v>1640</v>
      </c>
      <c r="DB34" s="2440">
        <f t="shared" si="67"/>
        <v>1700</v>
      </c>
      <c r="DC34" s="2440">
        <f t="shared" si="67"/>
        <v>1374</v>
      </c>
      <c r="DD34" s="2440">
        <f t="shared" si="67"/>
        <v>1204</v>
      </c>
      <c r="DE34" s="2440">
        <f t="shared" si="67"/>
        <v>1154</v>
      </c>
      <c r="DF34" s="2440">
        <f t="shared" si="67"/>
        <v>1350</v>
      </c>
      <c r="DG34" s="2440">
        <f t="shared" si="67"/>
        <v>2850</v>
      </c>
      <c r="DH34" s="2440">
        <f t="shared" si="67"/>
        <v>0</v>
      </c>
      <c r="DI34" s="2440">
        <f t="shared" si="67"/>
        <v>5240</v>
      </c>
      <c r="DJ34" s="2440">
        <f t="shared" si="67"/>
        <v>5240</v>
      </c>
      <c r="DK34" s="2440">
        <f t="shared" si="67"/>
        <v>4200</v>
      </c>
      <c r="DL34" s="2502">
        <f t="shared" si="67"/>
        <v>380</v>
      </c>
      <c r="DM34" s="2440">
        <f t="shared" si="67"/>
        <v>452</v>
      </c>
      <c r="DN34" s="2440">
        <f t="shared" si="67"/>
        <v>54</v>
      </c>
      <c r="DO34" s="2440">
        <f t="shared" si="67"/>
        <v>6810</v>
      </c>
      <c r="DP34" s="2440">
        <f t="shared" si="67"/>
        <v>1275</v>
      </c>
      <c r="DQ34" s="2440">
        <f t="shared" si="67"/>
        <v>2032</v>
      </c>
      <c r="DR34" s="2440">
        <f t="shared" si="67"/>
        <v>212</v>
      </c>
      <c r="DS34" s="2440">
        <f t="shared" si="67"/>
        <v>260</v>
      </c>
      <c r="DT34" s="2440">
        <f t="shared" si="67"/>
        <v>30</v>
      </c>
      <c r="DU34" s="2440">
        <f t="shared" si="67"/>
        <v>3680</v>
      </c>
      <c r="DV34" s="2440">
        <f t="shared" si="67"/>
        <v>665</v>
      </c>
      <c r="DW34" s="2440">
        <f t="shared" si="67"/>
        <v>1142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6.89</v>
      </c>
      <c r="C35" s="1329">
        <f t="shared" ref="C35:V35" si="68">IF(C32&lt;=0,"",MAX(C8:C31))</f>
        <v>26</v>
      </c>
      <c r="D35" s="1329">
        <f t="shared" si="68"/>
        <v>16</v>
      </c>
      <c r="E35" s="1158">
        <f t="shared" si="68"/>
        <v>7.43</v>
      </c>
      <c r="F35" s="1329">
        <f t="shared" si="68"/>
        <v>56</v>
      </c>
      <c r="G35" s="1329">
        <f t="shared" si="68"/>
        <v>98</v>
      </c>
      <c r="H35" s="1326">
        <f t="shared" si="68"/>
        <v>27.4</v>
      </c>
      <c r="I35" s="1370">
        <f t="shared" si="68"/>
        <v>0.247</v>
      </c>
      <c r="J35" s="1370">
        <f>IF(J32&lt;=0.001,"",MAX(J8:J31))</f>
        <v>3.5999999999999997E-2</v>
      </c>
      <c r="K35" s="1158">
        <f t="shared" si="68"/>
        <v>6.13</v>
      </c>
      <c r="L35" s="1329">
        <f t="shared" si="68"/>
        <v>13</v>
      </c>
      <c r="M35" s="1370">
        <f t="shared" si="68"/>
        <v>4.4999999999999998E-2</v>
      </c>
      <c r="N35" s="1485">
        <f t="shared" si="68"/>
        <v>6.19</v>
      </c>
      <c r="O35" s="1558">
        <f t="shared" si="68"/>
        <v>14</v>
      </c>
      <c r="P35" s="1477" t="str">
        <f t="shared" si="68"/>
        <v/>
      </c>
      <c r="Q35" s="1485">
        <f t="shared" si="68"/>
        <v>6.08</v>
      </c>
      <c r="R35" s="1558">
        <f t="shared" si="68"/>
        <v>13</v>
      </c>
      <c r="S35" s="1477" t="str">
        <f t="shared" si="68"/>
        <v/>
      </c>
      <c r="T35" s="1485">
        <f t="shared" si="68"/>
        <v>6.08</v>
      </c>
      <c r="U35" s="1485">
        <f t="shared" si="68"/>
        <v>0.42799999999999999</v>
      </c>
      <c r="V35" s="1558">
        <f t="shared" si="68"/>
        <v>3</v>
      </c>
      <c r="W35" s="1485">
        <f t="shared" ref="W35" si="69">IF(W32&lt;=0,"",MAX(W8:W31))</f>
        <v>0.44</v>
      </c>
      <c r="X35" s="1477">
        <f t="shared" ref="X35:AR35" si="70">IF(X32&lt;=0,"",MAX(X8:X31))</f>
        <v>27.5</v>
      </c>
      <c r="Y35" s="1477">
        <f t="shared" si="70"/>
        <v>11</v>
      </c>
      <c r="Z35" s="1485">
        <f t="shared" si="70"/>
        <v>0.33619496855345909</v>
      </c>
      <c r="AA35" s="1486">
        <f t="shared" ref="AA35" si="71">IF(AA32&lt;=0,"",MAX(AA8:AA31))</f>
        <v>3.7999999999999999E-2</v>
      </c>
      <c r="AB35" s="1485">
        <f t="shared" si="70"/>
        <v>6.05</v>
      </c>
      <c r="AC35" s="1485">
        <f t="shared" si="70"/>
        <v>0.48899999999999999</v>
      </c>
      <c r="AD35" s="1558">
        <f t="shared" si="70"/>
        <v>3</v>
      </c>
      <c r="AE35" s="1485">
        <f t="shared" si="70"/>
        <v>0.48</v>
      </c>
      <c r="AF35" s="1477">
        <f t="shared" si="70"/>
        <v>27.4</v>
      </c>
      <c r="AG35" s="1477">
        <f t="shared" si="70"/>
        <v>11.2</v>
      </c>
      <c r="AH35" s="1485">
        <f t="shared" si="70"/>
        <v>0.34012578616352196</v>
      </c>
      <c r="AI35" s="1485">
        <f t="shared" si="70"/>
        <v>6.09</v>
      </c>
      <c r="AJ35" s="1495">
        <f t="shared" si="70"/>
        <v>0.51600000000000001</v>
      </c>
      <c r="AK35" s="1559">
        <f t="shared" si="70"/>
        <v>3</v>
      </c>
      <c r="AL35" s="1495">
        <f t="shared" si="70"/>
        <v>0.66</v>
      </c>
      <c r="AM35" s="1496">
        <f t="shared" si="70"/>
        <v>27.4</v>
      </c>
      <c r="AN35" s="1496">
        <f t="shared" si="70"/>
        <v>11.5</v>
      </c>
      <c r="AO35" s="1495">
        <f t="shared" si="70"/>
        <v>0.33296296296296296</v>
      </c>
      <c r="AP35" s="1497">
        <f t="shared" si="70"/>
        <v>0.03</v>
      </c>
      <c r="AQ35" s="1559">
        <f t="shared" si="70"/>
        <v>1</v>
      </c>
      <c r="AR35" s="1495">
        <f t="shared" si="70"/>
        <v>0.23</v>
      </c>
      <c r="AS35" s="2530" t="str">
        <f>IF(AS32&lt;=0.01,"",MAX(AS8:AS31))</f>
        <v/>
      </c>
      <c r="AT35" s="2530">
        <f>IF(AT32&lt;=0.01,"",MAX(AT8:AT31))</f>
        <v>4.1000000000000002E-2</v>
      </c>
      <c r="AU35" s="1158">
        <f>IF(AU32&lt;=0,"",MAX(AU8:AU31))</f>
        <v>1.9E-2</v>
      </c>
      <c r="AV35" s="1329">
        <f>IF(AV32&lt;=0,"",MAX(AV8:AV31))</f>
        <v>1</v>
      </c>
      <c r="AW35" s="1158">
        <f>IF(AW32&lt;=0,"",MAX(AW8:AW31))</f>
        <v>0.26</v>
      </c>
      <c r="AX35" s="1370" t="str">
        <f>IF(AX32&lt;=0.01,"",MAX(AX8:AX31))</f>
        <v/>
      </c>
      <c r="AY35" s="1158">
        <f>IF(AY32&lt;=0,"",MAX(AY8:AY31))</f>
        <v>2.9000000000000001E-2</v>
      </c>
      <c r="AZ35" s="1329">
        <f>IF(AZ32&lt;=0,"",MAX(AZ8:AZ31))</f>
        <v>1</v>
      </c>
      <c r="BA35" s="1158">
        <f>IF(BA32&lt;=0,"",MAX(BA8:BA31))</f>
        <v>0.2</v>
      </c>
      <c r="BB35" s="1370" t="str">
        <f>IF(BB32&lt;=0.01,"",MAX(BB8:BB31))</f>
        <v/>
      </c>
      <c r="BC35" s="1158">
        <f>IF(BC32&lt;=0,"",MAX(BC8:BC31))</f>
        <v>7.3</v>
      </c>
      <c r="BD35" s="1158">
        <f>IF(BD32&lt;=0,"",MAX(BD8:BD31))</f>
        <v>7.0000000000000007E-2</v>
      </c>
      <c r="BE35" s="1329">
        <f>IF(BE32&lt;=0,"",MAX(BE8:BE31))</f>
        <v>1</v>
      </c>
      <c r="BF35" s="1158">
        <f>IF(BF32&lt;=0,"",MAX(BF8:BF31))</f>
        <v>4</v>
      </c>
      <c r="BG35" s="1326">
        <f t="shared" ref="BG35:BI35" si="72">IF(BG32&lt;=0,"",MAX(BG8:BG31))</f>
        <v>26.9</v>
      </c>
      <c r="BH35" s="1329">
        <f t="shared" si="72"/>
        <v>31</v>
      </c>
      <c r="BI35" s="1329">
        <f t="shared" si="72"/>
        <v>35</v>
      </c>
      <c r="BJ35" s="1370">
        <f>IF(BJ32&lt;=0.01,"",MAX(BJ8:BJ31))</f>
        <v>8.9999999999999993E-3</v>
      </c>
      <c r="BK35" s="1158">
        <f>IF(BK32&lt;=0,"",MAX(BK8:BK31))</f>
        <v>7.25</v>
      </c>
      <c r="BL35" s="1158">
        <f>IF(BL32&lt;=0,"",MAX(BL8:BL31))</f>
        <v>7.0999999999999994E-2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3">IF(BO32&lt;=0,"",MAX(BO8:BO31))</f>
        <v>26.9</v>
      </c>
      <c r="BP35" s="1329">
        <f t="shared" si="73"/>
        <v>31</v>
      </c>
      <c r="BQ35" s="1329">
        <f t="shared" si="73"/>
        <v>32</v>
      </c>
      <c r="BR35" s="2524">
        <f t="shared" ref="BR35:BT35" si="74">IF(BR32&lt;=0.01,"",MAX(BR8:BR31))</f>
        <v>1.7000000000000001E-2</v>
      </c>
      <c r="BS35" s="2421">
        <f t="shared" si="74"/>
        <v>3.5</v>
      </c>
      <c r="BT35" s="2421">
        <f t="shared" si="74"/>
        <v>3.7</v>
      </c>
      <c r="BU35" s="2477">
        <f>IF(BU32&lt;=0.01,"",MAX(BU8:BU31))</f>
        <v>4.0999999999999996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5286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342.5</v>
      </c>
      <c r="CY35" s="2438">
        <f t="shared" si="75"/>
        <v>337.5</v>
      </c>
      <c r="CZ35" s="2438">
        <f t="shared" si="75"/>
        <v>327.5</v>
      </c>
      <c r="DA35" s="2438">
        <f t="shared" si="75"/>
        <v>410</v>
      </c>
      <c r="DB35" s="2438">
        <f t="shared" si="75"/>
        <v>425</v>
      </c>
      <c r="DC35" s="2438">
        <f t="shared" si="75"/>
        <v>343.5</v>
      </c>
      <c r="DD35" s="2438">
        <f t="shared" si="75"/>
        <v>301</v>
      </c>
      <c r="DE35" s="2438">
        <f t="shared" si="75"/>
        <v>288.5</v>
      </c>
      <c r="DF35" s="2438">
        <f t="shared" si="75"/>
        <v>337.5</v>
      </c>
      <c r="DG35" s="2438">
        <f t="shared" si="75"/>
        <v>712.5</v>
      </c>
      <c r="DH35" s="2438" t="str">
        <f t="shared" si="75"/>
        <v/>
      </c>
      <c r="DI35" s="2438">
        <f t="shared" si="75"/>
        <v>1310</v>
      </c>
      <c r="DJ35" s="2438">
        <f t="shared" si="75"/>
        <v>1310</v>
      </c>
      <c r="DK35" s="2438">
        <f t="shared" si="75"/>
        <v>1050</v>
      </c>
      <c r="DL35" s="2503">
        <f t="shared" si="75"/>
        <v>95</v>
      </c>
      <c r="DM35" s="2438">
        <f t="shared" si="75"/>
        <v>113</v>
      </c>
      <c r="DN35" s="2438">
        <f t="shared" si="75"/>
        <v>13.5</v>
      </c>
      <c r="DO35" s="2438">
        <f t="shared" si="75"/>
        <v>1702.5</v>
      </c>
      <c r="DP35" s="2438">
        <f t="shared" si="75"/>
        <v>318.75</v>
      </c>
      <c r="DQ35" s="2438">
        <f t="shared" si="75"/>
        <v>508</v>
      </c>
      <c r="DR35" s="2438">
        <f t="shared" si="75"/>
        <v>53</v>
      </c>
      <c r="DS35" s="2438">
        <f t="shared" si="75"/>
        <v>65</v>
      </c>
      <c r="DT35" s="2438">
        <f t="shared" si="75"/>
        <v>7.5</v>
      </c>
      <c r="DU35" s="2438">
        <f t="shared" si="75"/>
        <v>920</v>
      </c>
      <c r="DV35" s="2438">
        <f t="shared" si="75"/>
        <v>166.25</v>
      </c>
      <c r="DW35" s="2468">
        <f t="shared" si="75"/>
        <v>285.5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6.0427777777777782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13.111111111111112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0.51600000000000001</v>
      </c>
      <c r="Z36" s="931"/>
      <c r="AA36" s="931"/>
      <c r="AB36" s="1623" t="s">
        <v>515</v>
      </c>
      <c r="AC36" s="1624"/>
      <c r="AD36" s="1624"/>
      <c r="AE36" s="2949">
        <f>MIN(AE34,W34,AL34)</f>
        <v>0.39</v>
      </c>
      <c r="AF36" s="2949"/>
      <c r="AG36" s="2949"/>
      <c r="AH36" s="2949"/>
      <c r="AI36" s="2949"/>
      <c r="AJ36" s="2950"/>
      <c r="AK36" s="1491">
        <f>IF(T32&lt;=0,"",AVERAGE(T33,AB33,AI33))</f>
        <v>6.0491666666666672</v>
      </c>
      <c r="AL36" s="1492"/>
      <c r="AM36" s="1625"/>
      <c r="AN36" s="1625"/>
      <c r="AO36" s="1625"/>
      <c r="AP36" s="1493">
        <f>MAX(AP35,AU35,AY35)</f>
        <v>0.03</v>
      </c>
      <c r="AQ36" s="1494"/>
      <c r="AR36" s="1494"/>
      <c r="AS36" s="934"/>
      <c r="AT36" s="934"/>
      <c r="AU36" s="1260">
        <f>IF(W32&lt;=0,"",MIN(AE34,W34,AL34))</f>
        <v>0.39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0.03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3.4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4944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310</v>
      </c>
      <c r="CY36" s="2439">
        <f t="shared" si="76"/>
        <v>300</v>
      </c>
      <c r="CZ36" s="2439">
        <f t="shared" si="76"/>
        <v>310</v>
      </c>
      <c r="DA36" s="2439">
        <f t="shared" si="76"/>
        <v>390</v>
      </c>
      <c r="DB36" s="2439">
        <f t="shared" si="76"/>
        <v>400</v>
      </c>
      <c r="DC36" s="2439">
        <f t="shared" si="76"/>
        <v>320</v>
      </c>
      <c r="DD36" s="2439">
        <f t="shared" si="76"/>
        <v>260</v>
      </c>
      <c r="DE36" s="2439">
        <f t="shared" si="76"/>
        <v>260</v>
      </c>
      <c r="DF36" s="2439">
        <f t="shared" si="76"/>
        <v>280</v>
      </c>
      <c r="DG36" s="2439">
        <f t="shared" si="76"/>
        <v>700</v>
      </c>
      <c r="DH36" s="2439" t="str">
        <f t="shared" si="76"/>
        <v/>
      </c>
      <c r="DI36" s="2439">
        <f t="shared" si="76"/>
        <v>1250</v>
      </c>
      <c r="DJ36" s="2439">
        <f t="shared" si="76"/>
        <v>1250</v>
      </c>
      <c r="DK36" s="2439">
        <f t="shared" si="76"/>
        <v>1000</v>
      </c>
      <c r="DL36" s="2504">
        <f t="shared" si="76"/>
        <v>90</v>
      </c>
      <c r="DM36" s="2439">
        <f t="shared" si="76"/>
        <v>107</v>
      </c>
      <c r="DN36" s="2439">
        <f t="shared" si="76"/>
        <v>13</v>
      </c>
      <c r="DO36" s="2439">
        <f t="shared" si="76"/>
        <v>1600</v>
      </c>
      <c r="DP36" s="2439">
        <f t="shared" si="76"/>
        <v>300</v>
      </c>
      <c r="DQ36" s="2439">
        <f t="shared" si="76"/>
        <v>484</v>
      </c>
      <c r="DR36" s="2439">
        <f t="shared" si="76"/>
        <v>50</v>
      </c>
      <c r="DS36" s="2439">
        <f t="shared" si="76"/>
        <v>61</v>
      </c>
      <c r="DT36" s="2439">
        <f t="shared" si="76"/>
        <v>7</v>
      </c>
      <c r="DU36" s="2439">
        <f t="shared" si="76"/>
        <v>880</v>
      </c>
      <c r="DV36" s="2439">
        <f t="shared" si="76"/>
        <v>150</v>
      </c>
      <c r="DW36" s="2469">
        <f t="shared" si="76"/>
        <v>272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5700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380</v>
      </c>
      <c r="CY37" s="2441">
        <f t="shared" si="77"/>
        <v>380</v>
      </c>
      <c r="CZ37" s="2441">
        <f t="shared" si="77"/>
        <v>340</v>
      </c>
      <c r="DA37" s="2441">
        <f t="shared" si="77"/>
        <v>430</v>
      </c>
      <c r="DB37" s="2441">
        <f t="shared" si="77"/>
        <v>450</v>
      </c>
      <c r="DC37" s="2441">
        <f t="shared" si="77"/>
        <v>380</v>
      </c>
      <c r="DD37" s="2441">
        <f t="shared" si="77"/>
        <v>350</v>
      </c>
      <c r="DE37" s="2441">
        <f t="shared" si="77"/>
        <v>314</v>
      </c>
      <c r="DF37" s="2441">
        <f t="shared" si="77"/>
        <v>490</v>
      </c>
      <c r="DG37" s="2441">
        <f t="shared" si="77"/>
        <v>750</v>
      </c>
      <c r="DH37" s="2441" t="str">
        <f t="shared" si="77"/>
        <v/>
      </c>
      <c r="DI37" s="2441">
        <f t="shared" si="77"/>
        <v>1370</v>
      </c>
      <c r="DJ37" s="2441">
        <f t="shared" si="77"/>
        <v>1370</v>
      </c>
      <c r="DK37" s="2441">
        <f t="shared" si="77"/>
        <v>1100</v>
      </c>
      <c r="DL37" s="2505">
        <f t="shared" si="77"/>
        <v>100</v>
      </c>
      <c r="DM37" s="2441">
        <f t="shared" si="77"/>
        <v>119</v>
      </c>
      <c r="DN37" s="2441">
        <f t="shared" si="77"/>
        <v>14</v>
      </c>
      <c r="DO37" s="2441">
        <f t="shared" si="77"/>
        <v>1820</v>
      </c>
      <c r="DP37" s="2441">
        <f t="shared" si="77"/>
        <v>360</v>
      </c>
      <c r="DQ37" s="2441">
        <f t="shared" si="77"/>
        <v>532</v>
      </c>
      <c r="DR37" s="2441">
        <f t="shared" si="77"/>
        <v>56</v>
      </c>
      <c r="DS37" s="2441">
        <f t="shared" si="77"/>
        <v>70</v>
      </c>
      <c r="DT37" s="2441">
        <f t="shared" si="77"/>
        <v>8</v>
      </c>
      <c r="DU37" s="2441">
        <f t="shared" si="77"/>
        <v>960</v>
      </c>
      <c r="DV37" s="2441">
        <f t="shared" si="77"/>
        <v>200</v>
      </c>
      <c r="DW37" s="2470">
        <f t="shared" si="77"/>
        <v>299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14.021000000000001</v>
      </c>
      <c r="BX40" s="2975"/>
      <c r="BY40" s="905" t="s">
        <v>53</v>
      </c>
      <c r="BZ40" s="905"/>
      <c r="CA40" s="2923">
        <f>(CJ40-CG40)/1000</f>
        <v>4.7990000000000004</v>
      </c>
      <c r="CB40" s="2923"/>
      <c r="CC40" s="499"/>
      <c r="CD40" s="1626" t="s">
        <v>493</v>
      </c>
      <c r="CE40" s="1626"/>
      <c r="CF40" s="1632" t="s">
        <v>54</v>
      </c>
      <c r="CG40" s="2918">
        <f>'6'!CJ40</f>
        <v>23835864</v>
      </c>
      <c r="CH40" s="2918"/>
      <c r="CI40" s="906" t="s">
        <v>55</v>
      </c>
      <c r="CJ40" s="2969">
        <f t="shared" ref="CJ40:CJ48" si="78">CQ51</f>
        <v>23840663</v>
      </c>
      <c r="CK40" s="2969"/>
      <c r="CL40" s="2333"/>
      <c r="CM40" s="1667" t="s">
        <v>543</v>
      </c>
      <c r="CN40" s="2761">
        <f>VLOOKUP($B$1,'[1]Bulk Tanks'!$C$3:$V$9967,2,0)</f>
        <v>4917</v>
      </c>
      <c r="CO40" s="2761">
        <f>VLOOKUP($B$1,'[1]Bulk Tanks'!$C$3:$V$9967,3,0)</f>
        <v>10700</v>
      </c>
      <c r="CP40" s="2761">
        <f>VLOOKUP($B$1,'[1]Bulk Tanks'!$C$3:$V$9967,4,0)</f>
        <v>10700</v>
      </c>
      <c r="CQ40" s="2761">
        <f>VLOOKUP($B$1,'[1]Bulk Tanks'!$C$3:$V$9967,5,0)</f>
        <v>10800</v>
      </c>
      <c r="CR40" s="2761">
        <f>VLOOKUP($B$1,'[1]Bulk Tanks'!$C$3:$V$9967,6,0)</f>
        <v>10800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0.39</v>
      </c>
      <c r="GR40" s="1664">
        <f t="shared" ref="GR40:GX40" si="79">IF($GL$32=$HN$32,GF32,IF($GX$32=$HN$32,GR32,IF($HJ$32=$HN$32,HD32,"")))</f>
        <v>11</v>
      </c>
      <c r="GS40" s="1664">
        <f t="shared" si="79"/>
        <v>23.127272727272729</v>
      </c>
      <c r="GT40" s="1664">
        <f t="shared" si="79"/>
        <v>9.0196363636363639</v>
      </c>
      <c r="GU40" s="1664">
        <f t="shared" si="79"/>
        <v>6.02</v>
      </c>
      <c r="GV40" s="1664">
        <f t="shared" si="79"/>
        <v>27</v>
      </c>
      <c r="GW40" s="1664">
        <f t="shared" si="79"/>
        <v>5</v>
      </c>
      <c r="GX40" s="1665">
        <f t="shared" si="79"/>
        <v>1.8039272727272728</v>
      </c>
    </row>
    <row r="41" spans="1:208" ht="34.5" customHeight="1" thickBot="1" x14ac:dyDescent="0.35">
      <c r="BV41" s="533" t="s">
        <v>48</v>
      </c>
      <c r="BW41" s="2976">
        <f>CA42+CA43</f>
        <v>16.704999999999998</v>
      </c>
      <c r="BX41" s="2976"/>
      <c r="BY41" s="908" t="s">
        <v>53</v>
      </c>
      <c r="BZ41" s="908"/>
      <c r="CA41" s="2923">
        <f t="shared" ref="CA41:CA47" si="80">(CJ41-CG41)/1000</f>
        <v>9.2219999999999995</v>
      </c>
      <c r="CB41" s="2923"/>
      <c r="CC41" s="499"/>
      <c r="CD41" s="1630" t="s">
        <v>494</v>
      </c>
      <c r="CE41" s="1630"/>
      <c r="CF41" s="909" t="s">
        <v>54</v>
      </c>
      <c r="CG41" s="2918">
        <f>'6'!CJ41</f>
        <v>46006041</v>
      </c>
      <c r="CH41" s="2918"/>
      <c r="CI41" s="906" t="s">
        <v>55</v>
      </c>
      <c r="CJ41" s="2969">
        <f t="shared" si="78"/>
        <v>46015263</v>
      </c>
      <c r="CK41" s="2969"/>
      <c r="CL41" s="2333"/>
      <c r="CM41" s="1668" t="s">
        <v>544</v>
      </c>
      <c r="CN41" s="2762">
        <f>VLOOKUP($B$1,'[1]Bulk Tanks'!$C$3:$V$9967,8,0)</f>
        <v>4</v>
      </c>
      <c r="CO41" s="2762">
        <f>VLOOKUP($B$1,'[1]Bulk Tanks'!$C$3:$V$9967,9,0)</f>
        <v>5723</v>
      </c>
      <c r="CP41" s="2762">
        <f>VLOOKUP($B$1,'[1]Bulk Tanks'!$C$3:$V$9967,10,0)</f>
        <v>6845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31.926000000000002</v>
      </c>
      <c r="BX42" s="2976"/>
      <c r="BY42" s="908" t="s">
        <v>53</v>
      </c>
      <c r="BZ42" s="908"/>
      <c r="CA42" s="2923">
        <f t="shared" si="80"/>
        <v>4.524</v>
      </c>
      <c r="CB42" s="2923"/>
      <c r="CC42" s="499"/>
      <c r="CD42" s="1630" t="s">
        <v>56</v>
      </c>
      <c r="CE42" s="1630"/>
      <c r="CF42" s="1631" t="s">
        <v>54</v>
      </c>
      <c r="CG42" s="2918">
        <f>'6'!CJ42</f>
        <v>11009190</v>
      </c>
      <c r="CH42" s="2918"/>
      <c r="CI42" s="906" t="s">
        <v>55</v>
      </c>
      <c r="CJ42" s="2969">
        <f t="shared" si="78"/>
        <v>11013714</v>
      </c>
      <c r="CK42" s="2969"/>
      <c r="CL42" s="2333"/>
      <c r="CM42" s="2767" t="s">
        <v>545</v>
      </c>
      <c r="CN42" s="2802">
        <f>VLOOKUP($B$1,'[1]Bulk Tanks'!$C$3:$V$9967,11,0)</f>
        <v>6845</v>
      </c>
      <c r="CO42" s="2803"/>
      <c r="CP42" s="2802">
        <f>VLOOKUP($B$1,'[1]Bulk Tanks'!$C$3:$V$9967,12,0)</f>
        <v>17.5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12.180999999999999</v>
      </c>
      <c r="CB43" s="2923"/>
      <c r="CC43" s="499"/>
      <c r="CD43" s="1630" t="s">
        <v>495</v>
      </c>
      <c r="CE43" s="1630"/>
      <c r="CF43" s="1631" t="s">
        <v>54</v>
      </c>
      <c r="CG43" s="2918">
        <f>'6'!CJ43</f>
        <v>35547227</v>
      </c>
      <c r="CH43" s="2918"/>
      <c r="CI43" s="906" t="s">
        <v>55</v>
      </c>
      <c r="CJ43" s="2969">
        <f t="shared" si="78"/>
        <v>35559408</v>
      </c>
      <c r="CK43" s="2969"/>
      <c r="CL43" s="2333"/>
      <c r="CM43" s="2767" t="s">
        <v>123</v>
      </c>
      <c r="CN43" s="2901">
        <f>VLOOKUP($B$1,'[1]Bulk Tanks'!$C$3:$V$9967,13,0)</f>
        <v>37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10.423</v>
      </c>
      <c r="CB44" s="2923"/>
      <c r="CC44" s="499"/>
      <c r="CD44" s="1630" t="s">
        <v>57</v>
      </c>
      <c r="CE44" s="1630"/>
      <c r="CF44" s="1631" t="s">
        <v>54</v>
      </c>
      <c r="CG44" s="2918">
        <f>'6'!CJ44</f>
        <v>32566504</v>
      </c>
      <c r="CH44" s="2918"/>
      <c r="CI44" s="906" t="s">
        <v>55</v>
      </c>
      <c r="CJ44" s="2969">
        <f t="shared" si="78"/>
        <v>32576927</v>
      </c>
      <c r="CK44" s="2969"/>
      <c r="CL44" s="2333"/>
      <c r="CM44" s="2767" t="s">
        <v>90</v>
      </c>
      <c r="CN44" s="2901">
        <f>VLOOKUP($B$1,'[1]Bulk Tanks'!$C$3:$V$9967,14,0)</f>
        <v>478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10.534000000000001</v>
      </c>
      <c r="CB45" s="2923"/>
      <c r="CC45" s="499"/>
      <c r="CD45" s="1630" t="s">
        <v>58</v>
      </c>
      <c r="CE45" s="1630"/>
      <c r="CF45" s="1631" t="s">
        <v>54</v>
      </c>
      <c r="CG45" s="2918">
        <f>'6'!CJ45</f>
        <v>32532220</v>
      </c>
      <c r="CH45" s="2918"/>
      <c r="CI45" s="906" t="s">
        <v>55</v>
      </c>
      <c r="CJ45" s="2969">
        <f t="shared" si="78"/>
        <v>32542754</v>
      </c>
      <c r="CK45" s="2969"/>
      <c r="CL45" s="2333"/>
      <c r="CM45" s="1668" t="s">
        <v>546</v>
      </c>
      <c r="CN45" s="2805">
        <f>VLOOKUP($B$1,'[1]Bulk Tanks'!$C$3:$V$9967,15,0)</f>
        <v>1950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10.968999999999999</v>
      </c>
      <c r="CB46" s="2923"/>
      <c r="CC46" s="499"/>
      <c r="CD46" s="1630" t="s">
        <v>59</v>
      </c>
      <c r="CE46" s="1630"/>
      <c r="CF46" s="1631" t="s">
        <v>54</v>
      </c>
      <c r="CG46" s="2918">
        <f>'6'!CJ46</f>
        <v>9183697</v>
      </c>
      <c r="CH46" s="2918"/>
      <c r="CI46" s="906" t="s">
        <v>55</v>
      </c>
      <c r="CJ46" s="2969">
        <f t="shared" si="78"/>
        <v>9194666</v>
      </c>
      <c r="CK46" s="2969"/>
      <c r="CL46" s="2333"/>
      <c r="CM46" s="1668" t="s">
        <v>273</v>
      </c>
      <c r="CN46" s="2901">
        <f>VLOOKUP($B$1,'[1]Bulk Tanks'!$C$3:$V$9967,16,0)</f>
        <v>14.79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0.40500000000000003</v>
      </c>
      <c r="CB47" s="2923"/>
      <c r="CC47" s="499"/>
      <c r="CD47" s="1630" t="s">
        <v>62</v>
      </c>
      <c r="CE47" s="1630"/>
      <c r="CF47" s="1631" t="s">
        <v>54</v>
      </c>
      <c r="CG47" s="2918">
        <f>'6'!CJ47</f>
        <v>1991320</v>
      </c>
      <c r="CH47" s="2918"/>
      <c r="CI47" s="906" t="s">
        <v>55</v>
      </c>
      <c r="CJ47" s="2969">
        <f t="shared" si="78"/>
        <v>1991725</v>
      </c>
      <c r="CK47" s="2969"/>
      <c r="CL47" s="2322"/>
      <c r="CM47" s="1668" t="s">
        <v>270</v>
      </c>
      <c r="CN47" s="2901">
        <f>VLOOKUP($B$1,'[1]Bulk Tanks'!$C$3:$V$9967,17,0)</f>
        <v>1980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0.7823499999994965</v>
      </c>
      <c r="CB48" s="2923"/>
      <c r="CC48" s="499"/>
      <c r="CD48" s="1630" t="s">
        <v>496</v>
      </c>
      <c r="CE48" s="1630"/>
      <c r="CF48" s="1631" t="s">
        <v>54</v>
      </c>
      <c r="CG48" s="2918">
        <f>'6'!CJ48</f>
        <v>9321.0027499999997</v>
      </c>
      <c r="CH48" s="2918"/>
      <c r="CI48" s="906" t="s">
        <v>55</v>
      </c>
      <c r="CJ48" s="2969">
        <f t="shared" si="78"/>
        <v>9321.7850999999991</v>
      </c>
      <c r="CK48" s="2969"/>
      <c r="CL48" s="2322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750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8.09</v>
      </c>
      <c r="CO49" s="2807"/>
      <c r="CP49" s="2765" t="s">
        <v>1135</v>
      </c>
      <c r="CQ49" s="2749">
        <f>VLOOKUP($B$1,'[1]Bulk Tanks'!$C$3:$AA$9967,22,0)</f>
        <v>1260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23840663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46015263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11013714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35559408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32576927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32542754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9194666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1991725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9321.7850999999991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57">
      <pane xSplit="1" ySplit="7" topLeftCell="G8" activePane="bottomRight" state="frozen"/>
      <selection pane="bottomRight" activeCell="BE31" sqref="BE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57">
      <pane xSplit="1" ySplit="7" topLeftCell="BM8" activePane="bottomRight" state="frozen"/>
      <selection pane="bottomRight" activeCell="BE31" sqref="BE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2007" priority="158" stopIfTrue="1" operator="lessThanOrEqual">
      <formula>0</formula>
    </cfRule>
  </conditionalFormatting>
  <conditionalFormatting sqref="BX2:CA3">
    <cfRule type="cellIs" dxfId="2006" priority="138" stopIfTrue="1" operator="lessThanOrEqual">
      <formula>0</formula>
    </cfRule>
  </conditionalFormatting>
  <conditionalFormatting sqref="GL8:GL31">
    <cfRule type="cellIs" dxfId="2005" priority="137" operator="lessThan">
      <formula>1</formula>
    </cfRule>
  </conditionalFormatting>
  <conditionalFormatting sqref="GX8:GX31">
    <cfRule type="cellIs" dxfId="2004" priority="136" operator="lessThan">
      <formula>1</formula>
    </cfRule>
  </conditionalFormatting>
  <conditionalFormatting sqref="HJ8:HJ31">
    <cfRule type="cellIs" dxfId="2003" priority="135" operator="lessThan">
      <formula>1</formula>
    </cfRule>
  </conditionalFormatting>
  <conditionalFormatting sqref="W8">
    <cfRule type="cellIs" dxfId="2002" priority="128" operator="between">
      <formula>$Z$8-0.1</formula>
      <formula>0.001</formula>
    </cfRule>
  </conditionalFormatting>
  <conditionalFormatting sqref="W9">
    <cfRule type="cellIs" dxfId="2001" priority="127" operator="between">
      <formula>$Z$9-0.1</formula>
      <formula>0.0001</formula>
    </cfRule>
  </conditionalFormatting>
  <conditionalFormatting sqref="W10">
    <cfRule type="cellIs" dxfId="2000" priority="126" operator="between">
      <formula>$Z$10-0.1</formula>
      <formula>0.01</formula>
    </cfRule>
  </conditionalFormatting>
  <conditionalFormatting sqref="W11">
    <cfRule type="cellIs" dxfId="1999" priority="125" operator="between">
      <formula>$Z$11-0.1</formula>
      <formula>0.0101</formula>
    </cfRule>
  </conditionalFormatting>
  <conditionalFormatting sqref="W12">
    <cfRule type="cellIs" dxfId="1998" priority="124" operator="between">
      <formula>$Z$12-0.1</formula>
      <formula>0.001</formula>
    </cfRule>
  </conditionalFormatting>
  <conditionalFormatting sqref="W13">
    <cfRule type="cellIs" dxfId="1997" priority="123" operator="between">
      <formula>$Z$13-0.1</formula>
      <formula>0.001</formula>
    </cfRule>
  </conditionalFormatting>
  <conditionalFormatting sqref="W14">
    <cfRule type="cellIs" dxfId="1996" priority="122" operator="between">
      <formula>$Z$14-0.1</formula>
      <formula>0.001</formula>
    </cfRule>
  </conditionalFormatting>
  <conditionalFormatting sqref="W15">
    <cfRule type="cellIs" dxfId="1995" priority="121" operator="between">
      <formula>$Z$15-0.1</formula>
      <formula>0.001</formula>
    </cfRule>
  </conditionalFormatting>
  <conditionalFormatting sqref="W16">
    <cfRule type="cellIs" dxfId="1994" priority="120" operator="between">
      <formula>$Z$16-0.1</formula>
      <formula>0.001</formula>
    </cfRule>
  </conditionalFormatting>
  <conditionalFormatting sqref="W17">
    <cfRule type="cellIs" dxfId="1993" priority="119" operator="between">
      <formula>$Z$17-0.1</formula>
      <formula>0.001</formula>
    </cfRule>
  </conditionalFormatting>
  <conditionalFormatting sqref="W18">
    <cfRule type="cellIs" dxfId="1992" priority="118" operator="between">
      <formula>$Z$18-0.1</formula>
      <formula>0.001</formula>
    </cfRule>
  </conditionalFormatting>
  <conditionalFormatting sqref="W19">
    <cfRule type="cellIs" dxfId="1991" priority="117" operator="between">
      <formula>$Z$19-0.1</formula>
      <formula>0.001</formula>
    </cfRule>
  </conditionalFormatting>
  <conditionalFormatting sqref="W20">
    <cfRule type="cellIs" dxfId="1990" priority="116" operator="between">
      <formula>$Z$20-0.1</formula>
      <formula>0.001</formula>
    </cfRule>
  </conditionalFormatting>
  <conditionalFormatting sqref="W21">
    <cfRule type="cellIs" dxfId="1989" priority="115" operator="between">
      <formula>$Z$21-0.1</formula>
      <formula>0.0001</formula>
    </cfRule>
  </conditionalFormatting>
  <conditionalFormatting sqref="W22">
    <cfRule type="cellIs" dxfId="1988" priority="114" operator="between">
      <formula>$Z$22-0.1</formula>
      <formula>0.0001</formula>
    </cfRule>
  </conditionalFormatting>
  <conditionalFormatting sqref="W23">
    <cfRule type="cellIs" dxfId="1987" priority="113" operator="between">
      <formula>$Z$23-0.1</formula>
      <formula>0.0001</formula>
    </cfRule>
  </conditionalFormatting>
  <conditionalFormatting sqref="W24">
    <cfRule type="cellIs" dxfId="1986" priority="112" operator="between">
      <formula>$Z$24-0.1</formula>
      <formula>0.0001</formula>
    </cfRule>
  </conditionalFormatting>
  <conditionalFormatting sqref="W25">
    <cfRule type="cellIs" dxfId="1985" priority="111" operator="between">
      <formula>$Z$25-0.1</formula>
      <formula>0.0001</formula>
    </cfRule>
  </conditionalFormatting>
  <conditionalFormatting sqref="W26">
    <cfRule type="cellIs" dxfId="1984" priority="110" operator="between">
      <formula>$Z$26-0.1</formula>
      <formula>0.0001</formula>
    </cfRule>
  </conditionalFormatting>
  <conditionalFormatting sqref="W27">
    <cfRule type="cellIs" dxfId="1983" priority="109" operator="between">
      <formula>$Z$27-0.1</formula>
      <formula>0.0001</formula>
    </cfRule>
  </conditionalFormatting>
  <conditionalFormatting sqref="W28">
    <cfRule type="cellIs" dxfId="1982" priority="108" operator="between">
      <formula>$Z$28-0.1</formula>
      <formula>0.0001</formula>
    </cfRule>
  </conditionalFormatting>
  <conditionalFormatting sqref="W29">
    <cfRule type="cellIs" dxfId="1981" priority="107" operator="between">
      <formula>$Z$29-0.1</formula>
      <formula>0.0001</formula>
    </cfRule>
  </conditionalFormatting>
  <conditionalFormatting sqref="W30">
    <cfRule type="cellIs" dxfId="1980" priority="106" operator="between">
      <formula>$Z$30-0.1</formula>
      <formula>0.0001</formula>
    </cfRule>
  </conditionalFormatting>
  <conditionalFormatting sqref="W31">
    <cfRule type="cellIs" dxfId="1979" priority="105" operator="between">
      <formula>$Z$31-0.1</formula>
      <formula>0.0001</formula>
    </cfRule>
  </conditionalFormatting>
  <conditionalFormatting sqref="AL31">
    <cfRule type="cellIs" dxfId="1978" priority="57" operator="between">
      <formula>$AO$31-0.1</formula>
      <formula>0.0001</formula>
    </cfRule>
  </conditionalFormatting>
  <conditionalFormatting sqref="AL8">
    <cfRule type="cellIs" dxfId="1977" priority="80" operator="between">
      <formula>$AO$8-0.1</formula>
      <formula>0.0001</formula>
    </cfRule>
  </conditionalFormatting>
  <conditionalFormatting sqref="AL9">
    <cfRule type="cellIs" dxfId="1976" priority="79" operator="between">
      <formula>$AO$9-0.1</formula>
      <formula>0.0001</formula>
    </cfRule>
  </conditionalFormatting>
  <conditionalFormatting sqref="AL10">
    <cfRule type="cellIs" dxfId="1975" priority="78" operator="between">
      <formula>$AO$10-0.1</formula>
      <formula>0.0001</formula>
    </cfRule>
  </conditionalFormatting>
  <conditionalFormatting sqref="AL11">
    <cfRule type="cellIs" dxfId="1974" priority="77" operator="between">
      <formula>$AO$11-0.1</formula>
      <formula>0.0001</formula>
    </cfRule>
  </conditionalFormatting>
  <conditionalFormatting sqref="AL12">
    <cfRule type="cellIs" dxfId="1973" priority="76" operator="between">
      <formula>$AO$12-0.1</formula>
      <formula>0.0001</formula>
    </cfRule>
  </conditionalFormatting>
  <conditionalFormatting sqref="AL13">
    <cfRule type="cellIs" dxfId="1972" priority="75" operator="between">
      <formula>$AO$13-0.1</formula>
      <formula>0.0001</formula>
    </cfRule>
  </conditionalFormatting>
  <conditionalFormatting sqref="AL14">
    <cfRule type="cellIs" dxfId="1971" priority="74" operator="between">
      <formula>$AO$14-0.1</formula>
      <formula>0.0001</formula>
    </cfRule>
  </conditionalFormatting>
  <conditionalFormatting sqref="AL15">
    <cfRule type="cellIs" dxfId="1970" priority="73" operator="between">
      <formula>$AO$15-0.1</formula>
      <formula>0.0001</formula>
    </cfRule>
  </conditionalFormatting>
  <conditionalFormatting sqref="AL16">
    <cfRule type="cellIs" dxfId="1969" priority="72" operator="between">
      <formula>$AO$16-0.1</formula>
      <formula>0.0001</formula>
    </cfRule>
  </conditionalFormatting>
  <conditionalFormatting sqref="AL17">
    <cfRule type="cellIs" dxfId="1968" priority="71" operator="between">
      <formula>$AO$17-0.1</formula>
      <formula>0.00001</formula>
    </cfRule>
  </conditionalFormatting>
  <conditionalFormatting sqref="AL18">
    <cfRule type="cellIs" dxfId="1967" priority="70" operator="between">
      <formula>$AO$18-0.1</formula>
      <formula>0.0001</formula>
    </cfRule>
  </conditionalFormatting>
  <conditionalFormatting sqref="AL19">
    <cfRule type="cellIs" dxfId="1966" priority="69" operator="between">
      <formula>$AO$19-0.1</formula>
      <formula>0.0001</formula>
    </cfRule>
  </conditionalFormatting>
  <conditionalFormatting sqref="AL20">
    <cfRule type="cellIs" dxfId="1965" priority="68" operator="between">
      <formula>$AO$20-0.1</formula>
      <formula>0.0001</formula>
    </cfRule>
  </conditionalFormatting>
  <conditionalFormatting sqref="AL21">
    <cfRule type="cellIs" dxfId="1964" priority="67" operator="between">
      <formula>$AO$21-0.1</formula>
      <formula>0.0001</formula>
    </cfRule>
  </conditionalFormatting>
  <conditionalFormatting sqref="AL22">
    <cfRule type="cellIs" dxfId="1963" priority="66" operator="between">
      <formula>$AO$22-0.1</formula>
      <formula>0.0001</formula>
    </cfRule>
  </conditionalFormatting>
  <conditionalFormatting sqref="AL23">
    <cfRule type="cellIs" dxfId="1962" priority="65" operator="between">
      <formula>$AO$23-0.1</formula>
      <formula>0.0001</formula>
    </cfRule>
  </conditionalFormatting>
  <conditionalFormatting sqref="AL24">
    <cfRule type="cellIs" dxfId="1961" priority="64" operator="between">
      <formula>$AO$24-0.1</formula>
      <formula>0.0001</formula>
    </cfRule>
  </conditionalFormatting>
  <conditionalFormatting sqref="AL25">
    <cfRule type="cellIs" dxfId="1960" priority="63" operator="between">
      <formula>$AO$25-0.1</formula>
      <formula>0.0001</formula>
    </cfRule>
  </conditionalFormatting>
  <conditionalFormatting sqref="AL26">
    <cfRule type="cellIs" dxfId="1959" priority="62" operator="between">
      <formula>$AO$26-0.1</formula>
      <formula>0.0001</formula>
    </cfRule>
  </conditionalFormatting>
  <conditionalFormatting sqref="AL27">
    <cfRule type="cellIs" dxfId="1958" priority="61" operator="between">
      <formula>$AO$27-0.1</formula>
      <formula>0.0001</formula>
    </cfRule>
  </conditionalFormatting>
  <conditionalFormatting sqref="AL28">
    <cfRule type="cellIs" dxfId="1957" priority="60" operator="between">
      <formula>$AO$28-0.1</formula>
      <formula>0.0001</formula>
    </cfRule>
  </conditionalFormatting>
  <conditionalFormatting sqref="AL29">
    <cfRule type="cellIs" dxfId="1956" priority="59" operator="between">
      <formula>$AO$29-0.1</formula>
      <formula>0.0001</formula>
    </cfRule>
  </conditionalFormatting>
  <conditionalFormatting sqref="AL30">
    <cfRule type="cellIs" dxfId="1955" priority="58" operator="between">
      <formula>$AO$30-0.1</formula>
      <formula>0.0001</formula>
    </cfRule>
  </conditionalFormatting>
  <conditionalFormatting sqref="AE8">
    <cfRule type="cellIs" dxfId="1954" priority="32" operator="between">
      <formula>$AH$8-0.1</formula>
      <formula>0.0001</formula>
    </cfRule>
  </conditionalFormatting>
  <conditionalFormatting sqref="AE9">
    <cfRule type="cellIs" dxfId="1953" priority="31" operator="between">
      <formula>$AH$9-0.1</formula>
      <formula>0.0001</formula>
    </cfRule>
  </conditionalFormatting>
  <conditionalFormatting sqref="AE10">
    <cfRule type="cellIs" dxfId="1952" priority="30" operator="between">
      <formula>$AH$10-0.1</formula>
      <formula>0.0001</formula>
    </cfRule>
  </conditionalFormatting>
  <conditionalFormatting sqref="AE11">
    <cfRule type="cellIs" dxfId="1951" priority="29" operator="between">
      <formula>$AH$11-0.1</formula>
      <formula>0.0001</formula>
    </cfRule>
  </conditionalFormatting>
  <conditionalFormatting sqref="AE12">
    <cfRule type="cellIs" dxfId="1950" priority="28" operator="between">
      <formula>$AH$12-0.1</formula>
      <formula>0.0001</formula>
    </cfRule>
  </conditionalFormatting>
  <conditionalFormatting sqref="AE13">
    <cfRule type="cellIs" dxfId="1949" priority="27" operator="between">
      <formula>$AH$13-0.1</formula>
      <formula>0.0001</formula>
    </cfRule>
  </conditionalFormatting>
  <conditionalFormatting sqref="AE14">
    <cfRule type="cellIs" dxfId="1948" priority="26" operator="between">
      <formula>$AH$14-0.1</formula>
      <formula>0.0001</formula>
    </cfRule>
  </conditionalFormatting>
  <conditionalFormatting sqref="AE15">
    <cfRule type="cellIs" dxfId="1947" priority="25" operator="between">
      <formula>$AH$15-0.1</formula>
      <formula>0.0001</formula>
    </cfRule>
  </conditionalFormatting>
  <conditionalFormatting sqref="AE16">
    <cfRule type="cellIs" dxfId="1946" priority="24" operator="between">
      <formula>$AH$16-0.1</formula>
      <formula>0.0001</formula>
    </cfRule>
  </conditionalFormatting>
  <conditionalFormatting sqref="AE18">
    <cfRule type="cellIs" dxfId="1945" priority="23" operator="between">
      <formula>$AH$18-0.1</formula>
      <formula>0.0001</formula>
    </cfRule>
  </conditionalFormatting>
  <conditionalFormatting sqref="AE19">
    <cfRule type="cellIs" dxfId="1944" priority="22" operator="between">
      <formula>$AH$19-0.1</formula>
      <formula>0.0001</formula>
    </cfRule>
  </conditionalFormatting>
  <conditionalFormatting sqref="AE20">
    <cfRule type="cellIs" dxfId="1943" priority="21" operator="between">
      <formula>$AH$20-0.1</formula>
      <formula>0.0001</formula>
    </cfRule>
  </conditionalFormatting>
  <conditionalFormatting sqref="AE21">
    <cfRule type="cellIs" dxfId="1942" priority="20" operator="between">
      <formula>$AH$21-0.1</formula>
      <formula>0.0001</formula>
    </cfRule>
  </conditionalFormatting>
  <conditionalFormatting sqref="AE22">
    <cfRule type="cellIs" dxfId="1941" priority="19" operator="between">
      <formula>$AH$22-0.1</formula>
      <formula>0.0001</formula>
    </cfRule>
  </conditionalFormatting>
  <conditionalFormatting sqref="AE23">
    <cfRule type="cellIs" dxfId="1940" priority="18" operator="between">
      <formula>$AH$23-0.1</formula>
      <formula>0.0001</formula>
    </cfRule>
  </conditionalFormatting>
  <conditionalFormatting sqref="AE24">
    <cfRule type="cellIs" dxfId="1939" priority="17" operator="between">
      <formula>$AH$24-0.1</formula>
      <formula>0.0001</formula>
    </cfRule>
  </conditionalFormatting>
  <conditionalFormatting sqref="AE25">
    <cfRule type="cellIs" dxfId="1938" priority="16" operator="between">
      <formula>$AH$25-0.1</formula>
      <formula>0.0001</formula>
    </cfRule>
  </conditionalFormatting>
  <conditionalFormatting sqref="AE26">
    <cfRule type="cellIs" dxfId="1937" priority="15" operator="between">
      <formula>$AH$26-0.1</formula>
      <formula>0.0001</formula>
    </cfRule>
  </conditionalFormatting>
  <conditionalFormatting sqref="AE27">
    <cfRule type="cellIs" dxfId="1936" priority="14" operator="between">
      <formula>$AH$27-0.1</formula>
      <formula>0.0001</formula>
    </cfRule>
  </conditionalFormatting>
  <conditionalFormatting sqref="AE28">
    <cfRule type="cellIs" dxfId="1935" priority="13" operator="between">
      <formula>$AH$28-0.1</formula>
      <formula>0.0001</formula>
    </cfRule>
  </conditionalFormatting>
  <conditionalFormatting sqref="AE29">
    <cfRule type="cellIs" dxfId="1934" priority="12" operator="between">
      <formula>$AH$29-0.1</formula>
      <formula>0.0001</formula>
    </cfRule>
  </conditionalFormatting>
  <conditionalFormatting sqref="AE30">
    <cfRule type="cellIs" dxfId="1933" priority="11" operator="between">
      <formula>$AH$30-0.1</formula>
      <formula>0.0001</formula>
    </cfRule>
  </conditionalFormatting>
  <conditionalFormatting sqref="AE31">
    <cfRule type="cellIs" dxfId="1932" priority="10" operator="between">
      <formula>$AH$31-0.1</formula>
      <formula>0.0001</formula>
    </cfRule>
  </conditionalFormatting>
  <conditionalFormatting sqref="AE17">
    <cfRule type="cellIs" dxfId="1931" priority="9" operator="between">
      <formula>$AH$21-0.1</formula>
      <formula>0.0001</formula>
    </cfRule>
  </conditionalFormatting>
  <conditionalFormatting sqref="CN40:CS40">
    <cfRule type="cellIs" dxfId="1930" priority="4" operator="between">
      <formula>1</formula>
      <formula>6500</formula>
    </cfRule>
  </conditionalFormatting>
  <conditionalFormatting sqref="CN41:CQ41">
    <cfRule type="cellIs" dxfId="1929" priority="3" operator="between">
      <formula>1</formula>
      <formula>2500</formula>
    </cfRule>
  </conditionalFormatting>
  <conditionalFormatting sqref="CN42:CQ42">
    <cfRule type="cellIs" dxfId="1928" priority="2" operator="between">
      <formula>1</formula>
      <formula>6</formula>
    </cfRule>
  </conditionalFormatting>
  <conditionalFormatting sqref="CN43:CQ43">
    <cfRule type="cellIs" dxfId="192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77" zoomScaleNormal="77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F31" sqref="BF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'7'!B1:L1+1</f>
        <v>43624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14</v>
      </c>
      <c r="AW1" s="2957"/>
      <c r="AX1" s="2943">
        <v>18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17</v>
      </c>
      <c r="AW2" s="2943"/>
      <c r="AX2" s="2943">
        <v>21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14</v>
      </c>
      <c r="BY2" s="2967"/>
      <c r="BZ2" s="2966">
        <f>AX1</f>
        <v>18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6">
        <f>BX2</f>
        <v>14</v>
      </c>
      <c r="DO2" s="2967"/>
      <c r="DP2" s="2966">
        <f>BZ2</f>
        <v>18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17</v>
      </c>
      <c r="BY3" s="2967"/>
      <c r="BZ3" s="2980">
        <f>AX2</f>
        <v>21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6">
        <f>BX3</f>
        <v>17</v>
      </c>
      <c r="DO3" s="2967"/>
      <c r="DP3" s="2968">
        <f>BZ3</f>
        <v>21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43624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43624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43624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43624.009541898151</v>
      </c>
      <c r="BW8" s="2423" t="s">
        <v>1205</v>
      </c>
      <c r="BX8" s="742">
        <v>40</v>
      </c>
      <c r="BY8" s="743">
        <v>11</v>
      </c>
      <c r="BZ8" s="744">
        <v>11</v>
      </c>
      <c r="CA8" s="745">
        <v>11</v>
      </c>
      <c r="CB8" s="746">
        <v>33</v>
      </c>
      <c r="CC8" s="747">
        <v>10.3</v>
      </c>
      <c r="CD8" s="744">
        <v>10.3</v>
      </c>
      <c r="CE8" s="748">
        <v>11.6</v>
      </c>
      <c r="CF8" s="748">
        <v>32.200000000000003</v>
      </c>
      <c r="CG8" s="749" t="s">
        <v>1200</v>
      </c>
      <c r="CH8" s="748">
        <v>18.633600000000001</v>
      </c>
      <c r="CI8" s="750" t="s">
        <v>1198</v>
      </c>
      <c r="CJ8" s="751">
        <v>13.632480000000001</v>
      </c>
      <c r="CK8" s="745">
        <v>32.266080000000002</v>
      </c>
      <c r="CL8" s="2339">
        <v>0.93600000000000005</v>
      </c>
      <c r="CM8" s="2336">
        <v>43624.009541898151</v>
      </c>
      <c r="CN8" s="2285">
        <v>42.231607023783063</v>
      </c>
      <c r="CO8" s="752">
        <v>1475.6972000000001</v>
      </c>
      <c r="CP8" s="1209">
        <v>0</v>
      </c>
      <c r="CQ8" s="753">
        <v>761.2334801762114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1.6422105654666479</v>
      </c>
      <c r="CY8" s="755">
        <v>1.6422105654666479</v>
      </c>
      <c r="CZ8" s="756">
        <v>1.304678176103494</v>
      </c>
      <c r="DA8" s="757">
        <v>0.14521022349121104</v>
      </c>
      <c r="DB8" s="757">
        <v>0.15212499603841156</v>
      </c>
      <c r="DC8" s="757">
        <v>0.13138067839680997</v>
      </c>
      <c r="DD8" s="757">
        <v>0.12100851957600919</v>
      </c>
      <c r="DE8" s="757">
        <v>0.10372158820800788</v>
      </c>
      <c r="DF8" s="758">
        <v>0.10372158820800788</v>
      </c>
      <c r="DG8" s="1251">
        <v>1.3315719947159841</v>
      </c>
      <c r="DH8" s="748">
        <v>1</v>
      </c>
      <c r="DI8" s="1233">
        <v>7.017298782333356E-2</v>
      </c>
      <c r="DJ8" s="757">
        <v>7.017298782333356E-2</v>
      </c>
      <c r="DK8" s="759">
        <v>5.0028942363350704E-2</v>
      </c>
      <c r="DL8" s="2499">
        <v>1.1159468809284678</v>
      </c>
      <c r="DM8" s="757">
        <v>0.50039336539923063</v>
      </c>
      <c r="DN8" s="757">
        <v>9.8194839233637268E-2</v>
      </c>
      <c r="DO8" s="757">
        <v>4.1752754141481674</v>
      </c>
      <c r="DP8" s="757">
        <v>0.69754766783333655</v>
      </c>
      <c r="DQ8" s="759">
        <v>7.5353353848354736</v>
      </c>
      <c r="DR8" s="2499">
        <v>1.109789932619897</v>
      </c>
      <c r="DS8" s="757">
        <v>0.52272329245558591</v>
      </c>
      <c r="DT8" s="757">
        <v>9.964599449324768E-2</v>
      </c>
      <c r="DU8" s="757">
        <v>3.8352333549731981</v>
      </c>
      <c r="DV8" s="757">
        <v>0.64886823288601847</v>
      </c>
      <c r="DW8" s="759">
        <v>7.5209270108496922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6.17</v>
      </c>
      <c r="U9" s="2733">
        <v>0.34799999999999998</v>
      </c>
      <c r="V9" s="2294">
        <v>3</v>
      </c>
      <c r="W9" s="2295">
        <v>0.54</v>
      </c>
      <c r="X9" s="2296">
        <v>26.3</v>
      </c>
      <c r="Y9" s="2443">
        <v>10.8</v>
      </c>
      <c r="Z9" s="2297">
        <f>IF(T9&lt;=0,"",GO9+0.12)</f>
        <v>0.33226415094339623</v>
      </c>
      <c r="AA9" s="2526"/>
      <c r="AB9" s="2298">
        <v>6.2</v>
      </c>
      <c r="AC9" s="2733">
        <v>0.378</v>
      </c>
      <c r="AD9" s="2299">
        <v>3</v>
      </c>
      <c r="AE9" s="2630">
        <v>0.62</v>
      </c>
      <c r="AF9" s="2296">
        <v>27</v>
      </c>
      <c r="AG9" s="2443">
        <v>10.8</v>
      </c>
      <c r="AH9" s="2561">
        <f>IF(AE9&lt;=0,"",HA9+0.12)</f>
        <v>0.33226415094339623</v>
      </c>
      <c r="AI9" s="2298">
        <v>6.21</v>
      </c>
      <c r="AJ9" s="2733">
        <v>0.38900000000000001</v>
      </c>
      <c r="AK9" s="2299">
        <v>3</v>
      </c>
      <c r="AL9" s="2295">
        <v>0.75</v>
      </c>
      <c r="AM9" s="2296">
        <v>27.1</v>
      </c>
      <c r="AN9" s="2443">
        <v>11</v>
      </c>
      <c r="AO9" s="2561">
        <f>IF(AI9&lt;=0,"",HM9+0.12)</f>
        <v>0.32370370370370372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7.27</v>
      </c>
      <c r="BD9" s="2295">
        <v>6.2E-2</v>
      </c>
      <c r="BE9" s="2299">
        <v>1</v>
      </c>
      <c r="BF9" s="2295">
        <v>3.9</v>
      </c>
      <c r="BG9" s="2443">
        <v>27</v>
      </c>
      <c r="BH9" s="2537"/>
      <c r="BI9" s="2537"/>
      <c r="BJ9" s="2292"/>
      <c r="BK9" s="2293">
        <v>7.34</v>
      </c>
      <c r="BL9" s="2295">
        <v>6.6000000000000003E-2</v>
      </c>
      <c r="BM9" s="2299">
        <v>1</v>
      </c>
      <c r="BN9" s="2296">
        <v>4.5999999999999996</v>
      </c>
      <c r="BO9" s="2443">
        <v>26.1</v>
      </c>
      <c r="BP9" s="2537"/>
      <c r="BQ9" s="2537"/>
      <c r="BR9" s="2519"/>
      <c r="BS9" s="2459">
        <v>3.4</v>
      </c>
      <c r="BT9" s="2443">
        <v>3.6</v>
      </c>
      <c r="BU9" s="2513">
        <v>3.4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5700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380</v>
      </c>
      <c r="CY9" s="2269">
        <v>380</v>
      </c>
      <c r="CZ9" s="2273">
        <v>340</v>
      </c>
      <c r="DA9" s="2280">
        <v>420</v>
      </c>
      <c r="DB9" s="2280">
        <v>440</v>
      </c>
      <c r="DC9" s="2280">
        <v>380</v>
      </c>
      <c r="DD9" s="2280">
        <v>350</v>
      </c>
      <c r="DE9" s="2280">
        <v>300</v>
      </c>
      <c r="DF9" s="2281">
        <v>300</v>
      </c>
      <c r="DG9" s="2280">
        <v>700</v>
      </c>
      <c r="DH9" s="2282"/>
      <c r="DI9" s="2283">
        <v>1370</v>
      </c>
      <c r="DJ9" s="2280">
        <v>1370</v>
      </c>
      <c r="DK9" s="2282">
        <v>1100</v>
      </c>
      <c r="DL9" s="2500">
        <v>100</v>
      </c>
      <c r="DM9" s="2280">
        <v>119</v>
      </c>
      <c r="DN9" s="2280">
        <v>14</v>
      </c>
      <c r="DO9" s="2280">
        <v>1820</v>
      </c>
      <c r="DP9" s="2280">
        <v>315</v>
      </c>
      <c r="DQ9" s="2282">
        <v>532</v>
      </c>
      <c r="DR9" s="2275">
        <v>56</v>
      </c>
      <c r="DS9" s="2280">
        <v>70</v>
      </c>
      <c r="DT9" s="2280">
        <v>8</v>
      </c>
      <c r="DU9" s="2280">
        <v>960</v>
      </c>
      <c r="DV9" s="2280">
        <v>165</v>
      </c>
      <c r="DW9" s="2282">
        <v>299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0.54</v>
      </c>
      <c r="GF9" s="1700">
        <f t="shared" si="0"/>
        <v>10.8</v>
      </c>
      <c r="GG9" s="1686">
        <f t="shared" si="1"/>
        <v>23.555555555555554</v>
      </c>
      <c r="GH9" s="1684">
        <f t="shared" si="2"/>
        <v>12.72</v>
      </c>
      <c r="GI9" s="1701">
        <f t="shared" si="3"/>
        <v>6.17</v>
      </c>
      <c r="GJ9" s="1701">
        <f t="shared" si="4"/>
        <v>26.3</v>
      </c>
      <c r="GK9" s="1687">
        <f t="shared" si="5"/>
        <v>5</v>
      </c>
      <c r="GL9" s="1688">
        <f t="shared" si="6"/>
        <v>2.544</v>
      </c>
      <c r="GM9" s="1689">
        <f t="shared" si="7"/>
        <v>25</v>
      </c>
      <c r="GN9" s="1689">
        <f t="shared" si="8"/>
        <v>6.5</v>
      </c>
      <c r="GO9" s="1690">
        <f t="shared" si="9"/>
        <v>0.21226415094339623</v>
      </c>
      <c r="GP9" s="1512">
        <v>4.1666666666666664E-2</v>
      </c>
      <c r="GQ9" s="1691">
        <f t="shared" ref="GQ9:GQ31" si="31">IF(AE9&lt;=0,"",AE9)</f>
        <v>0.62</v>
      </c>
      <c r="GR9" s="1692">
        <f t="shared" si="10"/>
        <v>10.8</v>
      </c>
      <c r="GS9" s="1693">
        <f t="shared" si="11"/>
        <v>23.555555555555554</v>
      </c>
      <c r="GT9" s="1694">
        <f t="shared" si="12"/>
        <v>14.604444444444443</v>
      </c>
      <c r="GU9" s="1693">
        <f t="shared" si="13"/>
        <v>6.2</v>
      </c>
      <c r="GV9" s="1693">
        <f t="shared" si="14"/>
        <v>27</v>
      </c>
      <c r="GW9" s="1695">
        <f t="shared" si="15"/>
        <v>5</v>
      </c>
      <c r="GX9" s="1688">
        <f t="shared" si="16"/>
        <v>2.9208888888888884</v>
      </c>
      <c r="GY9" s="1696">
        <f t="shared" si="17"/>
        <v>25</v>
      </c>
      <c r="GZ9" s="1696">
        <f t="shared" si="18"/>
        <v>6.5</v>
      </c>
      <c r="HA9" s="1697">
        <f t="shared" si="19"/>
        <v>0.21226415094339623</v>
      </c>
      <c r="HB9" s="1512">
        <v>4.1666666666666664E-2</v>
      </c>
      <c r="HC9" s="1691">
        <f t="shared" ref="HC9:HC31" si="32">IF(AL9&lt;=0,"",AL9)</f>
        <v>0.75</v>
      </c>
      <c r="HD9" s="1692">
        <f t="shared" si="20"/>
        <v>11</v>
      </c>
      <c r="HE9" s="1693">
        <f t="shared" si="21"/>
        <v>24.545454545454547</v>
      </c>
      <c r="HF9" s="1694">
        <f t="shared" si="22"/>
        <v>18.40909090909091</v>
      </c>
      <c r="HG9" s="1693">
        <f t="shared" si="23"/>
        <v>6.21</v>
      </c>
      <c r="HH9" s="1693">
        <f t="shared" si="24"/>
        <v>27.1</v>
      </c>
      <c r="HI9" s="1695">
        <f t="shared" si="25"/>
        <v>5</v>
      </c>
      <c r="HJ9" s="1694">
        <f t="shared" si="26"/>
        <v>3.6818181818181821</v>
      </c>
      <c r="HK9" s="1698">
        <f t="shared" si="27"/>
        <v>25</v>
      </c>
      <c r="HL9" s="1698">
        <f t="shared" si="28"/>
        <v>6.5</v>
      </c>
      <c r="HM9" s="1699">
        <f t="shared" si="29"/>
        <v>0.20370370370370369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43624.392644097221</v>
      </c>
      <c r="BW10" s="2423" t="s">
        <v>1205</v>
      </c>
      <c r="BX10" s="742">
        <v>49</v>
      </c>
      <c r="BY10" s="743">
        <v>11</v>
      </c>
      <c r="BZ10" s="744">
        <v>11</v>
      </c>
      <c r="CA10" s="745">
        <v>11</v>
      </c>
      <c r="CB10" s="746">
        <v>33</v>
      </c>
      <c r="CC10" s="747">
        <v>10.3</v>
      </c>
      <c r="CD10" s="744">
        <v>10.3</v>
      </c>
      <c r="CE10" s="748">
        <v>11.6</v>
      </c>
      <c r="CF10" s="748">
        <v>32.200000000000003</v>
      </c>
      <c r="CG10" s="749" t="s">
        <v>1200</v>
      </c>
      <c r="CH10" s="748">
        <v>11.69712</v>
      </c>
      <c r="CI10" s="750" t="s">
        <v>1198</v>
      </c>
      <c r="CJ10" s="751">
        <v>17.730720000000002</v>
      </c>
      <c r="CK10" s="745">
        <v>29.427840000000003</v>
      </c>
      <c r="CL10" s="2341">
        <v>1.7121599999999999</v>
      </c>
      <c r="CM10" s="2338">
        <v>43624.392644097221</v>
      </c>
      <c r="CN10" s="2285">
        <v>42.231607023783063</v>
      </c>
      <c r="CO10" s="752">
        <v>1475.6972000000001</v>
      </c>
      <c r="CP10" s="1209">
        <v>0</v>
      </c>
      <c r="CQ10" s="753">
        <v>761.2334801762114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1.6206025317105079</v>
      </c>
      <c r="CY10" s="755">
        <v>1.6206025317105079</v>
      </c>
      <c r="CZ10" s="756">
        <v>1.3430510636359494</v>
      </c>
      <c r="DA10" s="757">
        <v>0.1486676097648113</v>
      </c>
      <c r="DB10" s="757">
        <v>0.1486676097648113</v>
      </c>
      <c r="DC10" s="757">
        <v>0.13138067839680997</v>
      </c>
      <c r="DD10" s="757">
        <v>0.12100851957600919</v>
      </c>
      <c r="DE10" s="757">
        <v>0.11236505389200854</v>
      </c>
      <c r="DF10" s="758">
        <v>0.11236505389200854</v>
      </c>
      <c r="DG10" s="1251">
        <v>1.3315719947159841</v>
      </c>
      <c r="DH10" s="748">
        <v>0.5</v>
      </c>
      <c r="DI10" s="1233">
        <v>7.0685199413284897E-2</v>
      </c>
      <c r="DJ10" s="757">
        <v>7.0685199413284897E-2</v>
      </c>
      <c r="DK10" s="759">
        <v>5.0028942363350704E-2</v>
      </c>
      <c r="DL10" s="2499">
        <v>1.1159468809284678</v>
      </c>
      <c r="DM10" s="757">
        <v>0.50039336539923063</v>
      </c>
      <c r="DN10" s="757">
        <v>9.8194839233637268E-2</v>
      </c>
      <c r="DO10" s="757">
        <v>4.270275414148168</v>
      </c>
      <c r="DP10" s="757">
        <v>0.77505296425926284</v>
      </c>
      <c r="DQ10" s="759">
        <v>7.3936937422633795</v>
      </c>
      <c r="DR10" s="2499">
        <v>1.0899722552516846</v>
      </c>
      <c r="DS10" s="757">
        <v>0.52272329245558591</v>
      </c>
      <c r="DT10" s="757">
        <v>9.964599449324768E-2</v>
      </c>
      <c r="DU10" s="757">
        <v>3.9452333549731979</v>
      </c>
      <c r="DV10" s="757">
        <v>0.64886823288601847</v>
      </c>
      <c r="DW10" s="759">
        <v>8.1246134598811057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6.8</v>
      </c>
      <c r="C11" s="1138">
        <v>25</v>
      </c>
      <c r="D11" s="1138">
        <v>15</v>
      </c>
      <c r="E11" s="1137">
        <v>6.14</v>
      </c>
      <c r="F11" s="1138">
        <v>41</v>
      </c>
      <c r="G11" s="1138">
        <v>80</v>
      </c>
      <c r="H11" s="1148">
        <v>26.5</v>
      </c>
      <c r="I11" s="1139">
        <v>0.19900000000000001</v>
      </c>
      <c r="J11" s="2240"/>
      <c r="K11" s="1562">
        <v>6.06</v>
      </c>
      <c r="L11" s="921">
        <v>13</v>
      </c>
      <c r="M11" s="1124">
        <v>3.9E-2</v>
      </c>
      <c r="N11" s="1562">
        <v>6.1</v>
      </c>
      <c r="O11" s="921">
        <v>13</v>
      </c>
      <c r="P11" s="2240"/>
      <c r="Q11" s="1562">
        <v>6.03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3.5000000000000003E-2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2.9000000000000001E-2</v>
      </c>
      <c r="AQ11" s="921">
        <v>1</v>
      </c>
      <c r="AR11" s="1574">
        <v>0.19</v>
      </c>
      <c r="AS11" s="2240"/>
      <c r="AT11" s="2229">
        <v>3.6999999999999998E-2</v>
      </c>
      <c r="AU11" s="2528">
        <v>1.4E-2</v>
      </c>
      <c r="AV11" s="921">
        <v>1</v>
      </c>
      <c r="AW11" s="1574">
        <v>0.28999999999999998</v>
      </c>
      <c r="AX11" s="2240"/>
      <c r="AY11" s="2528">
        <v>6.2E-2</v>
      </c>
      <c r="AZ11" s="921">
        <v>1</v>
      </c>
      <c r="BA11" s="1574">
        <v>0.17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5700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375</v>
      </c>
      <c r="CY11" s="2269">
        <v>375</v>
      </c>
      <c r="CZ11" s="2273">
        <v>350</v>
      </c>
      <c r="DA11" s="2280">
        <v>430</v>
      </c>
      <c r="DB11" s="2280">
        <v>430</v>
      </c>
      <c r="DC11" s="2280">
        <v>380</v>
      </c>
      <c r="DD11" s="2280">
        <v>350</v>
      </c>
      <c r="DE11" s="2280">
        <v>325</v>
      </c>
      <c r="DF11" s="2281">
        <v>325</v>
      </c>
      <c r="DG11" s="2280">
        <v>700</v>
      </c>
      <c r="DH11" s="2282"/>
      <c r="DI11" s="2283">
        <v>1380</v>
      </c>
      <c r="DJ11" s="2280">
        <v>1380</v>
      </c>
      <c r="DK11" s="2282">
        <v>1100</v>
      </c>
      <c r="DL11" s="2500">
        <v>100</v>
      </c>
      <c r="DM11" s="2280">
        <v>119</v>
      </c>
      <c r="DN11" s="2280">
        <v>14</v>
      </c>
      <c r="DO11" s="2280">
        <v>1820</v>
      </c>
      <c r="DP11" s="2280">
        <v>350</v>
      </c>
      <c r="DQ11" s="2282">
        <v>522</v>
      </c>
      <c r="DR11" s="2275">
        <v>55</v>
      </c>
      <c r="DS11" s="2280">
        <v>70</v>
      </c>
      <c r="DT11" s="2280">
        <v>8</v>
      </c>
      <c r="DU11" s="2280">
        <v>960</v>
      </c>
      <c r="DV11" s="2280">
        <v>165</v>
      </c>
      <c r="DW11" s="2282">
        <v>323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43624.541384953707</v>
      </c>
      <c r="BW12" s="2423" t="s">
        <v>1205</v>
      </c>
      <c r="BX12" s="742">
        <v>49</v>
      </c>
      <c r="BY12" s="743">
        <v>10.3</v>
      </c>
      <c r="BZ12" s="744">
        <v>10.3</v>
      </c>
      <c r="CA12" s="745">
        <v>10.3</v>
      </c>
      <c r="CB12" s="746">
        <v>30.900000000000002</v>
      </c>
      <c r="CC12" s="747">
        <v>9.6000000000000014</v>
      </c>
      <c r="CD12" s="744">
        <v>9.6000000000000014</v>
      </c>
      <c r="CE12" s="748">
        <v>10.9</v>
      </c>
      <c r="CF12" s="748">
        <v>30.1</v>
      </c>
      <c r="CG12" s="749" t="s">
        <v>1200</v>
      </c>
      <c r="CH12" s="748">
        <v>13.17456</v>
      </c>
      <c r="CI12" s="750" t="s">
        <v>1198</v>
      </c>
      <c r="CJ12" s="751">
        <v>10.34496</v>
      </c>
      <c r="CK12" s="745">
        <v>23.51952</v>
      </c>
      <c r="CL12" s="2341">
        <v>1.7121599999999999</v>
      </c>
      <c r="CM12" s="2338">
        <v>43624.541384953707</v>
      </c>
      <c r="CN12" s="2285">
        <v>41.936683520465891</v>
      </c>
      <c r="CO12" s="752">
        <v>1414.2098000000001</v>
      </c>
      <c r="CP12" s="1209">
        <v>0</v>
      </c>
      <c r="CQ12" s="753">
        <v>761.2334801762114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1.6228533685601054</v>
      </c>
      <c r="CY12" s="755">
        <v>1.6228533685601054</v>
      </c>
      <c r="CZ12" s="756">
        <v>1.3067904451419776</v>
      </c>
      <c r="DA12" s="757">
        <v>0.14769417091107917</v>
      </c>
      <c r="DB12" s="757">
        <v>0.14769417091107917</v>
      </c>
      <c r="DC12" s="757">
        <v>0.12184769100164032</v>
      </c>
      <c r="DD12" s="757">
        <v>0.12184769100164032</v>
      </c>
      <c r="DE12" s="757">
        <v>0.11077062818330938</v>
      </c>
      <c r="DF12" s="758">
        <v>0.11077062818330938</v>
      </c>
      <c r="DG12" s="1251">
        <v>1.2364597093791281</v>
      </c>
      <c r="DH12" s="748">
        <v>0.5</v>
      </c>
      <c r="DI12" s="1233">
        <v>7.1442845723421258E-2</v>
      </c>
      <c r="DJ12" s="757">
        <v>7.1442845723421258E-2</v>
      </c>
      <c r="DK12" s="759">
        <v>5.0192506545222546E-2</v>
      </c>
      <c r="DL12" s="2499">
        <v>1.0775862068965516</v>
      </c>
      <c r="DM12" s="757">
        <v>0.50078758286146741</v>
      </c>
      <c r="DN12" s="757">
        <v>9.7829531051964499E-2</v>
      </c>
      <c r="DO12" s="757">
        <v>4.2790408941011</v>
      </c>
      <c r="DP12" s="757">
        <v>0.83156724290316741</v>
      </c>
      <c r="DQ12" s="759">
        <v>7.5224991109773782</v>
      </c>
      <c r="DR12" s="2499">
        <v>1.159970473478857</v>
      </c>
      <c r="DS12" s="757">
        <v>0.50066341038865281</v>
      </c>
      <c r="DT12" s="757">
        <v>0.10604527854327275</v>
      </c>
      <c r="DU12" s="757">
        <v>3.9365745628746356</v>
      </c>
      <c r="DV12" s="757">
        <v>0.69053866986034995</v>
      </c>
      <c r="DW12" s="759">
        <v>8.0306912944545825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0.20833333333333401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7.26</v>
      </c>
      <c r="BD13" s="1574">
        <v>0.06</v>
      </c>
      <c r="BE13" s="921">
        <v>1</v>
      </c>
      <c r="BF13" s="1574">
        <v>4</v>
      </c>
      <c r="BG13" s="2445">
        <v>25.3</v>
      </c>
      <c r="BH13" s="2538"/>
      <c r="BI13" s="2538"/>
      <c r="BJ13" s="2240"/>
      <c r="BK13" s="1562">
        <v>7.27</v>
      </c>
      <c r="BL13" s="1574">
        <v>6.7000000000000004E-2</v>
      </c>
      <c r="BM13" s="921">
        <v>1</v>
      </c>
      <c r="BN13" s="1563">
        <v>4.5999999999999996</v>
      </c>
      <c r="BO13" s="2445">
        <v>26.1</v>
      </c>
      <c r="BP13" s="2538"/>
      <c r="BQ13" s="2538"/>
      <c r="BR13" s="2520"/>
      <c r="BS13" s="2461">
        <v>3.4</v>
      </c>
      <c r="BT13" s="2445">
        <v>3.6</v>
      </c>
      <c r="BU13" s="2515">
        <v>3.9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5300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350</v>
      </c>
      <c r="CZ13" s="2273">
        <v>320</v>
      </c>
      <c r="DA13" s="2280">
        <v>400</v>
      </c>
      <c r="DB13" s="2280">
        <v>400</v>
      </c>
      <c r="DC13" s="2280">
        <v>330</v>
      </c>
      <c r="DD13" s="2280">
        <v>330</v>
      </c>
      <c r="DE13" s="2280">
        <v>300</v>
      </c>
      <c r="DF13" s="2281">
        <v>300</v>
      </c>
      <c r="DG13" s="2280">
        <v>650</v>
      </c>
      <c r="DH13" s="2282"/>
      <c r="DI13" s="2283">
        <v>1300</v>
      </c>
      <c r="DJ13" s="2280">
        <v>1300</v>
      </c>
      <c r="DK13" s="2282">
        <v>1037</v>
      </c>
      <c r="DL13" s="2500">
        <v>90</v>
      </c>
      <c r="DM13" s="2280">
        <v>111</v>
      </c>
      <c r="DN13" s="2280">
        <v>13</v>
      </c>
      <c r="DO13" s="2280">
        <v>1700</v>
      </c>
      <c r="DP13" s="2280">
        <v>350</v>
      </c>
      <c r="DQ13" s="2282">
        <v>495</v>
      </c>
      <c r="DR13" s="2275">
        <v>55</v>
      </c>
      <c r="DS13" s="2280">
        <v>63</v>
      </c>
      <c r="DT13" s="2280">
        <v>8</v>
      </c>
      <c r="DU13" s="2280">
        <v>900</v>
      </c>
      <c r="DV13" s="2280">
        <v>165</v>
      </c>
      <c r="DW13" s="2282">
        <v>300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43624.578335763887</v>
      </c>
      <c r="BW14" s="2423" t="s">
        <v>1205</v>
      </c>
      <c r="BX14" s="742">
        <v>37</v>
      </c>
      <c r="BY14" s="743">
        <v>9.6</v>
      </c>
      <c r="BZ14" s="744">
        <v>9.6</v>
      </c>
      <c r="CA14" s="745">
        <v>9.6</v>
      </c>
      <c r="CB14" s="746">
        <v>28.799999999999997</v>
      </c>
      <c r="CC14" s="747">
        <v>8.9</v>
      </c>
      <c r="CD14" s="744">
        <v>8.9</v>
      </c>
      <c r="CE14" s="748">
        <v>10.199999999999999</v>
      </c>
      <c r="CF14" s="748">
        <v>28</v>
      </c>
      <c r="CG14" s="749" t="s">
        <v>1200</v>
      </c>
      <c r="CH14" s="748">
        <v>13.661280000000001</v>
      </c>
      <c r="CI14" s="750" t="s">
        <v>1198</v>
      </c>
      <c r="CJ14" s="751">
        <v>10.647359999999999</v>
      </c>
      <c r="CK14" s="745">
        <v>24.30864</v>
      </c>
      <c r="CL14" s="2341">
        <v>1.7121599999999999</v>
      </c>
      <c r="CM14" s="2338">
        <v>43624.578335763887</v>
      </c>
      <c r="CN14" s="2285">
        <v>42.447704428144533</v>
      </c>
      <c r="CO14" s="752">
        <v>1229.7475999999999</v>
      </c>
      <c r="CP14" s="1209">
        <v>0</v>
      </c>
      <c r="CQ14" s="753">
        <v>761.2334801762114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1.6004512193311864</v>
      </c>
      <c r="CY14" s="755">
        <v>1.6004512193311864</v>
      </c>
      <c r="CZ14" s="756">
        <v>1.3091926334602537</v>
      </c>
      <c r="DA14" s="757">
        <v>0.14855956644376128</v>
      </c>
      <c r="DB14" s="757">
        <v>0.14855956644376128</v>
      </c>
      <c r="DC14" s="757">
        <v>0.1287516242512598</v>
      </c>
      <c r="DD14" s="757">
        <v>0.11884765315500903</v>
      </c>
      <c r="DE14" s="757">
        <v>0.10894368205875828</v>
      </c>
      <c r="DF14" s="758">
        <v>0.10894368205875828</v>
      </c>
      <c r="DG14" s="1251">
        <v>1.1413474240422721</v>
      </c>
      <c r="DH14" s="748">
        <v>0.5</v>
      </c>
      <c r="DI14" s="1233">
        <v>7.5876377549645671E-2</v>
      </c>
      <c r="DJ14" s="757">
        <v>7.5876377549645671E-2</v>
      </c>
      <c r="DK14" s="759">
        <v>5.1723327220576494E-2</v>
      </c>
      <c r="DL14" s="2499">
        <v>1.1365103964871497</v>
      </c>
      <c r="DM14" s="757">
        <v>0.50124381205933699</v>
      </c>
      <c r="DN14" s="757">
        <v>9.7406758661938736E-2</v>
      </c>
      <c r="DO14" s="757">
        <v>4.212301950047876</v>
      </c>
      <c r="DP14" s="757">
        <v>0.71757712646026139</v>
      </c>
      <c r="DQ14" s="759">
        <v>7.5076436479730653</v>
      </c>
      <c r="DR14" s="2499">
        <v>1.1268875366238451</v>
      </c>
      <c r="DS14" s="757">
        <v>0.45859085489380802</v>
      </c>
      <c r="DT14" s="757">
        <v>9.9157533735927839E-2</v>
      </c>
      <c r="DU14" s="757">
        <v>3.9267273091154862</v>
      </c>
      <c r="DV14" s="757">
        <v>0.64848269026398275</v>
      </c>
      <c r="DW14" s="759">
        <v>8.0096960230965326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6.71</v>
      </c>
      <c r="C15" s="1138">
        <v>24</v>
      </c>
      <c r="D15" s="1138">
        <v>15</v>
      </c>
      <c r="E15" s="1137">
        <v>6.23</v>
      </c>
      <c r="F15" s="1138">
        <v>47</v>
      </c>
      <c r="G15" s="1138">
        <v>93</v>
      </c>
      <c r="H15" s="1148">
        <v>26</v>
      </c>
      <c r="I15" s="1139">
        <v>0.22</v>
      </c>
      <c r="J15" s="2240"/>
      <c r="K15" s="1562">
        <v>6.02</v>
      </c>
      <c r="L15" s="921">
        <v>13</v>
      </c>
      <c r="M15" s="1124">
        <v>4.2000000000000003E-2</v>
      </c>
      <c r="N15" s="1562">
        <v>6.08</v>
      </c>
      <c r="O15" s="921">
        <v>13</v>
      </c>
      <c r="P15" s="2240"/>
      <c r="Q15" s="1562">
        <v>6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3.6999999999999998E-2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2.5999999999999999E-2</v>
      </c>
      <c r="AQ15" s="921">
        <v>1</v>
      </c>
      <c r="AR15" s="1574">
        <v>0.16</v>
      </c>
      <c r="AS15" s="2240"/>
      <c r="AT15" s="2229">
        <v>3.3000000000000002E-2</v>
      </c>
      <c r="AU15" s="2528">
        <v>0.01</v>
      </c>
      <c r="AV15" s="921">
        <v>1</v>
      </c>
      <c r="AW15" s="1574">
        <v>0.23</v>
      </c>
      <c r="AX15" s="2240"/>
      <c r="AY15" s="2528">
        <v>4.7E-2</v>
      </c>
      <c r="AZ15" s="921">
        <v>1</v>
      </c>
      <c r="BA15" s="1574">
        <v>0.16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5000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320</v>
      </c>
      <c r="CY15" s="2269">
        <v>320</v>
      </c>
      <c r="CZ15" s="2273">
        <v>300</v>
      </c>
      <c r="DA15" s="2280">
        <v>375</v>
      </c>
      <c r="DB15" s="2280">
        <v>375</v>
      </c>
      <c r="DC15" s="2280">
        <v>325</v>
      </c>
      <c r="DD15" s="2280">
        <v>300</v>
      </c>
      <c r="DE15" s="2280">
        <v>275</v>
      </c>
      <c r="DF15" s="2281">
        <v>275</v>
      </c>
      <c r="DG15" s="2280">
        <v>600</v>
      </c>
      <c r="DH15" s="2282"/>
      <c r="DI15" s="2283">
        <v>1280</v>
      </c>
      <c r="DJ15" s="2280">
        <v>1280</v>
      </c>
      <c r="DK15" s="2282">
        <v>1000</v>
      </c>
      <c r="DL15" s="2500">
        <v>88</v>
      </c>
      <c r="DM15" s="2280">
        <v>103</v>
      </c>
      <c r="DN15" s="2280">
        <v>12</v>
      </c>
      <c r="DO15" s="2280">
        <v>1550</v>
      </c>
      <c r="DP15" s="2280">
        <v>280</v>
      </c>
      <c r="DQ15" s="2282">
        <v>458</v>
      </c>
      <c r="DR15" s="2275">
        <v>50</v>
      </c>
      <c r="DS15" s="2280">
        <v>54</v>
      </c>
      <c r="DT15" s="2280">
        <v>7</v>
      </c>
      <c r="DU15" s="2280">
        <v>840</v>
      </c>
      <c r="DV15" s="2280">
        <v>145</v>
      </c>
      <c r="DW15" s="2282">
        <v>280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43624.622614583335</v>
      </c>
      <c r="BW16" s="2423" t="s">
        <v>1208</v>
      </c>
      <c r="BX16" s="742">
        <v>44</v>
      </c>
      <c r="BY16" s="743">
        <v>9</v>
      </c>
      <c r="BZ16" s="744">
        <v>9</v>
      </c>
      <c r="CA16" s="745">
        <v>9</v>
      </c>
      <c r="CB16" s="746">
        <v>27</v>
      </c>
      <c r="CC16" s="747">
        <v>8.3000000000000007</v>
      </c>
      <c r="CD16" s="744">
        <v>8.3000000000000007</v>
      </c>
      <c r="CE16" s="748">
        <v>9.6</v>
      </c>
      <c r="CF16" s="748">
        <v>26.200000000000003</v>
      </c>
      <c r="CG16" s="749" t="s">
        <v>1200</v>
      </c>
      <c r="CH16" s="748">
        <v>10.467359999999999</v>
      </c>
      <c r="CI16" s="750" t="s">
        <v>1198</v>
      </c>
      <c r="CJ16" s="751">
        <v>10.6488</v>
      </c>
      <c r="CK16" s="745">
        <v>21.116160000000001</v>
      </c>
      <c r="CL16" s="2341">
        <v>1.7121599999999999</v>
      </c>
      <c r="CM16" s="2338">
        <v>43624.622614583335</v>
      </c>
      <c r="CN16" s="2285">
        <v>40.749796251018743</v>
      </c>
      <c r="CO16" s="752">
        <v>1106.7728</v>
      </c>
      <c r="CP16" s="1209">
        <v>0</v>
      </c>
      <c r="CQ16" s="753">
        <v>761.2334801762114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1.6088873326860946</v>
      </c>
      <c r="CY16" s="755">
        <v>1.6088873326860946</v>
      </c>
      <c r="CZ16" s="756">
        <v>1.2982826948480846</v>
      </c>
      <c r="DA16" s="757">
        <v>0.14789930170401122</v>
      </c>
      <c r="DB16" s="757">
        <v>0.14789930170401122</v>
      </c>
      <c r="DC16" s="757">
        <v>0.12677083003200962</v>
      </c>
      <c r="DD16" s="757">
        <v>0.11831944136320899</v>
      </c>
      <c r="DE16" s="757">
        <v>0.10564235836000803</v>
      </c>
      <c r="DF16" s="758">
        <v>0.10564235836000803</v>
      </c>
      <c r="DG16" s="1251">
        <v>1.1413474240422721</v>
      </c>
      <c r="DH16" s="748">
        <v>0.5</v>
      </c>
      <c r="DI16" s="1233">
        <v>6.9919967640345554E-2</v>
      </c>
      <c r="DJ16" s="757">
        <v>6.9919967640345554E-2</v>
      </c>
      <c r="DK16" s="759">
        <v>5.4956035171862518E-2</v>
      </c>
      <c r="DL16" s="2499">
        <v>1.1078797950422379</v>
      </c>
      <c r="DM16" s="757">
        <v>0.50095065273540462</v>
      </c>
      <c r="DN16" s="757">
        <v>0.10444821109533188</v>
      </c>
      <c r="DO16" s="757">
        <v>4.0872508587327268</v>
      </c>
      <c r="DP16" s="757">
        <v>0.71723748152088684</v>
      </c>
      <c r="DQ16" s="759">
        <v>7.5054711830883454</v>
      </c>
      <c r="DR16" s="2499">
        <v>1.0775862068965518</v>
      </c>
      <c r="DS16" s="757">
        <v>0.49627598301586873</v>
      </c>
      <c r="DT16" s="757">
        <v>0.10535487959442333</v>
      </c>
      <c r="DU16" s="757">
        <v>3.9714502532716232</v>
      </c>
      <c r="DV16" s="757">
        <v>0.68901285840548165</v>
      </c>
      <c r="DW16" s="759">
        <v>7.9936051159072754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6.06</v>
      </c>
      <c r="U17" s="2734">
        <v>0.3</v>
      </c>
      <c r="V17" s="1560">
        <v>3</v>
      </c>
      <c r="W17" s="1574">
        <v>0.43</v>
      </c>
      <c r="X17" s="1563">
        <v>26.9</v>
      </c>
      <c r="Y17" s="2445">
        <v>11</v>
      </c>
      <c r="Z17" s="2252">
        <f t="shared" si="33"/>
        <v>0.33619496855345909</v>
      </c>
      <c r="AA17" s="2527"/>
      <c r="AB17" s="1475">
        <v>6.07</v>
      </c>
      <c r="AC17" s="2734">
        <v>0.317</v>
      </c>
      <c r="AD17" s="921">
        <v>3</v>
      </c>
      <c r="AE17" s="2627">
        <v>0.47</v>
      </c>
      <c r="AF17" s="1563">
        <v>26.9</v>
      </c>
      <c r="AG17" s="2445">
        <v>11</v>
      </c>
      <c r="AH17" s="2562">
        <f t="shared" si="34"/>
        <v>0.33619496855345909</v>
      </c>
      <c r="AI17" s="1475">
        <v>6.1</v>
      </c>
      <c r="AJ17" s="2734">
        <v>0.36299999999999999</v>
      </c>
      <c r="AK17" s="921">
        <v>3</v>
      </c>
      <c r="AL17" s="1574">
        <v>0.56999999999999995</v>
      </c>
      <c r="AM17" s="1563">
        <v>26.9</v>
      </c>
      <c r="AN17" s="2445">
        <v>11</v>
      </c>
      <c r="AO17" s="2562">
        <f t="shared" si="35"/>
        <v>0.32370370370370372</v>
      </c>
      <c r="AP17" s="2730"/>
      <c r="AQ17" s="2238"/>
      <c r="AR17" s="2237"/>
      <c r="AS17" s="1124">
        <v>1.4999999999999999E-2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7.38</v>
      </c>
      <c r="BD17" s="1574">
        <v>6.6000000000000003E-2</v>
      </c>
      <c r="BE17" s="921">
        <v>1</v>
      </c>
      <c r="BF17" s="1574">
        <v>4.0999999999999996</v>
      </c>
      <c r="BG17" s="2445">
        <v>25.6</v>
      </c>
      <c r="BH17" s="2540">
        <v>25</v>
      </c>
      <c r="BI17" s="2540">
        <v>24</v>
      </c>
      <c r="BJ17" s="1124">
        <v>1.4E-2</v>
      </c>
      <c r="BK17" s="1562">
        <v>7.23</v>
      </c>
      <c r="BL17" s="1574">
        <v>6.9000000000000006E-2</v>
      </c>
      <c r="BM17" s="921">
        <v>1</v>
      </c>
      <c r="BN17" s="1563">
        <v>4.3</v>
      </c>
      <c r="BO17" s="2445">
        <v>26.1</v>
      </c>
      <c r="BP17" s="2540">
        <v>25</v>
      </c>
      <c r="BQ17" s="2540">
        <v>25</v>
      </c>
      <c r="BR17" s="2521">
        <v>1.2E-2</v>
      </c>
      <c r="BS17" s="2461">
        <v>3.4</v>
      </c>
      <c r="BT17" s="2445">
        <v>3.5</v>
      </c>
      <c r="BU17" s="2515">
        <v>3.9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4500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300</v>
      </c>
      <c r="CY17" s="2269">
        <v>300</v>
      </c>
      <c r="CZ17" s="2273">
        <v>280</v>
      </c>
      <c r="DA17" s="2280">
        <v>350</v>
      </c>
      <c r="DB17" s="2280">
        <v>350</v>
      </c>
      <c r="DC17" s="2280">
        <v>300</v>
      </c>
      <c r="DD17" s="2280">
        <v>280</v>
      </c>
      <c r="DE17" s="2280">
        <v>250</v>
      </c>
      <c r="DF17" s="2281">
        <v>250</v>
      </c>
      <c r="DG17" s="2280">
        <v>600</v>
      </c>
      <c r="DH17" s="2282"/>
      <c r="DI17" s="2283">
        <v>1100</v>
      </c>
      <c r="DJ17" s="2280">
        <v>1100</v>
      </c>
      <c r="DK17" s="2282">
        <v>1000</v>
      </c>
      <c r="DL17" s="2500">
        <v>80</v>
      </c>
      <c r="DM17" s="2280">
        <v>96</v>
      </c>
      <c r="DN17" s="2280">
        <v>12</v>
      </c>
      <c r="DO17" s="2280">
        <v>1400</v>
      </c>
      <c r="DP17" s="2280">
        <v>261</v>
      </c>
      <c r="DQ17" s="2282">
        <v>427</v>
      </c>
      <c r="DR17" s="2275">
        <v>45</v>
      </c>
      <c r="DS17" s="2280">
        <v>55</v>
      </c>
      <c r="DT17" s="2280">
        <v>7</v>
      </c>
      <c r="DU17" s="2280">
        <v>800</v>
      </c>
      <c r="DV17" s="2280">
        <v>145</v>
      </c>
      <c r="DW17" s="2282">
        <v>263</v>
      </c>
      <c r="DX17" s="914"/>
      <c r="GD17" s="1637">
        <v>0.375</v>
      </c>
      <c r="GE17" s="1684">
        <f t="shared" si="30"/>
        <v>0.43</v>
      </c>
      <c r="GF17" s="1700">
        <f t="shared" si="0"/>
        <v>11</v>
      </c>
      <c r="GG17" s="1686">
        <f t="shared" si="1"/>
        <v>23.127272727272729</v>
      </c>
      <c r="GH17" s="1684">
        <f t="shared" si="2"/>
        <v>9.944727272727274</v>
      </c>
      <c r="GI17" s="1701">
        <f t="shared" si="3"/>
        <v>6.06</v>
      </c>
      <c r="GJ17" s="1701">
        <f t="shared" si="4"/>
        <v>26.9</v>
      </c>
      <c r="GK17" s="1687">
        <f t="shared" si="5"/>
        <v>5</v>
      </c>
      <c r="GL17" s="1688">
        <f>IF(GK17&lt;=1,"",GH17/GK17)</f>
        <v>1.9889454545454548</v>
      </c>
      <c r="GM17" s="1689">
        <f t="shared" si="7"/>
        <v>25</v>
      </c>
      <c r="GN17" s="1689">
        <f t="shared" si="8"/>
        <v>6.5</v>
      </c>
      <c r="GO17" s="1690">
        <f t="shared" si="9"/>
        <v>0.2161949685534591</v>
      </c>
      <c r="GP17" s="1512">
        <v>0.375</v>
      </c>
      <c r="GQ17" s="1691">
        <f t="shared" si="31"/>
        <v>0.47</v>
      </c>
      <c r="GR17" s="1692">
        <f t="shared" si="10"/>
        <v>11</v>
      </c>
      <c r="GS17" s="1693">
        <f t="shared" si="11"/>
        <v>23.127272727272729</v>
      </c>
      <c r="GT17" s="1694">
        <f t="shared" si="12"/>
        <v>10.869818181818182</v>
      </c>
      <c r="GU17" s="1693">
        <f t="shared" si="13"/>
        <v>6.07</v>
      </c>
      <c r="GV17" s="1693">
        <f t="shared" si="14"/>
        <v>26.9</v>
      </c>
      <c r="GW17" s="1695">
        <f t="shared" si="15"/>
        <v>5</v>
      </c>
      <c r="GX17" s="1688">
        <f t="shared" si="16"/>
        <v>2.1739636363636365</v>
      </c>
      <c r="GY17" s="1696">
        <f t="shared" si="17"/>
        <v>25</v>
      </c>
      <c r="GZ17" s="1696">
        <f t="shared" si="18"/>
        <v>6.5</v>
      </c>
      <c r="HA17" s="1697">
        <f t="shared" si="19"/>
        <v>0.2161949685534591</v>
      </c>
      <c r="HB17" s="1512">
        <v>0.375</v>
      </c>
      <c r="HC17" s="1691">
        <f t="shared" si="32"/>
        <v>0.56999999999999995</v>
      </c>
      <c r="HD17" s="1692">
        <f t="shared" si="20"/>
        <v>11</v>
      </c>
      <c r="HE17" s="1693">
        <f t="shared" si="21"/>
        <v>24.545454545454547</v>
      </c>
      <c r="HF17" s="1694">
        <f t="shared" si="22"/>
        <v>13.99090909090909</v>
      </c>
      <c r="HG17" s="1693">
        <f t="shared" si="23"/>
        <v>6.1</v>
      </c>
      <c r="HH17" s="1693">
        <f t="shared" si="24"/>
        <v>26.9</v>
      </c>
      <c r="HI17" s="1695">
        <f t="shared" si="25"/>
        <v>5</v>
      </c>
      <c r="HJ17" s="1694">
        <f t="shared" si="26"/>
        <v>2.7981818181818179</v>
      </c>
      <c r="HK17" s="1698">
        <f t="shared" si="27"/>
        <v>25</v>
      </c>
      <c r="HL17" s="1698">
        <f t="shared" si="28"/>
        <v>6.5</v>
      </c>
      <c r="HM17" s="1699">
        <f t="shared" si="29"/>
        <v>0.20370370370370369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>
        <v>43624.843221064817</v>
      </c>
      <c r="BW18" s="2423" t="s">
        <v>1208</v>
      </c>
      <c r="BX18" s="742">
        <v>44</v>
      </c>
      <c r="BY18" s="743">
        <v>8.6999999999999993</v>
      </c>
      <c r="BZ18" s="744">
        <v>8.6999999999999993</v>
      </c>
      <c r="CA18" s="745">
        <v>8.6999999999999993</v>
      </c>
      <c r="CB18" s="746">
        <v>26.099999999999998</v>
      </c>
      <c r="CC18" s="747">
        <v>7.9999999999999991</v>
      </c>
      <c r="CD18" s="744">
        <v>7.9999999999999991</v>
      </c>
      <c r="CE18" s="748">
        <v>9.2999999999999989</v>
      </c>
      <c r="CF18" s="748">
        <v>25.299999999999997</v>
      </c>
      <c r="CG18" s="749" t="s">
        <v>1200</v>
      </c>
      <c r="CH18" s="748">
        <v>9.8337599999999998</v>
      </c>
      <c r="CI18" s="750" t="s">
        <v>1198</v>
      </c>
      <c r="CJ18" s="751">
        <v>14.79888</v>
      </c>
      <c r="CK18" s="745">
        <v>24.632640000000002</v>
      </c>
      <c r="CL18" s="2341">
        <v>1.7121599999999999</v>
      </c>
      <c r="CM18" s="2338">
        <v>43624.843221064817</v>
      </c>
      <c r="CN18" s="2285">
        <v>40.28140778836336</v>
      </c>
      <c r="CO18" s="752">
        <v>1229.7475999999999</v>
      </c>
      <c r="CP18" s="1209">
        <v>0</v>
      </c>
      <c r="CQ18" s="753">
        <v>666.07929515418505</v>
      </c>
      <c r="CR18" s="2429">
        <v>0</v>
      </c>
      <c r="CS18" s="2427">
        <v>0</v>
      </c>
      <c r="CT18" s="2428">
        <v>0</v>
      </c>
      <c r="CU18" s="754">
        <v>0</v>
      </c>
      <c r="CV18" s="755">
        <v>0</v>
      </c>
      <c r="CW18" s="756">
        <v>0</v>
      </c>
      <c r="CX18" s="754">
        <v>1.6135799207397625</v>
      </c>
      <c r="CY18" s="755">
        <v>1.6135799207397625</v>
      </c>
      <c r="CZ18" s="756">
        <v>1.2922998252865729</v>
      </c>
      <c r="DA18" s="757">
        <v>0.13988505382842445</v>
      </c>
      <c r="DB18" s="757">
        <v>0.14862786969270098</v>
      </c>
      <c r="DC18" s="757">
        <v>0.12677083003200965</v>
      </c>
      <c r="DD18" s="757">
        <v>0.12239942209987138</v>
      </c>
      <c r="DE18" s="757">
        <v>0.10928519830345659</v>
      </c>
      <c r="DF18" s="758">
        <v>0.10928519830345659</v>
      </c>
      <c r="DG18" s="1251">
        <v>1.1413474240422721</v>
      </c>
      <c r="DH18" s="748">
        <v>1</v>
      </c>
      <c r="DI18" s="1233">
        <v>6.9244604316546776E-2</v>
      </c>
      <c r="DJ18" s="757">
        <v>6.9244604316546776E-2</v>
      </c>
      <c r="DK18" s="759">
        <v>4.9921353239988669E-2</v>
      </c>
      <c r="DL18" s="2499">
        <v>1.0919540229885061</v>
      </c>
      <c r="DM18" s="757">
        <v>0.49808062295410827</v>
      </c>
      <c r="DN18" s="757">
        <v>9.933460076045629E-2</v>
      </c>
      <c r="DO18" s="757">
        <v>4.2165227659352045</v>
      </c>
      <c r="DP18" s="757">
        <v>0.71277192248842935</v>
      </c>
      <c r="DQ18" s="759">
        <v>7.4951445687556433</v>
      </c>
      <c r="DR18" s="2499">
        <v>1.1123470522803116</v>
      </c>
      <c r="DS18" s="757">
        <v>0.48434207374686544</v>
      </c>
      <c r="DT18" s="757">
        <v>9.3217220654973634E-2</v>
      </c>
      <c r="DU18" s="757">
        <v>3.6997718547367753</v>
      </c>
      <c r="DV18" s="757">
        <v>0.58861165211947719</v>
      </c>
      <c r="DW18" s="759">
        <v>8.0004682627012595</v>
      </c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6.83</v>
      </c>
      <c r="C19" s="1138">
        <v>28</v>
      </c>
      <c r="D19" s="1138">
        <v>16</v>
      </c>
      <c r="E19" s="1137">
        <v>7.13</v>
      </c>
      <c r="F19" s="1138">
        <v>32</v>
      </c>
      <c r="G19" s="1138">
        <v>70</v>
      </c>
      <c r="H19" s="1148">
        <v>26.3</v>
      </c>
      <c r="I19" s="1139">
        <v>0.14000000000000001</v>
      </c>
      <c r="J19" s="2240"/>
      <c r="K19" s="1562">
        <v>6.06</v>
      </c>
      <c r="L19" s="921">
        <v>13</v>
      </c>
      <c r="M19" s="1124">
        <v>3.9E-2</v>
      </c>
      <c r="N19" s="1562">
        <v>6.1</v>
      </c>
      <c r="O19" s="921">
        <v>13</v>
      </c>
      <c r="P19" s="2240"/>
      <c r="Q19" s="1562">
        <v>6.1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3.1E-2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2.5999999999999999E-2</v>
      </c>
      <c r="AQ19" s="921">
        <v>1</v>
      </c>
      <c r="AR19" s="1574">
        <v>0.19</v>
      </c>
      <c r="AS19" s="2240"/>
      <c r="AT19" s="2229">
        <v>3.1E-2</v>
      </c>
      <c r="AU19" s="2528">
        <v>1.2999999999999999E-2</v>
      </c>
      <c r="AV19" s="921">
        <v>1</v>
      </c>
      <c r="AW19" s="1574">
        <v>0.42</v>
      </c>
      <c r="AX19" s="2240"/>
      <c r="AY19" s="2528">
        <v>4.9000000000000002E-2</v>
      </c>
      <c r="AZ19" s="921">
        <v>1</v>
      </c>
      <c r="BA19" s="1574">
        <v>0.18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4300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290</v>
      </c>
      <c r="CY19" s="2269">
        <v>290</v>
      </c>
      <c r="CZ19" s="2273">
        <v>270</v>
      </c>
      <c r="DA19" s="2280">
        <v>320</v>
      </c>
      <c r="DB19" s="2280">
        <v>340</v>
      </c>
      <c r="DC19" s="2280">
        <v>290</v>
      </c>
      <c r="DD19" s="2280">
        <v>280</v>
      </c>
      <c r="DE19" s="2280">
        <v>250</v>
      </c>
      <c r="DF19" s="2281">
        <v>250</v>
      </c>
      <c r="DG19" s="2280">
        <v>600</v>
      </c>
      <c r="DH19" s="2282"/>
      <c r="DI19" s="2283">
        <v>1050</v>
      </c>
      <c r="DJ19" s="2280">
        <v>1050</v>
      </c>
      <c r="DK19" s="2282">
        <v>880</v>
      </c>
      <c r="DL19" s="2500">
        <v>76</v>
      </c>
      <c r="DM19" s="2280">
        <v>92</v>
      </c>
      <c r="DN19" s="2280">
        <v>11</v>
      </c>
      <c r="DO19" s="2280">
        <v>1400</v>
      </c>
      <c r="DP19" s="2280">
        <v>250</v>
      </c>
      <c r="DQ19" s="2282">
        <v>411</v>
      </c>
      <c r="DR19" s="2275">
        <v>45</v>
      </c>
      <c r="DS19" s="2280">
        <v>52</v>
      </c>
      <c r="DT19" s="2280">
        <v>6</v>
      </c>
      <c r="DU19" s="2280">
        <v>740</v>
      </c>
      <c r="DV19" s="2280">
        <v>120</v>
      </c>
      <c r="DW19" s="2282">
        <v>255</v>
      </c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6.13</v>
      </c>
      <c r="U21" s="2734">
        <v>0.32300000000000001</v>
      </c>
      <c r="V21" s="1560">
        <v>3</v>
      </c>
      <c r="W21" s="1574">
        <v>0.4</v>
      </c>
      <c r="X21" s="1563">
        <v>27.4</v>
      </c>
      <c r="Y21" s="2445">
        <v>11</v>
      </c>
      <c r="Z21" s="2252">
        <f t="shared" si="33"/>
        <v>0.33619496855345909</v>
      </c>
      <c r="AA21" s="2527"/>
      <c r="AB21" s="1475">
        <v>6.17</v>
      </c>
      <c r="AC21" s="2734">
        <v>0.31900000000000001</v>
      </c>
      <c r="AD21" s="921">
        <v>3</v>
      </c>
      <c r="AE21" s="2627">
        <v>0.56999999999999995</v>
      </c>
      <c r="AF21" s="1563">
        <v>29.2</v>
      </c>
      <c r="AG21" s="2445">
        <v>11</v>
      </c>
      <c r="AH21" s="2562">
        <f t="shared" si="34"/>
        <v>0.33619496855345909</v>
      </c>
      <c r="AI21" s="1475">
        <v>6.17</v>
      </c>
      <c r="AJ21" s="2734">
        <v>0.33</v>
      </c>
      <c r="AK21" s="921">
        <v>3</v>
      </c>
      <c r="AL21" s="1574">
        <v>0.6</v>
      </c>
      <c r="AM21" s="1563">
        <v>27.3</v>
      </c>
      <c r="AN21" s="2445">
        <v>11</v>
      </c>
      <c r="AO21" s="2562">
        <f t="shared" si="35"/>
        <v>0.32370370370370372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7.31</v>
      </c>
      <c r="BD21" s="1574">
        <v>6.9000000000000006E-2</v>
      </c>
      <c r="BE21" s="921">
        <v>1</v>
      </c>
      <c r="BF21" s="1574">
        <v>4.0999999999999996</v>
      </c>
      <c r="BG21" s="2445">
        <v>26.7</v>
      </c>
      <c r="BH21" s="2539"/>
      <c r="BI21" s="2539"/>
      <c r="BJ21" s="2240"/>
      <c r="BK21" s="1562">
        <v>7.28</v>
      </c>
      <c r="BL21" s="1574">
        <v>6.9000000000000006E-2</v>
      </c>
      <c r="BM21" s="921">
        <v>1</v>
      </c>
      <c r="BN21" s="1563">
        <v>4.5</v>
      </c>
      <c r="BO21" s="2445">
        <v>27.3</v>
      </c>
      <c r="BP21" s="2538"/>
      <c r="BQ21" s="2538"/>
      <c r="BR21" s="2520"/>
      <c r="BS21" s="2461">
        <v>3.6</v>
      </c>
      <c r="BT21" s="2445">
        <v>3.7</v>
      </c>
      <c r="BU21" s="2515">
        <v>3.4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</v>
      </c>
      <c r="GF21" s="1700">
        <f t="shared" si="0"/>
        <v>11</v>
      </c>
      <c r="GG21" s="1686">
        <f t="shared" si="1"/>
        <v>23.127272727272729</v>
      </c>
      <c r="GH21" s="1684">
        <f t="shared" si="2"/>
        <v>9.2509090909090919</v>
      </c>
      <c r="GI21" s="1701">
        <f t="shared" si="3"/>
        <v>6.13</v>
      </c>
      <c r="GJ21" s="1701">
        <f t="shared" si="4"/>
        <v>27.4</v>
      </c>
      <c r="GK21" s="1687">
        <f t="shared" si="5"/>
        <v>5</v>
      </c>
      <c r="GL21" s="1688">
        <f t="shared" si="6"/>
        <v>1.8501818181818184</v>
      </c>
      <c r="GM21" s="1689">
        <f t="shared" si="7"/>
        <v>25</v>
      </c>
      <c r="GN21" s="1689">
        <f t="shared" si="8"/>
        <v>6.5</v>
      </c>
      <c r="GO21" s="1690">
        <f t="shared" si="9"/>
        <v>0.2161949685534591</v>
      </c>
      <c r="GP21" s="1512">
        <v>0.54166666666666696</v>
      </c>
      <c r="GQ21" s="1691">
        <f t="shared" si="31"/>
        <v>0.56999999999999995</v>
      </c>
      <c r="GR21" s="1692">
        <f t="shared" si="10"/>
        <v>11</v>
      </c>
      <c r="GS21" s="1693">
        <f t="shared" si="11"/>
        <v>23.127272727272729</v>
      </c>
      <c r="GT21" s="1694">
        <f t="shared" si="12"/>
        <v>13.182545454545455</v>
      </c>
      <c r="GU21" s="1693">
        <f t="shared" si="13"/>
        <v>6.17</v>
      </c>
      <c r="GV21" s="1693">
        <f t="shared" si="14"/>
        <v>29.2</v>
      </c>
      <c r="GW21" s="1695">
        <f t="shared" si="15"/>
        <v>5</v>
      </c>
      <c r="GX21" s="1688">
        <f t="shared" si="16"/>
        <v>2.6365090909090911</v>
      </c>
      <c r="GY21" s="1696">
        <f t="shared" si="17"/>
        <v>25</v>
      </c>
      <c r="GZ21" s="1696">
        <f t="shared" si="18"/>
        <v>6.5</v>
      </c>
      <c r="HA21" s="1697">
        <f t="shared" si="19"/>
        <v>0.2161949685534591</v>
      </c>
      <c r="HB21" s="1512">
        <v>0.54166666666666696</v>
      </c>
      <c r="HC21" s="1691">
        <f t="shared" si="32"/>
        <v>0.6</v>
      </c>
      <c r="HD21" s="1692">
        <f t="shared" si="20"/>
        <v>11</v>
      </c>
      <c r="HE21" s="1693">
        <f t="shared" si="21"/>
        <v>24.545454545454547</v>
      </c>
      <c r="HF21" s="1694">
        <f t="shared" si="22"/>
        <v>14.727272727272727</v>
      </c>
      <c r="HG21" s="1693">
        <f t="shared" si="23"/>
        <v>6.17</v>
      </c>
      <c r="HH21" s="1693">
        <f t="shared" si="24"/>
        <v>27.3</v>
      </c>
      <c r="HI21" s="1695">
        <f t="shared" si="25"/>
        <v>5</v>
      </c>
      <c r="HJ21" s="1694">
        <f t="shared" si="26"/>
        <v>2.9454545454545453</v>
      </c>
      <c r="HK21" s="1698">
        <f t="shared" si="27"/>
        <v>25</v>
      </c>
      <c r="HL21" s="1698">
        <f t="shared" si="28"/>
        <v>6.5</v>
      </c>
      <c r="HM21" s="1699">
        <f t="shared" si="29"/>
        <v>0.20370370370370369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</v>
      </c>
      <c r="B23" s="1136">
        <v>6.72</v>
      </c>
      <c r="C23" s="1138">
        <v>26</v>
      </c>
      <c r="D23" s="1138">
        <v>15</v>
      </c>
      <c r="E23" s="1137">
        <v>6.36</v>
      </c>
      <c r="F23" s="1138">
        <v>54</v>
      </c>
      <c r="G23" s="1138">
        <v>88</v>
      </c>
      <c r="H23" s="1148">
        <v>27.1</v>
      </c>
      <c r="I23" s="1139">
        <v>0.24299999999999999</v>
      </c>
      <c r="J23" s="2240"/>
      <c r="K23" s="1562">
        <v>6</v>
      </c>
      <c r="L23" s="921">
        <v>12</v>
      </c>
      <c r="M23" s="1124">
        <v>4.2000000000000003E-2</v>
      </c>
      <c r="N23" s="1562">
        <v>6.04</v>
      </c>
      <c r="O23" s="921">
        <v>13</v>
      </c>
      <c r="P23" s="2240"/>
      <c r="Q23" s="1562">
        <v>6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3.2000000000000001E-2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2.5999999999999999E-2</v>
      </c>
      <c r="AQ23" s="921">
        <v>1</v>
      </c>
      <c r="AR23" s="1574">
        <v>0.19</v>
      </c>
      <c r="AS23" s="2240"/>
      <c r="AT23" s="2229">
        <v>3.3000000000000002E-2</v>
      </c>
      <c r="AU23" s="2528">
        <v>1.9E-2</v>
      </c>
      <c r="AV23" s="921">
        <v>1</v>
      </c>
      <c r="AW23" s="1574">
        <v>0.45</v>
      </c>
      <c r="AX23" s="2240"/>
      <c r="AY23" s="2528">
        <v>4.2999999999999997E-2</v>
      </c>
      <c r="AZ23" s="921">
        <v>1</v>
      </c>
      <c r="BA23" s="1574">
        <v>0.22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7.53</v>
      </c>
      <c r="BD25" s="1574">
        <v>7.0000000000000007E-2</v>
      </c>
      <c r="BE25" s="921">
        <v>1</v>
      </c>
      <c r="BF25" s="1574">
        <v>4.3</v>
      </c>
      <c r="BG25" s="2445">
        <v>27.2</v>
      </c>
      <c r="BH25" s="2539"/>
      <c r="BI25" s="2539"/>
      <c r="BJ25" s="2240"/>
      <c r="BK25" s="1562">
        <v>7.32</v>
      </c>
      <c r="BL25" s="1574">
        <v>7.0999999999999994E-2</v>
      </c>
      <c r="BM25" s="921">
        <v>1</v>
      </c>
      <c r="BN25" s="1563">
        <v>4.3</v>
      </c>
      <c r="BO25" s="2445">
        <v>25.5</v>
      </c>
      <c r="BP25" s="2538"/>
      <c r="BQ25" s="2538"/>
      <c r="BR25" s="2520"/>
      <c r="BS25" s="2461">
        <v>3.7</v>
      </c>
      <c r="BT25" s="2445">
        <v>3.7</v>
      </c>
      <c r="BU25" s="2515">
        <v>3.4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6.69</v>
      </c>
      <c r="C27" s="1138">
        <v>25</v>
      </c>
      <c r="D27" s="1138">
        <v>15</v>
      </c>
      <c r="E27" s="1137">
        <v>6.11</v>
      </c>
      <c r="F27" s="1138">
        <v>54</v>
      </c>
      <c r="G27" s="1138">
        <v>88</v>
      </c>
      <c r="H27" s="1148">
        <v>27.4</v>
      </c>
      <c r="I27" s="1139">
        <v>0.23599999999999999</v>
      </c>
      <c r="J27" s="2240"/>
      <c r="K27" s="1562">
        <v>6.1</v>
      </c>
      <c r="L27" s="921">
        <v>12</v>
      </c>
      <c r="M27" s="1124">
        <v>4.2000000000000003E-2</v>
      </c>
      <c r="N27" s="1562">
        <v>6.04</v>
      </c>
      <c r="O27" s="921">
        <v>12</v>
      </c>
      <c r="P27" s="2240"/>
      <c r="Q27" s="1562">
        <v>5.95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3.5000000000000003E-2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3.3000000000000002E-2</v>
      </c>
      <c r="AQ27" s="921">
        <v>1</v>
      </c>
      <c r="AR27" s="1574">
        <v>0.11</v>
      </c>
      <c r="AS27" s="2240"/>
      <c r="AT27" s="2229">
        <v>3.2000000000000001E-2</v>
      </c>
      <c r="AU27" s="2528">
        <v>1.9E-2</v>
      </c>
      <c r="AV27" s="921">
        <v>1</v>
      </c>
      <c r="AW27" s="1574">
        <v>0.34</v>
      </c>
      <c r="AX27" s="2240"/>
      <c r="AY27" s="2528">
        <v>4.2999999999999997E-2</v>
      </c>
      <c r="AZ27" s="921">
        <v>1</v>
      </c>
      <c r="BA27" s="1574">
        <v>7.0000000000000007E-2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3.7999999999999999E-2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6.09</v>
      </c>
      <c r="U29" s="2734">
        <v>0.40699999999999997</v>
      </c>
      <c r="V29" s="1560">
        <v>4</v>
      </c>
      <c r="W29" s="1574">
        <v>0.36</v>
      </c>
      <c r="X29" s="1563">
        <v>27</v>
      </c>
      <c r="Y29" s="2445">
        <v>8.6</v>
      </c>
      <c r="Z29" s="2252">
        <f t="shared" si="33"/>
        <v>0.28902515723270439</v>
      </c>
      <c r="AA29" s="2527"/>
      <c r="AB29" s="1475">
        <v>6.08</v>
      </c>
      <c r="AC29" s="2734">
        <v>0.52800000000000002</v>
      </c>
      <c r="AD29" s="921">
        <v>4</v>
      </c>
      <c r="AE29" s="2627">
        <v>0.44</v>
      </c>
      <c r="AF29" s="1563">
        <v>27.3</v>
      </c>
      <c r="AG29" s="2445">
        <v>8.6999999999999993</v>
      </c>
      <c r="AH29" s="2562">
        <f t="shared" si="34"/>
        <v>0.29099056603773588</v>
      </c>
      <c r="AI29" s="1475">
        <v>6.06</v>
      </c>
      <c r="AJ29" s="2734">
        <v>0.55600000000000005</v>
      </c>
      <c r="AK29" s="921">
        <v>4</v>
      </c>
      <c r="AL29" s="1574">
        <v>0.34</v>
      </c>
      <c r="AM29" s="1563">
        <v>27.2</v>
      </c>
      <c r="AN29" s="2445">
        <v>9</v>
      </c>
      <c r="AO29" s="2562">
        <f t="shared" si="35"/>
        <v>0.28666666666666663</v>
      </c>
      <c r="AP29" s="2730"/>
      <c r="AQ29" s="2238"/>
      <c r="AR29" s="2237"/>
      <c r="AS29" s="1124">
        <v>7.0000000000000001E-3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7.51</v>
      </c>
      <c r="BD29" s="1574">
        <v>5.8999999999999997E-2</v>
      </c>
      <c r="BE29" s="921">
        <v>1</v>
      </c>
      <c r="BF29" s="1574">
        <v>4.0999999999999996</v>
      </c>
      <c r="BG29" s="2445">
        <v>26.5</v>
      </c>
      <c r="BH29" s="2540">
        <v>23</v>
      </c>
      <c r="BI29" s="2540">
        <v>25</v>
      </c>
      <c r="BJ29" s="1124">
        <v>1.7000000000000001E-2</v>
      </c>
      <c r="BK29" s="1562">
        <v>7.6</v>
      </c>
      <c r="BL29" s="1574">
        <v>7.0999999999999994E-2</v>
      </c>
      <c r="BM29" s="921">
        <v>1</v>
      </c>
      <c r="BN29" s="1563">
        <v>4.7</v>
      </c>
      <c r="BO29" s="2445">
        <v>26.2</v>
      </c>
      <c r="BP29" s="2540">
        <v>24</v>
      </c>
      <c r="BQ29" s="2540">
        <v>25</v>
      </c>
      <c r="BR29" s="2521">
        <v>5.0000000000000001E-3</v>
      </c>
      <c r="BS29" s="2461">
        <v>3.7</v>
      </c>
      <c r="BT29" s="2445">
        <v>3.7</v>
      </c>
      <c r="BU29" s="2515">
        <v>3.4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0.36</v>
      </c>
      <c r="GF29" s="1700">
        <f t="shared" si="0"/>
        <v>8.6</v>
      </c>
      <c r="GG29" s="1686">
        <f t="shared" si="1"/>
        <v>29.581395348837212</v>
      </c>
      <c r="GH29" s="1684">
        <f t="shared" si="2"/>
        <v>10.649302325581395</v>
      </c>
      <c r="GI29" s="1701">
        <f t="shared" si="3"/>
        <v>6.09</v>
      </c>
      <c r="GJ29" s="1701">
        <f t="shared" si="4"/>
        <v>27</v>
      </c>
      <c r="GK29" s="1687">
        <f t="shared" si="5"/>
        <v>5</v>
      </c>
      <c r="GL29" s="1688">
        <f t="shared" si="6"/>
        <v>2.1298604651162791</v>
      </c>
      <c r="GM29" s="1689">
        <f t="shared" si="7"/>
        <v>25</v>
      </c>
      <c r="GN29" s="1689">
        <f t="shared" si="8"/>
        <v>6.5</v>
      </c>
      <c r="GO29" s="1690">
        <f t="shared" si="9"/>
        <v>0.16902515723270439</v>
      </c>
      <c r="GP29" s="1512">
        <v>0.875</v>
      </c>
      <c r="GQ29" s="1691">
        <f t="shared" si="31"/>
        <v>0.44</v>
      </c>
      <c r="GR29" s="1692">
        <f t="shared" si="10"/>
        <v>8.6999999999999993</v>
      </c>
      <c r="GS29" s="1693">
        <f t="shared" si="11"/>
        <v>29.241379310344829</v>
      </c>
      <c r="GT29" s="1694">
        <f t="shared" si="12"/>
        <v>12.866206896551725</v>
      </c>
      <c r="GU29" s="1693">
        <f t="shared" si="13"/>
        <v>6.08</v>
      </c>
      <c r="GV29" s="1693">
        <f t="shared" si="14"/>
        <v>27.3</v>
      </c>
      <c r="GW29" s="1695">
        <f t="shared" si="15"/>
        <v>5</v>
      </c>
      <c r="GX29" s="1688">
        <f t="shared" si="16"/>
        <v>2.5732413793103452</v>
      </c>
      <c r="GY29" s="1696">
        <f t="shared" si="17"/>
        <v>25</v>
      </c>
      <c r="GZ29" s="1696">
        <f t="shared" si="18"/>
        <v>6.5</v>
      </c>
      <c r="HA29" s="1697">
        <f t="shared" si="19"/>
        <v>0.17099056603773585</v>
      </c>
      <c r="HB29" s="1512">
        <v>0.875</v>
      </c>
      <c r="HC29" s="1691">
        <f t="shared" si="32"/>
        <v>0.34</v>
      </c>
      <c r="HD29" s="1692">
        <f t="shared" si="20"/>
        <v>9</v>
      </c>
      <c r="HE29" s="1693">
        <f t="shared" si="21"/>
        <v>30</v>
      </c>
      <c r="HF29" s="1694">
        <f t="shared" si="22"/>
        <v>10.200000000000001</v>
      </c>
      <c r="HG29" s="1693">
        <f t="shared" si="23"/>
        <v>6.06</v>
      </c>
      <c r="HH29" s="1693">
        <f t="shared" si="24"/>
        <v>27.2</v>
      </c>
      <c r="HI29" s="1695">
        <f t="shared" si="25"/>
        <v>5</v>
      </c>
      <c r="HJ29" s="1694">
        <f t="shared" si="26"/>
        <v>2.04</v>
      </c>
      <c r="HK29" s="1698">
        <f t="shared" si="27"/>
        <v>25</v>
      </c>
      <c r="HL29" s="1698">
        <f t="shared" si="28"/>
        <v>6.5</v>
      </c>
      <c r="HM29" s="1699">
        <f t="shared" si="29"/>
        <v>0.16666666666666666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59.599999999999994</v>
      </c>
      <c r="BZ30" s="2411">
        <f>SUM(BZ$8,BZ$10,BZ$12,BZ$14,BZ$16,BZ$18,BZ$20,BZ$22,BZ$24,BZ$26,BZ$28)</f>
        <v>59.599999999999994</v>
      </c>
      <c r="CA30" s="2411">
        <f t="shared" ref="CA30:DW30" si="36">SUM(CA$8,CA$10,CA$12,CA$14,CA$16,CA$18,CA$20,CA$22,CA$24,CA$26,CA$28)</f>
        <v>59.599999999999994</v>
      </c>
      <c r="CB30" s="2411">
        <f t="shared" si="36"/>
        <v>178.79999999999998</v>
      </c>
      <c r="CC30" s="2411">
        <f t="shared" si="36"/>
        <v>55.400000000000006</v>
      </c>
      <c r="CD30" s="2411">
        <f t="shared" si="36"/>
        <v>55.400000000000006</v>
      </c>
      <c r="CE30" s="2411">
        <f t="shared" si="36"/>
        <v>63.199999999999996</v>
      </c>
      <c r="CF30" s="2411">
        <f t="shared" si="36"/>
        <v>174</v>
      </c>
      <c r="CG30" s="2411">
        <f t="shared" si="36"/>
        <v>0</v>
      </c>
      <c r="CH30" s="2411">
        <f t="shared" si="36"/>
        <v>77.467680000000001</v>
      </c>
      <c r="CI30" s="2411">
        <f t="shared" si="36"/>
        <v>0</v>
      </c>
      <c r="CJ30" s="2411">
        <f t="shared" si="36"/>
        <v>77.803200000000004</v>
      </c>
      <c r="CK30" s="2411">
        <f t="shared" si="36"/>
        <v>155.27088000000001</v>
      </c>
      <c r="CL30" s="2472">
        <f t="shared" si="36"/>
        <v>9.4968000000000004</v>
      </c>
      <c r="CM30" s="2511" t="s">
        <v>19</v>
      </c>
      <c r="CN30" s="2483">
        <f t="shared" si="36"/>
        <v>249.87880603555865</v>
      </c>
      <c r="CO30" s="2484">
        <f t="shared" si="36"/>
        <v>7931.8721999999989</v>
      </c>
      <c r="CP30" s="2484">
        <f t="shared" si="36"/>
        <v>0</v>
      </c>
      <c r="CQ30" s="2484">
        <f t="shared" si="36"/>
        <v>4472.2466960352422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9.7085849384943046</v>
      </c>
      <c r="CY30" s="2411">
        <f t="shared" si="36"/>
        <v>9.7085849384943046</v>
      </c>
      <c r="CZ30" s="2411">
        <f t="shared" si="36"/>
        <v>7.8542948384763323</v>
      </c>
      <c r="DA30" s="2495">
        <f t="shared" si="36"/>
        <v>0.87791592614329839</v>
      </c>
      <c r="DB30" s="2495">
        <f t="shared" si="36"/>
        <v>0.89357351455477541</v>
      </c>
      <c r="DC30" s="2495">
        <f t="shared" si="36"/>
        <v>0.76690233211053926</v>
      </c>
      <c r="DD30" s="2495">
        <f t="shared" si="36"/>
        <v>0.72343124677174808</v>
      </c>
      <c r="DE30" s="2495">
        <f t="shared" si="36"/>
        <v>0.65072850900554868</v>
      </c>
      <c r="DF30" s="2495">
        <f t="shared" si="36"/>
        <v>0.65072850900554868</v>
      </c>
      <c r="DG30" s="2495">
        <f t="shared" si="36"/>
        <v>7.3236459709379123</v>
      </c>
      <c r="DH30" s="2411">
        <f t="shared" si="36"/>
        <v>4</v>
      </c>
      <c r="DI30" s="2495">
        <f t="shared" si="36"/>
        <v>0.42734198246657773</v>
      </c>
      <c r="DJ30" s="2495">
        <f t="shared" si="36"/>
        <v>0.42734198246657773</v>
      </c>
      <c r="DK30" s="2495">
        <f t="shared" si="36"/>
        <v>0.30685110690435169</v>
      </c>
      <c r="DL30" s="2495">
        <f t="shared" si="36"/>
        <v>6.6458241832713814</v>
      </c>
      <c r="DM30" s="2495">
        <f t="shared" si="36"/>
        <v>3.0018494014087787</v>
      </c>
      <c r="DN30" s="2495">
        <f t="shared" si="36"/>
        <v>0.59540878003696596</v>
      </c>
      <c r="DO30" s="2495">
        <f t="shared" si="36"/>
        <v>25.240667297113241</v>
      </c>
      <c r="DP30" s="2495">
        <f t="shared" si="36"/>
        <v>4.4517544054653451</v>
      </c>
      <c r="DQ30" s="2495">
        <f t="shared" si="36"/>
        <v>44.959787637893285</v>
      </c>
      <c r="DR30" s="2495">
        <f t="shared" si="36"/>
        <v>6.6765534571511465</v>
      </c>
      <c r="DS30" s="2495">
        <f t="shared" si="36"/>
        <v>2.9853189069563664</v>
      </c>
      <c r="DT30" s="2495">
        <f t="shared" si="36"/>
        <v>0.6030669015150929</v>
      </c>
      <c r="DU30" s="2495">
        <f t="shared" si="36"/>
        <v>23.314990689944914</v>
      </c>
      <c r="DV30" s="2495">
        <f t="shared" si="36"/>
        <v>3.9143823364213288</v>
      </c>
      <c r="DW30" s="2495">
        <f t="shared" si="36"/>
        <v>47.680001166890449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0.95833333333333337</v>
      </c>
      <c r="B31" s="1141">
        <v>6.8</v>
      </c>
      <c r="C31" s="1143">
        <v>27</v>
      </c>
      <c r="D31" s="1143">
        <v>17</v>
      </c>
      <c r="E31" s="1142">
        <v>6.44</v>
      </c>
      <c r="F31" s="1143">
        <v>28</v>
      </c>
      <c r="G31" s="1143">
        <v>65</v>
      </c>
      <c r="H31" s="1149">
        <v>27.2</v>
      </c>
      <c r="I31" s="1144">
        <v>0.152</v>
      </c>
      <c r="J31" s="2248"/>
      <c r="K31" s="1164">
        <v>6.2</v>
      </c>
      <c r="L31" s="922">
        <v>14</v>
      </c>
      <c r="M31" s="1165">
        <v>4.2999999999999997E-2</v>
      </c>
      <c r="N31" s="1478">
        <v>6.24</v>
      </c>
      <c r="O31" s="1479">
        <v>15</v>
      </c>
      <c r="P31" s="2244"/>
      <c r="Q31" s="1478">
        <v>6.1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3.9E-2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3.2000000000000001E-2</v>
      </c>
      <c r="AQ31" s="1479">
        <v>1</v>
      </c>
      <c r="AR31" s="2535">
        <v>0.1</v>
      </c>
      <c r="AS31" s="2248"/>
      <c r="AT31" s="2230">
        <v>3.5999999999999997E-2</v>
      </c>
      <c r="AU31" s="2727">
        <v>2.1999999999999999E-2</v>
      </c>
      <c r="AV31" s="1125">
        <v>1</v>
      </c>
      <c r="AW31" s="2534">
        <v>0.27</v>
      </c>
      <c r="AX31" s="2248"/>
      <c r="AY31" s="2727">
        <v>4.4999999999999998E-2</v>
      </c>
      <c r="AZ31" s="1125">
        <v>1</v>
      </c>
      <c r="BA31" s="2534">
        <v>0.22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9.9333333333333318</v>
      </c>
      <c r="BZ31" s="2412">
        <f t="shared" ref="BZ31:DW31" si="37">IF(BZ30&gt;=0.1,AVERAGE(BZ$8,BZ$10,BZ$12,BZ$14,BZ$16,BZ$18,BZ$20,BZ$22,BZ$24,BZ$26,BZ$28),"")</f>
        <v>9.9333333333333318</v>
      </c>
      <c r="CA31" s="2412">
        <f t="shared" si="37"/>
        <v>9.9333333333333318</v>
      </c>
      <c r="CB31" s="2412">
        <f t="shared" si="37"/>
        <v>29.799999999999997</v>
      </c>
      <c r="CC31" s="2412">
        <f t="shared" si="37"/>
        <v>9.2333333333333343</v>
      </c>
      <c r="CD31" s="2412">
        <f t="shared" si="37"/>
        <v>9.2333333333333343</v>
      </c>
      <c r="CE31" s="2412">
        <f t="shared" si="37"/>
        <v>10.533333333333333</v>
      </c>
      <c r="CF31" s="2412">
        <f t="shared" si="37"/>
        <v>29</v>
      </c>
      <c r="CG31" s="2412" t="str">
        <f t="shared" si="37"/>
        <v/>
      </c>
      <c r="CH31" s="2412">
        <f t="shared" si="37"/>
        <v>12.91128</v>
      </c>
      <c r="CI31" s="2412" t="str">
        <f t="shared" si="37"/>
        <v/>
      </c>
      <c r="CJ31" s="2412">
        <f t="shared" si="37"/>
        <v>12.9672</v>
      </c>
      <c r="CK31" s="2412">
        <f t="shared" si="37"/>
        <v>25.87848</v>
      </c>
      <c r="CL31" s="2413">
        <f t="shared" si="37"/>
        <v>1.5828</v>
      </c>
      <c r="CM31" s="2511" t="s">
        <v>50</v>
      </c>
      <c r="CN31" s="2483">
        <f t="shared" si="37"/>
        <v>41.646467672593111</v>
      </c>
      <c r="CO31" s="2485">
        <f>AVERAGE(CO$8,CO$10,CO$12,CO$14,CO$16,CO$18,CO$20,CO$22,CO$24,CO$26,CO$28)</f>
        <v>1321.9786999999999</v>
      </c>
      <c r="CP31" s="2485" t="str">
        <f t="shared" si="37"/>
        <v/>
      </c>
      <c r="CQ31" s="2485">
        <f t="shared" si="37"/>
        <v>745.37444933920699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1.6180974897490508</v>
      </c>
      <c r="CY31" s="2412">
        <f t="shared" si="37"/>
        <v>1.6180974897490508</v>
      </c>
      <c r="CZ31" s="2412">
        <f t="shared" si="37"/>
        <v>1.3090491397460553</v>
      </c>
      <c r="DA31" s="2496">
        <f t="shared" si="37"/>
        <v>0.14631932102388306</v>
      </c>
      <c r="DB31" s="2496">
        <f t="shared" si="37"/>
        <v>0.14892891909246256</v>
      </c>
      <c r="DC31" s="2496">
        <f t="shared" si="37"/>
        <v>0.12781705535175655</v>
      </c>
      <c r="DD31" s="2496">
        <f t="shared" si="37"/>
        <v>0.12057187446195801</v>
      </c>
      <c r="DE31" s="2496">
        <f t="shared" si="37"/>
        <v>0.10845475150092478</v>
      </c>
      <c r="DF31" s="2496">
        <f t="shared" si="37"/>
        <v>0.10845475150092478</v>
      </c>
      <c r="DG31" s="2496">
        <f t="shared" si="37"/>
        <v>1.2206076618229853</v>
      </c>
      <c r="DH31" s="2412">
        <f t="shared" si="37"/>
        <v>0.66666666666666663</v>
      </c>
      <c r="DI31" s="2496">
        <f t="shared" si="37"/>
        <v>7.1223663744429622E-2</v>
      </c>
      <c r="DJ31" s="2496">
        <f t="shared" si="37"/>
        <v>7.1223663744429622E-2</v>
      </c>
      <c r="DK31" s="2496">
        <f t="shared" si="37"/>
        <v>5.1141851150725282E-2</v>
      </c>
      <c r="DL31" s="2496">
        <f t="shared" si="37"/>
        <v>1.1076373638785635</v>
      </c>
      <c r="DM31" s="2496">
        <f t="shared" si="37"/>
        <v>0.50030823356812981</v>
      </c>
      <c r="DN31" s="2496">
        <f t="shared" si="37"/>
        <v>9.9234796672827655E-2</v>
      </c>
      <c r="DO31" s="2496">
        <f t="shared" si="37"/>
        <v>4.2067778828522071</v>
      </c>
      <c r="DP31" s="2496">
        <f t="shared" si="37"/>
        <v>0.74195906757755747</v>
      </c>
      <c r="DQ31" s="2496">
        <f t="shared" si="37"/>
        <v>7.4932979396488806</v>
      </c>
      <c r="DR31" s="2496">
        <f t="shared" si="37"/>
        <v>1.1127589095251911</v>
      </c>
      <c r="DS31" s="2496">
        <f t="shared" si="37"/>
        <v>0.49755315115939441</v>
      </c>
      <c r="DT31" s="2496">
        <f t="shared" si="37"/>
        <v>0.10051115025251549</v>
      </c>
      <c r="DU31" s="2496">
        <f t="shared" si="37"/>
        <v>3.8858317816574854</v>
      </c>
      <c r="DV31" s="2496">
        <f t="shared" si="37"/>
        <v>0.65239705607022147</v>
      </c>
      <c r="DW31" s="2506">
        <f t="shared" si="37"/>
        <v>7.9466668611484081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40.549999999999997</v>
      </c>
      <c r="C32" s="1327">
        <f t="shared" ref="C32:H32" si="40">SUM(C8:C31)</f>
        <v>155</v>
      </c>
      <c r="D32" s="1327">
        <f t="shared" si="40"/>
        <v>93</v>
      </c>
      <c r="E32" s="1327">
        <f t="shared" si="40"/>
        <v>38.409999999999997</v>
      </c>
      <c r="F32" s="1327">
        <f t="shared" si="40"/>
        <v>256</v>
      </c>
      <c r="G32" s="1327">
        <f t="shared" si="40"/>
        <v>484</v>
      </c>
      <c r="H32" s="1324">
        <f t="shared" si="40"/>
        <v>160.5</v>
      </c>
      <c r="I32" s="1155">
        <f t="shared" si="39"/>
        <v>1.19</v>
      </c>
      <c r="J32" s="1156">
        <f t="shared" ref="J32" si="41">SUM(J8:J31)</f>
        <v>7.6999999999999999E-2</v>
      </c>
      <c r="K32" s="1162">
        <f t="shared" si="39"/>
        <v>36.44</v>
      </c>
      <c r="L32" s="924">
        <f t="shared" si="39"/>
        <v>77</v>
      </c>
      <c r="M32" s="1163">
        <f t="shared" ref="M32:S32" si="42">SUM(M8:M31)</f>
        <v>0.247</v>
      </c>
      <c r="N32" s="1480">
        <f t="shared" si="42"/>
        <v>36.6</v>
      </c>
      <c r="O32" s="1556">
        <f t="shared" si="42"/>
        <v>79</v>
      </c>
      <c r="P32" s="1481">
        <f t="shared" si="42"/>
        <v>0</v>
      </c>
      <c r="Q32" s="1480">
        <f t="shared" si="42"/>
        <v>36.18</v>
      </c>
      <c r="R32" s="1556">
        <f t="shared" si="42"/>
        <v>77</v>
      </c>
      <c r="S32" s="1481">
        <f t="shared" si="42"/>
        <v>0</v>
      </c>
      <c r="T32" s="1480">
        <f t="shared" si="39"/>
        <v>24.45</v>
      </c>
      <c r="U32" s="1480">
        <f t="shared" si="39"/>
        <v>1.3779999999999999</v>
      </c>
      <c r="V32" s="1556">
        <f t="shared" si="39"/>
        <v>13</v>
      </c>
      <c r="W32" s="1480">
        <f t="shared" ref="W32" si="43">SUM(W8:W31)</f>
        <v>1.73</v>
      </c>
      <c r="X32" s="1482">
        <f t="shared" ref="X32:BU32" si="44">SUM(X8:X31)</f>
        <v>107.6</v>
      </c>
      <c r="Y32" s="1482">
        <f t="shared" si="44"/>
        <v>41.4</v>
      </c>
      <c r="Z32" s="1480">
        <f t="shared" si="44"/>
        <v>1.2936792452830188</v>
      </c>
      <c r="AA32" s="1481">
        <f t="shared" ref="AA32" si="45">SUM(AA8:AA31)</f>
        <v>0.20900000000000002</v>
      </c>
      <c r="AB32" s="1480">
        <f t="shared" si="44"/>
        <v>24.519999999999996</v>
      </c>
      <c r="AC32" s="1480">
        <f t="shared" si="44"/>
        <v>1.542</v>
      </c>
      <c r="AD32" s="1556">
        <f t="shared" si="44"/>
        <v>13</v>
      </c>
      <c r="AE32" s="1480">
        <f t="shared" si="44"/>
        <v>2.0999999999999996</v>
      </c>
      <c r="AF32" s="1482">
        <f t="shared" si="44"/>
        <v>110.39999999999999</v>
      </c>
      <c r="AG32" s="1482">
        <f t="shared" si="44"/>
        <v>41.5</v>
      </c>
      <c r="AH32" s="1480">
        <f t="shared" si="44"/>
        <v>1.2956446540880504</v>
      </c>
      <c r="AI32" s="1480">
        <f t="shared" si="44"/>
        <v>24.539999999999996</v>
      </c>
      <c r="AJ32" s="1495">
        <f t="shared" si="44"/>
        <v>1.6380000000000001</v>
      </c>
      <c r="AK32" s="1559">
        <f t="shared" si="44"/>
        <v>13</v>
      </c>
      <c r="AL32" s="1495">
        <f t="shared" si="44"/>
        <v>2.2599999999999998</v>
      </c>
      <c r="AM32" s="1496">
        <f t="shared" si="44"/>
        <v>108.5</v>
      </c>
      <c r="AN32" s="1496">
        <f t="shared" si="44"/>
        <v>42</v>
      </c>
      <c r="AO32" s="1495">
        <f t="shared" si="44"/>
        <v>1.2577777777777777</v>
      </c>
      <c r="AP32" s="1497">
        <f t="shared" si="44"/>
        <v>0.17200000000000001</v>
      </c>
      <c r="AQ32" s="1559">
        <f t="shared" si="44"/>
        <v>6</v>
      </c>
      <c r="AR32" s="1495">
        <f t="shared" si="44"/>
        <v>0.94</v>
      </c>
      <c r="AS32" s="1489">
        <f t="shared" si="44"/>
        <v>2.1999999999999999E-2</v>
      </c>
      <c r="AT32" s="1489">
        <f t="shared" ref="AT32" si="46">SUM(AT8:AT31)</f>
        <v>0.20200000000000001</v>
      </c>
      <c r="AU32" s="923">
        <f t="shared" si="44"/>
        <v>9.7000000000000003E-2</v>
      </c>
      <c r="AV32" s="924">
        <f t="shared" si="44"/>
        <v>6</v>
      </c>
      <c r="AW32" s="923">
        <f t="shared" si="44"/>
        <v>2</v>
      </c>
      <c r="AX32" s="925">
        <f t="shared" si="44"/>
        <v>0</v>
      </c>
      <c r="AY32" s="923">
        <f t="shared" si="44"/>
        <v>0.28899999999999998</v>
      </c>
      <c r="AZ32" s="924">
        <f t="shared" si="44"/>
        <v>6</v>
      </c>
      <c r="BA32" s="923">
        <f t="shared" si="44"/>
        <v>1.02</v>
      </c>
      <c r="BB32" s="925">
        <f t="shared" si="44"/>
        <v>0</v>
      </c>
      <c r="BC32" s="923">
        <f t="shared" si="44"/>
        <v>44.26</v>
      </c>
      <c r="BD32" s="923">
        <f t="shared" si="44"/>
        <v>0.38600000000000001</v>
      </c>
      <c r="BE32" s="924">
        <f t="shared" si="44"/>
        <v>6</v>
      </c>
      <c r="BF32" s="928">
        <f t="shared" si="44"/>
        <v>24.5</v>
      </c>
      <c r="BG32" s="1103">
        <f t="shared" ref="BG32:BI32" si="47">SUM(BG8:BG31)</f>
        <v>158.30000000000001</v>
      </c>
      <c r="BH32" s="2542">
        <f t="shared" si="47"/>
        <v>48</v>
      </c>
      <c r="BI32" s="2542">
        <f t="shared" si="47"/>
        <v>49</v>
      </c>
      <c r="BJ32" s="1097">
        <f t="shared" si="44"/>
        <v>3.1E-2</v>
      </c>
      <c r="BK32" s="926">
        <f t="shared" si="44"/>
        <v>44.04</v>
      </c>
      <c r="BL32" s="923">
        <f t="shared" si="44"/>
        <v>0.41300000000000003</v>
      </c>
      <c r="BM32" s="924">
        <f t="shared" si="44"/>
        <v>6</v>
      </c>
      <c r="BN32" s="1103">
        <f t="shared" si="44"/>
        <v>27</v>
      </c>
      <c r="BO32" s="1103">
        <f t="shared" ref="BO32:BT32" si="48">SUM(BO8:BO31)</f>
        <v>157.30000000000001</v>
      </c>
      <c r="BP32" s="2542">
        <f t="shared" si="48"/>
        <v>49</v>
      </c>
      <c r="BQ32" s="2542">
        <f t="shared" si="48"/>
        <v>50</v>
      </c>
      <c r="BR32" s="2419">
        <f t="shared" si="48"/>
        <v>1.7000000000000001E-2</v>
      </c>
      <c r="BS32" s="2517">
        <f t="shared" si="48"/>
        <v>21.2</v>
      </c>
      <c r="BT32" s="2517">
        <f t="shared" si="48"/>
        <v>21.799999999999997</v>
      </c>
      <c r="BU32" s="2517">
        <f t="shared" si="44"/>
        <v>21.4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8.6999999999999993</v>
      </c>
      <c r="BZ32" s="903">
        <f t="shared" ref="BZ32:DW32" si="49">IF(BZ30&gt;=0.1,MIN(BZ$8,BZ$10,BZ$12,BZ$14,BZ$16,BZ$18,BZ$20,BZ$22,BZ$24,BZ$26,BZ$28),"")</f>
        <v>8.6999999999999993</v>
      </c>
      <c r="CA32" s="903">
        <f t="shared" si="49"/>
        <v>8.6999999999999993</v>
      </c>
      <c r="CB32" s="903">
        <f t="shared" si="49"/>
        <v>26.099999999999998</v>
      </c>
      <c r="CC32" s="903">
        <f t="shared" si="49"/>
        <v>7.9999999999999991</v>
      </c>
      <c r="CD32" s="903">
        <f t="shared" si="49"/>
        <v>7.9999999999999991</v>
      </c>
      <c r="CE32" s="903">
        <f t="shared" si="49"/>
        <v>9.2999999999999989</v>
      </c>
      <c r="CF32" s="903">
        <f t="shared" si="49"/>
        <v>25.299999999999997</v>
      </c>
      <c r="CG32" s="903" t="str">
        <f t="shared" si="49"/>
        <v/>
      </c>
      <c r="CH32" s="903">
        <f t="shared" si="49"/>
        <v>9.8337599999999998</v>
      </c>
      <c r="CI32" s="903" t="str">
        <f t="shared" si="49"/>
        <v/>
      </c>
      <c r="CJ32" s="903">
        <f t="shared" si="49"/>
        <v>10.34496</v>
      </c>
      <c r="CK32" s="903">
        <f t="shared" si="49"/>
        <v>21.116160000000001</v>
      </c>
      <c r="CL32" s="2415">
        <f t="shared" si="49"/>
        <v>0.93600000000000005</v>
      </c>
      <c r="CM32" s="2511" t="s">
        <v>51</v>
      </c>
      <c r="CN32" s="2486">
        <f t="shared" si="49"/>
        <v>40.28140778836336</v>
      </c>
      <c r="CO32" s="2487">
        <f t="shared" si="49"/>
        <v>1106.7728</v>
      </c>
      <c r="CP32" s="2487" t="str">
        <f t="shared" si="49"/>
        <v/>
      </c>
      <c r="CQ32" s="2487">
        <f t="shared" si="49"/>
        <v>666.07929515418505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1.6004512193311864</v>
      </c>
      <c r="CY32" s="903">
        <f t="shared" si="49"/>
        <v>1.6004512193311864</v>
      </c>
      <c r="CZ32" s="903">
        <f t="shared" si="49"/>
        <v>1.2922998252865729</v>
      </c>
      <c r="DA32" s="2497">
        <f t="shared" si="49"/>
        <v>0.13988505382842445</v>
      </c>
      <c r="DB32" s="2497">
        <f t="shared" si="49"/>
        <v>0.14769417091107917</v>
      </c>
      <c r="DC32" s="2497">
        <f t="shared" si="49"/>
        <v>0.12184769100164032</v>
      </c>
      <c r="DD32" s="2497">
        <f t="shared" si="49"/>
        <v>0.11831944136320899</v>
      </c>
      <c r="DE32" s="2497">
        <f t="shared" si="49"/>
        <v>0.10372158820800788</v>
      </c>
      <c r="DF32" s="2497">
        <f t="shared" si="49"/>
        <v>0.10372158820800788</v>
      </c>
      <c r="DG32" s="2497">
        <f t="shared" si="49"/>
        <v>1.1413474240422721</v>
      </c>
      <c r="DH32" s="903">
        <f t="shared" si="49"/>
        <v>0.5</v>
      </c>
      <c r="DI32" s="2497">
        <f t="shared" si="49"/>
        <v>6.9244604316546776E-2</v>
      </c>
      <c r="DJ32" s="2497">
        <f t="shared" si="49"/>
        <v>6.9244604316546776E-2</v>
      </c>
      <c r="DK32" s="2497">
        <f t="shared" si="49"/>
        <v>4.9921353239988669E-2</v>
      </c>
      <c r="DL32" s="2497">
        <f t="shared" si="49"/>
        <v>1.0775862068965516</v>
      </c>
      <c r="DM32" s="2497">
        <f t="shared" si="49"/>
        <v>0.49808062295410827</v>
      </c>
      <c r="DN32" s="2497">
        <f t="shared" si="49"/>
        <v>9.7406758661938736E-2</v>
      </c>
      <c r="DO32" s="2497">
        <f t="shared" si="49"/>
        <v>4.0872508587327268</v>
      </c>
      <c r="DP32" s="2497">
        <f t="shared" si="49"/>
        <v>0.69754766783333655</v>
      </c>
      <c r="DQ32" s="2497">
        <f t="shared" si="49"/>
        <v>7.3936937422633795</v>
      </c>
      <c r="DR32" s="2497">
        <f t="shared" si="49"/>
        <v>1.0775862068965518</v>
      </c>
      <c r="DS32" s="2497">
        <f t="shared" si="49"/>
        <v>0.45859085489380802</v>
      </c>
      <c r="DT32" s="2497">
        <f t="shared" si="49"/>
        <v>9.3217220654973634E-2</v>
      </c>
      <c r="DU32" s="2497">
        <f t="shared" si="49"/>
        <v>3.6997718547367753</v>
      </c>
      <c r="DV32" s="2497">
        <f t="shared" si="49"/>
        <v>0.58861165211947719</v>
      </c>
      <c r="DW32" s="2507">
        <f t="shared" si="49"/>
        <v>7.5209270108496922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9.2509090909090919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1.8501818181818184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662">
        <f t="shared" si="50"/>
        <v>11</v>
      </c>
      <c r="GS32" s="1662">
        <f t="shared" si="50"/>
        <v>23.127272727272729</v>
      </c>
      <c r="GT32" s="1662">
        <f t="shared" si="50"/>
        <v>10.869818181818182</v>
      </c>
      <c r="GU32" s="1662">
        <f t="shared" si="50"/>
        <v>6.07</v>
      </c>
      <c r="GV32" s="1662">
        <f t="shared" si="50"/>
        <v>26.9</v>
      </c>
      <c r="GW32" s="1662">
        <f t="shared" si="50"/>
        <v>5</v>
      </c>
      <c r="GX32" s="1553">
        <f>MIN(GX8:GX31)</f>
        <v>2.1739636363636365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0.34</v>
      </c>
      <c r="HD32" s="1662">
        <f t="shared" si="51"/>
        <v>9</v>
      </c>
      <c r="HE32" s="1662">
        <f t="shared" si="51"/>
        <v>30</v>
      </c>
      <c r="HF32" s="1662">
        <f t="shared" si="51"/>
        <v>10.200000000000001</v>
      </c>
      <c r="HG32" s="1662">
        <f t="shared" si="51"/>
        <v>6.06</v>
      </c>
      <c r="HH32" s="1662">
        <f t="shared" si="51"/>
        <v>27.2</v>
      </c>
      <c r="HI32" s="1662">
        <f t="shared" si="51"/>
        <v>5</v>
      </c>
      <c r="HJ32" s="1553">
        <f>MIN(HJ8:HJ31)</f>
        <v>2.04</v>
      </c>
      <c r="HK32" s="1534"/>
      <c r="HL32" s="1534"/>
      <c r="HM32" s="1535"/>
      <c r="HN32" s="1535">
        <f>MIN(HJ32,GX32,GL32)</f>
        <v>1.8501818181818184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6.7583333333333329</v>
      </c>
      <c r="C33" s="1328">
        <f t="shared" ref="C33:V33" si="52">IF(C32&lt;=0,"",AVERAGE(C8:C31))</f>
        <v>25.833333333333332</v>
      </c>
      <c r="D33" s="1328">
        <f t="shared" si="52"/>
        <v>15.5</v>
      </c>
      <c r="E33" s="1157">
        <f t="shared" si="52"/>
        <v>6.4016666666666664</v>
      </c>
      <c r="F33" s="1328">
        <f t="shared" si="52"/>
        <v>42.666666666666664</v>
      </c>
      <c r="G33" s="1328">
        <f t="shared" si="52"/>
        <v>80.666666666666671</v>
      </c>
      <c r="H33" s="1325">
        <f t="shared" si="52"/>
        <v>26.75</v>
      </c>
      <c r="I33" s="1369">
        <f t="shared" si="52"/>
        <v>0.19833333333333333</v>
      </c>
      <c r="J33" s="1369">
        <f>IF(J32&lt;=0.0001,"",AVERAGE(J8:J31))</f>
        <v>3.85E-2</v>
      </c>
      <c r="K33" s="1157">
        <f t="shared" si="52"/>
        <v>6.0733333333333333</v>
      </c>
      <c r="L33" s="1328">
        <f t="shared" si="52"/>
        <v>12.833333333333334</v>
      </c>
      <c r="M33" s="1369">
        <f t="shared" si="52"/>
        <v>4.1166666666666664E-2</v>
      </c>
      <c r="N33" s="1484">
        <f t="shared" si="52"/>
        <v>6.1000000000000005</v>
      </c>
      <c r="O33" s="1557">
        <f t="shared" si="52"/>
        <v>13.166666666666666</v>
      </c>
      <c r="P33" s="1476" t="str">
        <f t="shared" si="52"/>
        <v/>
      </c>
      <c r="Q33" s="1484">
        <f t="shared" si="52"/>
        <v>6.03</v>
      </c>
      <c r="R33" s="1557">
        <f t="shared" si="52"/>
        <v>12.833333333333334</v>
      </c>
      <c r="S33" s="1476" t="str">
        <f t="shared" si="52"/>
        <v/>
      </c>
      <c r="T33" s="1484">
        <f t="shared" si="52"/>
        <v>6.1124999999999998</v>
      </c>
      <c r="U33" s="1484">
        <f t="shared" si="52"/>
        <v>0.34449999999999997</v>
      </c>
      <c r="V33" s="1557">
        <f t="shared" si="52"/>
        <v>3.25</v>
      </c>
      <c r="W33" s="1484">
        <f t="shared" ref="W33" si="53">IF(W32&lt;=0,"",AVERAGE(W8:W31))</f>
        <v>0.4325</v>
      </c>
      <c r="X33" s="1476">
        <f t="shared" ref="X33:AR33" si="54">IF(X32&lt;=0,"",AVERAGE(X8:X31))</f>
        <v>26.9</v>
      </c>
      <c r="Y33" s="1476">
        <f t="shared" si="54"/>
        <v>10.35</v>
      </c>
      <c r="Z33" s="1484">
        <f t="shared" si="54"/>
        <v>0.3234198113207547</v>
      </c>
      <c r="AA33" s="1483">
        <f t="shared" ref="AA33" si="55">IF(AA32&lt;=0,"",AVERAGE(AA8:AA31))</f>
        <v>3.4833333333333334E-2</v>
      </c>
      <c r="AB33" s="1484">
        <f t="shared" si="54"/>
        <v>6.129999999999999</v>
      </c>
      <c r="AC33" s="1484">
        <f t="shared" si="54"/>
        <v>0.38550000000000001</v>
      </c>
      <c r="AD33" s="1557">
        <f t="shared" si="54"/>
        <v>3.25</v>
      </c>
      <c r="AE33" s="1484">
        <f t="shared" si="54"/>
        <v>0.52499999999999991</v>
      </c>
      <c r="AF33" s="1476">
        <f t="shared" si="54"/>
        <v>27.599999999999998</v>
      </c>
      <c r="AG33" s="1476">
        <f t="shared" si="54"/>
        <v>10.375</v>
      </c>
      <c r="AH33" s="1484">
        <f t="shared" si="54"/>
        <v>0.3239111635220126</v>
      </c>
      <c r="AI33" s="1484">
        <f t="shared" si="54"/>
        <v>6.1349999999999989</v>
      </c>
      <c r="AJ33" s="1495">
        <f t="shared" si="54"/>
        <v>0.40950000000000003</v>
      </c>
      <c r="AK33" s="1559">
        <f t="shared" si="54"/>
        <v>3.25</v>
      </c>
      <c r="AL33" s="1495">
        <f t="shared" si="54"/>
        <v>0.56499999999999995</v>
      </c>
      <c r="AM33" s="1496">
        <f t="shared" si="54"/>
        <v>27.125</v>
      </c>
      <c r="AN33" s="1496">
        <f t="shared" si="54"/>
        <v>10.5</v>
      </c>
      <c r="AO33" s="1495">
        <f t="shared" si="54"/>
        <v>0.31444444444444442</v>
      </c>
      <c r="AP33" s="1497">
        <f t="shared" si="54"/>
        <v>2.866666666666667E-2</v>
      </c>
      <c r="AQ33" s="1559">
        <f t="shared" si="54"/>
        <v>1</v>
      </c>
      <c r="AR33" s="1495">
        <f t="shared" si="54"/>
        <v>0.15666666666666665</v>
      </c>
      <c r="AS33" s="2529">
        <f>IF(AS32&lt;=0.01,"",AVERAGE(AS8:AS31))</f>
        <v>1.0999999999999999E-2</v>
      </c>
      <c r="AT33" s="2529">
        <f>IF(AT32&lt;=0.01,"",AVERAGE(AT8:AT31))</f>
        <v>3.3666666666666671E-2</v>
      </c>
      <c r="AU33" s="1157">
        <f>IF(AU32&lt;=0,"",AVERAGE(AU8:AU31))</f>
        <v>1.6166666666666666E-2</v>
      </c>
      <c r="AV33" s="1328">
        <f>IF(AV32&lt;=0,"",AVERAGE(AV8:AV31))</f>
        <v>1</v>
      </c>
      <c r="AW33" s="1157">
        <f>IF(AW32&lt;=0,"",AVERAGE(AW8:AW31))</f>
        <v>0.33333333333333331</v>
      </c>
      <c r="AX33" s="1369" t="str">
        <f>IF(AX32&lt;=0.01,"",AVERAGE(AX8:AX31))</f>
        <v/>
      </c>
      <c r="AY33" s="1157">
        <f>IF(AY32&lt;=0,"",AVERAGE(AY8:AY31))</f>
        <v>4.8166666666666663E-2</v>
      </c>
      <c r="AZ33" s="1328">
        <f>IF(AZ32&lt;=0,"",AVERAGE(AZ8:AZ31))</f>
        <v>1</v>
      </c>
      <c r="BA33" s="1157">
        <f>IF(BA32&lt;=0,"",AVERAGE(BA8:BA31))</f>
        <v>0.17</v>
      </c>
      <c r="BB33" s="1369" t="str">
        <f>IF(BB32&lt;=0.01,"",AVERAGE(BB8:BB31))</f>
        <v/>
      </c>
      <c r="BC33" s="1157">
        <f>IF(BC32&lt;=0,"",AVERAGE(BC8:BC31))</f>
        <v>7.376666666666666</v>
      </c>
      <c r="BD33" s="1157">
        <f>IF(BD32&lt;=0,"",AVERAGE(BD8:BD31))</f>
        <v>6.433333333333334E-2</v>
      </c>
      <c r="BE33" s="1328">
        <f>IF(BE32&lt;=0,"",AVERAGE(BE8:BE31))</f>
        <v>1</v>
      </c>
      <c r="BF33" s="1157">
        <f>IF(BF32&lt;=0,"",AVERAGE(BF8:BF31))</f>
        <v>4.083333333333333</v>
      </c>
      <c r="BG33" s="1325">
        <f t="shared" ref="BG33:BI33" si="56">IF(BG32&lt;=0,"",AVERAGE(BG8:BG31))</f>
        <v>26.383333333333336</v>
      </c>
      <c r="BH33" s="1328">
        <f t="shared" si="56"/>
        <v>24</v>
      </c>
      <c r="BI33" s="1328">
        <f t="shared" si="56"/>
        <v>24.5</v>
      </c>
      <c r="BJ33" s="1369">
        <f>IF(BJ32&lt;=0.01,"",AVERAGE(BJ8:BJ31))</f>
        <v>1.55E-2</v>
      </c>
      <c r="BK33" s="1157">
        <f>IF(BK32&lt;=0,"",AVERAGE(BK8:BK31))</f>
        <v>7.34</v>
      </c>
      <c r="BL33" s="1157">
        <f>IF(BL32&lt;=0,"",AVERAGE(BL8:BL31))</f>
        <v>6.8833333333333344E-2</v>
      </c>
      <c r="BM33" s="1328">
        <f>IF(BM32&lt;=0,"",AVERAGE(BM8:BM31))</f>
        <v>1</v>
      </c>
      <c r="BN33" s="1325">
        <f>IF(BN32&lt;=0,"",AVERAGE(BN8:BN31))</f>
        <v>4.5</v>
      </c>
      <c r="BO33" s="1325">
        <f t="shared" ref="BO33:BQ33" si="57">IF(BO32&lt;=0,"",AVERAGE(BO8:BO31))</f>
        <v>26.216666666666669</v>
      </c>
      <c r="BP33" s="1328">
        <f t="shared" si="57"/>
        <v>24.5</v>
      </c>
      <c r="BQ33" s="1328">
        <f t="shared" si="57"/>
        <v>25</v>
      </c>
      <c r="BR33" s="2523">
        <f t="shared" ref="BR33:BT33" si="58">IF(BR32&lt;=0.01,"",AVERAGE(BR8:BR31))</f>
        <v>8.5000000000000006E-3</v>
      </c>
      <c r="BS33" s="2420">
        <f t="shared" si="58"/>
        <v>3.5333333333333332</v>
      </c>
      <c r="BT33" s="2420">
        <f t="shared" si="58"/>
        <v>3.6333333333333329</v>
      </c>
      <c r="BU33" s="2420">
        <f>IF(BU32&lt;=0.01,"",AVERAGE(BU8:BU31))</f>
        <v>3.5666666666666664</v>
      </c>
      <c r="BV33" s="2928"/>
      <c r="BW33" s="2929"/>
      <c r="BX33" s="2434" t="s">
        <v>52</v>
      </c>
      <c r="BY33" s="2416">
        <f>IF(BY30&gt;=0.1,MAX(BY8,BY10,BY12,BY14,BY16,BY18,BY20,BY22,BY24,BY26,BY28),"")</f>
        <v>11</v>
      </c>
      <c r="BZ33" s="2417">
        <f t="shared" ref="BZ33:DW33" si="59">IF(BZ30&gt;=0.1,MAX(BZ$8,BZ$10,BZ$12,BZ$14,BZ$16,BZ$18,BZ$20,BZ$22,BZ$24,BZ$26,BZ$28),"")</f>
        <v>11</v>
      </c>
      <c r="CA33" s="2417">
        <f t="shared" si="59"/>
        <v>11</v>
      </c>
      <c r="CB33" s="2417">
        <f t="shared" si="59"/>
        <v>33</v>
      </c>
      <c r="CC33" s="2417">
        <f t="shared" si="59"/>
        <v>10.3</v>
      </c>
      <c r="CD33" s="2417">
        <f t="shared" si="59"/>
        <v>10.3</v>
      </c>
      <c r="CE33" s="2417">
        <f t="shared" si="59"/>
        <v>11.6</v>
      </c>
      <c r="CF33" s="2417">
        <f t="shared" si="59"/>
        <v>32.200000000000003</v>
      </c>
      <c r="CG33" s="2417" t="str">
        <f t="shared" si="59"/>
        <v/>
      </c>
      <c r="CH33" s="2417">
        <f t="shared" si="59"/>
        <v>18.633600000000001</v>
      </c>
      <c r="CI33" s="2417" t="str">
        <f t="shared" si="59"/>
        <v/>
      </c>
      <c r="CJ33" s="2417">
        <f t="shared" si="59"/>
        <v>17.730720000000002</v>
      </c>
      <c r="CK33" s="2417">
        <f t="shared" si="59"/>
        <v>32.266080000000002</v>
      </c>
      <c r="CL33" s="2418">
        <f t="shared" si="59"/>
        <v>1.7121599999999999</v>
      </c>
      <c r="CM33" s="2511" t="s">
        <v>52</v>
      </c>
      <c r="CN33" s="2488">
        <f t="shared" si="59"/>
        <v>42.447704428144533</v>
      </c>
      <c r="CO33" s="2489">
        <f t="shared" si="59"/>
        <v>1475.6972000000001</v>
      </c>
      <c r="CP33" s="2489" t="str">
        <f t="shared" si="59"/>
        <v/>
      </c>
      <c r="CQ33" s="2489">
        <f t="shared" si="59"/>
        <v>761.2334801762114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1.6422105654666479</v>
      </c>
      <c r="CY33" s="2417">
        <f t="shared" si="59"/>
        <v>1.6422105654666479</v>
      </c>
      <c r="CZ33" s="2417">
        <f t="shared" si="59"/>
        <v>1.3430510636359494</v>
      </c>
      <c r="DA33" s="2498">
        <f t="shared" si="59"/>
        <v>0.1486676097648113</v>
      </c>
      <c r="DB33" s="2498">
        <f t="shared" si="59"/>
        <v>0.15212499603841156</v>
      </c>
      <c r="DC33" s="2498">
        <f t="shared" si="59"/>
        <v>0.13138067839680997</v>
      </c>
      <c r="DD33" s="2498">
        <f t="shared" si="59"/>
        <v>0.12239942209987138</v>
      </c>
      <c r="DE33" s="2498">
        <f t="shared" si="59"/>
        <v>0.11236505389200854</v>
      </c>
      <c r="DF33" s="2498">
        <f t="shared" si="59"/>
        <v>0.11236505389200854</v>
      </c>
      <c r="DG33" s="2498">
        <f t="shared" si="59"/>
        <v>1.3315719947159841</v>
      </c>
      <c r="DH33" s="2417">
        <f t="shared" si="59"/>
        <v>1</v>
      </c>
      <c r="DI33" s="2498">
        <f t="shared" si="59"/>
        <v>7.5876377549645671E-2</v>
      </c>
      <c r="DJ33" s="2498">
        <f t="shared" si="59"/>
        <v>7.5876377549645671E-2</v>
      </c>
      <c r="DK33" s="2498">
        <f t="shared" si="59"/>
        <v>5.4956035171862518E-2</v>
      </c>
      <c r="DL33" s="2498">
        <f t="shared" si="59"/>
        <v>1.1365103964871497</v>
      </c>
      <c r="DM33" s="2498">
        <f t="shared" si="59"/>
        <v>0.50124381205933699</v>
      </c>
      <c r="DN33" s="2498">
        <f t="shared" si="59"/>
        <v>0.10444821109533188</v>
      </c>
      <c r="DO33" s="2498">
        <f t="shared" si="59"/>
        <v>4.2790408941011</v>
      </c>
      <c r="DP33" s="2498">
        <f t="shared" si="59"/>
        <v>0.83156724290316741</v>
      </c>
      <c r="DQ33" s="2498">
        <f t="shared" si="59"/>
        <v>7.5353353848354736</v>
      </c>
      <c r="DR33" s="2498">
        <f t="shared" si="59"/>
        <v>1.159970473478857</v>
      </c>
      <c r="DS33" s="2498">
        <f t="shared" si="59"/>
        <v>0.52272329245558591</v>
      </c>
      <c r="DT33" s="2498">
        <f t="shared" si="59"/>
        <v>0.10604527854327275</v>
      </c>
      <c r="DU33" s="2498">
        <f t="shared" si="59"/>
        <v>3.9714502532716232</v>
      </c>
      <c r="DV33" s="2498">
        <f t="shared" si="59"/>
        <v>0.69053866986034995</v>
      </c>
      <c r="DW33" s="2508">
        <f t="shared" si="59"/>
        <v>8.1246134598811057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6.69</v>
      </c>
      <c r="C34" s="1328">
        <f t="shared" ref="C34:V34" si="60">IF(C32&lt;=0,"",MIN(C8:C31))</f>
        <v>24</v>
      </c>
      <c r="D34" s="1328">
        <f t="shared" si="60"/>
        <v>15</v>
      </c>
      <c r="E34" s="1157">
        <f t="shared" si="60"/>
        <v>6.11</v>
      </c>
      <c r="F34" s="1328">
        <f t="shared" si="60"/>
        <v>28</v>
      </c>
      <c r="G34" s="1328">
        <f t="shared" si="60"/>
        <v>65</v>
      </c>
      <c r="H34" s="1325">
        <f t="shared" si="60"/>
        <v>26</v>
      </c>
      <c r="I34" s="1369">
        <f t="shared" si="60"/>
        <v>0.14000000000000001</v>
      </c>
      <c r="J34" s="1369">
        <f>IF(J32&lt;=0.001,"",MIN(J8:J31))</f>
        <v>3.7999999999999999E-2</v>
      </c>
      <c r="K34" s="1157">
        <f t="shared" si="60"/>
        <v>6</v>
      </c>
      <c r="L34" s="1328">
        <f t="shared" si="60"/>
        <v>12</v>
      </c>
      <c r="M34" s="1369">
        <f t="shared" si="60"/>
        <v>3.9E-2</v>
      </c>
      <c r="N34" s="1484">
        <f t="shared" si="60"/>
        <v>6.04</v>
      </c>
      <c r="O34" s="1557">
        <f t="shared" si="60"/>
        <v>12</v>
      </c>
      <c r="P34" s="1476" t="str">
        <f t="shared" si="60"/>
        <v/>
      </c>
      <c r="Q34" s="1484">
        <f t="shared" si="60"/>
        <v>5.95</v>
      </c>
      <c r="R34" s="1557">
        <f t="shared" si="60"/>
        <v>12</v>
      </c>
      <c r="S34" s="1476" t="str">
        <f t="shared" si="60"/>
        <v/>
      </c>
      <c r="T34" s="1484">
        <f t="shared" si="60"/>
        <v>6.06</v>
      </c>
      <c r="U34" s="1484">
        <f t="shared" si="60"/>
        <v>0.3</v>
      </c>
      <c r="V34" s="1557">
        <f t="shared" si="60"/>
        <v>3</v>
      </c>
      <c r="W34" s="1484">
        <f t="shared" ref="W34" si="61">IF(W32&lt;=0,"",MIN(W8:W31))</f>
        <v>0.36</v>
      </c>
      <c r="X34" s="1476">
        <f t="shared" ref="X34:AR34" si="62">IF(X32&lt;=0,"",MIN(X8:X31))</f>
        <v>26.3</v>
      </c>
      <c r="Y34" s="1476">
        <f t="shared" si="62"/>
        <v>8.6</v>
      </c>
      <c r="Z34" s="1484">
        <f t="shared" si="62"/>
        <v>0.28902515723270439</v>
      </c>
      <c r="AA34" s="1483">
        <f t="shared" ref="AA34" si="63">IF(AA32&lt;=0,"",MIN(AA8:AA31))</f>
        <v>3.1E-2</v>
      </c>
      <c r="AB34" s="1484">
        <f t="shared" si="62"/>
        <v>6.07</v>
      </c>
      <c r="AC34" s="1484">
        <f t="shared" si="62"/>
        <v>0.317</v>
      </c>
      <c r="AD34" s="1557">
        <f t="shared" si="62"/>
        <v>3</v>
      </c>
      <c r="AE34" s="1484">
        <f t="shared" si="62"/>
        <v>0.44</v>
      </c>
      <c r="AF34" s="1476">
        <f t="shared" si="62"/>
        <v>26.9</v>
      </c>
      <c r="AG34" s="1476">
        <f t="shared" si="62"/>
        <v>8.6999999999999993</v>
      </c>
      <c r="AH34" s="1484">
        <f t="shared" si="62"/>
        <v>0.29099056603773588</v>
      </c>
      <c r="AI34" s="1484">
        <f t="shared" si="62"/>
        <v>6.06</v>
      </c>
      <c r="AJ34" s="1495">
        <f t="shared" si="62"/>
        <v>0.33</v>
      </c>
      <c r="AK34" s="1559">
        <f t="shared" si="62"/>
        <v>3</v>
      </c>
      <c r="AL34" s="1495">
        <f t="shared" si="62"/>
        <v>0.34</v>
      </c>
      <c r="AM34" s="1496">
        <f t="shared" si="62"/>
        <v>26.9</v>
      </c>
      <c r="AN34" s="1496">
        <f t="shared" si="62"/>
        <v>9</v>
      </c>
      <c r="AO34" s="1495">
        <f t="shared" si="62"/>
        <v>0.28666666666666663</v>
      </c>
      <c r="AP34" s="1497">
        <f t="shared" si="62"/>
        <v>2.5999999999999999E-2</v>
      </c>
      <c r="AQ34" s="1559">
        <f t="shared" si="62"/>
        <v>1</v>
      </c>
      <c r="AR34" s="1495">
        <f t="shared" si="62"/>
        <v>0.1</v>
      </c>
      <c r="AS34" s="2529">
        <f>IF(AS32&lt;=0.01,"",MIN(AS8:AS31))</f>
        <v>7.0000000000000001E-3</v>
      </c>
      <c r="AT34" s="2529">
        <f>IF(AT32&lt;=0.01,"",MIN(AT8:AT31))</f>
        <v>3.1E-2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0.23</v>
      </c>
      <c r="AX34" s="1369" t="str">
        <f>IF(AX32&lt;=0.01,"",MIN(AX8:AX31))</f>
        <v/>
      </c>
      <c r="AY34" s="1157">
        <f>IF(AY32&lt;=0,"",MIN(AY8:AY31))</f>
        <v>4.2999999999999997E-2</v>
      </c>
      <c r="AZ34" s="1328">
        <f>IF(AZ32&lt;=0,"",MIN(AZ8:AZ31))</f>
        <v>1</v>
      </c>
      <c r="BA34" s="1157">
        <f>IF(BA32&lt;=0,"",MIN(BA8:BA31))</f>
        <v>7.0000000000000007E-2</v>
      </c>
      <c r="BB34" s="1369" t="str">
        <f>IF(BB32&lt;=0.01,"",MIN(BB8:BB31))</f>
        <v/>
      </c>
      <c r="BC34" s="1157">
        <f>IF(BC32&lt;=0,"",MIN(BC8:BC31))</f>
        <v>7.26</v>
      </c>
      <c r="BD34" s="1157">
        <f>IF(BD32&lt;=0,"",MIN(BD8:BD31))</f>
        <v>5.8999999999999997E-2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25.3</v>
      </c>
      <c r="BH34" s="1328">
        <f t="shared" si="64"/>
        <v>23</v>
      </c>
      <c r="BI34" s="1328">
        <f t="shared" si="64"/>
        <v>24</v>
      </c>
      <c r="BJ34" s="1369">
        <f>IF(BJ32&lt;=0.01,"",MIN(BJ8:BJ31))</f>
        <v>1.4E-2</v>
      </c>
      <c r="BK34" s="1157">
        <f>IF(BK32&lt;=0,"",MIN(BK8:BK31))</f>
        <v>7.23</v>
      </c>
      <c r="BL34" s="1157">
        <f>IF(BL32&lt;=0,"",MIN(BL8:BL31))</f>
        <v>6.6000000000000003E-2</v>
      </c>
      <c r="BM34" s="1328">
        <f>IF(BM32&lt;=0,"",MIN(BM8:BM31))</f>
        <v>1</v>
      </c>
      <c r="BN34" s="1325">
        <f>IF(BN32&lt;=0,"",MIN(BN8:BN31))</f>
        <v>4.3</v>
      </c>
      <c r="BO34" s="1325">
        <f t="shared" ref="BO34:BQ34" si="65">IF(BO32&lt;=0,"",MIN(BO8:BO31))</f>
        <v>25.5</v>
      </c>
      <c r="BP34" s="1328">
        <f t="shared" si="65"/>
        <v>24</v>
      </c>
      <c r="BQ34" s="1328">
        <f t="shared" si="65"/>
        <v>25</v>
      </c>
      <c r="BR34" s="2523">
        <f t="shared" ref="BR34:BT34" si="66">IF(BR32&lt;=0.01,"",MIN(BR8:BR31))</f>
        <v>5.0000000000000001E-3</v>
      </c>
      <c r="BS34" s="2420">
        <f t="shared" si="66"/>
        <v>3.4</v>
      </c>
      <c r="BT34" s="2420">
        <f t="shared" si="66"/>
        <v>3.5</v>
      </c>
      <c r="BU34" s="2476">
        <f>IF(BU32&lt;=0.01,"",MIN(BU8:BU31))</f>
        <v>3.4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30500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2015</v>
      </c>
      <c r="CY34" s="2440">
        <f t="shared" si="67"/>
        <v>2015</v>
      </c>
      <c r="CZ34" s="2440">
        <f t="shared" si="67"/>
        <v>1860</v>
      </c>
      <c r="DA34" s="2440">
        <f t="shared" si="67"/>
        <v>2295</v>
      </c>
      <c r="DB34" s="2440">
        <f t="shared" si="67"/>
        <v>2335</v>
      </c>
      <c r="DC34" s="2440">
        <f t="shared" si="67"/>
        <v>2005</v>
      </c>
      <c r="DD34" s="2440">
        <f t="shared" si="67"/>
        <v>1890</v>
      </c>
      <c r="DE34" s="2440">
        <f t="shared" si="67"/>
        <v>1700</v>
      </c>
      <c r="DF34" s="2440">
        <f t="shared" si="67"/>
        <v>1700</v>
      </c>
      <c r="DG34" s="2440">
        <f t="shared" si="67"/>
        <v>3850</v>
      </c>
      <c r="DH34" s="2440">
        <f t="shared" si="67"/>
        <v>0</v>
      </c>
      <c r="DI34" s="2440">
        <f t="shared" si="67"/>
        <v>7480</v>
      </c>
      <c r="DJ34" s="2440">
        <f t="shared" si="67"/>
        <v>7480</v>
      </c>
      <c r="DK34" s="2440">
        <f t="shared" si="67"/>
        <v>6117</v>
      </c>
      <c r="DL34" s="2502">
        <f t="shared" si="67"/>
        <v>534</v>
      </c>
      <c r="DM34" s="2440">
        <f t="shared" si="67"/>
        <v>640</v>
      </c>
      <c r="DN34" s="2440">
        <f t="shared" si="67"/>
        <v>76</v>
      </c>
      <c r="DO34" s="2440">
        <f t="shared" si="67"/>
        <v>9690</v>
      </c>
      <c r="DP34" s="2440">
        <f t="shared" si="67"/>
        <v>1806</v>
      </c>
      <c r="DQ34" s="2440">
        <f t="shared" si="67"/>
        <v>2845</v>
      </c>
      <c r="DR34" s="2440">
        <f t="shared" si="67"/>
        <v>306</v>
      </c>
      <c r="DS34" s="2440">
        <f t="shared" si="67"/>
        <v>364</v>
      </c>
      <c r="DT34" s="2440">
        <f t="shared" si="67"/>
        <v>44</v>
      </c>
      <c r="DU34" s="2440">
        <f t="shared" si="67"/>
        <v>5200</v>
      </c>
      <c r="DV34" s="2440">
        <f t="shared" si="67"/>
        <v>905</v>
      </c>
      <c r="DW34" s="2440">
        <f t="shared" si="67"/>
        <v>1720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6.83</v>
      </c>
      <c r="C35" s="1329">
        <f t="shared" ref="C35:V35" si="68">IF(C32&lt;=0,"",MAX(C8:C31))</f>
        <v>28</v>
      </c>
      <c r="D35" s="1329">
        <f t="shared" si="68"/>
        <v>17</v>
      </c>
      <c r="E35" s="1158">
        <f t="shared" si="68"/>
        <v>7.13</v>
      </c>
      <c r="F35" s="1329">
        <f t="shared" si="68"/>
        <v>54</v>
      </c>
      <c r="G35" s="1329">
        <f t="shared" si="68"/>
        <v>93</v>
      </c>
      <c r="H35" s="1326">
        <f t="shared" si="68"/>
        <v>27.4</v>
      </c>
      <c r="I35" s="1370">
        <f t="shared" si="68"/>
        <v>0.24299999999999999</v>
      </c>
      <c r="J35" s="1370">
        <f>IF(J32&lt;=0.001,"",MAX(J8:J31))</f>
        <v>3.9E-2</v>
      </c>
      <c r="K35" s="1158">
        <f t="shared" si="68"/>
        <v>6.2</v>
      </c>
      <c r="L35" s="1329">
        <f t="shared" si="68"/>
        <v>14</v>
      </c>
      <c r="M35" s="1370">
        <f t="shared" si="68"/>
        <v>4.2999999999999997E-2</v>
      </c>
      <c r="N35" s="1485">
        <f t="shared" si="68"/>
        <v>6.24</v>
      </c>
      <c r="O35" s="1558">
        <f t="shared" si="68"/>
        <v>15</v>
      </c>
      <c r="P35" s="1477" t="str">
        <f t="shared" si="68"/>
        <v/>
      </c>
      <c r="Q35" s="1485">
        <f t="shared" si="68"/>
        <v>6.1</v>
      </c>
      <c r="R35" s="1558">
        <f t="shared" si="68"/>
        <v>14</v>
      </c>
      <c r="S35" s="1477" t="str">
        <f t="shared" si="68"/>
        <v/>
      </c>
      <c r="T35" s="1485">
        <f t="shared" si="68"/>
        <v>6.17</v>
      </c>
      <c r="U35" s="1485">
        <f t="shared" si="68"/>
        <v>0.40699999999999997</v>
      </c>
      <c r="V35" s="1558">
        <f t="shared" si="68"/>
        <v>4</v>
      </c>
      <c r="W35" s="1485">
        <f t="shared" ref="W35" si="69">IF(W32&lt;=0,"",MAX(W8:W31))</f>
        <v>0.54</v>
      </c>
      <c r="X35" s="1477">
        <f t="shared" ref="X35:AR35" si="70">IF(X32&lt;=0,"",MAX(X8:X31))</f>
        <v>27.4</v>
      </c>
      <c r="Y35" s="1477">
        <f t="shared" si="70"/>
        <v>11</v>
      </c>
      <c r="Z35" s="1485">
        <f t="shared" si="70"/>
        <v>0.33619496855345909</v>
      </c>
      <c r="AA35" s="1486">
        <f t="shared" ref="AA35" si="71">IF(AA32&lt;=0,"",MAX(AA8:AA31))</f>
        <v>3.9E-2</v>
      </c>
      <c r="AB35" s="1485">
        <f t="shared" si="70"/>
        <v>6.2</v>
      </c>
      <c r="AC35" s="1485">
        <f t="shared" si="70"/>
        <v>0.52800000000000002</v>
      </c>
      <c r="AD35" s="1558">
        <f t="shared" si="70"/>
        <v>4</v>
      </c>
      <c r="AE35" s="1485">
        <f t="shared" si="70"/>
        <v>0.62</v>
      </c>
      <c r="AF35" s="1477">
        <f t="shared" si="70"/>
        <v>29.2</v>
      </c>
      <c r="AG35" s="1477">
        <f t="shared" si="70"/>
        <v>11</v>
      </c>
      <c r="AH35" s="1485">
        <f t="shared" si="70"/>
        <v>0.33619496855345909</v>
      </c>
      <c r="AI35" s="1485">
        <f t="shared" si="70"/>
        <v>6.21</v>
      </c>
      <c r="AJ35" s="1495">
        <f t="shared" si="70"/>
        <v>0.55600000000000005</v>
      </c>
      <c r="AK35" s="1559">
        <f t="shared" si="70"/>
        <v>4</v>
      </c>
      <c r="AL35" s="1495">
        <f t="shared" si="70"/>
        <v>0.75</v>
      </c>
      <c r="AM35" s="1496">
        <f t="shared" si="70"/>
        <v>27.3</v>
      </c>
      <c r="AN35" s="1496">
        <f t="shared" si="70"/>
        <v>11</v>
      </c>
      <c r="AO35" s="1495">
        <f t="shared" si="70"/>
        <v>0.32370370370370372</v>
      </c>
      <c r="AP35" s="1497">
        <f t="shared" si="70"/>
        <v>3.3000000000000002E-2</v>
      </c>
      <c r="AQ35" s="1559">
        <f t="shared" si="70"/>
        <v>1</v>
      </c>
      <c r="AR35" s="1495">
        <f t="shared" si="70"/>
        <v>0.19</v>
      </c>
      <c r="AS35" s="2530">
        <f>IF(AS32&lt;=0.01,"",MAX(AS8:AS31))</f>
        <v>1.4999999999999999E-2</v>
      </c>
      <c r="AT35" s="2530">
        <f>IF(AT32&lt;=0.01,"",MAX(AT8:AT31))</f>
        <v>3.6999999999999998E-2</v>
      </c>
      <c r="AU35" s="1158">
        <f>IF(AU32&lt;=0,"",MAX(AU8:AU31))</f>
        <v>2.1999999999999999E-2</v>
      </c>
      <c r="AV35" s="1329">
        <f>IF(AV32&lt;=0,"",MAX(AV8:AV31))</f>
        <v>1</v>
      </c>
      <c r="AW35" s="1158">
        <f>IF(AW32&lt;=0,"",MAX(AW8:AW31))</f>
        <v>0.45</v>
      </c>
      <c r="AX35" s="1370" t="str">
        <f>IF(AX32&lt;=0.01,"",MAX(AX8:AX31))</f>
        <v/>
      </c>
      <c r="AY35" s="1158">
        <f>IF(AY32&lt;=0,"",MAX(AY8:AY31))</f>
        <v>6.2E-2</v>
      </c>
      <c r="AZ35" s="1329">
        <f>IF(AZ32&lt;=0,"",MAX(AZ8:AZ31))</f>
        <v>1</v>
      </c>
      <c r="BA35" s="1158">
        <f>IF(BA32&lt;=0,"",MAX(BA8:BA31))</f>
        <v>0.22</v>
      </c>
      <c r="BB35" s="1370" t="str">
        <f>IF(BB32&lt;=0.01,"",MAX(BB8:BB31))</f>
        <v/>
      </c>
      <c r="BC35" s="1158">
        <f>IF(BC32&lt;=0,"",MAX(BC8:BC31))</f>
        <v>7.53</v>
      </c>
      <c r="BD35" s="1158">
        <f>IF(BD32&lt;=0,"",MAX(BD8:BD31))</f>
        <v>7.0000000000000007E-2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2">IF(BG32&lt;=0,"",MAX(BG8:BG31))</f>
        <v>27.2</v>
      </c>
      <c r="BH35" s="1329">
        <f t="shared" si="72"/>
        <v>25</v>
      </c>
      <c r="BI35" s="1329">
        <f t="shared" si="72"/>
        <v>25</v>
      </c>
      <c r="BJ35" s="1370">
        <f>IF(BJ32&lt;=0.01,"",MAX(BJ8:BJ31))</f>
        <v>1.7000000000000001E-2</v>
      </c>
      <c r="BK35" s="1158">
        <f>IF(BK32&lt;=0,"",MAX(BK8:BK31))</f>
        <v>7.6</v>
      </c>
      <c r="BL35" s="1158">
        <f>IF(BL32&lt;=0,"",MAX(BL8:BL31))</f>
        <v>7.0999999999999994E-2</v>
      </c>
      <c r="BM35" s="1329">
        <f>IF(BM32&lt;=0,"",MAX(BM8:BM31))</f>
        <v>1</v>
      </c>
      <c r="BN35" s="1326">
        <f>IF(BN32&lt;=0,"",MAX(BN8:BN31))</f>
        <v>4.7</v>
      </c>
      <c r="BO35" s="1326">
        <f t="shared" ref="BO35:BQ35" si="73">IF(BO32&lt;=0,"",MAX(BO8:BO31))</f>
        <v>27.3</v>
      </c>
      <c r="BP35" s="1329">
        <f t="shared" si="73"/>
        <v>25</v>
      </c>
      <c r="BQ35" s="1329">
        <f t="shared" si="73"/>
        <v>25</v>
      </c>
      <c r="BR35" s="2524">
        <f t="shared" ref="BR35:BT35" si="74">IF(BR32&lt;=0.01,"",MAX(BR8:BR31))</f>
        <v>1.2E-2</v>
      </c>
      <c r="BS35" s="2421">
        <f t="shared" si="74"/>
        <v>3.7</v>
      </c>
      <c r="BT35" s="2421">
        <f t="shared" si="74"/>
        <v>3.7</v>
      </c>
      <c r="BU35" s="2477">
        <f>IF(BU32&lt;=0.01,"",MAX(BU8:BU31))</f>
        <v>3.9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5083.333333333333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335.83333333333331</v>
      </c>
      <c r="CY35" s="2438">
        <f t="shared" si="75"/>
        <v>335.83333333333331</v>
      </c>
      <c r="CZ35" s="2438">
        <f t="shared" si="75"/>
        <v>310</v>
      </c>
      <c r="DA35" s="2438">
        <f t="shared" si="75"/>
        <v>382.5</v>
      </c>
      <c r="DB35" s="2438">
        <f t="shared" si="75"/>
        <v>389.16666666666669</v>
      </c>
      <c r="DC35" s="2438">
        <f t="shared" si="75"/>
        <v>334.16666666666669</v>
      </c>
      <c r="DD35" s="2438">
        <f t="shared" si="75"/>
        <v>315</v>
      </c>
      <c r="DE35" s="2438">
        <f t="shared" si="75"/>
        <v>283.33333333333331</v>
      </c>
      <c r="DF35" s="2438">
        <f t="shared" si="75"/>
        <v>283.33333333333331</v>
      </c>
      <c r="DG35" s="2438">
        <f t="shared" si="75"/>
        <v>641.66666666666663</v>
      </c>
      <c r="DH35" s="2438" t="str">
        <f t="shared" si="75"/>
        <v/>
      </c>
      <c r="DI35" s="2438">
        <f t="shared" si="75"/>
        <v>1246.6666666666667</v>
      </c>
      <c r="DJ35" s="2438">
        <f t="shared" si="75"/>
        <v>1246.6666666666667</v>
      </c>
      <c r="DK35" s="2438">
        <f t="shared" si="75"/>
        <v>1019.5</v>
      </c>
      <c r="DL35" s="2503">
        <f t="shared" si="75"/>
        <v>89</v>
      </c>
      <c r="DM35" s="2438">
        <f t="shared" si="75"/>
        <v>106.66666666666667</v>
      </c>
      <c r="DN35" s="2438">
        <f t="shared" si="75"/>
        <v>12.666666666666666</v>
      </c>
      <c r="DO35" s="2438">
        <f t="shared" si="75"/>
        <v>1615</v>
      </c>
      <c r="DP35" s="2438">
        <f t="shared" si="75"/>
        <v>301</v>
      </c>
      <c r="DQ35" s="2438">
        <f t="shared" si="75"/>
        <v>474.16666666666669</v>
      </c>
      <c r="DR35" s="2438">
        <f t="shared" si="75"/>
        <v>51</v>
      </c>
      <c r="DS35" s="2438">
        <f t="shared" si="75"/>
        <v>60.666666666666664</v>
      </c>
      <c r="DT35" s="2438">
        <f t="shared" si="75"/>
        <v>7.333333333333333</v>
      </c>
      <c r="DU35" s="2438">
        <f t="shared" si="75"/>
        <v>866.66666666666663</v>
      </c>
      <c r="DV35" s="2438">
        <f t="shared" si="75"/>
        <v>150.83333333333334</v>
      </c>
      <c r="DW35" s="2468">
        <f t="shared" si="75"/>
        <v>286.66666666666669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6.0677777777777777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12.944444444444445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0.55600000000000005</v>
      </c>
      <c r="Z36" s="931"/>
      <c r="AA36" s="931"/>
      <c r="AB36" s="1623" t="s">
        <v>515</v>
      </c>
      <c r="AC36" s="1624"/>
      <c r="AD36" s="1624"/>
      <c r="AE36" s="2949">
        <f>MIN(AE34,W34,AL34)</f>
        <v>0.34</v>
      </c>
      <c r="AF36" s="2949"/>
      <c r="AG36" s="2949"/>
      <c r="AH36" s="2949"/>
      <c r="AI36" s="2949"/>
      <c r="AJ36" s="2950"/>
      <c r="AK36" s="1491">
        <f>IF(T32&lt;=0,"",AVERAGE(T33,AB33,AI33))</f>
        <v>6.1258333333333326</v>
      </c>
      <c r="AL36" s="1492"/>
      <c r="AM36" s="1625"/>
      <c r="AN36" s="1625"/>
      <c r="AO36" s="1625"/>
      <c r="AP36" s="1493">
        <f>MAX(AP35,AU35,AY35)</f>
        <v>6.2E-2</v>
      </c>
      <c r="AQ36" s="1494"/>
      <c r="AR36" s="1494"/>
      <c r="AS36" s="934"/>
      <c r="AT36" s="934"/>
      <c r="AU36" s="1260">
        <f>IF(W32&lt;=0,"",MIN(AE34,W34,AL34))</f>
        <v>0.34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3.4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4300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290</v>
      </c>
      <c r="CY36" s="2439">
        <f t="shared" si="76"/>
        <v>290</v>
      </c>
      <c r="CZ36" s="2439">
        <f t="shared" si="76"/>
        <v>270</v>
      </c>
      <c r="DA36" s="2439">
        <f t="shared" si="76"/>
        <v>320</v>
      </c>
      <c r="DB36" s="2439">
        <f t="shared" si="76"/>
        <v>340</v>
      </c>
      <c r="DC36" s="2439">
        <f t="shared" si="76"/>
        <v>290</v>
      </c>
      <c r="DD36" s="2439">
        <f t="shared" si="76"/>
        <v>280</v>
      </c>
      <c r="DE36" s="2439">
        <f t="shared" si="76"/>
        <v>250</v>
      </c>
      <c r="DF36" s="2439">
        <f t="shared" si="76"/>
        <v>250</v>
      </c>
      <c r="DG36" s="2439">
        <f t="shared" si="76"/>
        <v>600</v>
      </c>
      <c r="DH36" s="2439" t="str">
        <f t="shared" si="76"/>
        <v/>
      </c>
      <c r="DI36" s="2439">
        <f t="shared" si="76"/>
        <v>1050</v>
      </c>
      <c r="DJ36" s="2439">
        <f t="shared" si="76"/>
        <v>1050</v>
      </c>
      <c r="DK36" s="2439">
        <f t="shared" si="76"/>
        <v>880</v>
      </c>
      <c r="DL36" s="2504">
        <f t="shared" si="76"/>
        <v>76</v>
      </c>
      <c r="DM36" s="2439">
        <f t="shared" si="76"/>
        <v>92</v>
      </c>
      <c r="DN36" s="2439">
        <f t="shared" si="76"/>
        <v>11</v>
      </c>
      <c r="DO36" s="2439">
        <f t="shared" si="76"/>
        <v>1400</v>
      </c>
      <c r="DP36" s="2439">
        <f t="shared" si="76"/>
        <v>250</v>
      </c>
      <c r="DQ36" s="2439">
        <f t="shared" si="76"/>
        <v>411</v>
      </c>
      <c r="DR36" s="2439">
        <f t="shared" si="76"/>
        <v>45</v>
      </c>
      <c r="DS36" s="2439">
        <f t="shared" si="76"/>
        <v>52</v>
      </c>
      <c r="DT36" s="2439">
        <f t="shared" si="76"/>
        <v>6</v>
      </c>
      <c r="DU36" s="2439">
        <f t="shared" si="76"/>
        <v>740</v>
      </c>
      <c r="DV36" s="2439">
        <f t="shared" si="76"/>
        <v>120</v>
      </c>
      <c r="DW36" s="2469">
        <f t="shared" si="76"/>
        <v>255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5700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380</v>
      </c>
      <c r="CY37" s="2441">
        <f t="shared" si="77"/>
        <v>380</v>
      </c>
      <c r="CZ37" s="2441">
        <f t="shared" si="77"/>
        <v>350</v>
      </c>
      <c r="DA37" s="2441">
        <f t="shared" si="77"/>
        <v>430</v>
      </c>
      <c r="DB37" s="2441">
        <f t="shared" si="77"/>
        <v>440</v>
      </c>
      <c r="DC37" s="2441">
        <f t="shared" si="77"/>
        <v>380</v>
      </c>
      <c r="DD37" s="2441">
        <f t="shared" si="77"/>
        <v>350</v>
      </c>
      <c r="DE37" s="2441">
        <f t="shared" si="77"/>
        <v>325</v>
      </c>
      <c r="DF37" s="2441">
        <f t="shared" si="77"/>
        <v>325</v>
      </c>
      <c r="DG37" s="2441">
        <f t="shared" si="77"/>
        <v>700</v>
      </c>
      <c r="DH37" s="2441" t="str">
        <f t="shared" si="77"/>
        <v/>
      </c>
      <c r="DI37" s="2441">
        <f t="shared" si="77"/>
        <v>1380</v>
      </c>
      <c r="DJ37" s="2441">
        <f t="shared" si="77"/>
        <v>1380</v>
      </c>
      <c r="DK37" s="2441">
        <f t="shared" si="77"/>
        <v>1100</v>
      </c>
      <c r="DL37" s="2505">
        <f t="shared" si="77"/>
        <v>100</v>
      </c>
      <c r="DM37" s="2441">
        <f t="shared" si="77"/>
        <v>119</v>
      </c>
      <c r="DN37" s="2441">
        <f t="shared" si="77"/>
        <v>14</v>
      </c>
      <c r="DO37" s="2441">
        <f t="shared" si="77"/>
        <v>1820</v>
      </c>
      <c r="DP37" s="2441">
        <f t="shared" si="77"/>
        <v>350</v>
      </c>
      <c r="DQ37" s="2441">
        <f t="shared" si="77"/>
        <v>532</v>
      </c>
      <c r="DR37" s="2441">
        <f t="shared" si="77"/>
        <v>56</v>
      </c>
      <c r="DS37" s="2441">
        <f t="shared" si="77"/>
        <v>70</v>
      </c>
      <c r="DT37" s="2441">
        <f t="shared" si="77"/>
        <v>8</v>
      </c>
      <c r="DU37" s="2441">
        <f t="shared" si="77"/>
        <v>960</v>
      </c>
      <c r="DV37" s="2441">
        <f t="shared" si="77"/>
        <v>165</v>
      </c>
      <c r="DW37" s="2470">
        <f t="shared" si="77"/>
        <v>323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11.998999999999999</v>
      </c>
      <c r="BX40" s="2975"/>
      <c r="BY40" s="905" t="s">
        <v>53</v>
      </c>
      <c r="BZ40" s="905"/>
      <c r="CA40" s="2923">
        <f>(CJ40-CG40)/1000</f>
        <v>4.6539999999999999</v>
      </c>
      <c r="CB40" s="2923"/>
      <c r="CC40" s="499"/>
      <c r="CD40" s="1626" t="s">
        <v>493</v>
      </c>
      <c r="CE40" s="1626"/>
      <c r="CF40" s="1632" t="s">
        <v>54</v>
      </c>
      <c r="CG40" s="2918">
        <f>'7'!CJ40</f>
        <v>23840663</v>
      </c>
      <c r="CH40" s="2918"/>
      <c r="CI40" s="906" t="s">
        <v>55</v>
      </c>
      <c r="CJ40" s="2969">
        <f t="shared" ref="CJ40:CJ48" si="78">CQ51</f>
        <v>23845317</v>
      </c>
      <c r="CK40" s="2969"/>
      <c r="CL40" s="2333"/>
      <c r="CM40" s="1667" t="s">
        <v>543</v>
      </c>
      <c r="CN40" s="2761">
        <f>VLOOKUP($B$1,'[1]Bulk Tanks'!$C$3:$V$9967,2,0)</f>
        <v>4909</v>
      </c>
      <c r="CO40" s="2761">
        <f>VLOOKUP($B$1,'[1]Bulk Tanks'!$C$3:$V$9967,3,0)</f>
        <v>10200</v>
      </c>
      <c r="CP40" s="2761">
        <f>VLOOKUP($B$1,'[1]Bulk Tanks'!$C$3:$V$9967,4,0)</f>
        <v>10200</v>
      </c>
      <c r="CQ40" s="2761">
        <f>VLOOKUP($B$1,'[1]Bulk Tanks'!$C$3:$V$9967,5,0)</f>
        <v>10200</v>
      </c>
      <c r="CR40" s="2761">
        <f>VLOOKUP($B$1,'[1]Bulk Tanks'!$C$3:$V$9967,6,0)</f>
        <v>10200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</v>
      </c>
      <c r="GR40" s="1664">
        <f t="shared" ref="GR40:GX40" si="79">IF($GL$32=$HN$32,GF32,IF($GX$32=$HN$32,GR32,IF($HJ$32=$HN$32,HD32,"")))</f>
        <v>11</v>
      </c>
      <c r="GS40" s="1664">
        <f t="shared" si="79"/>
        <v>23.127272727272729</v>
      </c>
      <c r="GT40" s="1664">
        <f t="shared" si="79"/>
        <v>9.2509090909090919</v>
      </c>
      <c r="GU40" s="1664">
        <f t="shared" si="79"/>
        <v>6.13</v>
      </c>
      <c r="GV40" s="1664">
        <f t="shared" si="79"/>
        <v>27.4</v>
      </c>
      <c r="GW40" s="1664">
        <f t="shared" si="79"/>
        <v>5</v>
      </c>
      <c r="GX40" s="1665">
        <f t="shared" si="79"/>
        <v>1.8501818181818184</v>
      </c>
    </row>
    <row r="41" spans="1:208" ht="34.5" customHeight="1" thickBot="1" x14ac:dyDescent="0.35">
      <c r="BV41" s="533" t="s">
        <v>48</v>
      </c>
      <c r="BW41" s="2976">
        <f>CA42+CA43</f>
        <v>15.838000000000001</v>
      </c>
      <c r="BX41" s="2976"/>
      <c r="BY41" s="908" t="s">
        <v>53</v>
      </c>
      <c r="BZ41" s="908"/>
      <c r="CA41" s="2923">
        <f t="shared" ref="CA41:CA47" si="80">(CJ41-CG41)/1000</f>
        <v>7.3449999999999998</v>
      </c>
      <c r="CB41" s="2923"/>
      <c r="CC41" s="499"/>
      <c r="CD41" s="1630" t="s">
        <v>494</v>
      </c>
      <c r="CE41" s="1630"/>
      <c r="CF41" s="909" t="s">
        <v>54</v>
      </c>
      <c r="CG41" s="2918">
        <f>'7'!CJ41</f>
        <v>46015263</v>
      </c>
      <c r="CH41" s="2918"/>
      <c r="CI41" s="906" t="s">
        <v>55</v>
      </c>
      <c r="CJ41" s="2969">
        <f t="shared" si="78"/>
        <v>46022608</v>
      </c>
      <c r="CK41" s="2969"/>
      <c r="CL41" s="2333"/>
      <c r="CM41" s="1668" t="s">
        <v>544</v>
      </c>
      <c r="CN41" s="2762">
        <f>VLOOKUP($B$1,'[1]Bulk Tanks'!$C$3:$V$9967,8,0)</f>
        <v>4</v>
      </c>
      <c r="CO41" s="2762">
        <f>VLOOKUP($B$1,'[1]Bulk Tanks'!$C$3:$V$9967,9,0)</f>
        <v>5299</v>
      </c>
      <c r="CP41" s="2762">
        <f>VLOOKUP($B$1,'[1]Bulk Tanks'!$C$3:$V$9967,10,0)</f>
        <v>6816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30.209000000000003</v>
      </c>
      <c r="BX42" s="2976"/>
      <c r="BY42" s="908" t="s">
        <v>53</v>
      </c>
      <c r="BZ42" s="908"/>
      <c r="CA42" s="2923">
        <f t="shared" si="80"/>
        <v>4.41</v>
      </c>
      <c r="CB42" s="2923"/>
      <c r="CC42" s="499"/>
      <c r="CD42" s="1630" t="s">
        <v>56</v>
      </c>
      <c r="CE42" s="1630"/>
      <c r="CF42" s="1631" t="s">
        <v>54</v>
      </c>
      <c r="CG42" s="2918">
        <f>'7'!CJ42</f>
        <v>11013714</v>
      </c>
      <c r="CH42" s="2918"/>
      <c r="CI42" s="906" t="s">
        <v>55</v>
      </c>
      <c r="CJ42" s="2969">
        <f t="shared" si="78"/>
        <v>11018124</v>
      </c>
      <c r="CK42" s="2969"/>
      <c r="CL42" s="2333"/>
      <c r="CM42" s="2767" t="s">
        <v>545</v>
      </c>
      <c r="CN42" s="2802">
        <f>VLOOKUP($B$1,'[1]Bulk Tanks'!$C$3:$V$9967,11,0)</f>
        <v>6816</v>
      </c>
      <c r="CO42" s="2803"/>
      <c r="CP42" s="2802">
        <f>VLOOKUP($B$1,'[1]Bulk Tanks'!$C$3:$V$9967,12,0)</f>
        <v>16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11.428000000000001</v>
      </c>
      <c r="CB43" s="2923"/>
      <c r="CC43" s="499"/>
      <c r="CD43" s="1630" t="s">
        <v>495</v>
      </c>
      <c r="CE43" s="1630"/>
      <c r="CF43" s="1631" t="s">
        <v>54</v>
      </c>
      <c r="CG43" s="2918">
        <f>'7'!CJ43</f>
        <v>35559408</v>
      </c>
      <c r="CH43" s="2918"/>
      <c r="CI43" s="906" t="s">
        <v>55</v>
      </c>
      <c r="CJ43" s="2969">
        <f t="shared" si="78"/>
        <v>35570836</v>
      </c>
      <c r="CK43" s="2969"/>
      <c r="CL43" s="2333"/>
      <c r="CM43" s="2767" t="s">
        <v>123</v>
      </c>
      <c r="CN43" s="2901">
        <f>VLOOKUP($B$1,'[1]Bulk Tanks'!$C$3:$V$9967,13,0)</f>
        <v>34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9.8610000000000007</v>
      </c>
      <c r="CB44" s="2923"/>
      <c r="CC44" s="499"/>
      <c r="CD44" s="1630" t="s">
        <v>57</v>
      </c>
      <c r="CE44" s="1630"/>
      <c r="CF44" s="1631" t="s">
        <v>54</v>
      </c>
      <c r="CG44" s="2918">
        <f>'7'!CJ44</f>
        <v>32576927</v>
      </c>
      <c r="CH44" s="2918"/>
      <c r="CI44" s="906" t="s">
        <v>55</v>
      </c>
      <c r="CJ44" s="2969">
        <f t="shared" si="78"/>
        <v>32586788</v>
      </c>
      <c r="CK44" s="2969"/>
      <c r="CL44" s="2333"/>
      <c r="CM44" s="2767" t="s">
        <v>90</v>
      </c>
      <c r="CN44" s="2901">
        <f>VLOOKUP($B$1,'[1]Bulk Tanks'!$C$3:$V$9967,14,0)</f>
        <v>478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10</v>
      </c>
      <c r="CB45" s="2923"/>
      <c r="CC45" s="499"/>
      <c r="CD45" s="1630" t="s">
        <v>58</v>
      </c>
      <c r="CE45" s="1630"/>
      <c r="CF45" s="1631" t="s">
        <v>54</v>
      </c>
      <c r="CG45" s="2918">
        <f>'7'!CJ45</f>
        <v>32542754</v>
      </c>
      <c r="CH45" s="2918"/>
      <c r="CI45" s="906" t="s">
        <v>55</v>
      </c>
      <c r="CJ45" s="2969">
        <f t="shared" si="78"/>
        <v>32552754</v>
      </c>
      <c r="CK45" s="2969"/>
      <c r="CL45" s="2333"/>
      <c r="CM45" s="1668" t="s">
        <v>546</v>
      </c>
      <c r="CN45" s="2805">
        <f>VLOOKUP($B$1,'[1]Bulk Tanks'!$C$3:$V$9967,15,0)</f>
        <v>1800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10.348000000000001</v>
      </c>
      <c r="CB46" s="2923"/>
      <c r="CC46" s="499"/>
      <c r="CD46" s="1630" t="s">
        <v>59</v>
      </c>
      <c r="CE46" s="1630"/>
      <c r="CF46" s="1631" t="s">
        <v>54</v>
      </c>
      <c r="CG46" s="2918">
        <f>'7'!CJ46</f>
        <v>9194666</v>
      </c>
      <c r="CH46" s="2918"/>
      <c r="CI46" s="906" t="s">
        <v>55</v>
      </c>
      <c r="CJ46" s="2969">
        <f t="shared" si="78"/>
        <v>9205014</v>
      </c>
      <c r="CK46" s="2969"/>
      <c r="CL46" s="2333"/>
      <c r="CM46" s="1668" t="s">
        <v>273</v>
      </c>
      <c r="CN46" s="2901">
        <f>VLOOKUP($B$1,'[1]Bulk Tanks'!$C$3:$V$9967,16,0)</f>
        <v>14.28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0.92300000000000004</v>
      </c>
      <c r="CB47" s="2923"/>
      <c r="CC47" s="499"/>
      <c r="CD47" s="1630" t="s">
        <v>62</v>
      </c>
      <c r="CE47" s="1630"/>
      <c r="CF47" s="1631" t="s">
        <v>54</v>
      </c>
      <c r="CG47" s="2918">
        <f>'7'!CJ47</f>
        <v>1991725</v>
      </c>
      <c r="CH47" s="2918"/>
      <c r="CI47" s="906" t="s">
        <v>55</v>
      </c>
      <c r="CJ47" s="2969">
        <f t="shared" si="78"/>
        <v>1992648</v>
      </c>
      <c r="CK47" s="2969"/>
      <c r="CL47" s="2322"/>
      <c r="CM47" s="1668" t="s">
        <v>270</v>
      </c>
      <c r="CN47" s="2901">
        <f>VLOOKUP($B$1,'[1]Bulk Tanks'!$C$3:$V$9967,17,0)</f>
        <v>1978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0.78679000000011001</v>
      </c>
      <c r="CB48" s="2923"/>
      <c r="CC48" s="499"/>
      <c r="CD48" s="1630" t="s">
        <v>496</v>
      </c>
      <c r="CE48" s="1630"/>
      <c r="CF48" s="1631" t="s">
        <v>54</v>
      </c>
      <c r="CG48" s="2918">
        <f>'7'!CJ48</f>
        <v>9321.7850999999991</v>
      </c>
      <c r="CH48" s="2918"/>
      <c r="CI48" s="906" t="s">
        <v>55</v>
      </c>
      <c r="CJ48" s="2969">
        <f t="shared" si="78"/>
        <v>9322.5718899999993</v>
      </c>
      <c r="CK48" s="2969"/>
      <c r="CL48" s="2322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650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7.86</v>
      </c>
      <c r="CO49" s="2807"/>
      <c r="CP49" s="2765" t="s">
        <v>1135</v>
      </c>
      <c r="CQ49" s="2749">
        <f>VLOOKUP($B$1,'[1]Bulk Tanks'!$C$3:$AA$9967,22,0)</f>
        <v>1260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23845317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46022608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11018124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35570836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32586788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32552754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9205014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1992648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9322.5718899999993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57">
      <pane xSplit="1" ySplit="7" topLeftCell="I8" activePane="bottomRight" state="frozen"/>
      <selection pane="bottomRight" activeCell="BF31" sqref="BF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57">
      <pane xSplit="1" ySplit="7" topLeftCell="BM8" activePane="bottomRight" state="frozen"/>
      <selection pane="bottomRight" activeCell="BF31" sqref="BF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1926" priority="158" stopIfTrue="1" operator="lessThanOrEqual">
      <formula>0</formula>
    </cfRule>
  </conditionalFormatting>
  <conditionalFormatting sqref="BX2:CA3">
    <cfRule type="cellIs" dxfId="1925" priority="138" stopIfTrue="1" operator="lessThanOrEqual">
      <formula>0</formula>
    </cfRule>
  </conditionalFormatting>
  <conditionalFormatting sqref="GL8:GL31">
    <cfRule type="cellIs" dxfId="1924" priority="137" operator="lessThan">
      <formula>1</formula>
    </cfRule>
  </conditionalFormatting>
  <conditionalFormatting sqref="GX8:GX31">
    <cfRule type="cellIs" dxfId="1923" priority="136" operator="lessThan">
      <formula>1</formula>
    </cfRule>
  </conditionalFormatting>
  <conditionalFormatting sqref="HJ8:HJ31">
    <cfRule type="cellIs" dxfId="1922" priority="135" operator="lessThan">
      <formula>1</formula>
    </cfRule>
  </conditionalFormatting>
  <conditionalFormatting sqref="W8">
    <cfRule type="cellIs" dxfId="1921" priority="128" operator="between">
      <formula>$Z$8-0.1</formula>
      <formula>0.001</formula>
    </cfRule>
  </conditionalFormatting>
  <conditionalFormatting sqref="W9">
    <cfRule type="cellIs" dxfId="1920" priority="127" operator="between">
      <formula>$Z$9-0.1</formula>
      <formula>0.0001</formula>
    </cfRule>
  </conditionalFormatting>
  <conditionalFormatting sqref="W10">
    <cfRule type="cellIs" dxfId="1919" priority="126" operator="between">
      <formula>$Z$10-0.1</formula>
      <formula>0.01</formula>
    </cfRule>
  </conditionalFormatting>
  <conditionalFormatting sqref="W11">
    <cfRule type="cellIs" dxfId="1918" priority="125" operator="between">
      <formula>$Z$11-0.1</formula>
      <formula>0.0101</formula>
    </cfRule>
  </conditionalFormatting>
  <conditionalFormatting sqref="W12">
    <cfRule type="cellIs" dxfId="1917" priority="124" operator="between">
      <formula>$Z$12-0.1</formula>
      <formula>0.001</formula>
    </cfRule>
  </conditionalFormatting>
  <conditionalFormatting sqref="W13">
    <cfRule type="cellIs" dxfId="1916" priority="123" operator="between">
      <formula>$Z$13-0.1</formula>
      <formula>0.001</formula>
    </cfRule>
  </conditionalFormatting>
  <conditionalFormatting sqref="W14">
    <cfRule type="cellIs" dxfId="1915" priority="122" operator="between">
      <formula>$Z$14-0.1</formula>
      <formula>0.001</formula>
    </cfRule>
  </conditionalFormatting>
  <conditionalFormatting sqref="W15">
    <cfRule type="cellIs" dxfId="1914" priority="121" operator="between">
      <formula>$Z$15-0.1</formula>
      <formula>0.001</formula>
    </cfRule>
  </conditionalFormatting>
  <conditionalFormatting sqref="W16">
    <cfRule type="cellIs" dxfId="1913" priority="120" operator="between">
      <formula>$Z$16-0.1</formula>
      <formula>0.001</formula>
    </cfRule>
  </conditionalFormatting>
  <conditionalFormatting sqref="W17">
    <cfRule type="cellIs" dxfId="1912" priority="119" operator="between">
      <formula>$Z$17-0.1</formula>
      <formula>0.001</formula>
    </cfRule>
  </conditionalFormatting>
  <conditionalFormatting sqref="W18">
    <cfRule type="cellIs" dxfId="1911" priority="118" operator="between">
      <formula>$Z$18-0.1</formula>
      <formula>0.001</formula>
    </cfRule>
  </conditionalFormatting>
  <conditionalFormatting sqref="W19">
    <cfRule type="cellIs" dxfId="1910" priority="117" operator="between">
      <formula>$Z$19-0.1</formula>
      <formula>0.001</formula>
    </cfRule>
  </conditionalFormatting>
  <conditionalFormatting sqref="W20">
    <cfRule type="cellIs" dxfId="1909" priority="116" operator="between">
      <formula>$Z$20-0.1</formula>
      <formula>0.001</formula>
    </cfRule>
  </conditionalFormatting>
  <conditionalFormatting sqref="W21">
    <cfRule type="cellIs" dxfId="1908" priority="115" operator="between">
      <formula>$Z$21-0.1</formula>
      <formula>0.0001</formula>
    </cfRule>
  </conditionalFormatting>
  <conditionalFormatting sqref="W22">
    <cfRule type="cellIs" dxfId="1907" priority="114" operator="between">
      <formula>$Z$22-0.1</formula>
      <formula>0.0001</formula>
    </cfRule>
  </conditionalFormatting>
  <conditionalFormatting sqref="W23">
    <cfRule type="cellIs" dxfId="1906" priority="113" operator="between">
      <formula>$Z$23-0.1</formula>
      <formula>0.0001</formula>
    </cfRule>
  </conditionalFormatting>
  <conditionalFormatting sqref="W24">
    <cfRule type="cellIs" dxfId="1905" priority="112" operator="between">
      <formula>$Z$24-0.1</formula>
      <formula>0.0001</formula>
    </cfRule>
  </conditionalFormatting>
  <conditionalFormatting sqref="W25">
    <cfRule type="cellIs" dxfId="1904" priority="111" operator="between">
      <formula>$Z$25-0.1</formula>
      <formula>0.0001</formula>
    </cfRule>
  </conditionalFormatting>
  <conditionalFormatting sqref="W26">
    <cfRule type="cellIs" dxfId="1903" priority="110" operator="between">
      <formula>$Z$26-0.1</formula>
      <formula>0.0001</formula>
    </cfRule>
  </conditionalFormatting>
  <conditionalFormatting sqref="W27">
    <cfRule type="cellIs" dxfId="1902" priority="109" operator="between">
      <formula>$Z$27-0.1</formula>
      <formula>0.0001</formula>
    </cfRule>
  </conditionalFormatting>
  <conditionalFormatting sqref="W28">
    <cfRule type="cellIs" dxfId="1901" priority="108" operator="between">
      <formula>$Z$28-0.1</formula>
      <formula>0.0001</formula>
    </cfRule>
  </conditionalFormatting>
  <conditionalFormatting sqref="W29">
    <cfRule type="cellIs" dxfId="1900" priority="107" operator="between">
      <formula>$Z$29-0.1</formula>
      <formula>0.0001</formula>
    </cfRule>
  </conditionalFormatting>
  <conditionalFormatting sqref="W30">
    <cfRule type="cellIs" dxfId="1899" priority="106" operator="between">
      <formula>$Z$30-0.1</formula>
      <formula>0.0001</formula>
    </cfRule>
  </conditionalFormatting>
  <conditionalFormatting sqref="W31">
    <cfRule type="cellIs" dxfId="1898" priority="105" operator="between">
      <formula>$Z$31-0.1</formula>
      <formula>0.0001</formula>
    </cfRule>
  </conditionalFormatting>
  <conditionalFormatting sqref="AL31">
    <cfRule type="cellIs" dxfId="1897" priority="57" operator="between">
      <formula>$AO$31-0.1</formula>
      <formula>0.0001</formula>
    </cfRule>
  </conditionalFormatting>
  <conditionalFormatting sqref="AL8">
    <cfRule type="cellIs" dxfId="1896" priority="80" operator="between">
      <formula>$AO$8-0.1</formula>
      <formula>0.0001</formula>
    </cfRule>
  </conditionalFormatting>
  <conditionalFormatting sqref="AL9">
    <cfRule type="cellIs" dxfId="1895" priority="79" operator="between">
      <formula>$AO$9-0.1</formula>
      <formula>0.0001</formula>
    </cfRule>
  </conditionalFormatting>
  <conditionalFormatting sqref="AL10">
    <cfRule type="cellIs" dxfId="1894" priority="78" operator="between">
      <formula>$AO$10-0.1</formula>
      <formula>0.0001</formula>
    </cfRule>
  </conditionalFormatting>
  <conditionalFormatting sqref="AL11">
    <cfRule type="cellIs" dxfId="1893" priority="77" operator="between">
      <formula>$AO$11-0.1</formula>
      <formula>0.0001</formula>
    </cfRule>
  </conditionalFormatting>
  <conditionalFormatting sqref="AL12">
    <cfRule type="cellIs" dxfId="1892" priority="76" operator="between">
      <formula>$AO$12-0.1</formula>
      <formula>0.0001</formula>
    </cfRule>
  </conditionalFormatting>
  <conditionalFormatting sqref="AL13">
    <cfRule type="cellIs" dxfId="1891" priority="75" operator="between">
      <formula>$AO$13-0.1</formula>
      <formula>0.0001</formula>
    </cfRule>
  </conditionalFormatting>
  <conditionalFormatting sqref="AL14">
    <cfRule type="cellIs" dxfId="1890" priority="74" operator="between">
      <formula>$AO$14-0.1</formula>
      <formula>0.0001</formula>
    </cfRule>
  </conditionalFormatting>
  <conditionalFormatting sqref="AL15">
    <cfRule type="cellIs" dxfId="1889" priority="73" operator="between">
      <formula>$AO$15-0.1</formula>
      <formula>0.0001</formula>
    </cfRule>
  </conditionalFormatting>
  <conditionalFormatting sqref="AL16">
    <cfRule type="cellIs" dxfId="1888" priority="72" operator="between">
      <formula>$AO$16-0.1</formula>
      <formula>0.0001</formula>
    </cfRule>
  </conditionalFormatting>
  <conditionalFormatting sqref="AL17">
    <cfRule type="cellIs" dxfId="1887" priority="71" operator="between">
      <formula>$AO$17-0.1</formula>
      <formula>0.00001</formula>
    </cfRule>
  </conditionalFormatting>
  <conditionalFormatting sqref="AL18">
    <cfRule type="cellIs" dxfId="1886" priority="70" operator="between">
      <formula>$AO$18-0.1</formula>
      <formula>0.0001</formula>
    </cfRule>
  </conditionalFormatting>
  <conditionalFormatting sqref="AL19">
    <cfRule type="cellIs" dxfId="1885" priority="69" operator="between">
      <formula>$AO$19-0.1</formula>
      <formula>0.0001</formula>
    </cfRule>
  </conditionalFormatting>
  <conditionalFormatting sqref="AL20">
    <cfRule type="cellIs" dxfId="1884" priority="68" operator="between">
      <formula>$AO$20-0.1</formula>
      <formula>0.0001</formula>
    </cfRule>
  </conditionalFormatting>
  <conditionalFormatting sqref="AL21">
    <cfRule type="cellIs" dxfId="1883" priority="67" operator="between">
      <formula>$AO$21-0.1</formula>
      <formula>0.0001</formula>
    </cfRule>
  </conditionalFormatting>
  <conditionalFormatting sqref="AL22">
    <cfRule type="cellIs" dxfId="1882" priority="66" operator="between">
      <formula>$AO$22-0.1</formula>
      <formula>0.0001</formula>
    </cfRule>
  </conditionalFormatting>
  <conditionalFormatting sqref="AL23">
    <cfRule type="cellIs" dxfId="1881" priority="65" operator="between">
      <formula>$AO$23-0.1</formula>
      <formula>0.0001</formula>
    </cfRule>
  </conditionalFormatting>
  <conditionalFormatting sqref="AL24">
    <cfRule type="cellIs" dxfId="1880" priority="64" operator="between">
      <formula>$AO$24-0.1</formula>
      <formula>0.0001</formula>
    </cfRule>
  </conditionalFormatting>
  <conditionalFormatting sqref="AL25">
    <cfRule type="cellIs" dxfId="1879" priority="63" operator="between">
      <formula>$AO$25-0.1</formula>
      <formula>0.0001</formula>
    </cfRule>
  </conditionalFormatting>
  <conditionalFormatting sqref="AL26">
    <cfRule type="cellIs" dxfId="1878" priority="62" operator="between">
      <formula>$AO$26-0.1</formula>
      <formula>0.0001</formula>
    </cfRule>
  </conditionalFormatting>
  <conditionalFormatting sqref="AL27">
    <cfRule type="cellIs" dxfId="1877" priority="61" operator="between">
      <formula>$AO$27-0.1</formula>
      <formula>0.0001</formula>
    </cfRule>
  </conditionalFormatting>
  <conditionalFormatting sqref="AL28">
    <cfRule type="cellIs" dxfId="1876" priority="60" operator="between">
      <formula>$AO$28-0.1</formula>
      <formula>0.0001</formula>
    </cfRule>
  </conditionalFormatting>
  <conditionalFormatting sqref="AL29">
    <cfRule type="cellIs" dxfId="1875" priority="59" operator="between">
      <formula>$AO$29-0.1</formula>
      <formula>0.0001</formula>
    </cfRule>
  </conditionalFormatting>
  <conditionalFormatting sqref="AL30">
    <cfRule type="cellIs" dxfId="1874" priority="58" operator="between">
      <formula>$AO$30-0.1</formula>
      <formula>0.0001</formula>
    </cfRule>
  </conditionalFormatting>
  <conditionalFormatting sqref="AE8">
    <cfRule type="cellIs" dxfId="1873" priority="32" operator="between">
      <formula>$AH$8-0.1</formula>
      <formula>0.0001</formula>
    </cfRule>
  </conditionalFormatting>
  <conditionalFormatting sqref="AE9">
    <cfRule type="cellIs" dxfId="1872" priority="31" operator="between">
      <formula>$AH$9-0.1</formula>
      <formula>0.0001</formula>
    </cfRule>
  </conditionalFormatting>
  <conditionalFormatting sqref="AE10">
    <cfRule type="cellIs" dxfId="1871" priority="30" operator="between">
      <formula>$AH$10-0.1</formula>
      <formula>0.0001</formula>
    </cfRule>
  </conditionalFormatting>
  <conditionalFormatting sqref="AE11">
    <cfRule type="cellIs" dxfId="1870" priority="29" operator="between">
      <formula>$AH$11-0.1</formula>
      <formula>0.0001</formula>
    </cfRule>
  </conditionalFormatting>
  <conditionalFormatting sqref="AE12">
    <cfRule type="cellIs" dxfId="1869" priority="28" operator="between">
      <formula>$AH$12-0.1</formula>
      <formula>0.0001</formula>
    </cfRule>
  </conditionalFormatting>
  <conditionalFormatting sqref="AE13">
    <cfRule type="cellIs" dxfId="1868" priority="27" operator="between">
      <formula>$AH$13-0.1</formula>
      <formula>0.0001</formula>
    </cfRule>
  </conditionalFormatting>
  <conditionalFormatting sqref="AE14">
    <cfRule type="cellIs" dxfId="1867" priority="26" operator="between">
      <formula>$AH$14-0.1</formula>
      <formula>0.0001</formula>
    </cfRule>
  </conditionalFormatting>
  <conditionalFormatting sqref="AE15">
    <cfRule type="cellIs" dxfId="1866" priority="25" operator="between">
      <formula>$AH$15-0.1</formula>
      <formula>0.0001</formula>
    </cfRule>
  </conditionalFormatting>
  <conditionalFormatting sqref="AE16">
    <cfRule type="cellIs" dxfId="1865" priority="24" operator="between">
      <formula>$AH$16-0.1</formula>
      <formula>0.0001</formula>
    </cfRule>
  </conditionalFormatting>
  <conditionalFormatting sqref="AE18">
    <cfRule type="cellIs" dxfId="1864" priority="23" operator="between">
      <formula>$AH$18-0.1</formula>
      <formula>0.0001</formula>
    </cfRule>
  </conditionalFormatting>
  <conditionalFormatting sqref="AE19">
    <cfRule type="cellIs" dxfId="1863" priority="22" operator="between">
      <formula>$AH$19-0.1</formula>
      <formula>0.0001</formula>
    </cfRule>
  </conditionalFormatting>
  <conditionalFormatting sqref="AE20">
    <cfRule type="cellIs" dxfId="1862" priority="21" operator="between">
      <formula>$AH$20-0.1</formula>
      <formula>0.0001</formula>
    </cfRule>
  </conditionalFormatting>
  <conditionalFormatting sqref="AE21">
    <cfRule type="cellIs" dxfId="1861" priority="20" operator="between">
      <formula>$AH$21-0.1</formula>
      <formula>0.0001</formula>
    </cfRule>
  </conditionalFormatting>
  <conditionalFormatting sqref="AE22">
    <cfRule type="cellIs" dxfId="1860" priority="19" operator="between">
      <formula>$AH$22-0.1</formula>
      <formula>0.0001</formula>
    </cfRule>
  </conditionalFormatting>
  <conditionalFormatting sqref="AE23">
    <cfRule type="cellIs" dxfId="1859" priority="18" operator="between">
      <formula>$AH$23-0.1</formula>
      <formula>0.0001</formula>
    </cfRule>
  </conditionalFormatting>
  <conditionalFormatting sqref="AE24">
    <cfRule type="cellIs" dxfId="1858" priority="17" operator="between">
      <formula>$AH$24-0.1</formula>
      <formula>0.0001</formula>
    </cfRule>
  </conditionalFormatting>
  <conditionalFormatting sqref="AE25">
    <cfRule type="cellIs" dxfId="1857" priority="16" operator="between">
      <formula>$AH$25-0.1</formula>
      <formula>0.0001</formula>
    </cfRule>
  </conditionalFormatting>
  <conditionalFormatting sqref="AE26">
    <cfRule type="cellIs" dxfId="1856" priority="15" operator="between">
      <formula>$AH$26-0.1</formula>
      <formula>0.0001</formula>
    </cfRule>
  </conditionalFormatting>
  <conditionalFormatting sqref="AE27">
    <cfRule type="cellIs" dxfId="1855" priority="14" operator="between">
      <formula>$AH$27-0.1</formula>
      <formula>0.0001</formula>
    </cfRule>
  </conditionalFormatting>
  <conditionalFormatting sqref="AE28">
    <cfRule type="cellIs" dxfId="1854" priority="13" operator="between">
      <formula>$AH$28-0.1</formula>
      <formula>0.0001</formula>
    </cfRule>
  </conditionalFormatting>
  <conditionalFormatting sqref="AE29">
    <cfRule type="cellIs" dxfId="1853" priority="12" operator="between">
      <formula>$AH$29-0.1</formula>
      <formula>0.0001</formula>
    </cfRule>
  </conditionalFormatting>
  <conditionalFormatting sqref="AE30">
    <cfRule type="cellIs" dxfId="1852" priority="11" operator="between">
      <formula>$AH$30-0.1</formula>
      <formula>0.0001</formula>
    </cfRule>
  </conditionalFormatting>
  <conditionalFormatting sqref="AE31">
    <cfRule type="cellIs" dxfId="1851" priority="10" operator="between">
      <formula>$AH$31-0.1</formula>
      <formula>0.0001</formula>
    </cfRule>
  </conditionalFormatting>
  <conditionalFormatting sqref="AE17">
    <cfRule type="cellIs" dxfId="1850" priority="9" operator="between">
      <formula>$AH$21-0.1</formula>
      <formula>0.0001</formula>
    </cfRule>
  </conditionalFormatting>
  <conditionalFormatting sqref="CN40:CS40">
    <cfRule type="cellIs" dxfId="1849" priority="4" operator="between">
      <formula>1</formula>
      <formula>6500</formula>
    </cfRule>
  </conditionalFormatting>
  <conditionalFormatting sqref="CN41:CQ41">
    <cfRule type="cellIs" dxfId="1848" priority="3" operator="between">
      <formula>1</formula>
      <formula>2500</formula>
    </cfRule>
  </conditionalFormatting>
  <conditionalFormatting sqref="CN42:CQ42">
    <cfRule type="cellIs" dxfId="1847" priority="2" operator="between">
      <formula>1</formula>
      <formula>6</formula>
    </cfRule>
  </conditionalFormatting>
  <conditionalFormatting sqref="CN43:CQ43">
    <cfRule type="cellIs" dxfId="18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75" zoomScaleNormal="75" zoomScaleSheetLayoutView="59" workbookViewId="0">
      <pane xSplit="1" ySplit="7" topLeftCell="B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E31" sqref="BE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'8'!B1:L1+1</f>
        <v>43625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14</v>
      </c>
      <c r="AW1" s="2957"/>
      <c r="AX1" s="2943">
        <v>18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17</v>
      </c>
      <c r="AW2" s="2943"/>
      <c r="AX2" s="2943">
        <v>21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14</v>
      </c>
      <c r="BY2" s="2967"/>
      <c r="BZ2" s="2966">
        <f>AX1</f>
        <v>18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14</v>
      </c>
      <c r="DO2" s="2967"/>
      <c r="DP2" s="2968">
        <f>BZ2</f>
        <v>18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17</v>
      </c>
      <c r="BY3" s="2967"/>
      <c r="BZ3" s="2980">
        <f>AX2</f>
        <v>21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17</v>
      </c>
      <c r="DO3" s="2967"/>
      <c r="DP3" s="2968">
        <f>BZ3</f>
        <v>21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43625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43625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43625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43625.033453472221</v>
      </c>
      <c r="BW8" s="2423" t="s">
        <v>1208</v>
      </c>
      <c r="BX8" s="742">
        <v>44</v>
      </c>
      <c r="BY8" s="743">
        <v>8.6999999999999993</v>
      </c>
      <c r="BZ8" s="744">
        <v>8.6999999999999993</v>
      </c>
      <c r="CA8" s="745">
        <v>8.6999999999999993</v>
      </c>
      <c r="CB8" s="746">
        <v>26.099999999999998</v>
      </c>
      <c r="CC8" s="747">
        <v>7.9999999999999991</v>
      </c>
      <c r="CD8" s="744">
        <v>7.9999999999999991</v>
      </c>
      <c r="CE8" s="748">
        <v>9.2999999999999989</v>
      </c>
      <c r="CF8" s="748">
        <v>25.299999999999997</v>
      </c>
      <c r="CG8" s="749" t="s">
        <v>1200</v>
      </c>
      <c r="CH8" s="748">
        <v>9.8337599999999998</v>
      </c>
      <c r="CI8" s="750" t="s">
        <v>1198</v>
      </c>
      <c r="CJ8" s="751">
        <v>14.79888</v>
      </c>
      <c r="CK8" s="745">
        <v>24.632640000000002</v>
      </c>
      <c r="CL8" s="2339">
        <v>1.989072</v>
      </c>
      <c r="CM8" s="2336">
        <v>43625.033453472221</v>
      </c>
      <c r="CN8" s="2285">
        <v>40.28140778836336</v>
      </c>
      <c r="CO8" s="752">
        <v>1229.7475999999999</v>
      </c>
      <c r="CP8" s="1209">
        <v>0</v>
      </c>
      <c r="CQ8" s="753">
        <v>666.07929515418505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1.6135799207397625</v>
      </c>
      <c r="CY8" s="755">
        <v>1.6135799207397625</v>
      </c>
      <c r="CZ8" s="756">
        <v>1.2922998252865729</v>
      </c>
      <c r="DA8" s="757">
        <v>0.13988505382842445</v>
      </c>
      <c r="DB8" s="757">
        <v>0.14862786969270098</v>
      </c>
      <c r="DC8" s="757">
        <v>0.12677083003200965</v>
      </c>
      <c r="DD8" s="757">
        <v>0.12239942209987138</v>
      </c>
      <c r="DE8" s="757">
        <v>0.10928519830345659</v>
      </c>
      <c r="DF8" s="758">
        <v>0.10928519830345659</v>
      </c>
      <c r="DG8" s="1251">
        <v>1.1413474240422721</v>
      </c>
      <c r="DH8" s="748">
        <v>1</v>
      </c>
      <c r="DI8" s="1233">
        <v>6.9244604316546776E-2</v>
      </c>
      <c r="DJ8" s="757">
        <v>6.9244604316546776E-2</v>
      </c>
      <c r="DK8" s="759">
        <v>4.9921353239988669E-2</v>
      </c>
      <c r="DL8" s="2499">
        <v>1.0919540229885061</v>
      </c>
      <c r="DM8" s="757">
        <v>0.49808062295410827</v>
      </c>
      <c r="DN8" s="757">
        <v>9.933460076045629E-2</v>
      </c>
      <c r="DO8" s="757">
        <v>4.2165227659352045</v>
      </c>
      <c r="DP8" s="757">
        <v>0.71277192248842935</v>
      </c>
      <c r="DQ8" s="759">
        <v>7.4951445687556433</v>
      </c>
      <c r="DR8" s="2499">
        <v>1.1123470522803116</v>
      </c>
      <c r="DS8" s="757">
        <v>0.48434207374686544</v>
      </c>
      <c r="DT8" s="757">
        <v>9.3217220654973634E-2</v>
      </c>
      <c r="DU8" s="757">
        <v>3.6997718547367753</v>
      </c>
      <c r="DV8" s="757">
        <v>0.58861165211947719</v>
      </c>
      <c r="DW8" s="759">
        <v>8.0004682627012595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6.21</v>
      </c>
      <c r="U9" s="2733">
        <v>0.32300000000000001</v>
      </c>
      <c r="V9" s="2294">
        <v>3</v>
      </c>
      <c r="W9" s="2295">
        <v>0.4</v>
      </c>
      <c r="X9" s="2296">
        <v>25.9</v>
      </c>
      <c r="Y9" s="2443">
        <v>8.5</v>
      </c>
      <c r="Z9" s="2297">
        <f>IF(T9&lt;=0,"",GO9+0.12)</f>
        <v>0.28705974842767296</v>
      </c>
      <c r="AA9" s="2526"/>
      <c r="AB9" s="2298">
        <v>6.2</v>
      </c>
      <c r="AC9" s="2733">
        <v>0.38800000000000001</v>
      </c>
      <c r="AD9" s="2299">
        <v>3</v>
      </c>
      <c r="AE9" s="2630">
        <v>0.46</v>
      </c>
      <c r="AF9" s="2296">
        <v>26.9</v>
      </c>
      <c r="AG9" s="2443">
        <v>8.6</v>
      </c>
      <c r="AH9" s="2561">
        <f>IF(AE9&lt;=0,"",HA9+0.12)</f>
        <v>0.28902515723270439</v>
      </c>
      <c r="AI9" s="2298">
        <v>6.19</v>
      </c>
      <c r="AJ9" s="2733">
        <v>0.36299999999999999</v>
      </c>
      <c r="AK9" s="2299">
        <v>3</v>
      </c>
      <c r="AL9" s="2295">
        <v>0.64</v>
      </c>
      <c r="AM9" s="2296">
        <v>27</v>
      </c>
      <c r="AN9" s="2443">
        <v>8.9</v>
      </c>
      <c r="AO9" s="2561">
        <f>IF(AI9&lt;=0,"",HM9+0.12)</f>
        <v>0.28481481481481485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7.28</v>
      </c>
      <c r="BD9" s="2295">
        <v>6.8000000000000005E-2</v>
      </c>
      <c r="BE9" s="2299">
        <v>1</v>
      </c>
      <c r="BF9" s="2295">
        <v>3.8</v>
      </c>
      <c r="BG9" s="2443">
        <v>26.2</v>
      </c>
      <c r="BH9" s="2537"/>
      <c r="BI9" s="2537"/>
      <c r="BJ9" s="2292"/>
      <c r="BK9" s="2293">
        <v>7.28</v>
      </c>
      <c r="BL9" s="2295">
        <v>7.0000000000000007E-2</v>
      </c>
      <c r="BM9" s="2299">
        <v>1</v>
      </c>
      <c r="BN9" s="2296">
        <v>4.4000000000000004</v>
      </c>
      <c r="BO9" s="2443">
        <v>25.9</v>
      </c>
      <c r="BP9" s="2537"/>
      <c r="BQ9" s="2537"/>
      <c r="BR9" s="2519"/>
      <c r="BS9" s="2459">
        <v>3.7</v>
      </c>
      <c r="BT9" s="2443">
        <v>3.8</v>
      </c>
      <c r="BU9" s="2513">
        <v>3.6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4300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290</v>
      </c>
      <c r="CY9" s="2269">
        <v>290</v>
      </c>
      <c r="CZ9" s="2273">
        <v>270</v>
      </c>
      <c r="DA9" s="2280">
        <v>320</v>
      </c>
      <c r="DB9" s="2280">
        <v>340</v>
      </c>
      <c r="DC9" s="2280">
        <v>290</v>
      </c>
      <c r="DD9" s="2280">
        <v>280</v>
      </c>
      <c r="DE9" s="2280">
        <v>250</v>
      </c>
      <c r="DF9" s="2281">
        <v>250</v>
      </c>
      <c r="DG9" s="2280">
        <v>600</v>
      </c>
      <c r="DH9" s="2282"/>
      <c r="DI9" s="2283">
        <v>1050</v>
      </c>
      <c r="DJ9" s="2280">
        <v>1050</v>
      </c>
      <c r="DK9" s="2282">
        <v>880</v>
      </c>
      <c r="DL9" s="2500">
        <v>76</v>
      </c>
      <c r="DM9" s="2280">
        <v>92</v>
      </c>
      <c r="DN9" s="2280">
        <v>11</v>
      </c>
      <c r="DO9" s="2280">
        <v>1400</v>
      </c>
      <c r="DP9" s="2280">
        <v>250</v>
      </c>
      <c r="DQ9" s="2282">
        <v>411</v>
      </c>
      <c r="DR9" s="2275">
        <v>45</v>
      </c>
      <c r="DS9" s="2280">
        <v>52</v>
      </c>
      <c r="DT9" s="2280">
        <v>6</v>
      </c>
      <c r="DU9" s="2280">
        <v>740</v>
      </c>
      <c r="DV9" s="2280">
        <v>120</v>
      </c>
      <c r="DW9" s="2282">
        <v>255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0.4</v>
      </c>
      <c r="GF9" s="1700">
        <f t="shared" si="0"/>
        <v>8.5</v>
      </c>
      <c r="GG9" s="1686">
        <f t="shared" si="1"/>
        <v>29.929411764705883</v>
      </c>
      <c r="GH9" s="1684">
        <f t="shared" si="2"/>
        <v>11.971764705882354</v>
      </c>
      <c r="GI9" s="1701">
        <f t="shared" si="3"/>
        <v>6.21</v>
      </c>
      <c r="GJ9" s="1701">
        <f t="shared" si="4"/>
        <v>25.9</v>
      </c>
      <c r="GK9" s="1687">
        <f t="shared" si="5"/>
        <v>5</v>
      </c>
      <c r="GL9" s="1688">
        <f t="shared" si="6"/>
        <v>2.3943529411764706</v>
      </c>
      <c r="GM9" s="1689">
        <f t="shared" si="7"/>
        <v>25</v>
      </c>
      <c r="GN9" s="1689">
        <f t="shared" si="8"/>
        <v>6.5</v>
      </c>
      <c r="GO9" s="1690">
        <f t="shared" si="9"/>
        <v>0.16705974842767296</v>
      </c>
      <c r="GP9" s="1512">
        <v>4.1666666666666664E-2</v>
      </c>
      <c r="GQ9" s="1691">
        <f t="shared" ref="GQ9:GQ31" si="31">IF(AE9&lt;=0,"",AE9)</f>
        <v>0.46</v>
      </c>
      <c r="GR9" s="1692">
        <f t="shared" si="10"/>
        <v>8.6</v>
      </c>
      <c r="GS9" s="1693">
        <f t="shared" si="11"/>
        <v>29.581395348837212</v>
      </c>
      <c r="GT9" s="1694">
        <f t="shared" si="12"/>
        <v>13.607441860465118</v>
      </c>
      <c r="GU9" s="1693">
        <f t="shared" si="13"/>
        <v>6.2</v>
      </c>
      <c r="GV9" s="1693">
        <f t="shared" si="14"/>
        <v>26.9</v>
      </c>
      <c r="GW9" s="1695">
        <f t="shared" si="15"/>
        <v>5</v>
      </c>
      <c r="GX9" s="1688">
        <f t="shared" si="16"/>
        <v>2.7214883720930234</v>
      </c>
      <c r="GY9" s="1696">
        <f t="shared" si="17"/>
        <v>25</v>
      </c>
      <c r="GZ9" s="1696">
        <f t="shared" si="18"/>
        <v>6.5</v>
      </c>
      <c r="HA9" s="1697">
        <f t="shared" si="19"/>
        <v>0.16902515723270439</v>
      </c>
      <c r="HB9" s="1512">
        <v>4.1666666666666664E-2</v>
      </c>
      <c r="HC9" s="1691">
        <f t="shared" ref="HC9:HC31" si="32">IF(AL9&lt;=0,"",AL9)</f>
        <v>0.64</v>
      </c>
      <c r="HD9" s="1692">
        <f t="shared" si="20"/>
        <v>8.9</v>
      </c>
      <c r="HE9" s="1693">
        <f t="shared" si="21"/>
        <v>30.337078651685392</v>
      </c>
      <c r="HF9" s="1694">
        <f t="shared" si="22"/>
        <v>19.415730337078653</v>
      </c>
      <c r="HG9" s="1693">
        <f t="shared" si="23"/>
        <v>6.19</v>
      </c>
      <c r="HH9" s="1693">
        <f t="shared" si="24"/>
        <v>27</v>
      </c>
      <c r="HI9" s="1695">
        <f t="shared" si="25"/>
        <v>5</v>
      </c>
      <c r="HJ9" s="1694">
        <f t="shared" si="26"/>
        <v>3.8831460674157308</v>
      </c>
      <c r="HK9" s="1698">
        <f t="shared" si="27"/>
        <v>25</v>
      </c>
      <c r="HL9" s="1698">
        <f t="shared" si="28"/>
        <v>6.5</v>
      </c>
      <c r="HM9" s="1699">
        <f t="shared" si="29"/>
        <v>0.16481481481481483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43625.368928819444</v>
      </c>
      <c r="BW10" s="2423" t="s">
        <v>1208</v>
      </c>
      <c r="BX10" s="742">
        <v>43</v>
      </c>
      <c r="BY10" s="743">
        <v>8.6999999999999993</v>
      </c>
      <c r="BZ10" s="744">
        <v>8.6999999999999993</v>
      </c>
      <c r="CA10" s="745">
        <v>8.6999999999999993</v>
      </c>
      <c r="CB10" s="746">
        <v>26.099999999999998</v>
      </c>
      <c r="CC10" s="747">
        <v>7.9999999999999991</v>
      </c>
      <c r="CD10" s="744">
        <v>7.9999999999999991</v>
      </c>
      <c r="CE10" s="748">
        <v>9.2999999999999989</v>
      </c>
      <c r="CF10" s="748">
        <v>25.299999999999997</v>
      </c>
      <c r="CG10" s="749" t="s">
        <v>1200</v>
      </c>
      <c r="CH10" s="748">
        <v>16.375679999999999</v>
      </c>
      <c r="CI10" s="750" t="s">
        <v>1198</v>
      </c>
      <c r="CJ10" s="751">
        <v>12.49488</v>
      </c>
      <c r="CK10" s="745">
        <v>28.870559999999998</v>
      </c>
      <c r="CL10" s="2341">
        <v>1.46448</v>
      </c>
      <c r="CM10" s="2338">
        <v>43625.368928819444</v>
      </c>
      <c r="CN10" s="2285">
        <v>41.218184713674141</v>
      </c>
      <c r="CO10" s="752">
        <v>1168.2601999999999</v>
      </c>
      <c r="CP10" s="1209">
        <v>0</v>
      </c>
      <c r="CQ10" s="753">
        <v>653.3920704845815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1.5579392338177018</v>
      </c>
      <c r="CY10" s="755">
        <v>1.5579392338177018</v>
      </c>
      <c r="CZ10" s="756">
        <v>1.3401627817786681</v>
      </c>
      <c r="DA10" s="757">
        <v>0.13988505382842445</v>
      </c>
      <c r="DB10" s="757">
        <v>0.14862786969270098</v>
      </c>
      <c r="DC10" s="757">
        <v>0.1311422379641479</v>
      </c>
      <c r="DD10" s="757">
        <v>0.12021371813380224</v>
      </c>
      <c r="DE10" s="757">
        <v>0.10928519830345659</v>
      </c>
      <c r="DF10" s="758">
        <v>0.10928519830345659</v>
      </c>
      <c r="DG10" s="1251">
        <v>0.89405548216644648</v>
      </c>
      <c r="DH10" s="748">
        <v>1</v>
      </c>
      <c r="DI10" s="1233">
        <v>6.9244604316546776E-2</v>
      </c>
      <c r="DJ10" s="757">
        <v>6.9244604316546776E-2</v>
      </c>
      <c r="DK10" s="759">
        <v>5.1055929449988408E-2</v>
      </c>
      <c r="DL10" s="2499">
        <v>1.1350574712643682</v>
      </c>
      <c r="DM10" s="757">
        <v>0.49808062295410827</v>
      </c>
      <c r="DN10" s="757">
        <v>9.933460076045629E-2</v>
      </c>
      <c r="DO10" s="757">
        <v>4.1365227659352044</v>
      </c>
      <c r="DP10" s="757">
        <v>0.71277192248842935</v>
      </c>
      <c r="DQ10" s="759">
        <v>7.4951445687556433</v>
      </c>
      <c r="DR10" s="2499">
        <v>1.1123470522803116</v>
      </c>
      <c r="DS10" s="757">
        <v>0.50297061504482177</v>
      </c>
      <c r="DT10" s="757">
        <v>9.3217220654973634E-2</v>
      </c>
      <c r="DU10" s="757">
        <v>3.7888228257467325</v>
      </c>
      <c r="DV10" s="757">
        <v>0.63766262312943367</v>
      </c>
      <c r="DW10" s="759">
        <v>8.0004682627012595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6.74</v>
      </c>
      <c r="C11" s="1138">
        <v>26</v>
      </c>
      <c r="D11" s="1138">
        <v>15</v>
      </c>
      <c r="E11" s="1137">
        <v>5.94</v>
      </c>
      <c r="F11" s="1138">
        <v>45</v>
      </c>
      <c r="G11" s="1138">
        <v>80</v>
      </c>
      <c r="H11" s="1148">
        <v>26.7</v>
      </c>
      <c r="I11" s="1139">
        <v>0.21</v>
      </c>
      <c r="J11" s="2240"/>
      <c r="K11" s="1562">
        <v>6.08</v>
      </c>
      <c r="L11" s="921">
        <v>12</v>
      </c>
      <c r="M11" s="1124">
        <v>0.04</v>
      </c>
      <c r="N11" s="1562">
        <v>6.13</v>
      </c>
      <c r="O11" s="921">
        <v>13</v>
      </c>
      <c r="P11" s="2240"/>
      <c r="Q11" s="1562">
        <v>6.04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3.6999999999999998E-2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3.2000000000000001E-2</v>
      </c>
      <c r="AQ11" s="921">
        <v>1</v>
      </c>
      <c r="AR11" s="1574">
        <v>0.08</v>
      </c>
      <c r="AS11" s="2240"/>
      <c r="AT11" s="2229">
        <v>3.6999999999999998E-2</v>
      </c>
      <c r="AU11" s="2528">
        <v>0.02</v>
      </c>
      <c r="AV11" s="921">
        <v>1</v>
      </c>
      <c r="AW11" s="1574">
        <v>0.21</v>
      </c>
      <c r="AX11" s="2240"/>
      <c r="AY11" s="2528">
        <v>4.4999999999999998E-2</v>
      </c>
      <c r="AZ11" s="921">
        <v>1</v>
      </c>
      <c r="BA11" s="1574">
        <v>0.11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4400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280</v>
      </c>
      <c r="CY11" s="2269">
        <v>280</v>
      </c>
      <c r="CZ11" s="2273">
        <v>280</v>
      </c>
      <c r="DA11" s="2280">
        <v>320</v>
      </c>
      <c r="DB11" s="2280">
        <v>340</v>
      </c>
      <c r="DC11" s="2280">
        <v>300</v>
      </c>
      <c r="DD11" s="2280">
        <v>275</v>
      </c>
      <c r="DE11" s="2280">
        <v>250</v>
      </c>
      <c r="DF11" s="2281">
        <v>250</v>
      </c>
      <c r="DG11" s="2280">
        <v>470</v>
      </c>
      <c r="DH11" s="2282"/>
      <c r="DI11" s="2283">
        <v>1050</v>
      </c>
      <c r="DJ11" s="2280">
        <v>1050</v>
      </c>
      <c r="DK11" s="2282">
        <v>900</v>
      </c>
      <c r="DL11" s="2500">
        <v>79</v>
      </c>
      <c r="DM11" s="2280">
        <v>92</v>
      </c>
      <c r="DN11" s="2280">
        <v>11</v>
      </c>
      <c r="DO11" s="2280">
        <v>1400</v>
      </c>
      <c r="DP11" s="2280">
        <v>250</v>
      </c>
      <c r="DQ11" s="2282">
        <v>411</v>
      </c>
      <c r="DR11" s="2275">
        <v>45</v>
      </c>
      <c r="DS11" s="2280">
        <v>54</v>
      </c>
      <c r="DT11" s="2280">
        <v>6</v>
      </c>
      <c r="DU11" s="2280">
        <v>750</v>
      </c>
      <c r="DV11" s="2280">
        <v>130</v>
      </c>
      <c r="DW11" s="2282">
        <v>255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43625.946259722223</v>
      </c>
      <c r="BW12" s="2423" t="s">
        <v>1208</v>
      </c>
      <c r="BX12" s="742">
        <v>43</v>
      </c>
      <c r="BY12" s="743">
        <v>9</v>
      </c>
      <c r="BZ12" s="744">
        <v>9</v>
      </c>
      <c r="CA12" s="745">
        <v>9</v>
      </c>
      <c r="CB12" s="746">
        <v>27</v>
      </c>
      <c r="CC12" s="747">
        <v>8.3000000000000007</v>
      </c>
      <c r="CD12" s="744">
        <v>8.3000000000000007</v>
      </c>
      <c r="CE12" s="748">
        <v>9.6</v>
      </c>
      <c r="CF12" s="748">
        <v>26.200000000000003</v>
      </c>
      <c r="CG12" s="749" t="s">
        <v>1200</v>
      </c>
      <c r="CH12" s="748">
        <v>8.4239999999999995</v>
      </c>
      <c r="CI12" s="750" t="s">
        <v>1198</v>
      </c>
      <c r="CJ12" s="751">
        <v>16.68384</v>
      </c>
      <c r="CK12" s="745">
        <v>25.107839999999999</v>
      </c>
      <c r="CL12" s="2341">
        <v>1.46448</v>
      </c>
      <c r="CM12" s="2338">
        <v>43625.946259722223</v>
      </c>
      <c r="CN12" s="2285">
        <v>41.293126867698994</v>
      </c>
      <c r="CO12" s="752">
        <v>1168.2601999999999</v>
      </c>
      <c r="CP12" s="1209">
        <v>0</v>
      </c>
      <c r="CQ12" s="753">
        <v>653.3920704845815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1.6625169104422972</v>
      </c>
      <c r="CY12" s="755">
        <v>1.6625169104422972</v>
      </c>
      <c r="CZ12" s="756">
        <v>1.2982826948480846</v>
      </c>
      <c r="DA12" s="757">
        <v>0.13099652436640996</v>
      </c>
      <c r="DB12" s="757">
        <v>0.14367360736961091</v>
      </c>
      <c r="DC12" s="757">
        <v>0.12677083003200962</v>
      </c>
      <c r="DD12" s="757">
        <v>0.1014166640256077</v>
      </c>
      <c r="DE12" s="757">
        <v>0.10986805269440834</v>
      </c>
      <c r="DF12" s="758">
        <v>0.10986805269440834</v>
      </c>
      <c r="DG12" s="1251">
        <v>0.95112285336856006</v>
      </c>
      <c r="DH12" s="748">
        <v>2</v>
      </c>
      <c r="DI12" s="1233">
        <v>6.9919967640345554E-2</v>
      </c>
      <c r="DJ12" s="757">
        <v>6.9919967640345554E-2</v>
      </c>
      <c r="DK12" s="759">
        <v>5.0009992006394895E-2</v>
      </c>
      <c r="DL12" s="2499">
        <v>1.1078797950422379</v>
      </c>
      <c r="DM12" s="757">
        <v>0.49573241676941093</v>
      </c>
      <c r="DN12" s="757">
        <v>0.10444821109533188</v>
      </c>
      <c r="DO12" s="757">
        <v>4.2670152180526744</v>
      </c>
      <c r="DP12" s="757">
        <v>0.71448944519322066</v>
      </c>
      <c r="DQ12" s="759">
        <v>7.5054711830883454</v>
      </c>
      <c r="DR12" s="2499">
        <v>1.0775862068965518</v>
      </c>
      <c r="DS12" s="757">
        <v>0.48725278332467103</v>
      </c>
      <c r="DT12" s="757">
        <v>9.0304182509505698E-2</v>
      </c>
      <c r="DU12" s="757">
        <v>3.8164139969398327</v>
      </c>
      <c r="DV12" s="757">
        <v>0.57021753799074348</v>
      </c>
      <c r="DW12" s="759">
        <v>8.0543929875111324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7.27</v>
      </c>
      <c r="BD13" s="1574">
        <v>6.7000000000000004E-2</v>
      </c>
      <c r="BE13" s="921">
        <v>1</v>
      </c>
      <c r="BF13" s="1574">
        <v>3.7</v>
      </c>
      <c r="BG13" s="2445">
        <v>26.1</v>
      </c>
      <c r="BH13" s="2538"/>
      <c r="BI13" s="2538"/>
      <c r="BJ13" s="2240"/>
      <c r="BK13" s="1562">
        <v>7.38</v>
      </c>
      <c r="BL13" s="1574">
        <v>6.8000000000000005E-2</v>
      </c>
      <c r="BM13" s="921">
        <v>1</v>
      </c>
      <c r="BN13" s="1563">
        <v>4.4000000000000004</v>
      </c>
      <c r="BO13" s="2445">
        <v>25.8</v>
      </c>
      <c r="BP13" s="2538"/>
      <c r="BQ13" s="2538"/>
      <c r="BR13" s="2520"/>
      <c r="BS13" s="2461">
        <v>3.7</v>
      </c>
      <c r="BT13" s="2445">
        <v>3.8</v>
      </c>
      <c r="BU13" s="2515">
        <v>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4560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310</v>
      </c>
      <c r="CY13" s="2269">
        <v>310</v>
      </c>
      <c r="CZ13" s="2273">
        <v>280</v>
      </c>
      <c r="DA13" s="2280">
        <v>310</v>
      </c>
      <c r="DB13" s="2280">
        <v>340</v>
      </c>
      <c r="DC13" s="2280">
        <v>300</v>
      </c>
      <c r="DD13" s="2280">
        <v>240</v>
      </c>
      <c r="DE13" s="2280">
        <v>260</v>
      </c>
      <c r="DF13" s="2281">
        <v>260</v>
      </c>
      <c r="DG13" s="2280">
        <v>500</v>
      </c>
      <c r="DH13" s="2282"/>
      <c r="DI13" s="2283">
        <v>1100</v>
      </c>
      <c r="DJ13" s="2280">
        <v>1100</v>
      </c>
      <c r="DK13" s="2282">
        <v>910</v>
      </c>
      <c r="DL13" s="2500">
        <v>80</v>
      </c>
      <c r="DM13" s="2280">
        <v>95</v>
      </c>
      <c r="DN13" s="2280">
        <v>12</v>
      </c>
      <c r="DO13" s="2280">
        <v>1520</v>
      </c>
      <c r="DP13" s="2280">
        <v>260</v>
      </c>
      <c r="DQ13" s="2282">
        <v>427</v>
      </c>
      <c r="DR13" s="2275">
        <v>45</v>
      </c>
      <c r="DS13" s="2280">
        <v>54</v>
      </c>
      <c r="DT13" s="2280">
        <v>6</v>
      </c>
      <c r="DU13" s="2280">
        <v>780</v>
      </c>
      <c r="DV13" s="2280">
        <v>120</v>
      </c>
      <c r="DW13" s="2282">
        <v>265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6.69</v>
      </c>
      <c r="C15" s="1138">
        <v>26</v>
      </c>
      <c r="D15" s="1138">
        <v>15</v>
      </c>
      <c r="E15" s="1137">
        <v>6.24</v>
      </c>
      <c r="F15" s="1138">
        <v>48</v>
      </c>
      <c r="G15" s="1138">
        <v>79</v>
      </c>
      <c r="H15" s="1148">
        <v>26.6</v>
      </c>
      <c r="I15" s="1139">
        <v>0.21099999999999999</v>
      </c>
      <c r="J15" s="2240"/>
      <c r="K15" s="1562">
        <v>6.09</v>
      </c>
      <c r="L15" s="921">
        <v>12</v>
      </c>
      <c r="M15" s="1124">
        <v>4.1000000000000002E-2</v>
      </c>
      <c r="N15" s="1562">
        <v>6.16</v>
      </c>
      <c r="O15" s="921">
        <v>13</v>
      </c>
      <c r="P15" s="2240"/>
      <c r="Q15" s="1562">
        <v>6.01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3.4000000000000002E-2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2.9000000000000001E-2</v>
      </c>
      <c r="AQ15" s="921">
        <v>1</v>
      </c>
      <c r="AR15" s="1574">
        <v>0.09</v>
      </c>
      <c r="AS15" s="2240"/>
      <c r="AT15" s="2229">
        <v>3.5999999999999997E-2</v>
      </c>
      <c r="AU15" s="2528">
        <v>1.7999999999999999E-2</v>
      </c>
      <c r="AV15" s="921">
        <v>1</v>
      </c>
      <c r="AW15" s="1574">
        <v>0.2</v>
      </c>
      <c r="AX15" s="2240"/>
      <c r="AY15" s="2528">
        <v>0.04</v>
      </c>
      <c r="AZ15" s="921">
        <v>1</v>
      </c>
      <c r="BA15" s="1574">
        <v>0.1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3.5000000000000003E-2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6.09</v>
      </c>
      <c r="U17" s="2734">
        <v>0.32600000000000001</v>
      </c>
      <c r="V17" s="1560">
        <v>3</v>
      </c>
      <c r="W17" s="1574">
        <v>0.38</v>
      </c>
      <c r="X17" s="1563">
        <v>26.8</v>
      </c>
      <c r="Y17" s="2445">
        <v>8.6999999999999993</v>
      </c>
      <c r="Z17" s="2252">
        <f t="shared" si="33"/>
        <v>0.29099056603773588</v>
      </c>
      <c r="AA17" s="2527"/>
      <c r="AB17" s="1475">
        <v>6.1</v>
      </c>
      <c r="AC17" s="2734">
        <v>0.35</v>
      </c>
      <c r="AD17" s="921">
        <v>3</v>
      </c>
      <c r="AE17" s="2627">
        <v>0.39</v>
      </c>
      <c r="AF17" s="1563">
        <v>26.7</v>
      </c>
      <c r="AG17" s="2445">
        <v>8.8000000000000007</v>
      </c>
      <c r="AH17" s="2562">
        <f t="shared" si="34"/>
        <v>0.29295597484276731</v>
      </c>
      <c r="AI17" s="1475">
        <v>6</v>
      </c>
      <c r="AJ17" s="2734">
        <v>0.34899999999999998</v>
      </c>
      <c r="AK17" s="921">
        <v>3</v>
      </c>
      <c r="AL17" s="1574">
        <v>0.44</v>
      </c>
      <c r="AM17" s="1563">
        <v>26.7</v>
      </c>
      <c r="AN17" s="2445">
        <v>9.1999999999999993</v>
      </c>
      <c r="AO17" s="2562">
        <f t="shared" si="35"/>
        <v>0.25629629629629624</v>
      </c>
      <c r="AP17" s="2730"/>
      <c r="AQ17" s="2238"/>
      <c r="AR17" s="2237"/>
      <c r="AS17" s="1124">
        <v>1.2999999999999999E-2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7.37</v>
      </c>
      <c r="BD17" s="1574">
        <v>7.0000000000000007E-2</v>
      </c>
      <c r="BE17" s="921">
        <v>1</v>
      </c>
      <c r="BF17" s="1574">
        <v>3.7</v>
      </c>
      <c r="BG17" s="2445">
        <v>26</v>
      </c>
      <c r="BH17" s="2540">
        <v>24</v>
      </c>
      <c r="BI17" s="2540">
        <v>25</v>
      </c>
      <c r="BJ17" s="1124">
        <v>1.4E-2</v>
      </c>
      <c r="BK17" s="1562">
        <v>7.3</v>
      </c>
      <c r="BL17" s="1574">
        <v>7.0000000000000007E-2</v>
      </c>
      <c r="BM17" s="921">
        <v>1</v>
      </c>
      <c r="BN17" s="1563">
        <v>3.9</v>
      </c>
      <c r="BO17" s="2445">
        <v>25.5</v>
      </c>
      <c r="BP17" s="2540">
        <v>25</v>
      </c>
      <c r="BQ17" s="2540">
        <v>25</v>
      </c>
      <c r="BR17" s="2521">
        <v>1.7999999999999999E-2</v>
      </c>
      <c r="BS17" s="2461">
        <v>3.6</v>
      </c>
      <c r="BT17" s="2445">
        <v>3.7</v>
      </c>
      <c r="BU17" s="2515">
        <v>3.9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EG17" s="1191"/>
      <c r="GD17" s="1637">
        <v>0.375</v>
      </c>
      <c r="GE17" s="1684">
        <f t="shared" si="30"/>
        <v>0.38</v>
      </c>
      <c r="GF17" s="1700">
        <f t="shared" si="0"/>
        <v>8.6999999999999993</v>
      </c>
      <c r="GG17" s="1686">
        <f t="shared" si="1"/>
        <v>29.241379310344829</v>
      </c>
      <c r="GH17" s="1684">
        <f t="shared" si="2"/>
        <v>11.111724137931036</v>
      </c>
      <c r="GI17" s="1701">
        <f t="shared" si="3"/>
        <v>6.09</v>
      </c>
      <c r="GJ17" s="1701">
        <f t="shared" si="4"/>
        <v>26.8</v>
      </c>
      <c r="GK17" s="1687">
        <f t="shared" si="5"/>
        <v>5</v>
      </c>
      <c r="GL17" s="1688">
        <f>IF(GK17&lt;=1,"",GH17/GK17)</f>
        <v>2.2223448275862072</v>
      </c>
      <c r="GM17" s="1689">
        <f t="shared" si="7"/>
        <v>25</v>
      </c>
      <c r="GN17" s="1689">
        <f t="shared" si="8"/>
        <v>6.5</v>
      </c>
      <c r="GO17" s="1690">
        <f t="shared" si="9"/>
        <v>0.17099056603773585</v>
      </c>
      <c r="GP17" s="1512">
        <v>0.375</v>
      </c>
      <c r="GQ17" s="1691">
        <f t="shared" si="31"/>
        <v>0.39</v>
      </c>
      <c r="GR17" s="1692">
        <f t="shared" si="10"/>
        <v>8.8000000000000007</v>
      </c>
      <c r="GS17" s="1693">
        <f t="shared" si="11"/>
        <v>28.909090909090907</v>
      </c>
      <c r="GT17" s="1694">
        <f t="shared" si="12"/>
        <v>11.274545454545454</v>
      </c>
      <c r="GU17" s="1693">
        <f t="shared" si="13"/>
        <v>6.1</v>
      </c>
      <c r="GV17" s="1693">
        <f t="shared" si="14"/>
        <v>26.7</v>
      </c>
      <c r="GW17" s="1695">
        <f t="shared" si="15"/>
        <v>5</v>
      </c>
      <c r="GX17" s="1688">
        <f t="shared" si="16"/>
        <v>2.2549090909090905</v>
      </c>
      <c r="GY17" s="1696">
        <f t="shared" si="17"/>
        <v>25</v>
      </c>
      <c r="GZ17" s="1696">
        <f t="shared" si="18"/>
        <v>6.5</v>
      </c>
      <c r="HA17" s="1697">
        <f t="shared" si="19"/>
        <v>0.17295597484276731</v>
      </c>
      <c r="HB17" s="1512">
        <v>0.375</v>
      </c>
      <c r="HC17" s="1691">
        <f t="shared" si="32"/>
        <v>0.44</v>
      </c>
      <c r="HD17" s="1692">
        <f t="shared" si="20"/>
        <v>9.1999999999999993</v>
      </c>
      <c r="HE17" s="1693">
        <f t="shared" si="21"/>
        <v>29.347826086956523</v>
      </c>
      <c r="HF17" s="1694">
        <f t="shared" si="22"/>
        <v>12.913043478260871</v>
      </c>
      <c r="HG17" s="1693">
        <f t="shared" si="23"/>
        <v>6</v>
      </c>
      <c r="HH17" s="1693">
        <f t="shared" si="24"/>
        <v>26.7</v>
      </c>
      <c r="HI17" s="1695">
        <f t="shared" si="25"/>
        <v>4</v>
      </c>
      <c r="HJ17" s="1694">
        <f t="shared" si="26"/>
        <v>3.2282608695652177</v>
      </c>
      <c r="HK17" s="1698">
        <f t="shared" si="27"/>
        <v>25</v>
      </c>
      <c r="HL17" s="1698">
        <f t="shared" si="28"/>
        <v>6</v>
      </c>
      <c r="HM17" s="1699">
        <f t="shared" si="29"/>
        <v>0.13629629629629628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6.77</v>
      </c>
      <c r="C19" s="1138">
        <v>26</v>
      </c>
      <c r="D19" s="1138">
        <v>15</v>
      </c>
      <c r="E19" s="1137">
        <v>7.03</v>
      </c>
      <c r="F19" s="1138">
        <v>34</v>
      </c>
      <c r="G19" s="1138">
        <v>69</v>
      </c>
      <c r="H19" s="1148">
        <v>27</v>
      </c>
      <c r="I19" s="1139">
        <v>0.16900000000000001</v>
      </c>
      <c r="J19" s="2240"/>
      <c r="K19" s="1562">
        <v>6.19</v>
      </c>
      <c r="L19" s="921">
        <v>13</v>
      </c>
      <c r="M19" s="1124">
        <v>4.2000000000000003E-2</v>
      </c>
      <c r="N19" s="1562">
        <v>6.23</v>
      </c>
      <c r="O19" s="921">
        <v>13</v>
      </c>
      <c r="P19" s="2240"/>
      <c r="Q19" s="1562">
        <v>6.14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3.2000000000000001E-2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2.9000000000000001E-2</v>
      </c>
      <c r="AQ19" s="921">
        <v>1</v>
      </c>
      <c r="AR19" s="1574">
        <v>0.08</v>
      </c>
      <c r="AS19" s="2240"/>
      <c r="AT19" s="2229">
        <v>3.4000000000000002E-2</v>
      </c>
      <c r="AU19" s="2528">
        <v>2.1000000000000001E-2</v>
      </c>
      <c r="AV19" s="921">
        <v>1</v>
      </c>
      <c r="AW19" s="1574">
        <v>0.2</v>
      </c>
      <c r="AX19" s="2240"/>
      <c r="AY19" s="2528">
        <v>4.5999999999999999E-2</v>
      </c>
      <c r="AZ19" s="921">
        <v>1</v>
      </c>
      <c r="BA19" s="1574">
        <v>0.09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4">
        <v>0.33</v>
      </c>
      <c r="V21" s="1560">
        <v>3</v>
      </c>
      <c r="W21" s="1574">
        <v>0.36</v>
      </c>
      <c r="X21" s="1563">
        <v>26.8</v>
      </c>
      <c r="Y21" s="2445">
        <v>8.6999999999999993</v>
      </c>
      <c r="Z21" s="2252">
        <f t="shared" si="33"/>
        <v>0.29099056603773588</v>
      </c>
      <c r="AA21" s="2527"/>
      <c r="AB21" s="1475">
        <v>6.11</v>
      </c>
      <c r="AC21" s="2734">
        <v>0.36299999999999999</v>
      </c>
      <c r="AD21" s="921">
        <v>3</v>
      </c>
      <c r="AE21" s="2627">
        <v>0.4</v>
      </c>
      <c r="AF21" s="1563">
        <v>26.8</v>
      </c>
      <c r="AG21" s="2445">
        <v>8.8000000000000007</v>
      </c>
      <c r="AH21" s="2562">
        <f t="shared" si="34"/>
        <v>0.29295597484276731</v>
      </c>
      <c r="AI21" s="1475">
        <v>6.1</v>
      </c>
      <c r="AJ21" s="2734">
        <v>0.34899999999999998</v>
      </c>
      <c r="AK21" s="921">
        <v>3</v>
      </c>
      <c r="AL21" s="1574">
        <v>0.42</v>
      </c>
      <c r="AM21" s="1563">
        <v>26.8</v>
      </c>
      <c r="AN21" s="2445">
        <v>9.1999999999999993</v>
      </c>
      <c r="AO21" s="2562">
        <f t="shared" si="35"/>
        <v>0.29037037037037039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7.32</v>
      </c>
      <c r="BD21" s="1574">
        <v>6.9000000000000006E-2</v>
      </c>
      <c r="BE21" s="921">
        <v>1</v>
      </c>
      <c r="BF21" s="1574">
        <v>3.8</v>
      </c>
      <c r="BG21" s="2445">
        <v>26.4</v>
      </c>
      <c r="BH21" s="2539"/>
      <c r="BI21" s="2539"/>
      <c r="BJ21" s="2240"/>
      <c r="BK21" s="1562">
        <v>7.14</v>
      </c>
      <c r="BL21" s="1574">
        <v>7.0999999999999994E-2</v>
      </c>
      <c r="BM21" s="921">
        <v>1</v>
      </c>
      <c r="BN21" s="1563">
        <v>4.0999999999999996</v>
      </c>
      <c r="BO21" s="2445">
        <v>26.2</v>
      </c>
      <c r="BP21" s="2538"/>
      <c r="BQ21" s="2538"/>
      <c r="BR21" s="2520"/>
      <c r="BS21" s="2461">
        <v>3.6</v>
      </c>
      <c r="BT21" s="2445">
        <v>3.6</v>
      </c>
      <c r="BU21" s="2515">
        <v>3.8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0.36</v>
      </c>
      <c r="GF21" s="1700">
        <f t="shared" si="0"/>
        <v>8.6999999999999993</v>
      </c>
      <c r="GG21" s="1686">
        <f t="shared" si="1"/>
        <v>29.241379310344829</v>
      </c>
      <c r="GH21" s="1684">
        <f t="shared" si="2"/>
        <v>10.526896551724137</v>
      </c>
      <c r="GI21" s="1701">
        <f t="shared" si="3"/>
        <v>6.1</v>
      </c>
      <c r="GJ21" s="1701">
        <f t="shared" si="4"/>
        <v>26.8</v>
      </c>
      <c r="GK21" s="1687">
        <f t="shared" si="5"/>
        <v>5</v>
      </c>
      <c r="GL21" s="1688">
        <f t="shared" si="6"/>
        <v>2.1053793103448273</v>
      </c>
      <c r="GM21" s="1689">
        <f t="shared" si="7"/>
        <v>25</v>
      </c>
      <c r="GN21" s="1689">
        <f t="shared" si="8"/>
        <v>6.5</v>
      </c>
      <c r="GO21" s="1690">
        <f t="shared" si="9"/>
        <v>0.17099056603773585</v>
      </c>
      <c r="GP21" s="1512">
        <v>0.54166666666666696</v>
      </c>
      <c r="GQ21" s="1691">
        <f t="shared" si="31"/>
        <v>0.4</v>
      </c>
      <c r="GR21" s="1692">
        <f t="shared" si="10"/>
        <v>8.8000000000000007</v>
      </c>
      <c r="GS21" s="1693">
        <f t="shared" si="11"/>
        <v>28.909090909090907</v>
      </c>
      <c r="GT21" s="1694">
        <f t="shared" si="12"/>
        <v>11.563636363636363</v>
      </c>
      <c r="GU21" s="1693">
        <f t="shared" si="13"/>
        <v>6.11</v>
      </c>
      <c r="GV21" s="1693">
        <f t="shared" si="14"/>
        <v>26.8</v>
      </c>
      <c r="GW21" s="1695">
        <f t="shared" si="15"/>
        <v>5</v>
      </c>
      <c r="GX21" s="1688">
        <f t="shared" si="16"/>
        <v>2.3127272727272725</v>
      </c>
      <c r="GY21" s="1696">
        <f t="shared" si="17"/>
        <v>25</v>
      </c>
      <c r="GZ21" s="1696">
        <f t="shared" si="18"/>
        <v>6.5</v>
      </c>
      <c r="HA21" s="1697">
        <f t="shared" si="19"/>
        <v>0.17295597484276731</v>
      </c>
      <c r="HB21" s="1512">
        <v>0.54166666666666696</v>
      </c>
      <c r="HC21" s="1691">
        <f t="shared" si="32"/>
        <v>0.42</v>
      </c>
      <c r="HD21" s="1692">
        <f t="shared" si="20"/>
        <v>9.1999999999999993</v>
      </c>
      <c r="HE21" s="1693">
        <f t="shared" si="21"/>
        <v>29.347826086956523</v>
      </c>
      <c r="HF21" s="1694">
        <f t="shared" si="22"/>
        <v>12.32608695652174</v>
      </c>
      <c r="HG21" s="1693">
        <f t="shared" si="23"/>
        <v>6.1</v>
      </c>
      <c r="HH21" s="1693">
        <f t="shared" si="24"/>
        <v>26.8</v>
      </c>
      <c r="HI21" s="1695">
        <f t="shared" si="25"/>
        <v>5</v>
      </c>
      <c r="HJ21" s="1694">
        <f t="shared" si="26"/>
        <v>2.465217391304348</v>
      </c>
      <c r="HK21" s="1698">
        <f t="shared" si="27"/>
        <v>25</v>
      </c>
      <c r="HL21" s="1698">
        <f t="shared" si="28"/>
        <v>6.5</v>
      </c>
      <c r="HM21" s="1699">
        <f t="shared" si="29"/>
        <v>0.17037037037037037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6.75</v>
      </c>
      <c r="C23" s="1138">
        <v>26</v>
      </c>
      <c r="D23" s="1138">
        <v>15</v>
      </c>
      <c r="E23" s="1137">
        <v>7.32</v>
      </c>
      <c r="F23" s="1138">
        <v>56</v>
      </c>
      <c r="G23" s="1138">
        <v>100</v>
      </c>
      <c r="H23" s="1148">
        <v>25.6</v>
      </c>
      <c r="I23" s="1139">
        <v>0.247</v>
      </c>
      <c r="J23" s="2240"/>
      <c r="K23" s="1562">
        <v>6</v>
      </c>
      <c r="L23" s="921">
        <v>13</v>
      </c>
      <c r="M23" s="1124">
        <v>0.05</v>
      </c>
      <c r="N23" s="1562">
        <v>6.03</v>
      </c>
      <c r="O23" s="921">
        <v>13</v>
      </c>
      <c r="P23" s="2240"/>
      <c r="Q23" s="1562">
        <v>6.01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3.7999999999999999E-2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2.9000000000000001E-2</v>
      </c>
      <c r="AQ23" s="921">
        <v>1</v>
      </c>
      <c r="AR23" s="1574">
        <v>0.1</v>
      </c>
      <c r="AS23" s="2240"/>
      <c r="AT23" s="2229">
        <v>0.04</v>
      </c>
      <c r="AU23" s="2528">
        <v>2.1000000000000001E-2</v>
      </c>
      <c r="AV23" s="921">
        <v>1</v>
      </c>
      <c r="AW23" s="1574">
        <v>0.21</v>
      </c>
      <c r="AX23" s="2240"/>
      <c r="AY23" s="2528">
        <v>3.9E-2</v>
      </c>
      <c r="AZ23" s="921">
        <v>1</v>
      </c>
      <c r="BA23" s="1574">
        <v>0.1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7.21</v>
      </c>
      <c r="BD25" s="1574">
        <v>7.0000000000000007E-2</v>
      </c>
      <c r="BE25" s="921">
        <v>1</v>
      </c>
      <c r="BF25" s="1574">
        <v>3.5</v>
      </c>
      <c r="BG25" s="2445">
        <v>26.7</v>
      </c>
      <c r="BH25" s="2539"/>
      <c r="BI25" s="2539"/>
      <c r="BJ25" s="2240"/>
      <c r="BK25" s="1562">
        <v>7.5</v>
      </c>
      <c r="BL25" s="1574">
        <v>7.0000000000000007E-2</v>
      </c>
      <c r="BM25" s="921">
        <v>1</v>
      </c>
      <c r="BN25" s="1563">
        <v>4</v>
      </c>
      <c r="BO25" s="2445">
        <v>26.1</v>
      </c>
      <c r="BP25" s="2538"/>
      <c r="BQ25" s="2538"/>
      <c r="BR25" s="2520"/>
      <c r="BS25" s="2461">
        <v>3.6</v>
      </c>
      <c r="BT25" s="2445">
        <v>3.5</v>
      </c>
      <c r="BU25" s="2515">
        <v>3.3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6.66</v>
      </c>
      <c r="C27" s="1138">
        <v>27</v>
      </c>
      <c r="D27" s="1138">
        <v>15</v>
      </c>
      <c r="E27" s="1137">
        <v>7.08</v>
      </c>
      <c r="F27" s="1138">
        <v>48</v>
      </c>
      <c r="G27" s="1138">
        <v>88</v>
      </c>
      <c r="H27" s="1148">
        <v>26.7</v>
      </c>
      <c r="I27" s="1139">
        <v>0.222</v>
      </c>
      <c r="J27" s="2240"/>
      <c r="K27" s="1562">
        <v>6.08</v>
      </c>
      <c r="L27" s="921">
        <v>13</v>
      </c>
      <c r="M27" s="1124">
        <v>4.7E-2</v>
      </c>
      <c r="N27" s="1562">
        <v>6.09</v>
      </c>
      <c r="O27" s="921">
        <v>13</v>
      </c>
      <c r="P27" s="2240"/>
      <c r="Q27" s="1562">
        <v>5.98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4.4999999999999998E-2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3.1E-2</v>
      </c>
      <c r="AQ27" s="921">
        <v>1</v>
      </c>
      <c r="AR27" s="1574">
        <v>0.05</v>
      </c>
      <c r="AS27" s="2240"/>
      <c r="AT27" s="2229">
        <v>3.5000000000000003E-2</v>
      </c>
      <c r="AU27" s="2528">
        <v>0.02</v>
      </c>
      <c r="AV27" s="921">
        <v>1</v>
      </c>
      <c r="AW27" s="1574">
        <v>0.14000000000000001</v>
      </c>
      <c r="AX27" s="2240"/>
      <c r="AY27" s="2528">
        <v>4.1000000000000002E-2</v>
      </c>
      <c r="AZ27" s="921">
        <v>1</v>
      </c>
      <c r="BA27" s="1574">
        <v>0.11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6.13</v>
      </c>
      <c r="U29" s="2734">
        <v>0.32900000000000001</v>
      </c>
      <c r="V29" s="1560">
        <v>3</v>
      </c>
      <c r="W29" s="1574">
        <v>0.28000000000000003</v>
      </c>
      <c r="X29" s="1563">
        <v>26.7</v>
      </c>
      <c r="Y29" s="2445">
        <v>8.6</v>
      </c>
      <c r="Z29" s="2252">
        <f t="shared" si="33"/>
        <v>0.28902515723270439</v>
      </c>
      <c r="AA29" s="2527"/>
      <c r="AB29" s="1475">
        <v>6.08</v>
      </c>
      <c r="AC29" s="2734">
        <v>0.26700000000000002</v>
      </c>
      <c r="AD29" s="921">
        <v>3</v>
      </c>
      <c r="AE29" s="2627">
        <v>0.33</v>
      </c>
      <c r="AF29" s="1563">
        <v>26.8</v>
      </c>
      <c r="AG29" s="2445">
        <v>8.9</v>
      </c>
      <c r="AH29" s="2562">
        <f t="shared" si="34"/>
        <v>0.29492138364779874</v>
      </c>
      <c r="AI29" s="1475">
        <v>6.1</v>
      </c>
      <c r="AJ29" s="2734">
        <v>0.33800000000000002</v>
      </c>
      <c r="AK29" s="921">
        <v>3</v>
      </c>
      <c r="AL29" s="1574">
        <v>0.44</v>
      </c>
      <c r="AM29" s="1563">
        <v>26.9</v>
      </c>
      <c r="AN29" s="2445">
        <v>9.1999999999999993</v>
      </c>
      <c r="AO29" s="2562">
        <f t="shared" si="35"/>
        <v>0.29037037037037039</v>
      </c>
      <c r="AP29" s="2730"/>
      <c r="AQ29" s="2238"/>
      <c r="AR29" s="2237"/>
      <c r="AS29" s="1124">
        <v>1.4E-2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</v>
      </c>
      <c r="BD29" s="1574">
        <v>7.0999999999999994E-2</v>
      </c>
      <c r="BE29" s="921">
        <v>1</v>
      </c>
      <c r="BF29" s="1574">
        <v>4.0999999999999996</v>
      </c>
      <c r="BG29" s="2445">
        <v>26.2</v>
      </c>
      <c r="BH29" s="2540">
        <v>24</v>
      </c>
      <c r="BI29" s="2540">
        <v>25</v>
      </c>
      <c r="BJ29" s="1124">
        <v>1.7000000000000001E-2</v>
      </c>
      <c r="BK29" s="1562">
        <v>7.47</v>
      </c>
      <c r="BL29" s="1574">
        <v>7.2999999999999995E-2</v>
      </c>
      <c r="BM29" s="921">
        <v>1</v>
      </c>
      <c r="BN29" s="1563">
        <v>4.5999999999999996</v>
      </c>
      <c r="BO29" s="2445">
        <v>26.1</v>
      </c>
      <c r="BP29" s="2540">
        <v>24</v>
      </c>
      <c r="BQ29" s="2540">
        <v>25</v>
      </c>
      <c r="BR29" s="2521">
        <v>1.4E-2</v>
      </c>
      <c r="BS29" s="2461">
        <v>3.5</v>
      </c>
      <c r="BT29" s="2445">
        <v>3.4</v>
      </c>
      <c r="BU29" s="2515">
        <v>3.3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0.28000000000000003</v>
      </c>
      <c r="GF29" s="1700">
        <f t="shared" si="0"/>
        <v>8.6</v>
      </c>
      <c r="GG29" s="1686">
        <f t="shared" si="1"/>
        <v>29.581395348837212</v>
      </c>
      <c r="GH29" s="1684">
        <f t="shared" si="2"/>
        <v>8.2827906976744199</v>
      </c>
      <c r="GI29" s="1701">
        <f t="shared" si="3"/>
        <v>6.13</v>
      </c>
      <c r="GJ29" s="1701">
        <f t="shared" si="4"/>
        <v>26.7</v>
      </c>
      <c r="GK29" s="1687">
        <f t="shared" si="5"/>
        <v>5</v>
      </c>
      <c r="GL29" s="1688">
        <f t="shared" si="6"/>
        <v>1.6565581395348841</v>
      </c>
      <c r="GM29" s="1689">
        <f t="shared" si="7"/>
        <v>25</v>
      </c>
      <c r="GN29" s="1689">
        <f t="shared" si="8"/>
        <v>6.5</v>
      </c>
      <c r="GO29" s="1690">
        <f t="shared" si="9"/>
        <v>0.16902515723270439</v>
      </c>
      <c r="GP29" s="1512">
        <v>0.875</v>
      </c>
      <c r="GQ29" s="1691">
        <f t="shared" si="31"/>
        <v>0.33</v>
      </c>
      <c r="GR29" s="1692">
        <f t="shared" si="10"/>
        <v>8.9</v>
      </c>
      <c r="GS29" s="1693">
        <f t="shared" si="11"/>
        <v>28.584269662921347</v>
      </c>
      <c r="GT29" s="1694">
        <f t="shared" si="12"/>
        <v>9.4328089887640445</v>
      </c>
      <c r="GU29" s="1693">
        <f t="shared" si="13"/>
        <v>6.08</v>
      </c>
      <c r="GV29" s="1693">
        <f t="shared" si="14"/>
        <v>26.8</v>
      </c>
      <c r="GW29" s="1695">
        <f t="shared" si="15"/>
        <v>5</v>
      </c>
      <c r="GX29" s="1688">
        <f t="shared" si="16"/>
        <v>1.8865617977528089</v>
      </c>
      <c r="GY29" s="1696">
        <f t="shared" si="17"/>
        <v>25</v>
      </c>
      <c r="GZ29" s="1696">
        <f t="shared" si="18"/>
        <v>6.5</v>
      </c>
      <c r="HA29" s="1697">
        <f t="shared" si="19"/>
        <v>0.17492138364779874</v>
      </c>
      <c r="HB29" s="1512">
        <v>0.875</v>
      </c>
      <c r="HC29" s="1691">
        <f t="shared" si="32"/>
        <v>0.44</v>
      </c>
      <c r="HD29" s="1692">
        <f t="shared" si="20"/>
        <v>9.1999999999999993</v>
      </c>
      <c r="HE29" s="1693">
        <f t="shared" si="21"/>
        <v>29.347826086956523</v>
      </c>
      <c r="HF29" s="1694">
        <f t="shared" si="22"/>
        <v>12.913043478260871</v>
      </c>
      <c r="HG29" s="1693">
        <f t="shared" si="23"/>
        <v>6.1</v>
      </c>
      <c r="HH29" s="1693">
        <f t="shared" si="24"/>
        <v>26.9</v>
      </c>
      <c r="HI29" s="1695">
        <f t="shared" si="25"/>
        <v>5</v>
      </c>
      <c r="HJ29" s="1694">
        <f t="shared" si="26"/>
        <v>2.5826086956521741</v>
      </c>
      <c r="HK29" s="1698">
        <f t="shared" si="27"/>
        <v>25</v>
      </c>
      <c r="HL29" s="1698">
        <f t="shared" si="28"/>
        <v>6.5</v>
      </c>
      <c r="HM29" s="1699">
        <f t="shared" si="29"/>
        <v>0.17037037037037037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26.4</v>
      </c>
      <c r="BZ30" s="2411">
        <f>SUM(BZ$8,BZ$10,BZ$12,BZ$14,BZ$16,BZ$18,BZ$20,BZ$22,BZ$24,BZ$26,BZ$28)</f>
        <v>26.4</v>
      </c>
      <c r="CA30" s="2411">
        <f t="shared" ref="CA30:DW30" si="36">SUM(CA$8,CA$10,CA$12,CA$14,CA$16,CA$18,CA$20,CA$22,CA$24,CA$26,CA$28)</f>
        <v>26.4</v>
      </c>
      <c r="CB30" s="2411">
        <f t="shared" si="36"/>
        <v>79.199999999999989</v>
      </c>
      <c r="CC30" s="2411">
        <f t="shared" si="36"/>
        <v>24.299999999999997</v>
      </c>
      <c r="CD30" s="2411">
        <f t="shared" si="36"/>
        <v>24.299999999999997</v>
      </c>
      <c r="CE30" s="2411">
        <f t="shared" si="36"/>
        <v>28.199999999999996</v>
      </c>
      <c r="CF30" s="2411">
        <f t="shared" si="36"/>
        <v>76.8</v>
      </c>
      <c r="CG30" s="2411">
        <f t="shared" si="36"/>
        <v>0</v>
      </c>
      <c r="CH30" s="2411">
        <f t="shared" si="36"/>
        <v>34.63344</v>
      </c>
      <c r="CI30" s="2411">
        <f t="shared" si="36"/>
        <v>0</v>
      </c>
      <c r="CJ30" s="2411">
        <f t="shared" si="36"/>
        <v>43.977599999999995</v>
      </c>
      <c r="CK30" s="2411">
        <f t="shared" si="36"/>
        <v>78.611040000000003</v>
      </c>
      <c r="CL30" s="2472">
        <f t="shared" si="36"/>
        <v>4.9180320000000002</v>
      </c>
      <c r="CM30" s="2511" t="s">
        <v>19</v>
      </c>
      <c r="CN30" s="2483">
        <f t="shared" si="36"/>
        <v>122.79271936973649</v>
      </c>
      <c r="CO30" s="2484">
        <f t="shared" si="36"/>
        <v>3566.268</v>
      </c>
      <c r="CP30" s="2484">
        <f t="shared" si="36"/>
        <v>0</v>
      </c>
      <c r="CQ30" s="2484">
        <f t="shared" si="36"/>
        <v>1972.863436123348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4.8340360649997614</v>
      </c>
      <c r="CY30" s="2411">
        <f t="shared" si="36"/>
        <v>4.8340360649997614</v>
      </c>
      <c r="CZ30" s="2411">
        <f t="shared" si="36"/>
        <v>3.9307453019133254</v>
      </c>
      <c r="DA30" s="2495">
        <f t="shared" si="36"/>
        <v>0.41076663202325886</v>
      </c>
      <c r="DB30" s="2495">
        <f t="shared" si="36"/>
        <v>0.44092934675501283</v>
      </c>
      <c r="DC30" s="2495">
        <f t="shared" si="36"/>
        <v>0.38468389802816716</v>
      </c>
      <c r="DD30" s="2495">
        <f t="shared" si="36"/>
        <v>0.34402980425928131</v>
      </c>
      <c r="DE30" s="2495">
        <f t="shared" si="36"/>
        <v>0.32843844930132154</v>
      </c>
      <c r="DF30" s="2495">
        <f t="shared" si="36"/>
        <v>0.32843844930132154</v>
      </c>
      <c r="DG30" s="2495">
        <f t="shared" si="36"/>
        <v>2.9865257595772787</v>
      </c>
      <c r="DH30" s="2411">
        <f t="shared" si="36"/>
        <v>4</v>
      </c>
      <c r="DI30" s="2495">
        <f t="shared" si="36"/>
        <v>0.20840917627343911</v>
      </c>
      <c r="DJ30" s="2495">
        <f t="shared" si="36"/>
        <v>0.20840917627343911</v>
      </c>
      <c r="DK30" s="2495">
        <f t="shared" si="36"/>
        <v>0.15098727469637196</v>
      </c>
      <c r="DL30" s="2495">
        <f t="shared" si="36"/>
        <v>3.3348912892951121</v>
      </c>
      <c r="DM30" s="2495">
        <f t="shared" si="36"/>
        <v>1.4918936626776276</v>
      </c>
      <c r="DN30" s="2495">
        <f t="shared" si="36"/>
        <v>0.30311741261624447</v>
      </c>
      <c r="DO30" s="2495">
        <f t="shared" si="36"/>
        <v>12.620060749923084</v>
      </c>
      <c r="DP30" s="2495">
        <f t="shared" si="36"/>
        <v>2.1400332901700794</v>
      </c>
      <c r="DQ30" s="2495">
        <f t="shared" si="36"/>
        <v>22.495760320599633</v>
      </c>
      <c r="DR30" s="2495">
        <f t="shared" si="36"/>
        <v>3.3022803114571753</v>
      </c>
      <c r="DS30" s="2495">
        <f t="shared" si="36"/>
        <v>1.4745654721163581</v>
      </c>
      <c r="DT30" s="2495">
        <f t="shared" si="36"/>
        <v>0.27673862381945297</v>
      </c>
      <c r="DU30" s="2495">
        <f t="shared" si="36"/>
        <v>11.305008677423341</v>
      </c>
      <c r="DV30" s="2495">
        <f t="shared" si="36"/>
        <v>1.7964918132396543</v>
      </c>
      <c r="DW30" s="2495">
        <f t="shared" si="36"/>
        <v>24.055329512913652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6.91</v>
      </c>
      <c r="C31" s="1143">
        <v>27</v>
      </c>
      <c r="D31" s="1143">
        <v>15</v>
      </c>
      <c r="E31" s="1142">
        <v>7.68</v>
      </c>
      <c r="F31" s="1143">
        <v>44</v>
      </c>
      <c r="G31" s="1143">
        <v>89</v>
      </c>
      <c r="H31" s="1149">
        <v>25.5</v>
      </c>
      <c r="I31" s="1144">
        <v>0.19500000000000001</v>
      </c>
      <c r="J31" s="2248"/>
      <c r="K31" s="1164">
        <v>6.14</v>
      </c>
      <c r="L31" s="922">
        <v>13</v>
      </c>
      <c r="M31" s="1165">
        <v>4.2999999999999997E-2</v>
      </c>
      <c r="N31" s="1478">
        <v>6.19</v>
      </c>
      <c r="O31" s="1479">
        <v>13</v>
      </c>
      <c r="P31" s="2244"/>
      <c r="Q31" s="1478">
        <v>6.1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3.9E-2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3.2000000000000001E-2</v>
      </c>
      <c r="AQ31" s="1479">
        <v>1</v>
      </c>
      <c r="AR31" s="2535">
        <v>0.05</v>
      </c>
      <c r="AS31" s="2248"/>
      <c r="AT31" s="2230">
        <v>3.5999999999999997E-2</v>
      </c>
      <c r="AU31" s="2727">
        <v>2.1999999999999999E-2</v>
      </c>
      <c r="AV31" s="1125">
        <v>1</v>
      </c>
      <c r="AW31" s="2534">
        <v>0.19</v>
      </c>
      <c r="AX31" s="2248"/>
      <c r="AY31" s="2727">
        <v>4.2000000000000003E-2</v>
      </c>
      <c r="AZ31" s="1125">
        <v>1</v>
      </c>
      <c r="BA31" s="2534">
        <v>0.12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8.7999999999999989</v>
      </c>
      <c r="BZ31" s="2412">
        <f t="shared" ref="BZ31:DW31" si="37">IF(BZ30&gt;=0.1,AVERAGE(BZ$8,BZ$10,BZ$12,BZ$14,BZ$16,BZ$18,BZ$20,BZ$22,BZ$24,BZ$26,BZ$28),"")</f>
        <v>8.7999999999999989</v>
      </c>
      <c r="CA31" s="2412">
        <f t="shared" si="37"/>
        <v>8.7999999999999989</v>
      </c>
      <c r="CB31" s="2412">
        <f t="shared" si="37"/>
        <v>26.399999999999995</v>
      </c>
      <c r="CC31" s="2412">
        <f t="shared" si="37"/>
        <v>8.1</v>
      </c>
      <c r="CD31" s="2412">
        <f t="shared" si="37"/>
        <v>8.1</v>
      </c>
      <c r="CE31" s="2412">
        <f t="shared" si="37"/>
        <v>9.3999999999999986</v>
      </c>
      <c r="CF31" s="2412">
        <f t="shared" si="37"/>
        <v>25.599999999999998</v>
      </c>
      <c r="CG31" s="2412" t="str">
        <f t="shared" si="37"/>
        <v/>
      </c>
      <c r="CH31" s="2412">
        <f t="shared" si="37"/>
        <v>11.54448</v>
      </c>
      <c r="CI31" s="2412" t="str">
        <f t="shared" si="37"/>
        <v/>
      </c>
      <c r="CJ31" s="2412">
        <f t="shared" si="37"/>
        <v>14.659199999999998</v>
      </c>
      <c r="CK31" s="2412">
        <f t="shared" si="37"/>
        <v>26.203680000000002</v>
      </c>
      <c r="CL31" s="2413">
        <f t="shared" si="37"/>
        <v>1.6393440000000001</v>
      </c>
      <c r="CM31" s="2511" t="s">
        <v>50</v>
      </c>
      <c r="CN31" s="2483">
        <f t="shared" si="37"/>
        <v>40.930906456578832</v>
      </c>
      <c r="CO31" s="2485">
        <f>AVERAGE(CO$8,CO$10,CO$12,CO$14,CO$16,CO$18,CO$20,CO$22,CO$24,CO$26,CO$28)</f>
        <v>1188.7560000000001</v>
      </c>
      <c r="CP31" s="2485" t="str">
        <f t="shared" si="37"/>
        <v/>
      </c>
      <c r="CQ31" s="2485">
        <f t="shared" si="37"/>
        <v>657.62114537444938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1.6113453549999204</v>
      </c>
      <c r="CY31" s="2412">
        <f t="shared" si="37"/>
        <v>1.6113453549999204</v>
      </c>
      <c r="CZ31" s="2412">
        <f t="shared" si="37"/>
        <v>1.3102484339711085</v>
      </c>
      <c r="DA31" s="2496">
        <f t="shared" si="37"/>
        <v>0.13692221067441962</v>
      </c>
      <c r="DB31" s="2496">
        <f t="shared" si="37"/>
        <v>0.14697644891833761</v>
      </c>
      <c r="DC31" s="2496">
        <f t="shared" si="37"/>
        <v>0.12822796600938904</v>
      </c>
      <c r="DD31" s="2496">
        <f t="shared" si="37"/>
        <v>0.11467660141976044</v>
      </c>
      <c r="DE31" s="2496">
        <f t="shared" si="37"/>
        <v>0.10947948310044052</v>
      </c>
      <c r="DF31" s="2496">
        <f t="shared" si="37"/>
        <v>0.10947948310044052</v>
      </c>
      <c r="DG31" s="2496">
        <f t="shared" si="37"/>
        <v>0.99550858652575958</v>
      </c>
      <c r="DH31" s="2412">
        <f t="shared" si="37"/>
        <v>1.3333333333333333</v>
      </c>
      <c r="DI31" s="2496">
        <f t="shared" si="37"/>
        <v>6.9469725424479697E-2</v>
      </c>
      <c r="DJ31" s="2496">
        <f t="shared" si="37"/>
        <v>6.9469725424479697E-2</v>
      </c>
      <c r="DK31" s="2496">
        <f t="shared" si="37"/>
        <v>5.0329091565457319E-2</v>
      </c>
      <c r="DL31" s="2496">
        <f t="shared" si="37"/>
        <v>1.1116304297650375</v>
      </c>
      <c r="DM31" s="2496">
        <f t="shared" si="37"/>
        <v>0.49729788755920917</v>
      </c>
      <c r="DN31" s="2496">
        <f t="shared" si="37"/>
        <v>0.10103913753874816</v>
      </c>
      <c r="DO31" s="2496">
        <f t="shared" si="37"/>
        <v>4.2066869166410283</v>
      </c>
      <c r="DP31" s="2496">
        <f t="shared" si="37"/>
        <v>0.71334443005669312</v>
      </c>
      <c r="DQ31" s="2496">
        <f t="shared" si="37"/>
        <v>7.4985867735332112</v>
      </c>
      <c r="DR31" s="2496">
        <f t="shared" si="37"/>
        <v>1.1007601038190584</v>
      </c>
      <c r="DS31" s="2496">
        <f t="shared" si="37"/>
        <v>0.49152182403878603</v>
      </c>
      <c r="DT31" s="2496">
        <f t="shared" si="37"/>
        <v>9.2246207939817651E-2</v>
      </c>
      <c r="DU31" s="2496">
        <f t="shared" si="37"/>
        <v>3.7683362258077806</v>
      </c>
      <c r="DV31" s="2496">
        <f t="shared" si="37"/>
        <v>0.59883060441321811</v>
      </c>
      <c r="DW31" s="2506">
        <f t="shared" si="37"/>
        <v>8.0184431709712172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40.519999999999996</v>
      </c>
      <c r="C32" s="1327">
        <f t="shared" ref="C32:H32" si="40">SUM(C8:C31)</f>
        <v>158</v>
      </c>
      <c r="D32" s="1327">
        <f t="shared" si="40"/>
        <v>90</v>
      </c>
      <c r="E32" s="1327">
        <f t="shared" si="40"/>
        <v>41.29</v>
      </c>
      <c r="F32" s="1327">
        <f t="shared" si="40"/>
        <v>275</v>
      </c>
      <c r="G32" s="1327">
        <f t="shared" si="40"/>
        <v>505</v>
      </c>
      <c r="H32" s="1324">
        <f t="shared" si="40"/>
        <v>158.1</v>
      </c>
      <c r="I32" s="1155">
        <f t="shared" si="39"/>
        <v>1.254</v>
      </c>
      <c r="J32" s="1156">
        <f t="shared" ref="J32" si="41">SUM(J8:J31)</f>
        <v>7.8E-2</v>
      </c>
      <c r="K32" s="1162">
        <f t="shared" si="39"/>
        <v>36.58</v>
      </c>
      <c r="L32" s="924">
        <f t="shared" si="39"/>
        <v>76</v>
      </c>
      <c r="M32" s="1163">
        <f t="shared" ref="M32:S32" si="42">SUM(M8:M31)</f>
        <v>0.26299999999999996</v>
      </c>
      <c r="N32" s="1480">
        <f t="shared" si="42"/>
        <v>36.83</v>
      </c>
      <c r="O32" s="1556">
        <f t="shared" si="42"/>
        <v>78</v>
      </c>
      <c r="P32" s="1481">
        <f t="shared" si="42"/>
        <v>0</v>
      </c>
      <c r="Q32" s="1480">
        <f t="shared" si="42"/>
        <v>36.28</v>
      </c>
      <c r="R32" s="1556">
        <f t="shared" si="42"/>
        <v>75</v>
      </c>
      <c r="S32" s="1481">
        <f t="shared" si="42"/>
        <v>0</v>
      </c>
      <c r="T32" s="1480">
        <f t="shared" si="39"/>
        <v>24.529999999999998</v>
      </c>
      <c r="U32" s="1480">
        <f t="shared" si="39"/>
        <v>1.3080000000000001</v>
      </c>
      <c r="V32" s="1556">
        <f t="shared" si="39"/>
        <v>12</v>
      </c>
      <c r="W32" s="1480">
        <f t="shared" ref="W32" si="43">SUM(W8:W31)</f>
        <v>1.4200000000000002</v>
      </c>
      <c r="X32" s="1482">
        <f t="shared" ref="X32:BU32" si="44">SUM(X8:X31)</f>
        <v>106.2</v>
      </c>
      <c r="Y32" s="1482">
        <f t="shared" si="44"/>
        <v>34.5</v>
      </c>
      <c r="Z32" s="1480">
        <f t="shared" si="44"/>
        <v>1.1580660377358489</v>
      </c>
      <c r="AA32" s="1481">
        <f t="shared" ref="AA32" si="45">SUM(AA8:AA31)</f>
        <v>0.22500000000000001</v>
      </c>
      <c r="AB32" s="1480">
        <f t="shared" si="44"/>
        <v>24.490000000000002</v>
      </c>
      <c r="AC32" s="1480">
        <f t="shared" si="44"/>
        <v>1.3679999999999999</v>
      </c>
      <c r="AD32" s="1556">
        <f t="shared" si="44"/>
        <v>12</v>
      </c>
      <c r="AE32" s="1480">
        <f t="shared" si="44"/>
        <v>1.58</v>
      </c>
      <c r="AF32" s="1482">
        <f t="shared" si="44"/>
        <v>107.19999999999999</v>
      </c>
      <c r="AG32" s="1482">
        <f t="shared" si="44"/>
        <v>35.1</v>
      </c>
      <c r="AH32" s="1480">
        <f t="shared" si="44"/>
        <v>1.1698584905660376</v>
      </c>
      <c r="AI32" s="1480">
        <f t="shared" si="44"/>
        <v>24.39</v>
      </c>
      <c r="AJ32" s="1495">
        <f t="shared" si="44"/>
        <v>1.399</v>
      </c>
      <c r="AK32" s="1559">
        <f t="shared" si="44"/>
        <v>12</v>
      </c>
      <c r="AL32" s="1495">
        <f t="shared" si="44"/>
        <v>1.94</v>
      </c>
      <c r="AM32" s="1496">
        <f t="shared" si="44"/>
        <v>107.4</v>
      </c>
      <c r="AN32" s="1496">
        <f t="shared" si="44"/>
        <v>36.5</v>
      </c>
      <c r="AO32" s="1495">
        <f t="shared" si="44"/>
        <v>1.1218518518518519</v>
      </c>
      <c r="AP32" s="1497">
        <f t="shared" si="44"/>
        <v>0.182</v>
      </c>
      <c r="AQ32" s="1559">
        <f t="shared" si="44"/>
        <v>6</v>
      </c>
      <c r="AR32" s="1495">
        <f t="shared" si="44"/>
        <v>0.44999999999999996</v>
      </c>
      <c r="AS32" s="1489">
        <f t="shared" si="44"/>
        <v>2.7E-2</v>
      </c>
      <c r="AT32" s="1489">
        <f t="shared" ref="AT32" si="46">SUM(AT8:AT31)</f>
        <v>0.218</v>
      </c>
      <c r="AU32" s="923">
        <f t="shared" si="44"/>
        <v>0.122</v>
      </c>
      <c r="AV32" s="924">
        <f t="shared" si="44"/>
        <v>6</v>
      </c>
      <c r="AW32" s="923">
        <f t="shared" si="44"/>
        <v>1.1500000000000001</v>
      </c>
      <c r="AX32" s="925">
        <f t="shared" si="44"/>
        <v>0</v>
      </c>
      <c r="AY32" s="923">
        <f t="shared" si="44"/>
        <v>0.253</v>
      </c>
      <c r="AZ32" s="924">
        <f t="shared" si="44"/>
        <v>6</v>
      </c>
      <c r="BA32" s="923">
        <f t="shared" si="44"/>
        <v>0.63</v>
      </c>
      <c r="BB32" s="925">
        <f t="shared" si="44"/>
        <v>0</v>
      </c>
      <c r="BC32" s="923">
        <f t="shared" si="44"/>
        <v>43.85</v>
      </c>
      <c r="BD32" s="923">
        <f t="shared" si="44"/>
        <v>0.41500000000000004</v>
      </c>
      <c r="BE32" s="924">
        <f t="shared" si="44"/>
        <v>6</v>
      </c>
      <c r="BF32" s="928">
        <f t="shared" si="44"/>
        <v>22.6</v>
      </c>
      <c r="BG32" s="1103">
        <f t="shared" ref="BG32:BI32" si="47">SUM(BG8:BG31)</f>
        <v>157.59999999999997</v>
      </c>
      <c r="BH32" s="2542">
        <f t="shared" si="47"/>
        <v>48</v>
      </c>
      <c r="BI32" s="2542">
        <f t="shared" si="47"/>
        <v>50</v>
      </c>
      <c r="BJ32" s="1097">
        <f t="shared" si="44"/>
        <v>3.1E-2</v>
      </c>
      <c r="BK32" s="926">
        <f t="shared" si="44"/>
        <v>44.07</v>
      </c>
      <c r="BL32" s="923">
        <f t="shared" si="44"/>
        <v>0.42200000000000004</v>
      </c>
      <c r="BM32" s="924">
        <f t="shared" si="44"/>
        <v>6</v>
      </c>
      <c r="BN32" s="1103">
        <f t="shared" si="44"/>
        <v>25.4</v>
      </c>
      <c r="BO32" s="1103">
        <f t="shared" ref="BO32:BT32" si="48">SUM(BO8:BO31)</f>
        <v>155.6</v>
      </c>
      <c r="BP32" s="2542">
        <f t="shared" si="48"/>
        <v>49</v>
      </c>
      <c r="BQ32" s="2542">
        <f t="shared" si="48"/>
        <v>50</v>
      </c>
      <c r="BR32" s="2419">
        <f t="shared" si="48"/>
        <v>3.2000000000000001E-2</v>
      </c>
      <c r="BS32" s="2517">
        <f t="shared" si="48"/>
        <v>21.7</v>
      </c>
      <c r="BT32" s="2517">
        <f t="shared" si="48"/>
        <v>21.799999999999997</v>
      </c>
      <c r="BU32" s="2517">
        <f t="shared" si="44"/>
        <v>21.900000000000002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8.6999999999999993</v>
      </c>
      <c r="BZ32" s="903">
        <f t="shared" ref="BZ32:DW32" si="49">IF(BZ30&gt;=0.1,MIN(BZ$8,BZ$10,BZ$12,BZ$14,BZ$16,BZ$18,BZ$20,BZ$22,BZ$24,BZ$26,BZ$28),"")</f>
        <v>8.6999999999999993</v>
      </c>
      <c r="CA32" s="903">
        <f t="shared" si="49"/>
        <v>8.6999999999999993</v>
      </c>
      <c r="CB32" s="903">
        <f t="shared" si="49"/>
        <v>26.099999999999998</v>
      </c>
      <c r="CC32" s="903">
        <f t="shared" si="49"/>
        <v>7.9999999999999991</v>
      </c>
      <c r="CD32" s="903">
        <f t="shared" si="49"/>
        <v>7.9999999999999991</v>
      </c>
      <c r="CE32" s="903">
        <f t="shared" si="49"/>
        <v>9.2999999999999989</v>
      </c>
      <c r="CF32" s="903">
        <f t="shared" si="49"/>
        <v>25.299999999999997</v>
      </c>
      <c r="CG32" s="903" t="str">
        <f t="shared" si="49"/>
        <v/>
      </c>
      <c r="CH32" s="903">
        <f t="shared" si="49"/>
        <v>8.4239999999999995</v>
      </c>
      <c r="CI32" s="903" t="str">
        <f t="shared" si="49"/>
        <v/>
      </c>
      <c r="CJ32" s="903">
        <f t="shared" si="49"/>
        <v>12.49488</v>
      </c>
      <c r="CK32" s="903">
        <f t="shared" si="49"/>
        <v>24.632640000000002</v>
      </c>
      <c r="CL32" s="2415">
        <f t="shared" si="49"/>
        <v>1.46448</v>
      </c>
      <c r="CM32" s="2511" t="s">
        <v>51</v>
      </c>
      <c r="CN32" s="2486">
        <f t="shared" si="49"/>
        <v>40.28140778836336</v>
      </c>
      <c r="CO32" s="2487">
        <f t="shared" si="49"/>
        <v>1168.2601999999999</v>
      </c>
      <c r="CP32" s="2487" t="str">
        <f t="shared" si="49"/>
        <v/>
      </c>
      <c r="CQ32" s="2487">
        <f t="shared" si="49"/>
        <v>653.3920704845815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1.5579392338177018</v>
      </c>
      <c r="CY32" s="903">
        <f t="shared" si="49"/>
        <v>1.5579392338177018</v>
      </c>
      <c r="CZ32" s="903">
        <f t="shared" si="49"/>
        <v>1.2922998252865729</v>
      </c>
      <c r="DA32" s="2497">
        <f t="shared" si="49"/>
        <v>0.13099652436640996</v>
      </c>
      <c r="DB32" s="2497">
        <f t="shared" si="49"/>
        <v>0.14367360736961091</v>
      </c>
      <c r="DC32" s="2497">
        <f t="shared" si="49"/>
        <v>0.12677083003200962</v>
      </c>
      <c r="DD32" s="2497">
        <f t="shared" si="49"/>
        <v>0.1014166640256077</v>
      </c>
      <c r="DE32" s="2497">
        <f t="shared" si="49"/>
        <v>0.10928519830345659</v>
      </c>
      <c r="DF32" s="2497">
        <f t="shared" si="49"/>
        <v>0.10928519830345659</v>
      </c>
      <c r="DG32" s="2497">
        <f t="shared" si="49"/>
        <v>0.89405548216644648</v>
      </c>
      <c r="DH32" s="903">
        <f t="shared" si="49"/>
        <v>1</v>
      </c>
      <c r="DI32" s="2497">
        <f t="shared" si="49"/>
        <v>6.9244604316546776E-2</v>
      </c>
      <c r="DJ32" s="2497">
        <f t="shared" si="49"/>
        <v>6.9244604316546776E-2</v>
      </c>
      <c r="DK32" s="2497">
        <f t="shared" si="49"/>
        <v>4.9921353239988669E-2</v>
      </c>
      <c r="DL32" s="2497">
        <f t="shared" si="49"/>
        <v>1.0919540229885061</v>
      </c>
      <c r="DM32" s="2497">
        <f t="shared" si="49"/>
        <v>0.49573241676941093</v>
      </c>
      <c r="DN32" s="2497">
        <f t="shared" si="49"/>
        <v>9.933460076045629E-2</v>
      </c>
      <c r="DO32" s="2497">
        <f t="shared" si="49"/>
        <v>4.1365227659352044</v>
      </c>
      <c r="DP32" s="2497">
        <f t="shared" si="49"/>
        <v>0.71277192248842935</v>
      </c>
      <c r="DQ32" s="2497">
        <f t="shared" si="49"/>
        <v>7.4951445687556433</v>
      </c>
      <c r="DR32" s="2497">
        <f t="shared" si="49"/>
        <v>1.0775862068965518</v>
      </c>
      <c r="DS32" s="2497">
        <f t="shared" si="49"/>
        <v>0.48434207374686544</v>
      </c>
      <c r="DT32" s="2497">
        <f t="shared" si="49"/>
        <v>9.0304182509505698E-2</v>
      </c>
      <c r="DU32" s="2497">
        <f t="shared" si="49"/>
        <v>3.6997718547367753</v>
      </c>
      <c r="DV32" s="2497">
        <f t="shared" si="49"/>
        <v>0.57021753799074348</v>
      </c>
      <c r="DW32" s="2507">
        <f t="shared" si="49"/>
        <v>8.0004682627012595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0.28000000000000003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29.581395348837212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8.2827906976744199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1.6565581395348841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662">
        <f t="shared" si="50"/>
        <v>8.9</v>
      </c>
      <c r="GS32" s="1662">
        <f t="shared" si="50"/>
        <v>28.584269662921347</v>
      </c>
      <c r="GT32" s="1662">
        <f t="shared" si="50"/>
        <v>9.4328089887640445</v>
      </c>
      <c r="GU32" s="1662">
        <f t="shared" si="50"/>
        <v>6.08</v>
      </c>
      <c r="GV32" s="1662">
        <f t="shared" si="50"/>
        <v>26.8</v>
      </c>
      <c r="GW32" s="1662">
        <f t="shared" si="50"/>
        <v>5</v>
      </c>
      <c r="GX32" s="1553">
        <f>MIN(GX8:GX31)</f>
        <v>1.8865617977528089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0.42</v>
      </c>
      <c r="HD32" s="1662">
        <f t="shared" si="51"/>
        <v>9.1999999999999993</v>
      </c>
      <c r="HE32" s="1662">
        <f t="shared" si="51"/>
        <v>29.347826086956523</v>
      </c>
      <c r="HF32" s="1662">
        <f t="shared" si="51"/>
        <v>12.32608695652174</v>
      </c>
      <c r="HG32" s="1662">
        <f t="shared" si="51"/>
        <v>6.1</v>
      </c>
      <c r="HH32" s="1662">
        <f t="shared" si="51"/>
        <v>26.8</v>
      </c>
      <c r="HI32" s="1662">
        <f t="shared" si="51"/>
        <v>5</v>
      </c>
      <c r="HJ32" s="1553">
        <f>MIN(HJ8:HJ31)</f>
        <v>2.465217391304348</v>
      </c>
      <c r="HK32" s="1534"/>
      <c r="HL32" s="1534"/>
      <c r="HM32" s="1535"/>
      <c r="HN32" s="1535">
        <f>MIN(HJ32,GX32,GL32)</f>
        <v>1.6565581395348841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6.753333333333333</v>
      </c>
      <c r="C33" s="1328">
        <f t="shared" ref="C33:V33" si="52">IF(C32&lt;=0,"",AVERAGE(C8:C31))</f>
        <v>26.333333333333332</v>
      </c>
      <c r="D33" s="1328">
        <f t="shared" si="52"/>
        <v>15</v>
      </c>
      <c r="E33" s="1157">
        <f t="shared" si="52"/>
        <v>6.8816666666666668</v>
      </c>
      <c r="F33" s="1328">
        <f t="shared" si="52"/>
        <v>45.833333333333336</v>
      </c>
      <c r="G33" s="1328">
        <f t="shared" si="52"/>
        <v>84.166666666666671</v>
      </c>
      <c r="H33" s="1325">
        <f t="shared" si="52"/>
        <v>26.349999999999998</v>
      </c>
      <c r="I33" s="1369">
        <f t="shared" si="52"/>
        <v>0.20899999999999999</v>
      </c>
      <c r="J33" s="1369">
        <f>IF(J32&lt;=0.0001,"",AVERAGE(J8:J31))</f>
        <v>3.9E-2</v>
      </c>
      <c r="K33" s="1157">
        <f t="shared" si="52"/>
        <v>6.0966666666666667</v>
      </c>
      <c r="L33" s="1328">
        <f t="shared" si="52"/>
        <v>12.666666666666666</v>
      </c>
      <c r="M33" s="1369">
        <f t="shared" si="52"/>
        <v>4.3833333333333328E-2</v>
      </c>
      <c r="N33" s="1484">
        <f t="shared" si="52"/>
        <v>6.1383333333333328</v>
      </c>
      <c r="O33" s="1557">
        <f t="shared" si="52"/>
        <v>13</v>
      </c>
      <c r="P33" s="1476" t="str">
        <f t="shared" si="52"/>
        <v/>
      </c>
      <c r="Q33" s="1484">
        <f t="shared" si="52"/>
        <v>6.0466666666666669</v>
      </c>
      <c r="R33" s="1557">
        <f t="shared" si="52"/>
        <v>12.5</v>
      </c>
      <c r="S33" s="1476" t="str">
        <f t="shared" si="52"/>
        <v/>
      </c>
      <c r="T33" s="1484">
        <f t="shared" si="52"/>
        <v>6.1324999999999994</v>
      </c>
      <c r="U33" s="1484">
        <f t="shared" si="52"/>
        <v>0.32700000000000001</v>
      </c>
      <c r="V33" s="1557">
        <f t="shared" si="52"/>
        <v>3</v>
      </c>
      <c r="W33" s="1484">
        <f t="shared" ref="W33" si="53">IF(W32&lt;=0,"",AVERAGE(W8:W31))</f>
        <v>0.35500000000000004</v>
      </c>
      <c r="X33" s="1476">
        <f t="shared" ref="X33:AR33" si="54">IF(X32&lt;=0,"",AVERAGE(X8:X31))</f>
        <v>26.55</v>
      </c>
      <c r="Y33" s="1476">
        <f t="shared" si="54"/>
        <v>8.625</v>
      </c>
      <c r="Z33" s="1484">
        <f t="shared" si="54"/>
        <v>0.28951650943396223</v>
      </c>
      <c r="AA33" s="1483">
        <f t="shared" ref="AA33" si="55">IF(AA32&lt;=0,"",AVERAGE(AA8:AA31))</f>
        <v>3.7499999999999999E-2</v>
      </c>
      <c r="AB33" s="1484">
        <f t="shared" si="54"/>
        <v>6.1225000000000005</v>
      </c>
      <c r="AC33" s="1484">
        <f t="shared" si="54"/>
        <v>0.34199999999999997</v>
      </c>
      <c r="AD33" s="1557">
        <f t="shared" si="54"/>
        <v>3</v>
      </c>
      <c r="AE33" s="1484">
        <f t="shared" si="54"/>
        <v>0.39500000000000002</v>
      </c>
      <c r="AF33" s="1476">
        <f t="shared" si="54"/>
        <v>26.799999999999997</v>
      </c>
      <c r="AG33" s="1476">
        <f t="shared" si="54"/>
        <v>8.7750000000000004</v>
      </c>
      <c r="AH33" s="1484">
        <f t="shared" si="54"/>
        <v>0.29246462264150941</v>
      </c>
      <c r="AI33" s="1484">
        <f t="shared" si="54"/>
        <v>6.0975000000000001</v>
      </c>
      <c r="AJ33" s="1495">
        <f t="shared" si="54"/>
        <v>0.34975000000000001</v>
      </c>
      <c r="AK33" s="1559">
        <f t="shared" si="54"/>
        <v>3</v>
      </c>
      <c r="AL33" s="1495">
        <f t="shared" si="54"/>
        <v>0.48499999999999999</v>
      </c>
      <c r="AM33" s="1496">
        <f t="shared" si="54"/>
        <v>26.85</v>
      </c>
      <c r="AN33" s="1496">
        <f t="shared" si="54"/>
        <v>9.125</v>
      </c>
      <c r="AO33" s="1495">
        <f t="shared" si="54"/>
        <v>0.28046296296296297</v>
      </c>
      <c r="AP33" s="1497">
        <f t="shared" si="54"/>
        <v>3.0333333333333334E-2</v>
      </c>
      <c r="AQ33" s="1559">
        <f t="shared" si="54"/>
        <v>1</v>
      </c>
      <c r="AR33" s="1495">
        <f t="shared" si="54"/>
        <v>7.4999999999999997E-2</v>
      </c>
      <c r="AS33" s="2529">
        <f>IF(AS32&lt;=0.01,"",AVERAGE(AS8:AS31))</f>
        <v>1.35E-2</v>
      </c>
      <c r="AT33" s="2529">
        <f>IF(AT32&lt;=0.01,"",AVERAGE(AT8:AT31))</f>
        <v>3.6333333333333336E-2</v>
      </c>
      <c r="AU33" s="1157">
        <f>IF(AU32&lt;=0,"",AVERAGE(AU8:AU31))</f>
        <v>2.0333333333333332E-2</v>
      </c>
      <c r="AV33" s="1328">
        <f>IF(AV32&lt;=0,"",AVERAGE(AV8:AV31))</f>
        <v>1</v>
      </c>
      <c r="AW33" s="1157">
        <f>IF(AW32&lt;=0,"",AVERAGE(AW8:AW31))</f>
        <v>0.19166666666666668</v>
      </c>
      <c r="AX33" s="1369" t="str">
        <f>IF(AX32&lt;=0.01,"",AVERAGE(AX8:AX31))</f>
        <v/>
      </c>
      <c r="AY33" s="1157">
        <f>IF(AY32&lt;=0,"",AVERAGE(AY8:AY31))</f>
        <v>4.2166666666666665E-2</v>
      </c>
      <c r="AZ33" s="1328">
        <f>IF(AZ32&lt;=0,"",AVERAGE(AZ8:AZ31))</f>
        <v>1</v>
      </c>
      <c r="BA33" s="1157">
        <f>IF(BA32&lt;=0,"",AVERAGE(BA8:BA31))</f>
        <v>0.105</v>
      </c>
      <c r="BB33" s="1369" t="str">
        <f>IF(BB32&lt;=0.01,"",AVERAGE(BB8:BB31))</f>
        <v/>
      </c>
      <c r="BC33" s="1157">
        <f>IF(BC32&lt;=0,"",AVERAGE(BC8:BC31))</f>
        <v>7.3083333333333336</v>
      </c>
      <c r="BD33" s="1157">
        <f>IF(BD32&lt;=0,"",AVERAGE(BD8:BD31))</f>
        <v>6.9166666666666668E-2</v>
      </c>
      <c r="BE33" s="1328">
        <f>IF(BE32&lt;=0,"",AVERAGE(BE8:BE31))</f>
        <v>1</v>
      </c>
      <c r="BF33" s="1157">
        <f>IF(BF32&lt;=0,"",AVERAGE(BF8:BF31))</f>
        <v>3.7666666666666671</v>
      </c>
      <c r="BG33" s="1325">
        <f t="shared" ref="BG33:BI33" si="56">IF(BG32&lt;=0,"",AVERAGE(BG8:BG31))</f>
        <v>26.266666666666662</v>
      </c>
      <c r="BH33" s="1328">
        <f t="shared" si="56"/>
        <v>24</v>
      </c>
      <c r="BI33" s="1328">
        <f t="shared" si="56"/>
        <v>25</v>
      </c>
      <c r="BJ33" s="1369">
        <f>IF(BJ32&lt;=0.01,"",AVERAGE(BJ8:BJ31))</f>
        <v>1.55E-2</v>
      </c>
      <c r="BK33" s="1157">
        <f>IF(BK32&lt;=0,"",AVERAGE(BK8:BK31))</f>
        <v>7.3449999999999998</v>
      </c>
      <c r="BL33" s="1157">
        <f>IF(BL32&lt;=0,"",AVERAGE(BL8:BL31))</f>
        <v>7.0333333333333345E-2</v>
      </c>
      <c r="BM33" s="1328">
        <f>IF(BM32&lt;=0,"",AVERAGE(BM8:BM31))</f>
        <v>1</v>
      </c>
      <c r="BN33" s="1325">
        <f>IF(BN32&lt;=0,"",AVERAGE(BN8:BN31))</f>
        <v>4.2333333333333334</v>
      </c>
      <c r="BO33" s="1325">
        <f t="shared" ref="BO33:BQ33" si="57">IF(BO32&lt;=0,"",AVERAGE(BO8:BO31))</f>
        <v>25.933333333333334</v>
      </c>
      <c r="BP33" s="1328">
        <f t="shared" si="57"/>
        <v>24.5</v>
      </c>
      <c r="BQ33" s="1328">
        <f t="shared" si="57"/>
        <v>25</v>
      </c>
      <c r="BR33" s="2523">
        <f t="shared" ref="BR33:BT33" si="58">IF(BR32&lt;=0.01,"",AVERAGE(BR8:BR31))</f>
        <v>1.6E-2</v>
      </c>
      <c r="BS33" s="2420">
        <f t="shared" si="58"/>
        <v>3.6166666666666667</v>
      </c>
      <c r="BT33" s="2420">
        <f t="shared" si="58"/>
        <v>3.6333333333333329</v>
      </c>
      <c r="BU33" s="2420">
        <f>IF(BU32&lt;=0.01,"",AVERAGE(BU8:BU31))</f>
        <v>3.6500000000000004</v>
      </c>
      <c r="BV33" s="2928"/>
      <c r="BW33" s="2929"/>
      <c r="BX33" s="2434" t="s">
        <v>52</v>
      </c>
      <c r="BY33" s="2416">
        <f>IF(BY30&gt;=0.1,MAX(BY8,BY10,BY12,BY14,BY16,BY18,BY20,BY22,BY24,BY26,BY28),"")</f>
        <v>9</v>
      </c>
      <c r="BZ33" s="2417">
        <f t="shared" ref="BZ33:DW33" si="59">IF(BZ30&gt;=0.1,MAX(BZ$8,BZ$10,BZ$12,BZ$14,BZ$16,BZ$18,BZ$20,BZ$22,BZ$24,BZ$26,BZ$28),"")</f>
        <v>9</v>
      </c>
      <c r="CA33" s="2417">
        <f t="shared" si="59"/>
        <v>9</v>
      </c>
      <c r="CB33" s="2417">
        <f t="shared" si="59"/>
        <v>27</v>
      </c>
      <c r="CC33" s="2417">
        <f t="shared" si="59"/>
        <v>8.3000000000000007</v>
      </c>
      <c r="CD33" s="2417">
        <f t="shared" si="59"/>
        <v>8.3000000000000007</v>
      </c>
      <c r="CE33" s="2417">
        <f t="shared" si="59"/>
        <v>9.6</v>
      </c>
      <c r="CF33" s="2417">
        <f t="shared" si="59"/>
        <v>26.200000000000003</v>
      </c>
      <c r="CG33" s="2417" t="str">
        <f t="shared" si="59"/>
        <v/>
      </c>
      <c r="CH33" s="2417">
        <f t="shared" si="59"/>
        <v>16.375679999999999</v>
      </c>
      <c r="CI33" s="2417" t="str">
        <f t="shared" si="59"/>
        <v/>
      </c>
      <c r="CJ33" s="2417">
        <f t="shared" si="59"/>
        <v>16.68384</v>
      </c>
      <c r="CK33" s="2417">
        <f t="shared" si="59"/>
        <v>28.870559999999998</v>
      </c>
      <c r="CL33" s="2418">
        <f t="shared" si="59"/>
        <v>1.989072</v>
      </c>
      <c r="CM33" s="2511" t="s">
        <v>52</v>
      </c>
      <c r="CN33" s="2488">
        <f t="shared" si="59"/>
        <v>41.293126867698994</v>
      </c>
      <c r="CO33" s="2489">
        <f t="shared" si="59"/>
        <v>1229.7475999999999</v>
      </c>
      <c r="CP33" s="2489" t="str">
        <f t="shared" si="59"/>
        <v/>
      </c>
      <c r="CQ33" s="2489">
        <f t="shared" si="59"/>
        <v>666.07929515418505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1.6625169104422972</v>
      </c>
      <c r="CY33" s="2417">
        <f t="shared" si="59"/>
        <v>1.6625169104422972</v>
      </c>
      <c r="CZ33" s="2417">
        <f t="shared" si="59"/>
        <v>1.3401627817786681</v>
      </c>
      <c r="DA33" s="2498">
        <f t="shared" si="59"/>
        <v>0.13988505382842445</v>
      </c>
      <c r="DB33" s="2498">
        <f t="shared" si="59"/>
        <v>0.14862786969270098</v>
      </c>
      <c r="DC33" s="2498">
        <f t="shared" si="59"/>
        <v>0.1311422379641479</v>
      </c>
      <c r="DD33" s="2498">
        <f t="shared" si="59"/>
        <v>0.12239942209987138</v>
      </c>
      <c r="DE33" s="2498">
        <f t="shared" si="59"/>
        <v>0.10986805269440834</v>
      </c>
      <c r="DF33" s="2498">
        <f t="shared" si="59"/>
        <v>0.10986805269440834</v>
      </c>
      <c r="DG33" s="2498">
        <f t="shared" si="59"/>
        <v>1.1413474240422721</v>
      </c>
      <c r="DH33" s="2417">
        <f t="shared" si="59"/>
        <v>2</v>
      </c>
      <c r="DI33" s="2498">
        <f t="shared" si="59"/>
        <v>6.9919967640345554E-2</v>
      </c>
      <c r="DJ33" s="2498">
        <f t="shared" si="59"/>
        <v>6.9919967640345554E-2</v>
      </c>
      <c r="DK33" s="2498">
        <f t="shared" si="59"/>
        <v>5.1055929449988408E-2</v>
      </c>
      <c r="DL33" s="2498">
        <f t="shared" si="59"/>
        <v>1.1350574712643682</v>
      </c>
      <c r="DM33" s="2498">
        <f t="shared" si="59"/>
        <v>0.49808062295410827</v>
      </c>
      <c r="DN33" s="2498">
        <f t="shared" si="59"/>
        <v>0.10444821109533188</v>
      </c>
      <c r="DO33" s="2498">
        <f t="shared" si="59"/>
        <v>4.2670152180526744</v>
      </c>
      <c r="DP33" s="2498">
        <f t="shared" si="59"/>
        <v>0.71448944519322066</v>
      </c>
      <c r="DQ33" s="2498">
        <f t="shared" si="59"/>
        <v>7.5054711830883454</v>
      </c>
      <c r="DR33" s="2498">
        <f t="shared" si="59"/>
        <v>1.1123470522803116</v>
      </c>
      <c r="DS33" s="2498">
        <f t="shared" si="59"/>
        <v>0.50297061504482177</v>
      </c>
      <c r="DT33" s="2498">
        <f t="shared" si="59"/>
        <v>9.3217220654973634E-2</v>
      </c>
      <c r="DU33" s="2498">
        <f t="shared" si="59"/>
        <v>3.8164139969398327</v>
      </c>
      <c r="DV33" s="2498">
        <f t="shared" si="59"/>
        <v>0.63766262312943367</v>
      </c>
      <c r="DW33" s="2508">
        <f t="shared" si="59"/>
        <v>8.0543929875111324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6.66</v>
      </c>
      <c r="C34" s="1328">
        <f t="shared" ref="C34:V34" si="60">IF(C32&lt;=0,"",MIN(C8:C31))</f>
        <v>26</v>
      </c>
      <c r="D34" s="1328">
        <f t="shared" si="60"/>
        <v>15</v>
      </c>
      <c r="E34" s="1157">
        <f t="shared" si="60"/>
        <v>5.94</v>
      </c>
      <c r="F34" s="1328">
        <f t="shared" si="60"/>
        <v>34</v>
      </c>
      <c r="G34" s="1328">
        <f t="shared" si="60"/>
        <v>69</v>
      </c>
      <c r="H34" s="1325">
        <f t="shared" si="60"/>
        <v>25.5</v>
      </c>
      <c r="I34" s="1369">
        <f t="shared" si="60"/>
        <v>0.16900000000000001</v>
      </c>
      <c r="J34" s="1369">
        <f>IF(J32&lt;=0.001,"",MIN(J8:J31))</f>
        <v>3.5000000000000003E-2</v>
      </c>
      <c r="K34" s="1157">
        <f t="shared" si="60"/>
        <v>6</v>
      </c>
      <c r="L34" s="1328">
        <f t="shared" si="60"/>
        <v>12</v>
      </c>
      <c r="M34" s="1369">
        <f t="shared" si="60"/>
        <v>0.04</v>
      </c>
      <c r="N34" s="1484">
        <f t="shared" si="60"/>
        <v>6.03</v>
      </c>
      <c r="O34" s="1557">
        <f t="shared" si="60"/>
        <v>13</v>
      </c>
      <c r="P34" s="1476" t="str">
        <f t="shared" si="60"/>
        <v/>
      </c>
      <c r="Q34" s="1484">
        <f t="shared" si="60"/>
        <v>5.98</v>
      </c>
      <c r="R34" s="1557">
        <f t="shared" si="60"/>
        <v>12</v>
      </c>
      <c r="S34" s="1476" t="str">
        <f t="shared" si="60"/>
        <v/>
      </c>
      <c r="T34" s="1484">
        <f t="shared" si="60"/>
        <v>6.09</v>
      </c>
      <c r="U34" s="1484">
        <f t="shared" si="60"/>
        <v>0.32300000000000001</v>
      </c>
      <c r="V34" s="1557">
        <f t="shared" si="60"/>
        <v>3</v>
      </c>
      <c r="W34" s="1484">
        <f t="shared" ref="W34" si="61">IF(W32&lt;=0,"",MIN(W8:W31))</f>
        <v>0.28000000000000003</v>
      </c>
      <c r="X34" s="1476">
        <f t="shared" ref="X34:AR34" si="62">IF(X32&lt;=0,"",MIN(X8:X31))</f>
        <v>25.9</v>
      </c>
      <c r="Y34" s="1476">
        <f t="shared" si="62"/>
        <v>8.5</v>
      </c>
      <c r="Z34" s="1484">
        <f t="shared" si="62"/>
        <v>0.28705974842767296</v>
      </c>
      <c r="AA34" s="1483">
        <f t="shared" ref="AA34" si="63">IF(AA32&lt;=0,"",MIN(AA8:AA31))</f>
        <v>3.2000000000000001E-2</v>
      </c>
      <c r="AB34" s="1484">
        <f t="shared" si="62"/>
        <v>6.08</v>
      </c>
      <c r="AC34" s="1484">
        <f t="shared" si="62"/>
        <v>0.26700000000000002</v>
      </c>
      <c r="AD34" s="1557">
        <f t="shared" si="62"/>
        <v>3</v>
      </c>
      <c r="AE34" s="1484">
        <f t="shared" si="62"/>
        <v>0.33</v>
      </c>
      <c r="AF34" s="1476">
        <f t="shared" si="62"/>
        <v>26.7</v>
      </c>
      <c r="AG34" s="1476">
        <f t="shared" si="62"/>
        <v>8.6</v>
      </c>
      <c r="AH34" s="1484">
        <f t="shared" si="62"/>
        <v>0.28902515723270439</v>
      </c>
      <c r="AI34" s="1484">
        <f t="shared" si="62"/>
        <v>6</v>
      </c>
      <c r="AJ34" s="1495">
        <f t="shared" si="62"/>
        <v>0.33800000000000002</v>
      </c>
      <c r="AK34" s="1559">
        <f t="shared" si="62"/>
        <v>3</v>
      </c>
      <c r="AL34" s="1495">
        <f t="shared" si="62"/>
        <v>0.42</v>
      </c>
      <c r="AM34" s="1496">
        <f t="shared" si="62"/>
        <v>26.7</v>
      </c>
      <c r="AN34" s="1496">
        <f t="shared" si="62"/>
        <v>8.9</v>
      </c>
      <c r="AO34" s="1495">
        <f t="shared" si="62"/>
        <v>0.25629629629629624</v>
      </c>
      <c r="AP34" s="1497">
        <f t="shared" si="62"/>
        <v>2.9000000000000001E-2</v>
      </c>
      <c r="AQ34" s="1559">
        <f t="shared" si="62"/>
        <v>1</v>
      </c>
      <c r="AR34" s="1495">
        <f t="shared" si="62"/>
        <v>0.05</v>
      </c>
      <c r="AS34" s="2529">
        <f>IF(AS32&lt;=0.01,"",MIN(AS8:AS31))</f>
        <v>1.2999999999999999E-2</v>
      </c>
      <c r="AT34" s="2529">
        <f>IF(AT32&lt;=0.01,"",MIN(AT8:AT31))</f>
        <v>3.4000000000000002E-2</v>
      </c>
      <c r="AU34" s="1157">
        <f>IF(AU32&lt;=0,"",MIN(AU8:AU31))</f>
        <v>1.7999999999999999E-2</v>
      </c>
      <c r="AV34" s="1328">
        <f>IF(AV32&lt;=0,"",MIN(AV8:AV31))</f>
        <v>1</v>
      </c>
      <c r="AW34" s="1157">
        <f>IF(AW32&lt;=0,"",MIN(AW8:AW31))</f>
        <v>0.14000000000000001</v>
      </c>
      <c r="AX34" s="1369" t="str">
        <f>IF(AX32&lt;=0.01,"",MIN(AX8:AX31))</f>
        <v/>
      </c>
      <c r="AY34" s="1157">
        <f>IF(AY32&lt;=0,"",MIN(AY8:AY31))</f>
        <v>3.9E-2</v>
      </c>
      <c r="AZ34" s="1328">
        <f>IF(AZ32&lt;=0,"",MIN(AZ8:AZ31))</f>
        <v>1</v>
      </c>
      <c r="BA34" s="1157">
        <f>IF(BA32&lt;=0,"",MIN(BA8:BA31))</f>
        <v>0.09</v>
      </c>
      <c r="BB34" s="1369" t="str">
        <f>IF(BB32&lt;=0.01,"",MIN(BB8:BB31))</f>
        <v/>
      </c>
      <c r="BC34" s="1157">
        <f>IF(BC32&lt;=0,"",MIN(BC8:BC31))</f>
        <v>7.21</v>
      </c>
      <c r="BD34" s="1157">
        <f>IF(BD32&lt;=0,"",MIN(BD8:BD31))</f>
        <v>6.7000000000000004E-2</v>
      </c>
      <c r="BE34" s="1328">
        <f>IF(BE32&lt;=0,"",MIN(BE8:BE31))</f>
        <v>1</v>
      </c>
      <c r="BF34" s="1157">
        <f>IF(BF32&lt;=0,"",MIN(BF8:BF31))</f>
        <v>3.5</v>
      </c>
      <c r="BG34" s="1325">
        <f t="shared" ref="BG34:BI34" si="64">IF(BG32&lt;=0,"",MIN(BG8:BG31))</f>
        <v>26</v>
      </c>
      <c r="BH34" s="1328">
        <f t="shared" si="64"/>
        <v>24</v>
      </c>
      <c r="BI34" s="1328">
        <f t="shared" si="64"/>
        <v>25</v>
      </c>
      <c r="BJ34" s="1369">
        <f>IF(BJ32&lt;=0.01,"",MIN(BJ8:BJ31))</f>
        <v>1.4E-2</v>
      </c>
      <c r="BK34" s="1157">
        <f>IF(BK32&lt;=0,"",MIN(BK8:BK31))</f>
        <v>7.14</v>
      </c>
      <c r="BL34" s="1157">
        <f>IF(BL32&lt;=0,"",MIN(BL8:BL31))</f>
        <v>6.8000000000000005E-2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5">IF(BO32&lt;=0,"",MIN(BO8:BO31))</f>
        <v>25.5</v>
      </c>
      <c r="BP34" s="1328">
        <f t="shared" si="65"/>
        <v>24</v>
      </c>
      <c r="BQ34" s="1328">
        <f t="shared" si="65"/>
        <v>25</v>
      </c>
      <c r="BR34" s="2523">
        <f t="shared" ref="BR34:BT34" si="66">IF(BR32&lt;=0.01,"",MIN(BR8:BR31))</f>
        <v>1.4E-2</v>
      </c>
      <c r="BS34" s="2420">
        <f t="shared" si="66"/>
        <v>3.5</v>
      </c>
      <c r="BT34" s="2420">
        <f t="shared" si="66"/>
        <v>3.4</v>
      </c>
      <c r="BU34" s="2476">
        <f>IF(BU32&lt;=0.01,"",MIN(BU8:BU31))</f>
        <v>3.3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13260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880</v>
      </c>
      <c r="CY34" s="2440">
        <f t="shared" si="67"/>
        <v>880</v>
      </c>
      <c r="CZ34" s="2440">
        <f t="shared" si="67"/>
        <v>830</v>
      </c>
      <c r="DA34" s="2440">
        <f t="shared" si="67"/>
        <v>950</v>
      </c>
      <c r="DB34" s="2440">
        <f t="shared" si="67"/>
        <v>1020</v>
      </c>
      <c r="DC34" s="2440">
        <f t="shared" si="67"/>
        <v>890</v>
      </c>
      <c r="DD34" s="2440">
        <f t="shared" si="67"/>
        <v>795</v>
      </c>
      <c r="DE34" s="2440">
        <f t="shared" si="67"/>
        <v>760</v>
      </c>
      <c r="DF34" s="2440">
        <f t="shared" si="67"/>
        <v>760</v>
      </c>
      <c r="DG34" s="2440">
        <f t="shared" si="67"/>
        <v>1570</v>
      </c>
      <c r="DH34" s="2440">
        <f t="shared" si="67"/>
        <v>0</v>
      </c>
      <c r="DI34" s="2440">
        <f t="shared" si="67"/>
        <v>3200</v>
      </c>
      <c r="DJ34" s="2440">
        <f t="shared" si="67"/>
        <v>3200</v>
      </c>
      <c r="DK34" s="2440">
        <f t="shared" si="67"/>
        <v>2690</v>
      </c>
      <c r="DL34" s="2502">
        <f t="shared" si="67"/>
        <v>235</v>
      </c>
      <c r="DM34" s="2440">
        <f t="shared" si="67"/>
        <v>279</v>
      </c>
      <c r="DN34" s="2440">
        <f t="shared" si="67"/>
        <v>34</v>
      </c>
      <c r="DO34" s="2440">
        <f t="shared" si="67"/>
        <v>4320</v>
      </c>
      <c r="DP34" s="2440">
        <f t="shared" si="67"/>
        <v>760</v>
      </c>
      <c r="DQ34" s="2440">
        <f t="shared" si="67"/>
        <v>1249</v>
      </c>
      <c r="DR34" s="2440">
        <f t="shared" si="67"/>
        <v>135</v>
      </c>
      <c r="DS34" s="2440">
        <f t="shared" si="67"/>
        <v>160</v>
      </c>
      <c r="DT34" s="2440">
        <f t="shared" si="67"/>
        <v>18</v>
      </c>
      <c r="DU34" s="2440">
        <f t="shared" si="67"/>
        <v>2270</v>
      </c>
      <c r="DV34" s="2440">
        <f t="shared" si="67"/>
        <v>370</v>
      </c>
      <c r="DW34" s="2440">
        <f t="shared" si="67"/>
        <v>775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6.91</v>
      </c>
      <c r="C35" s="1329">
        <f t="shared" ref="C35:V35" si="68">IF(C32&lt;=0,"",MAX(C8:C31))</f>
        <v>27</v>
      </c>
      <c r="D35" s="1329">
        <f t="shared" si="68"/>
        <v>15</v>
      </c>
      <c r="E35" s="1158">
        <f t="shared" si="68"/>
        <v>7.68</v>
      </c>
      <c r="F35" s="1329">
        <f t="shared" si="68"/>
        <v>56</v>
      </c>
      <c r="G35" s="1329">
        <f t="shared" si="68"/>
        <v>100</v>
      </c>
      <c r="H35" s="1326">
        <f t="shared" si="68"/>
        <v>27</v>
      </c>
      <c r="I35" s="1370">
        <f t="shared" si="68"/>
        <v>0.247</v>
      </c>
      <c r="J35" s="1370">
        <f>IF(J32&lt;=0.001,"",MAX(J8:J31))</f>
        <v>4.2999999999999997E-2</v>
      </c>
      <c r="K35" s="1158">
        <f t="shared" si="68"/>
        <v>6.19</v>
      </c>
      <c r="L35" s="1329">
        <f t="shared" si="68"/>
        <v>13</v>
      </c>
      <c r="M35" s="1370">
        <f t="shared" si="68"/>
        <v>0.05</v>
      </c>
      <c r="N35" s="1485">
        <f t="shared" si="68"/>
        <v>6.23</v>
      </c>
      <c r="O35" s="1558">
        <f t="shared" si="68"/>
        <v>13</v>
      </c>
      <c r="P35" s="1477" t="str">
        <f t="shared" si="68"/>
        <v/>
      </c>
      <c r="Q35" s="1485">
        <f t="shared" si="68"/>
        <v>6.14</v>
      </c>
      <c r="R35" s="1558">
        <f t="shared" si="68"/>
        <v>13</v>
      </c>
      <c r="S35" s="1477" t="str">
        <f t="shared" si="68"/>
        <v/>
      </c>
      <c r="T35" s="1485">
        <f t="shared" si="68"/>
        <v>6.21</v>
      </c>
      <c r="U35" s="1485">
        <f t="shared" si="68"/>
        <v>0.33</v>
      </c>
      <c r="V35" s="1558">
        <f t="shared" si="68"/>
        <v>3</v>
      </c>
      <c r="W35" s="1485">
        <f t="shared" ref="W35" si="69">IF(W32&lt;=0,"",MAX(W8:W31))</f>
        <v>0.4</v>
      </c>
      <c r="X35" s="1477">
        <f t="shared" ref="X35:AR35" si="70">IF(X32&lt;=0,"",MAX(X8:X31))</f>
        <v>26.8</v>
      </c>
      <c r="Y35" s="1477">
        <f t="shared" si="70"/>
        <v>8.6999999999999993</v>
      </c>
      <c r="Z35" s="1485">
        <f t="shared" si="70"/>
        <v>0.29099056603773588</v>
      </c>
      <c r="AA35" s="1486">
        <f t="shared" ref="AA35" si="71">IF(AA32&lt;=0,"",MAX(AA8:AA31))</f>
        <v>4.4999999999999998E-2</v>
      </c>
      <c r="AB35" s="1485">
        <f t="shared" si="70"/>
        <v>6.2</v>
      </c>
      <c r="AC35" s="1485">
        <f t="shared" si="70"/>
        <v>0.38800000000000001</v>
      </c>
      <c r="AD35" s="1558">
        <f t="shared" si="70"/>
        <v>3</v>
      </c>
      <c r="AE35" s="1485">
        <f t="shared" si="70"/>
        <v>0.46</v>
      </c>
      <c r="AF35" s="1477">
        <f t="shared" si="70"/>
        <v>26.9</v>
      </c>
      <c r="AG35" s="1477">
        <f t="shared" si="70"/>
        <v>8.9</v>
      </c>
      <c r="AH35" s="1485">
        <f t="shared" si="70"/>
        <v>0.29492138364779874</v>
      </c>
      <c r="AI35" s="1485">
        <f t="shared" si="70"/>
        <v>6.19</v>
      </c>
      <c r="AJ35" s="1495">
        <f t="shared" si="70"/>
        <v>0.36299999999999999</v>
      </c>
      <c r="AK35" s="1559">
        <f t="shared" si="70"/>
        <v>3</v>
      </c>
      <c r="AL35" s="1495">
        <f t="shared" si="70"/>
        <v>0.64</v>
      </c>
      <c r="AM35" s="1496">
        <f t="shared" si="70"/>
        <v>27</v>
      </c>
      <c r="AN35" s="1496">
        <f t="shared" si="70"/>
        <v>9.1999999999999993</v>
      </c>
      <c r="AO35" s="1495">
        <f t="shared" si="70"/>
        <v>0.29037037037037039</v>
      </c>
      <c r="AP35" s="1497">
        <f t="shared" si="70"/>
        <v>3.2000000000000001E-2</v>
      </c>
      <c r="AQ35" s="1559">
        <f t="shared" si="70"/>
        <v>1</v>
      </c>
      <c r="AR35" s="1495">
        <f t="shared" si="70"/>
        <v>0.1</v>
      </c>
      <c r="AS35" s="2530">
        <f>IF(AS32&lt;=0.01,"",MAX(AS8:AS31))</f>
        <v>1.4E-2</v>
      </c>
      <c r="AT35" s="2530">
        <f>IF(AT32&lt;=0.01,"",MAX(AT8:AT31))</f>
        <v>0.04</v>
      </c>
      <c r="AU35" s="1158">
        <f>IF(AU32&lt;=0,"",MAX(AU8:AU31))</f>
        <v>2.1999999999999999E-2</v>
      </c>
      <c r="AV35" s="1329">
        <f>IF(AV32&lt;=0,"",MAX(AV8:AV31))</f>
        <v>1</v>
      </c>
      <c r="AW35" s="1158">
        <f>IF(AW32&lt;=0,"",MAX(AW8:AW31))</f>
        <v>0.21</v>
      </c>
      <c r="AX35" s="1370" t="str">
        <f>IF(AX32&lt;=0.01,"",MAX(AX8:AX31))</f>
        <v/>
      </c>
      <c r="AY35" s="1158">
        <f>IF(AY32&lt;=0,"",MAX(AY8:AY31))</f>
        <v>4.5999999999999999E-2</v>
      </c>
      <c r="AZ35" s="1329">
        <f>IF(AZ32&lt;=0,"",MAX(AZ8:AZ31))</f>
        <v>1</v>
      </c>
      <c r="BA35" s="1158">
        <f>IF(BA32&lt;=0,"",MAX(BA8:BA31))</f>
        <v>0.12</v>
      </c>
      <c r="BB35" s="1370" t="str">
        <f>IF(BB32&lt;=0.01,"",MAX(BB8:BB31))</f>
        <v/>
      </c>
      <c r="BC35" s="1158">
        <f>IF(BC32&lt;=0,"",MAX(BC8:BC31))</f>
        <v>7.4</v>
      </c>
      <c r="BD35" s="1158">
        <f>IF(BD32&lt;=0,"",MAX(BD8:BD31))</f>
        <v>7.0999999999999994E-2</v>
      </c>
      <c r="BE35" s="1329">
        <f>IF(BE32&lt;=0,"",MAX(BE8:BE31))</f>
        <v>1</v>
      </c>
      <c r="BF35" s="1158">
        <f>IF(BF32&lt;=0,"",MAX(BF8:BF31))</f>
        <v>4.0999999999999996</v>
      </c>
      <c r="BG35" s="1326">
        <f t="shared" ref="BG35:BI35" si="72">IF(BG32&lt;=0,"",MAX(BG8:BG31))</f>
        <v>26.7</v>
      </c>
      <c r="BH35" s="1329">
        <f t="shared" si="72"/>
        <v>24</v>
      </c>
      <c r="BI35" s="1329">
        <f t="shared" si="72"/>
        <v>25</v>
      </c>
      <c r="BJ35" s="1370">
        <f>IF(BJ32&lt;=0.01,"",MAX(BJ8:BJ31))</f>
        <v>1.7000000000000001E-2</v>
      </c>
      <c r="BK35" s="1158">
        <f>IF(BK32&lt;=0,"",MAX(BK8:BK31))</f>
        <v>7.5</v>
      </c>
      <c r="BL35" s="1158">
        <f>IF(BL32&lt;=0,"",MAX(BL8:BL31))</f>
        <v>7.2999999999999995E-2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3">IF(BO32&lt;=0,"",MAX(BO8:BO31))</f>
        <v>26.2</v>
      </c>
      <c r="BP35" s="1329">
        <f t="shared" si="73"/>
        <v>25</v>
      </c>
      <c r="BQ35" s="1329">
        <f t="shared" si="73"/>
        <v>25</v>
      </c>
      <c r="BR35" s="2524">
        <f t="shared" ref="BR35:BT35" si="74">IF(BR32&lt;=0.01,"",MAX(BR8:BR31))</f>
        <v>1.7999999999999999E-2</v>
      </c>
      <c r="BS35" s="2421">
        <f t="shared" si="74"/>
        <v>3.7</v>
      </c>
      <c r="BT35" s="2421">
        <f t="shared" si="74"/>
        <v>3.8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4420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293.33333333333331</v>
      </c>
      <c r="CY35" s="2438">
        <f t="shared" si="75"/>
        <v>293.33333333333331</v>
      </c>
      <c r="CZ35" s="2438">
        <f t="shared" si="75"/>
        <v>276.66666666666669</v>
      </c>
      <c r="DA35" s="2438">
        <f t="shared" si="75"/>
        <v>316.66666666666669</v>
      </c>
      <c r="DB35" s="2438">
        <f t="shared" si="75"/>
        <v>340</v>
      </c>
      <c r="DC35" s="2438">
        <f t="shared" si="75"/>
        <v>296.66666666666669</v>
      </c>
      <c r="DD35" s="2438">
        <f t="shared" si="75"/>
        <v>265</v>
      </c>
      <c r="DE35" s="2438">
        <f t="shared" si="75"/>
        <v>253.33333333333334</v>
      </c>
      <c r="DF35" s="2438">
        <f t="shared" si="75"/>
        <v>253.33333333333334</v>
      </c>
      <c r="DG35" s="2438">
        <f t="shared" si="75"/>
        <v>523.33333333333337</v>
      </c>
      <c r="DH35" s="2438" t="str">
        <f t="shared" si="75"/>
        <v/>
      </c>
      <c r="DI35" s="2438">
        <f t="shared" si="75"/>
        <v>1066.6666666666667</v>
      </c>
      <c r="DJ35" s="2438">
        <f t="shared" si="75"/>
        <v>1066.6666666666667</v>
      </c>
      <c r="DK35" s="2438">
        <f t="shared" si="75"/>
        <v>896.66666666666663</v>
      </c>
      <c r="DL35" s="2503">
        <f t="shared" si="75"/>
        <v>78.333333333333329</v>
      </c>
      <c r="DM35" s="2438">
        <f t="shared" si="75"/>
        <v>93</v>
      </c>
      <c r="DN35" s="2438">
        <f t="shared" si="75"/>
        <v>11.333333333333334</v>
      </c>
      <c r="DO35" s="2438">
        <f t="shared" si="75"/>
        <v>1440</v>
      </c>
      <c r="DP35" s="2438">
        <f t="shared" si="75"/>
        <v>253.33333333333334</v>
      </c>
      <c r="DQ35" s="2438">
        <f t="shared" si="75"/>
        <v>416.33333333333331</v>
      </c>
      <c r="DR35" s="2438">
        <f t="shared" si="75"/>
        <v>45</v>
      </c>
      <c r="DS35" s="2438">
        <f t="shared" si="75"/>
        <v>53.333333333333336</v>
      </c>
      <c r="DT35" s="2438">
        <f t="shared" si="75"/>
        <v>6</v>
      </c>
      <c r="DU35" s="2438">
        <f t="shared" si="75"/>
        <v>756.66666666666663</v>
      </c>
      <c r="DV35" s="2438">
        <f t="shared" si="75"/>
        <v>123.33333333333333</v>
      </c>
      <c r="DW35" s="2468">
        <f t="shared" si="75"/>
        <v>258.33333333333331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6.0938888888888885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12.722222222222221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0.38800000000000001</v>
      </c>
      <c r="Z36" s="931"/>
      <c r="AA36" s="931"/>
      <c r="AB36" s="1623" t="s">
        <v>515</v>
      </c>
      <c r="AC36" s="1624"/>
      <c r="AD36" s="1624"/>
      <c r="AE36" s="2949">
        <f>MIN(AE34,W34,AL34)</f>
        <v>0.28000000000000003</v>
      </c>
      <c r="AF36" s="2949"/>
      <c r="AG36" s="2949"/>
      <c r="AH36" s="2949"/>
      <c r="AI36" s="2949"/>
      <c r="AJ36" s="2950"/>
      <c r="AK36" s="1491">
        <f>IF(T32&lt;=0,"",AVERAGE(T33,AB33,AI33))</f>
        <v>6.1174999999999997</v>
      </c>
      <c r="AL36" s="1492"/>
      <c r="AM36" s="1625"/>
      <c r="AN36" s="1625"/>
      <c r="AO36" s="1625"/>
      <c r="AP36" s="1493">
        <f>MAX(AP35,AU35,AY35)</f>
        <v>4.5999999999999999E-2</v>
      </c>
      <c r="AQ36" s="1494"/>
      <c r="AR36" s="1494"/>
      <c r="AS36" s="934"/>
      <c r="AT36" s="934"/>
      <c r="AU36" s="1260">
        <f>IF(W32&lt;=0,"",MIN(AE34,W34,AL34))</f>
        <v>0.28000000000000003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4.5999999999999999E-2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4300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280</v>
      </c>
      <c r="CY36" s="2439">
        <f t="shared" si="76"/>
        <v>280</v>
      </c>
      <c r="CZ36" s="2439">
        <f t="shared" si="76"/>
        <v>270</v>
      </c>
      <c r="DA36" s="2439">
        <f t="shared" si="76"/>
        <v>310</v>
      </c>
      <c r="DB36" s="2439">
        <f t="shared" si="76"/>
        <v>340</v>
      </c>
      <c r="DC36" s="2439">
        <f t="shared" si="76"/>
        <v>290</v>
      </c>
      <c r="DD36" s="2439">
        <f t="shared" si="76"/>
        <v>240</v>
      </c>
      <c r="DE36" s="2439">
        <f t="shared" si="76"/>
        <v>250</v>
      </c>
      <c r="DF36" s="2439">
        <f t="shared" si="76"/>
        <v>250</v>
      </c>
      <c r="DG36" s="2439">
        <f t="shared" si="76"/>
        <v>470</v>
      </c>
      <c r="DH36" s="2439" t="str">
        <f t="shared" si="76"/>
        <v/>
      </c>
      <c r="DI36" s="2439">
        <f t="shared" si="76"/>
        <v>1050</v>
      </c>
      <c r="DJ36" s="2439">
        <f t="shared" si="76"/>
        <v>1050</v>
      </c>
      <c r="DK36" s="2439">
        <f t="shared" si="76"/>
        <v>880</v>
      </c>
      <c r="DL36" s="2504">
        <f t="shared" si="76"/>
        <v>76</v>
      </c>
      <c r="DM36" s="2439">
        <f t="shared" si="76"/>
        <v>92</v>
      </c>
      <c r="DN36" s="2439">
        <f t="shared" si="76"/>
        <v>11</v>
      </c>
      <c r="DO36" s="2439">
        <f t="shared" si="76"/>
        <v>1400</v>
      </c>
      <c r="DP36" s="2439">
        <f t="shared" si="76"/>
        <v>250</v>
      </c>
      <c r="DQ36" s="2439">
        <f t="shared" si="76"/>
        <v>411</v>
      </c>
      <c r="DR36" s="2439">
        <f t="shared" si="76"/>
        <v>45</v>
      </c>
      <c r="DS36" s="2439">
        <f t="shared" si="76"/>
        <v>52</v>
      </c>
      <c r="DT36" s="2439">
        <f t="shared" si="76"/>
        <v>6</v>
      </c>
      <c r="DU36" s="2439">
        <f t="shared" si="76"/>
        <v>740</v>
      </c>
      <c r="DV36" s="2439">
        <f t="shared" si="76"/>
        <v>120</v>
      </c>
      <c r="DW36" s="2469">
        <f t="shared" si="76"/>
        <v>255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4560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310</v>
      </c>
      <c r="CY37" s="2441">
        <f t="shared" si="77"/>
        <v>310</v>
      </c>
      <c r="CZ37" s="2441">
        <f t="shared" si="77"/>
        <v>280</v>
      </c>
      <c r="DA37" s="2441">
        <f t="shared" si="77"/>
        <v>320</v>
      </c>
      <c r="DB37" s="2441">
        <f t="shared" si="77"/>
        <v>340</v>
      </c>
      <c r="DC37" s="2441">
        <f t="shared" si="77"/>
        <v>300</v>
      </c>
      <c r="DD37" s="2441">
        <f t="shared" si="77"/>
        <v>280</v>
      </c>
      <c r="DE37" s="2441">
        <f t="shared" si="77"/>
        <v>260</v>
      </c>
      <c r="DF37" s="2441">
        <f t="shared" si="77"/>
        <v>260</v>
      </c>
      <c r="DG37" s="2441">
        <f t="shared" si="77"/>
        <v>600</v>
      </c>
      <c r="DH37" s="2441" t="str">
        <f t="shared" si="77"/>
        <v/>
      </c>
      <c r="DI37" s="2441">
        <f t="shared" si="77"/>
        <v>1100</v>
      </c>
      <c r="DJ37" s="2441">
        <f t="shared" si="77"/>
        <v>1100</v>
      </c>
      <c r="DK37" s="2441">
        <f t="shared" si="77"/>
        <v>910</v>
      </c>
      <c r="DL37" s="2505">
        <f t="shared" si="77"/>
        <v>80</v>
      </c>
      <c r="DM37" s="2441">
        <f t="shared" si="77"/>
        <v>95</v>
      </c>
      <c r="DN37" s="2441">
        <f t="shared" si="77"/>
        <v>12</v>
      </c>
      <c r="DO37" s="2441">
        <f t="shared" si="77"/>
        <v>1520</v>
      </c>
      <c r="DP37" s="2441">
        <f t="shared" si="77"/>
        <v>260</v>
      </c>
      <c r="DQ37" s="2441">
        <f t="shared" si="77"/>
        <v>427</v>
      </c>
      <c r="DR37" s="2441">
        <f t="shared" si="77"/>
        <v>45</v>
      </c>
      <c r="DS37" s="2441">
        <f t="shared" si="77"/>
        <v>54</v>
      </c>
      <c r="DT37" s="2441">
        <f t="shared" si="77"/>
        <v>6</v>
      </c>
      <c r="DU37" s="2441">
        <f t="shared" si="77"/>
        <v>780</v>
      </c>
      <c r="DV37" s="2441">
        <f t="shared" si="77"/>
        <v>130</v>
      </c>
      <c r="DW37" s="2470">
        <f t="shared" si="77"/>
        <v>265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10.129000000000001</v>
      </c>
      <c r="BX40" s="2975"/>
      <c r="BY40" s="905" t="s">
        <v>53</v>
      </c>
      <c r="BZ40" s="905"/>
      <c r="CA40" s="2923">
        <f>(CJ40-CG40)/1000</f>
        <v>4.6180000000000003</v>
      </c>
      <c r="CB40" s="2923"/>
      <c r="CC40" s="499"/>
      <c r="CD40" s="1626" t="s">
        <v>493</v>
      </c>
      <c r="CE40" s="1626"/>
      <c r="CF40" s="1632" t="s">
        <v>54</v>
      </c>
      <c r="CG40" s="2918">
        <f>'8'!CJ40</f>
        <v>23845317</v>
      </c>
      <c r="CH40" s="2918"/>
      <c r="CI40" s="906" t="s">
        <v>55</v>
      </c>
      <c r="CJ40" s="2969">
        <f t="shared" ref="CJ40:CJ48" si="78">CQ51</f>
        <v>23849935</v>
      </c>
      <c r="CK40" s="2969"/>
      <c r="CL40" s="2333"/>
      <c r="CM40" s="1667" t="s">
        <v>543</v>
      </c>
      <c r="CN40" s="2761">
        <f>VLOOKUP($B$1,'[1]Bulk Tanks'!$C$3:$V$9967,2,0)</f>
        <v>4909</v>
      </c>
      <c r="CO40" s="2761">
        <f>VLOOKUP($B$1,'[1]Bulk Tanks'!$C$3:$V$9967,3,0)</f>
        <v>9963</v>
      </c>
      <c r="CP40" s="2761">
        <f>VLOOKUP($B$1,'[1]Bulk Tanks'!$C$3:$V$9967,4,0)</f>
        <v>9963</v>
      </c>
      <c r="CQ40" s="2761">
        <f>VLOOKUP($B$1,'[1]Bulk Tanks'!$C$3:$V$9967,5,0)</f>
        <v>9560</v>
      </c>
      <c r="CR40" s="2761">
        <f>VLOOKUP($B$1,'[1]Bulk Tanks'!$C$3:$V$9967,6,0)</f>
        <v>9560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0.28000000000000003</v>
      </c>
      <c r="GR40" s="1664">
        <f t="shared" ref="GR40:GX40" si="79">IF($GL$32=$HN$32,GF32,IF($GX$32=$HN$32,GR32,IF($HJ$32=$HN$32,HD32,"")))</f>
        <v>8.6</v>
      </c>
      <c r="GS40" s="1664">
        <f t="shared" si="79"/>
        <v>29.581395348837212</v>
      </c>
      <c r="GT40" s="1664">
        <f t="shared" si="79"/>
        <v>8.2827906976744199</v>
      </c>
      <c r="GU40" s="1664">
        <f t="shared" si="79"/>
        <v>6.13</v>
      </c>
      <c r="GV40" s="1664">
        <f t="shared" si="79"/>
        <v>26.7</v>
      </c>
      <c r="GW40" s="1664">
        <f t="shared" si="79"/>
        <v>5</v>
      </c>
      <c r="GX40" s="1665">
        <f t="shared" si="79"/>
        <v>1.6565581395348841</v>
      </c>
    </row>
    <row r="41" spans="1:208" ht="34.5" customHeight="1" thickBot="1" x14ac:dyDescent="0.35">
      <c r="BV41" s="533" t="s">
        <v>48</v>
      </c>
      <c r="BW41" s="2976">
        <f>CA42+CA43</f>
        <v>15.373000000000001</v>
      </c>
      <c r="BX41" s="2976"/>
      <c r="BY41" s="908" t="s">
        <v>53</v>
      </c>
      <c r="BZ41" s="908"/>
      <c r="CA41" s="2923">
        <f t="shared" ref="CA41:CA47" si="80">(CJ41-CG41)/1000</f>
        <v>5.5110000000000001</v>
      </c>
      <c r="CB41" s="2923"/>
      <c r="CC41" s="499"/>
      <c r="CD41" s="1630" t="s">
        <v>494</v>
      </c>
      <c r="CE41" s="1630"/>
      <c r="CF41" s="909" t="s">
        <v>54</v>
      </c>
      <c r="CG41" s="2918">
        <f>'8'!CJ41</f>
        <v>46022608</v>
      </c>
      <c r="CH41" s="2918"/>
      <c r="CI41" s="906" t="s">
        <v>55</v>
      </c>
      <c r="CJ41" s="2969">
        <f t="shared" si="78"/>
        <v>46028119</v>
      </c>
      <c r="CK41" s="2969"/>
      <c r="CL41" s="2333"/>
      <c r="CM41" s="1668" t="s">
        <v>544</v>
      </c>
      <c r="CN41" s="2762">
        <f>VLOOKUP($B$1,'[1]Bulk Tanks'!$C$3:$V$9967,8,0)</f>
        <v>5</v>
      </c>
      <c r="CO41" s="2762">
        <f>VLOOKUP($B$1,'[1]Bulk Tanks'!$C$3:$V$9967,9,0)</f>
        <v>5092</v>
      </c>
      <c r="CP41" s="2762">
        <f>VLOOKUP($B$1,'[1]Bulk Tanks'!$C$3:$V$9967,10,0)</f>
        <v>6815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27.422999999999998</v>
      </c>
      <c r="BX42" s="2976"/>
      <c r="BY42" s="908" t="s">
        <v>53</v>
      </c>
      <c r="BZ42" s="908"/>
      <c r="CA42" s="2923">
        <f t="shared" si="80"/>
        <v>4.4029999999999996</v>
      </c>
      <c r="CB42" s="2923"/>
      <c r="CC42" s="499"/>
      <c r="CD42" s="1630" t="s">
        <v>56</v>
      </c>
      <c r="CE42" s="1630"/>
      <c r="CF42" s="1631" t="s">
        <v>54</v>
      </c>
      <c r="CG42" s="2918">
        <f>'8'!CJ42</f>
        <v>11018124</v>
      </c>
      <c r="CH42" s="2918"/>
      <c r="CI42" s="906" t="s">
        <v>55</v>
      </c>
      <c r="CJ42" s="2969">
        <f t="shared" si="78"/>
        <v>11022527</v>
      </c>
      <c r="CK42" s="2969"/>
      <c r="CL42" s="2333"/>
      <c r="CM42" s="2767" t="s">
        <v>545</v>
      </c>
      <c r="CN42" s="2802">
        <f>VLOOKUP($B$1,'[1]Bulk Tanks'!$C$3:$V$9967,11,0)</f>
        <v>6815</v>
      </c>
      <c r="CO42" s="2803"/>
      <c r="CP42" s="2802">
        <f>VLOOKUP($B$1,'[1]Bulk Tanks'!$C$3:$V$9967,12,0)</f>
        <v>14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10.97</v>
      </c>
      <c r="CB43" s="2923"/>
      <c r="CC43" s="499"/>
      <c r="CD43" s="1630" t="s">
        <v>495</v>
      </c>
      <c r="CE43" s="1630"/>
      <c r="CF43" s="1631" t="s">
        <v>54</v>
      </c>
      <c r="CG43" s="2918">
        <f>'8'!CJ43</f>
        <v>35570836</v>
      </c>
      <c r="CH43" s="2918"/>
      <c r="CI43" s="906" t="s">
        <v>55</v>
      </c>
      <c r="CJ43" s="2969">
        <f t="shared" si="78"/>
        <v>35581806</v>
      </c>
      <c r="CK43" s="2969"/>
      <c r="CL43" s="2333"/>
      <c r="CM43" s="2767" t="s">
        <v>123</v>
      </c>
      <c r="CN43" s="2901">
        <f>VLOOKUP($B$1,'[1]Bulk Tanks'!$C$3:$V$9967,13,0)</f>
        <v>33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8.92</v>
      </c>
      <c r="CB44" s="2923"/>
      <c r="CC44" s="499"/>
      <c r="CD44" s="1630" t="s">
        <v>57</v>
      </c>
      <c r="CE44" s="1630"/>
      <c r="CF44" s="1631" t="s">
        <v>54</v>
      </c>
      <c r="CG44" s="2918">
        <f>'8'!CJ44</f>
        <v>32586788</v>
      </c>
      <c r="CH44" s="2918"/>
      <c r="CI44" s="906" t="s">
        <v>55</v>
      </c>
      <c r="CJ44" s="2969">
        <f t="shared" si="78"/>
        <v>32595708</v>
      </c>
      <c r="CK44" s="2969"/>
      <c r="CL44" s="2333"/>
      <c r="CM44" s="2767" t="s">
        <v>90</v>
      </c>
      <c r="CN44" s="2901">
        <f>VLOOKUP($B$1,'[1]Bulk Tanks'!$C$3:$V$9967,14,0)</f>
        <v>435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9.0500000000000007</v>
      </c>
      <c r="CB45" s="2923"/>
      <c r="CC45" s="499"/>
      <c r="CD45" s="1630" t="s">
        <v>58</v>
      </c>
      <c r="CE45" s="1630"/>
      <c r="CF45" s="1631" t="s">
        <v>54</v>
      </c>
      <c r="CG45" s="2918">
        <f>'8'!CJ45</f>
        <v>32552754</v>
      </c>
      <c r="CH45" s="2918"/>
      <c r="CI45" s="906" t="s">
        <v>55</v>
      </c>
      <c r="CJ45" s="2969">
        <f t="shared" si="78"/>
        <v>32561804</v>
      </c>
      <c r="CK45" s="2969"/>
      <c r="CL45" s="2333"/>
      <c r="CM45" s="1668" t="s">
        <v>546</v>
      </c>
      <c r="CN45" s="2805">
        <f>VLOOKUP($B$1,'[1]Bulk Tanks'!$C$3:$V$9967,15,0)</f>
        <v>1700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9.4529999999999994</v>
      </c>
      <c r="CB46" s="2923"/>
      <c r="CC46" s="499"/>
      <c r="CD46" s="1630" t="s">
        <v>59</v>
      </c>
      <c r="CE46" s="1630"/>
      <c r="CF46" s="1631" t="s">
        <v>54</v>
      </c>
      <c r="CG46" s="2918">
        <f>'8'!CJ46</f>
        <v>9205014</v>
      </c>
      <c r="CH46" s="2918"/>
      <c r="CI46" s="906" t="s">
        <v>55</v>
      </c>
      <c r="CJ46" s="2969">
        <f t="shared" si="78"/>
        <v>9214467</v>
      </c>
      <c r="CK46" s="2969"/>
      <c r="CL46" s="2333"/>
      <c r="CM46" s="1668" t="s">
        <v>273</v>
      </c>
      <c r="CN46" s="2901">
        <f>VLOOKUP($B$1,'[1]Bulk Tanks'!$C$3:$V$9967,16,0)</f>
        <v>13.79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0.80100000000000005</v>
      </c>
      <c r="CB47" s="2923"/>
      <c r="CC47" s="499"/>
      <c r="CD47" s="1630" t="s">
        <v>62</v>
      </c>
      <c r="CE47" s="1630"/>
      <c r="CF47" s="1631" t="s">
        <v>54</v>
      </c>
      <c r="CG47" s="2918">
        <f>'8'!CJ47</f>
        <v>1992648</v>
      </c>
      <c r="CH47" s="2918"/>
      <c r="CI47" s="906" t="s">
        <v>55</v>
      </c>
      <c r="CJ47" s="2969">
        <f t="shared" si="78"/>
        <v>1993449</v>
      </c>
      <c r="CK47" s="2969"/>
      <c r="CL47" s="2322"/>
      <c r="CM47" s="1668" t="s">
        <v>270</v>
      </c>
      <c r="CN47" s="2901">
        <f>VLOOKUP($B$1,'[1]Bulk Tanks'!$C$3:$V$9967,17,0)</f>
        <v>1974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85">
        <f>(CJ48-CG48)</f>
        <v>0.83510999999998603</v>
      </c>
      <c r="CB48" s="2985"/>
      <c r="CC48" s="499"/>
      <c r="CD48" s="1630" t="s">
        <v>496</v>
      </c>
      <c r="CE48" s="1630"/>
      <c r="CF48" s="1631" t="s">
        <v>54</v>
      </c>
      <c r="CG48" s="2918">
        <f>'8'!CJ48</f>
        <v>9322.5718899999993</v>
      </c>
      <c r="CH48" s="2918"/>
      <c r="CI48" s="906" t="s">
        <v>55</v>
      </c>
      <c r="CJ48" s="2969">
        <f t="shared" si="78"/>
        <v>9323.4069999999992</v>
      </c>
      <c r="CK48" s="2969"/>
      <c r="CL48" s="2322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650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7.66</v>
      </c>
      <c r="CO49" s="2807"/>
      <c r="CP49" s="2765" t="s">
        <v>1135</v>
      </c>
      <c r="CQ49" s="2749">
        <f>VLOOKUP($B$1,'[1]Bulk Tanks'!$C$3:$AA$9967,22,0)</f>
        <v>1250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23849935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46028119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11022527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35581806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32595708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32561804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9214467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1993449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9323.4069999999992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50">
      <pane xSplit="1" ySplit="7" topLeftCell="W8" activePane="bottomRight" state="frozen"/>
      <selection pane="bottomRight" activeCell="BE31" sqref="BE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50">
      <pane xSplit="1" ySplit="7" topLeftCell="BJ8" activePane="bottomRight" state="frozen"/>
      <selection pane="bottomRight" activeCell="BE31" sqref="BE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</mergeCells>
  <conditionalFormatting sqref="AX1:AX2 AV1:AV2 DN2:DQ3">
    <cfRule type="cellIs" dxfId="1845" priority="206" stopIfTrue="1" operator="lessThanOrEqual">
      <formula>0</formula>
    </cfRule>
  </conditionalFormatting>
  <conditionalFormatting sqref="BX2:CA3">
    <cfRule type="cellIs" dxfId="1844" priority="186" stopIfTrue="1" operator="lessThanOrEqual">
      <formula>0</formula>
    </cfRule>
  </conditionalFormatting>
  <conditionalFormatting sqref="GL8:GL31">
    <cfRule type="cellIs" dxfId="1843" priority="185" operator="lessThan">
      <formula>1</formula>
    </cfRule>
  </conditionalFormatting>
  <conditionalFormatting sqref="GX8:GX31">
    <cfRule type="cellIs" dxfId="1842" priority="184" operator="lessThan">
      <formula>1</formula>
    </cfRule>
  </conditionalFormatting>
  <conditionalFormatting sqref="HJ8:HJ31">
    <cfRule type="cellIs" dxfId="1841" priority="183" operator="lessThan">
      <formula>1</formula>
    </cfRule>
  </conditionalFormatting>
  <conditionalFormatting sqref="W8">
    <cfRule type="cellIs" dxfId="1840" priority="176" operator="between">
      <formula>$Z$8-0.1</formula>
      <formula>0.001</formula>
    </cfRule>
  </conditionalFormatting>
  <conditionalFormatting sqref="W9">
    <cfRule type="cellIs" dxfId="1839" priority="175" operator="between">
      <formula>$Z$9-0.1</formula>
      <formula>0.0001</formula>
    </cfRule>
  </conditionalFormatting>
  <conditionalFormatting sqref="W10">
    <cfRule type="cellIs" dxfId="1838" priority="174" operator="between">
      <formula>$Z$10-0.1</formula>
      <formula>0.01</formula>
    </cfRule>
  </conditionalFormatting>
  <conditionalFormatting sqref="W11">
    <cfRule type="cellIs" dxfId="1837" priority="173" operator="between">
      <formula>$Z$11-0.1</formula>
      <formula>0.0101</formula>
    </cfRule>
  </conditionalFormatting>
  <conditionalFormatting sqref="W12">
    <cfRule type="cellIs" dxfId="1836" priority="172" operator="between">
      <formula>$Z$12-0.1</formula>
      <formula>0.001</formula>
    </cfRule>
  </conditionalFormatting>
  <conditionalFormatting sqref="W13">
    <cfRule type="cellIs" dxfId="1835" priority="171" operator="between">
      <formula>$Z$13-0.1</formula>
      <formula>0.001</formula>
    </cfRule>
  </conditionalFormatting>
  <conditionalFormatting sqref="W14">
    <cfRule type="cellIs" dxfId="1834" priority="170" operator="between">
      <formula>$Z$14-0.1</formula>
      <formula>0.001</formula>
    </cfRule>
  </conditionalFormatting>
  <conditionalFormatting sqref="W15">
    <cfRule type="cellIs" dxfId="1833" priority="169" operator="between">
      <formula>$Z$15-0.1</formula>
      <formula>0.001</formula>
    </cfRule>
  </conditionalFormatting>
  <conditionalFormatting sqref="W16">
    <cfRule type="cellIs" dxfId="1832" priority="168" operator="between">
      <formula>$Z$16-0.1</formula>
      <formula>0.001</formula>
    </cfRule>
  </conditionalFormatting>
  <conditionalFormatting sqref="W17">
    <cfRule type="cellIs" dxfId="1831" priority="167" operator="between">
      <formula>$Z$17-0.1</formula>
      <formula>0.001</formula>
    </cfRule>
  </conditionalFormatting>
  <conditionalFormatting sqref="W18">
    <cfRule type="cellIs" dxfId="1830" priority="166" operator="between">
      <formula>$Z$18-0.1</formula>
      <formula>0.001</formula>
    </cfRule>
  </conditionalFormatting>
  <conditionalFormatting sqref="W19">
    <cfRule type="cellIs" dxfId="1829" priority="165" operator="between">
      <formula>$Z$19-0.1</formula>
      <formula>0.001</formula>
    </cfRule>
  </conditionalFormatting>
  <conditionalFormatting sqref="W20">
    <cfRule type="cellIs" dxfId="1828" priority="164" operator="between">
      <formula>$Z$20-0.1</formula>
      <formula>0.001</formula>
    </cfRule>
  </conditionalFormatting>
  <conditionalFormatting sqref="W21">
    <cfRule type="cellIs" dxfId="1827" priority="163" operator="between">
      <formula>$Z$21-0.1</formula>
      <formula>0.0001</formula>
    </cfRule>
  </conditionalFormatting>
  <conditionalFormatting sqref="W22">
    <cfRule type="cellIs" dxfId="1826" priority="162" operator="between">
      <formula>$Z$22-0.1</formula>
      <formula>0.0001</formula>
    </cfRule>
  </conditionalFormatting>
  <conditionalFormatting sqref="W23">
    <cfRule type="cellIs" dxfId="1825" priority="161" operator="between">
      <formula>$Z$23-0.1</formula>
      <formula>0.0001</formula>
    </cfRule>
  </conditionalFormatting>
  <conditionalFormatting sqref="W24">
    <cfRule type="cellIs" dxfId="1824" priority="160" operator="between">
      <formula>$Z$24-0.1</formula>
      <formula>0.0001</formula>
    </cfRule>
  </conditionalFormatting>
  <conditionalFormatting sqref="W25">
    <cfRule type="cellIs" dxfId="1823" priority="159" operator="between">
      <formula>$Z$25-0.1</formula>
      <formula>0.0001</formula>
    </cfRule>
  </conditionalFormatting>
  <conditionalFormatting sqref="W26">
    <cfRule type="cellIs" dxfId="1822" priority="158" operator="between">
      <formula>$Z$26-0.1</formula>
      <formula>0.0001</formula>
    </cfRule>
  </conditionalFormatting>
  <conditionalFormatting sqref="W27">
    <cfRule type="cellIs" dxfId="1821" priority="157" operator="between">
      <formula>$Z$27-0.1</formula>
      <formula>0.0001</formula>
    </cfRule>
  </conditionalFormatting>
  <conditionalFormatting sqref="W28">
    <cfRule type="cellIs" dxfId="1820" priority="156" operator="between">
      <formula>$Z$28-0.1</formula>
      <formula>0.0001</formula>
    </cfRule>
  </conditionalFormatting>
  <conditionalFormatting sqref="W29">
    <cfRule type="cellIs" dxfId="1819" priority="155" operator="between">
      <formula>$Z$29-0.1</formula>
      <formula>0.0001</formula>
    </cfRule>
  </conditionalFormatting>
  <conditionalFormatting sqref="W30">
    <cfRule type="cellIs" dxfId="1818" priority="154" operator="between">
      <formula>$Z$30-0.1</formula>
      <formula>0.0001</formula>
    </cfRule>
  </conditionalFormatting>
  <conditionalFormatting sqref="W31">
    <cfRule type="cellIs" dxfId="1817" priority="153" operator="between">
      <formula>$Z$31-0.1</formula>
      <formula>0.0001</formula>
    </cfRule>
  </conditionalFormatting>
  <conditionalFormatting sqref="AL31">
    <cfRule type="cellIs" dxfId="1816" priority="57" operator="between">
      <formula>$AO$31-0.1</formula>
      <formula>0.0001</formula>
    </cfRule>
  </conditionalFormatting>
  <conditionalFormatting sqref="AL8">
    <cfRule type="cellIs" dxfId="1815" priority="80" operator="between">
      <formula>$AO$8-0.1</formula>
      <formula>0.0001</formula>
    </cfRule>
  </conditionalFormatting>
  <conditionalFormatting sqref="AL9">
    <cfRule type="cellIs" dxfId="1814" priority="79" operator="between">
      <formula>$AO$9-0.1</formula>
      <formula>0.0001</formula>
    </cfRule>
  </conditionalFormatting>
  <conditionalFormatting sqref="AL10">
    <cfRule type="cellIs" dxfId="1813" priority="78" operator="between">
      <formula>$AO$10-0.1</formula>
      <formula>0.0001</formula>
    </cfRule>
  </conditionalFormatting>
  <conditionalFormatting sqref="AL11">
    <cfRule type="cellIs" dxfId="1812" priority="77" operator="between">
      <formula>$AO$11-0.1</formula>
      <formula>0.0001</formula>
    </cfRule>
  </conditionalFormatting>
  <conditionalFormatting sqref="AL12">
    <cfRule type="cellIs" dxfId="1811" priority="76" operator="between">
      <formula>$AO$12-0.1</formula>
      <formula>0.0001</formula>
    </cfRule>
  </conditionalFormatting>
  <conditionalFormatting sqref="AL13">
    <cfRule type="cellIs" dxfId="1810" priority="75" operator="between">
      <formula>$AO$13-0.1</formula>
      <formula>0.0001</formula>
    </cfRule>
  </conditionalFormatting>
  <conditionalFormatting sqref="AL14">
    <cfRule type="cellIs" dxfId="1809" priority="74" operator="between">
      <formula>$AO$14-0.1</formula>
      <formula>0.0001</formula>
    </cfRule>
  </conditionalFormatting>
  <conditionalFormatting sqref="AL15">
    <cfRule type="cellIs" dxfId="1808" priority="73" operator="between">
      <formula>$AO$15-0.1</formula>
      <formula>0.0001</formula>
    </cfRule>
  </conditionalFormatting>
  <conditionalFormatting sqref="AL16">
    <cfRule type="cellIs" dxfId="1807" priority="72" operator="between">
      <formula>$AO$16-0.1</formula>
      <formula>0.0001</formula>
    </cfRule>
  </conditionalFormatting>
  <conditionalFormatting sqref="AL17">
    <cfRule type="cellIs" dxfId="1806" priority="71" operator="between">
      <formula>$AO$17-0.1</formula>
      <formula>0.00001</formula>
    </cfRule>
  </conditionalFormatting>
  <conditionalFormatting sqref="AL18">
    <cfRule type="cellIs" dxfId="1805" priority="70" operator="between">
      <formula>$AO$18-0.1</formula>
      <formula>0.0001</formula>
    </cfRule>
  </conditionalFormatting>
  <conditionalFormatting sqref="AL19">
    <cfRule type="cellIs" dxfId="1804" priority="69" operator="between">
      <formula>$AO$19-0.1</formula>
      <formula>0.0001</formula>
    </cfRule>
  </conditionalFormatting>
  <conditionalFormatting sqref="AL20">
    <cfRule type="cellIs" dxfId="1803" priority="68" operator="between">
      <formula>$AO$20-0.1</formula>
      <formula>0.0001</formula>
    </cfRule>
  </conditionalFormatting>
  <conditionalFormatting sqref="AL21">
    <cfRule type="cellIs" dxfId="1802" priority="67" operator="between">
      <formula>$AO$21-0.1</formula>
      <formula>0.0001</formula>
    </cfRule>
  </conditionalFormatting>
  <conditionalFormatting sqref="AL22">
    <cfRule type="cellIs" dxfId="1801" priority="66" operator="between">
      <formula>$AO$22-0.1</formula>
      <formula>0.0001</formula>
    </cfRule>
  </conditionalFormatting>
  <conditionalFormatting sqref="AL23">
    <cfRule type="cellIs" dxfId="1800" priority="65" operator="between">
      <formula>$AO$23-0.1</formula>
      <formula>0.0001</formula>
    </cfRule>
  </conditionalFormatting>
  <conditionalFormatting sqref="AL24">
    <cfRule type="cellIs" dxfId="1799" priority="64" operator="between">
      <formula>$AO$24-0.1</formula>
      <formula>0.0001</formula>
    </cfRule>
  </conditionalFormatting>
  <conditionalFormatting sqref="AL25">
    <cfRule type="cellIs" dxfId="1798" priority="63" operator="between">
      <formula>$AO$25-0.1</formula>
      <formula>0.0001</formula>
    </cfRule>
  </conditionalFormatting>
  <conditionalFormatting sqref="AL26">
    <cfRule type="cellIs" dxfId="1797" priority="62" operator="between">
      <formula>$AO$26-0.1</formula>
      <formula>0.0001</formula>
    </cfRule>
  </conditionalFormatting>
  <conditionalFormatting sqref="AL27">
    <cfRule type="cellIs" dxfId="1796" priority="61" operator="between">
      <formula>$AO$27-0.1</formula>
      <formula>0.0001</formula>
    </cfRule>
  </conditionalFormatting>
  <conditionalFormatting sqref="AL28">
    <cfRule type="cellIs" dxfId="1795" priority="60" operator="between">
      <formula>$AO$28-0.1</formula>
      <formula>0.0001</formula>
    </cfRule>
  </conditionalFormatting>
  <conditionalFormatting sqref="AL29">
    <cfRule type="cellIs" dxfId="1794" priority="59" operator="between">
      <formula>$AO$29-0.1</formula>
      <formula>0.0001</formula>
    </cfRule>
  </conditionalFormatting>
  <conditionalFormatting sqref="AL30">
    <cfRule type="cellIs" dxfId="1793" priority="58" operator="between">
      <formula>$AO$30-0.1</formula>
      <formula>0.0001</formula>
    </cfRule>
  </conditionalFormatting>
  <conditionalFormatting sqref="AE8">
    <cfRule type="cellIs" dxfId="1792" priority="32" operator="between">
      <formula>$AH$8-0.1</formula>
      <formula>0.0001</formula>
    </cfRule>
  </conditionalFormatting>
  <conditionalFormatting sqref="AE9">
    <cfRule type="cellIs" dxfId="1791" priority="31" operator="between">
      <formula>$AH$9-0.1</formula>
      <formula>0.0001</formula>
    </cfRule>
  </conditionalFormatting>
  <conditionalFormatting sqref="AE10">
    <cfRule type="cellIs" dxfId="1790" priority="30" operator="between">
      <formula>$AH$10-0.1</formula>
      <formula>0.0001</formula>
    </cfRule>
  </conditionalFormatting>
  <conditionalFormatting sqref="AE11">
    <cfRule type="cellIs" dxfId="1789" priority="29" operator="between">
      <formula>$AH$11-0.1</formula>
      <formula>0.0001</formula>
    </cfRule>
  </conditionalFormatting>
  <conditionalFormatting sqref="AE12">
    <cfRule type="cellIs" dxfId="1788" priority="28" operator="between">
      <formula>$AH$12-0.1</formula>
      <formula>0.0001</formula>
    </cfRule>
  </conditionalFormatting>
  <conditionalFormatting sqref="AE13">
    <cfRule type="cellIs" dxfId="1787" priority="27" operator="between">
      <formula>$AH$13-0.1</formula>
      <formula>0.0001</formula>
    </cfRule>
  </conditionalFormatting>
  <conditionalFormatting sqref="AE14">
    <cfRule type="cellIs" dxfId="1786" priority="26" operator="between">
      <formula>$AH$14-0.1</formula>
      <formula>0.0001</formula>
    </cfRule>
  </conditionalFormatting>
  <conditionalFormatting sqref="AE15">
    <cfRule type="cellIs" dxfId="1785" priority="25" operator="between">
      <formula>$AH$15-0.1</formula>
      <formula>0.0001</formula>
    </cfRule>
  </conditionalFormatting>
  <conditionalFormatting sqref="AE16">
    <cfRule type="cellIs" dxfId="1784" priority="24" operator="between">
      <formula>$AH$16-0.1</formula>
      <formula>0.0001</formula>
    </cfRule>
  </conditionalFormatting>
  <conditionalFormatting sqref="AE18">
    <cfRule type="cellIs" dxfId="1783" priority="23" operator="between">
      <formula>$AH$18-0.1</formula>
      <formula>0.0001</formula>
    </cfRule>
  </conditionalFormatting>
  <conditionalFormatting sqref="AE19">
    <cfRule type="cellIs" dxfId="1782" priority="22" operator="between">
      <formula>$AH$19-0.1</formula>
      <formula>0.0001</formula>
    </cfRule>
  </conditionalFormatting>
  <conditionalFormatting sqref="AE20">
    <cfRule type="cellIs" dxfId="1781" priority="21" operator="between">
      <formula>$AH$20-0.1</formula>
      <formula>0.0001</formula>
    </cfRule>
  </conditionalFormatting>
  <conditionalFormatting sqref="AE21">
    <cfRule type="cellIs" dxfId="1780" priority="20" operator="between">
      <formula>$AH$21-0.1</formula>
      <formula>0.0001</formula>
    </cfRule>
  </conditionalFormatting>
  <conditionalFormatting sqref="AE22">
    <cfRule type="cellIs" dxfId="1779" priority="19" operator="between">
      <formula>$AH$22-0.1</formula>
      <formula>0.0001</formula>
    </cfRule>
  </conditionalFormatting>
  <conditionalFormatting sqref="AE23">
    <cfRule type="cellIs" dxfId="1778" priority="18" operator="between">
      <formula>$AH$23-0.1</formula>
      <formula>0.0001</formula>
    </cfRule>
  </conditionalFormatting>
  <conditionalFormatting sqref="AE24">
    <cfRule type="cellIs" dxfId="1777" priority="17" operator="between">
      <formula>$AH$24-0.1</formula>
      <formula>0.0001</formula>
    </cfRule>
  </conditionalFormatting>
  <conditionalFormatting sqref="AE25">
    <cfRule type="cellIs" dxfId="1776" priority="16" operator="between">
      <formula>$AH$25-0.1</formula>
      <formula>0.0001</formula>
    </cfRule>
  </conditionalFormatting>
  <conditionalFormatting sqref="AE26">
    <cfRule type="cellIs" dxfId="1775" priority="15" operator="between">
      <formula>$AH$26-0.1</formula>
      <formula>0.0001</formula>
    </cfRule>
  </conditionalFormatting>
  <conditionalFormatting sqref="AE27">
    <cfRule type="cellIs" dxfId="1774" priority="14" operator="between">
      <formula>$AH$27-0.1</formula>
      <formula>0.0001</formula>
    </cfRule>
  </conditionalFormatting>
  <conditionalFormatting sqref="AE28">
    <cfRule type="cellIs" dxfId="1773" priority="13" operator="between">
      <formula>$AH$28-0.1</formula>
      <formula>0.0001</formula>
    </cfRule>
  </conditionalFormatting>
  <conditionalFormatting sqref="AE29">
    <cfRule type="cellIs" dxfId="1772" priority="12" operator="between">
      <formula>$AH$29-0.1</formula>
      <formula>0.0001</formula>
    </cfRule>
  </conditionalFormatting>
  <conditionalFormatting sqref="AE30">
    <cfRule type="cellIs" dxfId="1771" priority="11" operator="between">
      <formula>$AH$30-0.1</formula>
      <formula>0.0001</formula>
    </cfRule>
  </conditionalFormatting>
  <conditionalFormatting sqref="AE31">
    <cfRule type="cellIs" dxfId="1770" priority="10" operator="between">
      <formula>$AH$31-0.1</formula>
      <formula>0.0001</formula>
    </cfRule>
  </conditionalFormatting>
  <conditionalFormatting sqref="AE17">
    <cfRule type="cellIs" dxfId="1769" priority="9" operator="between">
      <formula>$AH$21-0.1</formula>
      <formula>0.0001</formula>
    </cfRule>
  </conditionalFormatting>
  <conditionalFormatting sqref="CN40:CS40">
    <cfRule type="cellIs" dxfId="1768" priority="4" operator="between">
      <formula>1</formula>
      <formula>6500</formula>
    </cfRule>
  </conditionalFormatting>
  <conditionalFormatting sqref="CN41:CQ41">
    <cfRule type="cellIs" dxfId="1767" priority="3" operator="between">
      <formula>1</formula>
      <formula>2500</formula>
    </cfRule>
  </conditionalFormatting>
  <conditionalFormatting sqref="CN42:CQ42">
    <cfRule type="cellIs" dxfId="1766" priority="2" operator="between">
      <formula>1</formula>
      <formula>6</formula>
    </cfRule>
  </conditionalFormatting>
  <conditionalFormatting sqref="CN43:CQ43">
    <cfRule type="cellIs" dxfId="17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77" zoomScaleNormal="77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N20" sqref="DN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'9'!B1:L1+1</f>
        <v>43626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14</v>
      </c>
      <c r="AW1" s="2957"/>
      <c r="AX1" s="2943">
        <v>18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17</v>
      </c>
      <c r="AW2" s="2943"/>
      <c r="AX2" s="2943">
        <v>21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14</v>
      </c>
      <c r="BY2" s="2967"/>
      <c r="BZ2" s="2966">
        <f>AX1</f>
        <v>18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14</v>
      </c>
      <c r="DO2" s="2967"/>
      <c r="DP2" s="2968">
        <f>BZ2</f>
        <v>18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17</v>
      </c>
      <c r="BY3" s="2967"/>
      <c r="BZ3" s="2980">
        <f>AX2</f>
        <v>21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17</v>
      </c>
      <c r="DO3" s="2967"/>
      <c r="DP3" s="2968">
        <f>BZ3</f>
        <v>21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43626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43626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43626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43626.047492361111</v>
      </c>
      <c r="BW8" s="2423" t="s">
        <v>1208</v>
      </c>
      <c r="BX8" s="742">
        <v>43</v>
      </c>
      <c r="BY8" s="743">
        <v>9</v>
      </c>
      <c r="BZ8" s="744">
        <v>9</v>
      </c>
      <c r="CA8" s="745">
        <v>9</v>
      </c>
      <c r="CB8" s="746">
        <v>27</v>
      </c>
      <c r="CC8" s="747">
        <v>8.3000000000000007</v>
      </c>
      <c r="CD8" s="744">
        <v>8.3000000000000007</v>
      </c>
      <c r="CE8" s="748">
        <v>9.6</v>
      </c>
      <c r="CF8" s="748">
        <v>26.200000000000003</v>
      </c>
      <c r="CG8" s="749" t="s">
        <v>1200</v>
      </c>
      <c r="CH8" s="748">
        <v>8.4239999999999995</v>
      </c>
      <c r="CI8" s="750" t="s">
        <v>1198</v>
      </c>
      <c r="CJ8" s="751">
        <v>16.68384</v>
      </c>
      <c r="CK8" s="745">
        <v>25.107839999999999</v>
      </c>
      <c r="CL8" s="2339">
        <v>1.3287024000000001</v>
      </c>
      <c r="CM8" s="2336">
        <v>43626.047492361111</v>
      </c>
      <c r="CN8" s="2285">
        <v>41.293126867698994</v>
      </c>
      <c r="CO8" s="752">
        <v>1168.2601999999999</v>
      </c>
      <c r="CP8" s="1209">
        <v>0</v>
      </c>
      <c r="CQ8" s="753">
        <v>653.3920704845815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1.6625169104422972</v>
      </c>
      <c r="CY8" s="755">
        <v>1.6625169104422972</v>
      </c>
      <c r="CZ8" s="756">
        <v>1.2982826948480846</v>
      </c>
      <c r="DA8" s="757">
        <v>0.13099652436640996</v>
      </c>
      <c r="DB8" s="757">
        <v>0.14367360736961091</v>
      </c>
      <c r="DC8" s="757">
        <v>0.12677083003200962</v>
      </c>
      <c r="DD8" s="757">
        <v>0.1014166640256077</v>
      </c>
      <c r="DE8" s="757">
        <v>0.10986805269440834</v>
      </c>
      <c r="DF8" s="758">
        <v>0.10986805269440834</v>
      </c>
      <c r="DG8" s="1251">
        <v>0.95112285336856006</v>
      </c>
      <c r="DH8" s="748">
        <v>2</v>
      </c>
      <c r="DI8" s="1233">
        <v>6.9919967640345554E-2</v>
      </c>
      <c r="DJ8" s="757">
        <v>6.9919967640345554E-2</v>
      </c>
      <c r="DK8" s="759">
        <v>5.0009992006394895E-2</v>
      </c>
      <c r="DL8" s="2499">
        <v>1.1078797950422379</v>
      </c>
      <c r="DM8" s="757">
        <v>0.49573241676941093</v>
      </c>
      <c r="DN8" s="757">
        <v>0.10444821109533188</v>
      </c>
      <c r="DO8" s="757">
        <v>4.2670152180526744</v>
      </c>
      <c r="DP8" s="757">
        <v>0.71448944519322066</v>
      </c>
      <c r="DQ8" s="759">
        <v>7.5054711830883454</v>
      </c>
      <c r="DR8" s="2499">
        <v>1.0775862068965518</v>
      </c>
      <c r="DS8" s="757">
        <v>0.48725278332467103</v>
      </c>
      <c r="DT8" s="757">
        <v>9.0304182509505698E-2</v>
      </c>
      <c r="DU8" s="757">
        <v>3.8164139969398327</v>
      </c>
      <c r="DV8" s="757">
        <v>0.57021753799074348</v>
      </c>
      <c r="DW8" s="759">
        <v>8.0543929875111324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6.18</v>
      </c>
      <c r="U9" s="2733">
        <v>0.38400000000000001</v>
      </c>
      <c r="V9" s="2294">
        <v>4</v>
      </c>
      <c r="W9" s="2295">
        <v>0.4</v>
      </c>
      <c r="X9" s="2296">
        <v>26</v>
      </c>
      <c r="Y9" s="2443">
        <v>9</v>
      </c>
      <c r="Z9" s="2297">
        <f>IF(T9&lt;=0,"",GO9+0.12)</f>
        <v>0.29688679245283023</v>
      </c>
      <c r="AA9" s="2526"/>
      <c r="AB9" s="2298">
        <v>6.16</v>
      </c>
      <c r="AC9" s="2733">
        <v>0.46400000000000002</v>
      </c>
      <c r="AD9" s="2299">
        <v>4</v>
      </c>
      <c r="AE9" s="2630">
        <v>0.39</v>
      </c>
      <c r="AF9" s="2296">
        <v>26.5</v>
      </c>
      <c r="AG9" s="2443">
        <v>8.9</v>
      </c>
      <c r="AH9" s="2561">
        <f>IF(AE9&lt;=0,"",HA9+0.12)</f>
        <v>0.29492138364779874</v>
      </c>
      <c r="AI9" s="2298">
        <v>6.16</v>
      </c>
      <c r="AJ9" s="2733">
        <v>0.44600000000000001</v>
      </c>
      <c r="AK9" s="2299">
        <v>4</v>
      </c>
      <c r="AL9" s="2295">
        <v>0.56999999999999995</v>
      </c>
      <c r="AM9" s="2296">
        <v>26.6</v>
      </c>
      <c r="AN9" s="2443">
        <v>9.3000000000000007</v>
      </c>
      <c r="AO9" s="2561">
        <f>IF(AI9&lt;=0,"",HM9+0.12)</f>
        <v>0.29222222222222222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7.39</v>
      </c>
      <c r="BD9" s="2295">
        <v>7.0999999999999994E-2</v>
      </c>
      <c r="BE9" s="2299">
        <v>1</v>
      </c>
      <c r="BF9" s="2295">
        <v>3.8</v>
      </c>
      <c r="BG9" s="2443">
        <v>26.6</v>
      </c>
      <c r="BH9" s="2537"/>
      <c r="BI9" s="2537"/>
      <c r="BJ9" s="2292"/>
      <c r="BK9" s="2293">
        <v>7.32</v>
      </c>
      <c r="BL9" s="2295">
        <v>6.8000000000000005E-2</v>
      </c>
      <c r="BM9" s="2299">
        <v>1</v>
      </c>
      <c r="BN9" s="2296">
        <v>4.3</v>
      </c>
      <c r="BO9" s="2443">
        <v>25.4</v>
      </c>
      <c r="BP9" s="2537"/>
      <c r="BQ9" s="2537"/>
      <c r="BR9" s="2519"/>
      <c r="BS9" s="2459">
        <v>3.7</v>
      </c>
      <c r="BT9" s="2443">
        <v>3.5</v>
      </c>
      <c r="BU9" s="2513">
        <v>3.2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4560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310</v>
      </c>
      <c r="CY9" s="2269">
        <v>310</v>
      </c>
      <c r="CZ9" s="2273">
        <v>280</v>
      </c>
      <c r="DA9" s="2280">
        <v>310</v>
      </c>
      <c r="DB9" s="2280">
        <v>340</v>
      </c>
      <c r="DC9" s="2280">
        <v>300</v>
      </c>
      <c r="DD9" s="2280">
        <v>240</v>
      </c>
      <c r="DE9" s="2280">
        <v>260</v>
      </c>
      <c r="DF9" s="2281">
        <v>260</v>
      </c>
      <c r="DG9" s="2280">
        <v>500</v>
      </c>
      <c r="DH9" s="2282"/>
      <c r="DI9" s="2283">
        <v>1100</v>
      </c>
      <c r="DJ9" s="2280">
        <v>1100</v>
      </c>
      <c r="DK9" s="2282">
        <v>910</v>
      </c>
      <c r="DL9" s="2500">
        <v>80</v>
      </c>
      <c r="DM9" s="2280">
        <v>95</v>
      </c>
      <c r="DN9" s="2280">
        <v>12</v>
      </c>
      <c r="DO9" s="2280">
        <v>1520</v>
      </c>
      <c r="DP9" s="2280">
        <v>260</v>
      </c>
      <c r="DQ9" s="2282">
        <v>427</v>
      </c>
      <c r="DR9" s="2275">
        <v>45</v>
      </c>
      <c r="DS9" s="2280">
        <v>54</v>
      </c>
      <c r="DT9" s="2280">
        <v>6</v>
      </c>
      <c r="DU9" s="2280">
        <v>780</v>
      </c>
      <c r="DV9" s="2280">
        <v>120</v>
      </c>
      <c r="DW9" s="2282">
        <v>265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0.4</v>
      </c>
      <c r="GF9" s="1700">
        <f t="shared" si="0"/>
        <v>9</v>
      </c>
      <c r="GG9" s="1686">
        <f t="shared" si="1"/>
        <v>28.266666666666666</v>
      </c>
      <c r="GH9" s="1684">
        <f t="shared" si="2"/>
        <v>11.306666666666667</v>
      </c>
      <c r="GI9" s="1701">
        <f t="shared" si="3"/>
        <v>6.18</v>
      </c>
      <c r="GJ9" s="1701">
        <f t="shared" si="4"/>
        <v>26</v>
      </c>
      <c r="GK9" s="1687">
        <f t="shared" si="5"/>
        <v>5</v>
      </c>
      <c r="GL9" s="1688">
        <f t="shared" si="6"/>
        <v>2.2613333333333334</v>
      </c>
      <c r="GM9" s="1689">
        <f t="shared" si="7"/>
        <v>25</v>
      </c>
      <c r="GN9" s="1689">
        <f t="shared" si="8"/>
        <v>6.5</v>
      </c>
      <c r="GO9" s="1690">
        <f t="shared" si="9"/>
        <v>0.1768867924528302</v>
      </c>
      <c r="GP9" s="1512">
        <v>4.1666666666666664E-2</v>
      </c>
      <c r="GQ9" s="1691">
        <f t="shared" ref="GQ9:GQ31" si="31">IF(AE9&lt;=0,"",AE9)</f>
        <v>0.39</v>
      </c>
      <c r="GR9" s="1692">
        <f t="shared" si="10"/>
        <v>8.9</v>
      </c>
      <c r="GS9" s="1693">
        <f t="shared" si="11"/>
        <v>28.584269662921347</v>
      </c>
      <c r="GT9" s="1694">
        <f t="shared" si="12"/>
        <v>11.147865168539326</v>
      </c>
      <c r="GU9" s="1693">
        <f t="shared" si="13"/>
        <v>6.16</v>
      </c>
      <c r="GV9" s="1693">
        <f t="shared" si="14"/>
        <v>26.5</v>
      </c>
      <c r="GW9" s="1695">
        <f t="shared" si="15"/>
        <v>5</v>
      </c>
      <c r="GX9" s="1688">
        <f t="shared" si="16"/>
        <v>2.2295730337078652</v>
      </c>
      <c r="GY9" s="1696">
        <f t="shared" si="17"/>
        <v>25</v>
      </c>
      <c r="GZ9" s="1696">
        <f t="shared" si="18"/>
        <v>6.5</v>
      </c>
      <c r="HA9" s="1697">
        <f t="shared" si="19"/>
        <v>0.17492138364779874</v>
      </c>
      <c r="HB9" s="1512">
        <v>4.1666666666666664E-2</v>
      </c>
      <c r="HC9" s="1691">
        <f t="shared" ref="HC9:HC31" si="32">IF(AL9&lt;=0,"",AL9)</f>
        <v>0.56999999999999995</v>
      </c>
      <c r="HD9" s="1692">
        <f t="shared" si="20"/>
        <v>9.3000000000000007</v>
      </c>
      <c r="HE9" s="1693">
        <f t="shared" si="21"/>
        <v>29.032258064516128</v>
      </c>
      <c r="HF9" s="1694">
        <f t="shared" si="22"/>
        <v>16.548387096774192</v>
      </c>
      <c r="HG9" s="1693">
        <f t="shared" si="23"/>
        <v>6.16</v>
      </c>
      <c r="HH9" s="1693">
        <f t="shared" si="24"/>
        <v>26.6</v>
      </c>
      <c r="HI9" s="1695">
        <f t="shared" si="25"/>
        <v>5</v>
      </c>
      <c r="HJ9" s="1694">
        <f t="shared" si="26"/>
        <v>3.3096774193548386</v>
      </c>
      <c r="HK9" s="1698">
        <f t="shared" si="27"/>
        <v>25</v>
      </c>
      <c r="HL9" s="1698">
        <f t="shared" si="28"/>
        <v>6.5</v>
      </c>
      <c r="HM9" s="1699">
        <f t="shared" si="29"/>
        <v>0.17222222222222222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43626.320817245367</v>
      </c>
      <c r="BW10" s="2423" t="s">
        <v>1205</v>
      </c>
      <c r="BX10" s="742">
        <v>43</v>
      </c>
      <c r="BY10" s="743">
        <v>10</v>
      </c>
      <c r="BZ10" s="744">
        <v>10</v>
      </c>
      <c r="CA10" s="745">
        <v>10</v>
      </c>
      <c r="CB10" s="746">
        <v>30</v>
      </c>
      <c r="CC10" s="747">
        <v>9.3000000000000007</v>
      </c>
      <c r="CD10" s="744">
        <v>9.3000000000000007</v>
      </c>
      <c r="CE10" s="748">
        <v>10.6</v>
      </c>
      <c r="CF10" s="748">
        <v>29.200000000000003</v>
      </c>
      <c r="CG10" s="749" t="s">
        <v>1200</v>
      </c>
      <c r="CH10" s="748">
        <v>15.027840000000001</v>
      </c>
      <c r="CI10" s="750" t="s">
        <v>1198</v>
      </c>
      <c r="CJ10" s="751">
        <v>16.012799999999999</v>
      </c>
      <c r="CK10" s="745">
        <v>31.04064</v>
      </c>
      <c r="CL10" s="2341">
        <v>0</v>
      </c>
      <c r="CM10" s="2338">
        <v>43626.320817245367</v>
      </c>
      <c r="CN10" s="2285">
        <v>44.417277913610434</v>
      </c>
      <c r="CO10" s="752">
        <v>1844.6215999999999</v>
      </c>
      <c r="CP10" s="1209">
        <v>0</v>
      </c>
      <c r="CQ10" s="753">
        <v>653.3920704845815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1.6752034772233344</v>
      </c>
      <c r="CY10" s="755">
        <v>1.6752034772233344</v>
      </c>
      <c r="CZ10" s="756">
        <v>1.3227785947508788</v>
      </c>
      <c r="DA10" s="757">
        <v>0.1407156213355307</v>
      </c>
      <c r="DB10" s="757">
        <v>0.1407156213355307</v>
      </c>
      <c r="DC10" s="757">
        <v>0.12930624663264983</v>
      </c>
      <c r="DD10" s="757">
        <v>0.11409374702880866</v>
      </c>
      <c r="DE10" s="757">
        <v>0.11409374702880866</v>
      </c>
      <c r="DF10" s="758">
        <v>0.11409374702880866</v>
      </c>
      <c r="DG10" s="1251">
        <v>0.95112285336856006</v>
      </c>
      <c r="DH10" s="748">
        <v>2</v>
      </c>
      <c r="DI10" s="1233">
        <v>6.8074572599984534E-2</v>
      </c>
      <c r="DJ10" s="757">
        <v>6.8074572599984534E-2</v>
      </c>
      <c r="DK10" s="759">
        <v>4.9771503551875491E-2</v>
      </c>
      <c r="DL10" s="2499">
        <v>1.1123470522803114</v>
      </c>
      <c r="DM10" s="757">
        <v>0.49831347972033252</v>
      </c>
      <c r="DN10" s="757">
        <v>0.10098532237622143</v>
      </c>
      <c r="DO10" s="757">
        <v>4.27528156483634</v>
      </c>
      <c r="DP10" s="757">
        <v>0.71123907964436817</v>
      </c>
      <c r="DQ10" s="759">
        <v>7.4984780971984337</v>
      </c>
      <c r="DR10" s="2499">
        <v>1.1060507482108004</v>
      </c>
      <c r="DS10" s="757">
        <v>0.49848922067597379</v>
      </c>
      <c r="DT10" s="757">
        <v>9.541574001004377E-2</v>
      </c>
      <c r="DU10" s="757">
        <v>3.8079993003179773</v>
      </c>
      <c r="DV10" s="757">
        <v>0.62401164534836073</v>
      </c>
      <c r="DW10" s="759">
        <v>8.0928155101286663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6.69</v>
      </c>
      <c r="C11" s="1138">
        <v>24</v>
      </c>
      <c r="D11" s="1138">
        <v>14</v>
      </c>
      <c r="E11" s="1137">
        <v>7.88</v>
      </c>
      <c r="F11" s="1138">
        <v>55</v>
      </c>
      <c r="G11" s="1138">
        <v>103</v>
      </c>
      <c r="H11" s="1148">
        <v>26.6</v>
      </c>
      <c r="I11" s="1139">
        <v>0.25600000000000001</v>
      </c>
      <c r="J11" s="2240"/>
      <c r="K11" s="1562">
        <v>6.01</v>
      </c>
      <c r="L11" s="921">
        <v>12</v>
      </c>
      <c r="M11" s="1124">
        <v>4.9000000000000002E-2</v>
      </c>
      <c r="N11" s="1562">
        <v>6</v>
      </c>
      <c r="O11" s="921">
        <v>12</v>
      </c>
      <c r="P11" s="2240"/>
      <c r="Q11" s="1562">
        <v>5.99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4.1000000000000002E-2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4.2000000000000003E-2</v>
      </c>
      <c r="AQ11" s="921">
        <v>1</v>
      </c>
      <c r="AR11" s="1574">
        <v>0.09</v>
      </c>
      <c r="AS11" s="2240"/>
      <c r="AT11" s="2229">
        <v>3.9E-2</v>
      </c>
      <c r="AU11" s="2528">
        <v>0.03</v>
      </c>
      <c r="AV11" s="921">
        <v>1</v>
      </c>
      <c r="AW11" s="1574">
        <v>0.22</v>
      </c>
      <c r="AX11" s="2240"/>
      <c r="AY11" s="2528">
        <v>3.9E-2</v>
      </c>
      <c r="AZ11" s="921">
        <v>1</v>
      </c>
      <c r="BA11" s="1574">
        <v>0.15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5450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350</v>
      </c>
      <c r="CZ11" s="2273">
        <v>315</v>
      </c>
      <c r="DA11" s="2280">
        <v>370</v>
      </c>
      <c r="DB11" s="2280">
        <v>370</v>
      </c>
      <c r="DC11" s="2280">
        <v>340</v>
      </c>
      <c r="DD11" s="2280">
        <v>300</v>
      </c>
      <c r="DE11" s="2280">
        <v>300</v>
      </c>
      <c r="DF11" s="2281">
        <v>300</v>
      </c>
      <c r="DG11" s="2280">
        <v>500</v>
      </c>
      <c r="DH11" s="2282"/>
      <c r="DI11" s="2283">
        <v>1200</v>
      </c>
      <c r="DJ11" s="2280">
        <v>1200</v>
      </c>
      <c r="DK11" s="2282">
        <v>1000</v>
      </c>
      <c r="DL11" s="2500">
        <v>90</v>
      </c>
      <c r="DM11" s="2280">
        <v>107</v>
      </c>
      <c r="DN11" s="2280">
        <v>13</v>
      </c>
      <c r="DO11" s="2280">
        <v>1680</v>
      </c>
      <c r="DP11" s="2280">
        <v>290</v>
      </c>
      <c r="DQ11" s="2282">
        <v>478</v>
      </c>
      <c r="DR11" s="2275">
        <v>51</v>
      </c>
      <c r="DS11" s="2280">
        <v>61</v>
      </c>
      <c r="DT11" s="2280">
        <v>7</v>
      </c>
      <c r="DU11" s="2280">
        <v>850</v>
      </c>
      <c r="DV11" s="2280">
        <v>145</v>
      </c>
      <c r="DW11" s="2282">
        <v>294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43626.455698611113</v>
      </c>
      <c r="BW12" s="2423" t="s">
        <v>1205</v>
      </c>
      <c r="BX12" s="742">
        <v>43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9.3000000000000007</v>
      </c>
      <c r="CD12" s="744">
        <v>9.3000000000000007</v>
      </c>
      <c r="CE12" s="748">
        <v>10.6</v>
      </c>
      <c r="CF12" s="748">
        <v>29.200000000000003</v>
      </c>
      <c r="CG12" s="749" t="s">
        <v>1200</v>
      </c>
      <c r="CH12" s="748">
        <v>15.027840000000001</v>
      </c>
      <c r="CI12" s="750" t="s">
        <v>1198</v>
      </c>
      <c r="CJ12" s="751">
        <v>16.012799999999999</v>
      </c>
      <c r="CK12" s="745">
        <v>31.04064</v>
      </c>
      <c r="CL12" s="2341">
        <v>0</v>
      </c>
      <c r="CM12" s="2338">
        <v>43626.455698611113</v>
      </c>
      <c r="CN12" s="2285">
        <v>44.417277913610434</v>
      </c>
      <c r="CO12" s="752">
        <v>1844.6215999999999</v>
      </c>
      <c r="CP12" s="1209">
        <v>0</v>
      </c>
      <c r="CQ12" s="753">
        <v>653.3920704845815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1.6752034772233344</v>
      </c>
      <c r="CY12" s="755">
        <v>1.6752034772233344</v>
      </c>
      <c r="CZ12" s="756">
        <v>1.3227785947508788</v>
      </c>
      <c r="DA12" s="757">
        <v>0.1407156213355307</v>
      </c>
      <c r="DB12" s="757">
        <v>0.1407156213355307</v>
      </c>
      <c r="DC12" s="757">
        <v>0.12930624663264983</v>
      </c>
      <c r="DD12" s="757">
        <v>0.11409374702880866</v>
      </c>
      <c r="DE12" s="757">
        <v>0.11409374702880866</v>
      </c>
      <c r="DF12" s="758">
        <v>0.11409374702880866</v>
      </c>
      <c r="DG12" s="1251">
        <v>0.95112285336856006</v>
      </c>
      <c r="DH12" s="748">
        <v>2</v>
      </c>
      <c r="DI12" s="1233">
        <v>6.8074572599984534E-2</v>
      </c>
      <c r="DJ12" s="757">
        <v>6.8074572599984534E-2</v>
      </c>
      <c r="DK12" s="759">
        <v>4.9771503551875491E-2</v>
      </c>
      <c r="DL12" s="2499">
        <v>1.1123470522803114</v>
      </c>
      <c r="DM12" s="757">
        <v>0.49831347972033252</v>
      </c>
      <c r="DN12" s="757">
        <v>0.10098532237622143</v>
      </c>
      <c r="DO12" s="757">
        <v>4.28</v>
      </c>
      <c r="DP12" s="757">
        <v>0.71</v>
      </c>
      <c r="DQ12" s="759">
        <v>7.4984780971984337</v>
      </c>
      <c r="DR12" s="2499">
        <v>1.1060507482108004</v>
      </c>
      <c r="DS12" s="757">
        <v>0.49848922067597379</v>
      </c>
      <c r="DT12" s="757">
        <v>9.541574001004377E-2</v>
      </c>
      <c r="DU12" s="757">
        <v>3.49</v>
      </c>
      <c r="DV12" s="757">
        <v>0.62</v>
      </c>
      <c r="DW12" s="759">
        <v>8.0928155101286663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7.55</v>
      </c>
      <c r="BD13" s="1574">
        <v>7.0000000000000007E-2</v>
      </c>
      <c r="BE13" s="921">
        <v>1</v>
      </c>
      <c r="BF13" s="1574">
        <v>4.2</v>
      </c>
      <c r="BG13" s="2445">
        <v>25.6</v>
      </c>
      <c r="BH13" s="2538"/>
      <c r="BI13" s="2538"/>
      <c r="BJ13" s="2240"/>
      <c r="BK13" s="1562">
        <v>7.3</v>
      </c>
      <c r="BL13" s="1574">
        <v>6.7000000000000004E-2</v>
      </c>
      <c r="BM13" s="921">
        <v>1</v>
      </c>
      <c r="BN13" s="1563">
        <v>4.3</v>
      </c>
      <c r="BO13" s="2445">
        <v>25.5</v>
      </c>
      <c r="BP13" s="2538"/>
      <c r="BQ13" s="2538"/>
      <c r="BR13" s="2520"/>
      <c r="BS13" s="2461">
        <v>3.5</v>
      </c>
      <c r="BT13" s="2445">
        <v>3.5</v>
      </c>
      <c r="BU13" s="2515">
        <v>3.8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5450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350</v>
      </c>
      <c r="CZ13" s="2273">
        <v>315</v>
      </c>
      <c r="DA13" s="2280">
        <v>370</v>
      </c>
      <c r="DB13" s="2280">
        <v>370</v>
      </c>
      <c r="DC13" s="2280">
        <v>340</v>
      </c>
      <c r="DD13" s="2280">
        <v>300</v>
      </c>
      <c r="DE13" s="2280">
        <v>300</v>
      </c>
      <c r="DF13" s="2281">
        <v>300</v>
      </c>
      <c r="DG13" s="2280">
        <v>500</v>
      </c>
      <c r="DH13" s="2282"/>
      <c r="DI13" s="2283">
        <v>1200</v>
      </c>
      <c r="DJ13" s="2280">
        <v>1200</v>
      </c>
      <c r="DK13" s="2282">
        <v>1000</v>
      </c>
      <c r="DL13" s="2500">
        <v>90</v>
      </c>
      <c r="DM13" s="2280">
        <v>107</v>
      </c>
      <c r="DN13" s="2280">
        <v>13</v>
      </c>
      <c r="DO13" s="2280">
        <v>1680</v>
      </c>
      <c r="DP13" s="2280">
        <v>290</v>
      </c>
      <c r="DQ13" s="2282">
        <v>478</v>
      </c>
      <c r="DR13" s="2275">
        <v>51</v>
      </c>
      <c r="DS13" s="2280">
        <v>61</v>
      </c>
      <c r="DT13" s="2280">
        <v>7</v>
      </c>
      <c r="DU13" s="2280">
        <v>880</v>
      </c>
      <c r="DV13" s="2280">
        <v>145</v>
      </c>
      <c r="DW13" s="2282">
        <v>294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43626.486547916669</v>
      </c>
      <c r="BW14" s="2423" t="s">
        <v>1205</v>
      </c>
      <c r="BX14" s="742">
        <v>43</v>
      </c>
      <c r="BY14" s="743">
        <v>10</v>
      </c>
      <c r="BZ14" s="744">
        <v>10</v>
      </c>
      <c r="CA14" s="745">
        <v>10</v>
      </c>
      <c r="CB14" s="746">
        <v>30</v>
      </c>
      <c r="CC14" s="747">
        <v>9.3000000000000007</v>
      </c>
      <c r="CD14" s="744">
        <v>9.3000000000000007</v>
      </c>
      <c r="CE14" s="748">
        <v>10.6</v>
      </c>
      <c r="CF14" s="748">
        <v>29.200000000000003</v>
      </c>
      <c r="CG14" s="749" t="s">
        <v>1200</v>
      </c>
      <c r="CH14" s="748">
        <v>15.027840000000001</v>
      </c>
      <c r="CI14" s="750" t="s">
        <v>1198</v>
      </c>
      <c r="CJ14" s="751">
        <v>16.012799999999999</v>
      </c>
      <c r="CK14" s="745">
        <v>31.04064</v>
      </c>
      <c r="CL14" s="2341">
        <v>0</v>
      </c>
      <c r="CM14" s="2338">
        <v>43626.486547916669</v>
      </c>
      <c r="CN14" s="2285">
        <v>44.417277913610434</v>
      </c>
      <c r="CO14" s="752">
        <v>1844.6215999999999</v>
      </c>
      <c r="CP14" s="1209">
        <v>0</v>
      </c>
      <c r="CQ14" s="753">
        <v>653.3920704845815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1.6752034772233344</v>
      </c>
      <c r="CY14" s="755">
        <v>1.6752034772233344</v>
      </c>
      <c r="CZ14" s="756">
        <v>1.3227785947508788</v>
      </c>
      <c r="DA14" s="757">
        <v>0.1407156213355307</v>
      </c>
      <c r="DB14" s="757">
        <v>0.1407156213355307</v>
      </c>
      <c r="DC14" s="757">
        <v>0.12930624663264983</v>
      </c>
      <c r="DD14" s="757">
        <v>0.11409374702880866</v>
      </c>
      <c r="DE14" s="757">
        <v>0.11409374702880866</v>
      </c>
      <c r="DF14" s="758">
        <v>0.11409374702880866</v>
      </c>
      <c r="DG14" s="1251">
        <v>0.95112285336856006</v>
      </c>
      <c r="DH14" s="748">
        <v>3</v>
      </c>
      <c r="DI14" s="1233">
        <v>6.8074572599984534E-2</v>
      </c>
      <c r="DJ14" s="757">
        <v>6.8074572599984534E-2</v>
      </c>
      <c r="DK14" s="759">
        <v>4.9771503551875491E-2</v>
      </c>
      <c r="DL14" s="2499">
        <v>1.1123470522803114</v>
      </c>
      <c r="DM14" s="757">
        <v>0.49831347972033252</v>
      </c>
      <c r="DN14" s="757">
        <v>0.10098532237622143</v>
      </c>
      <c r="DO14" s="757">
        <v>4.27528156483634</v>
      </c>
      <c r="DP14" s="757">
        <v>0.71123907964436817</v>
      </c>
      <c r="DQ14" s="759">
        <v>7.4984780971984337</v>
      </c>
      <c r="DR14" s="2499">
        <v>1.1060507482108004</v>
      </c>
      <c r="DS14" s="757">
        <v>0.49848922067597379</v>
      </c>
      <c r="DT14" s="757">
        <v>9.541574001004377E-2</v>
      </c>
      <c r="DU14" s="757">
        <v>3.9371051579762586</v>
      </c>
      <c r="DV14" s="757">
        <v>0.60249400240531392</v>
      </c>
      <c r="DW14" s="759">
        <v>8.0928155101286663</v>
      </c>
      <c r="DX14" s="914" t="s">
        <v>96</v>
      </c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6.71</v>
      </c>
      <c r="C15" s="1138">
        <v>22</v>
      </c>
      <c r="D15" s="1138">
        <v>14</v>
      </c>
      <c r="E15" s="1137">
        <v>7.3</v>
      </c>
      <c r="F15" s="1138">
        <v>42</v>
      </c>
      <c r="G15" s="1138">
        <v>81</v>
      </c>
      <c r="H15" s="1148">
        <v>26.4</v>
      </c>
      <c r="I15" s="1139">
        <v>0.19500000000000001</v>
      </c>
      <c r="J15" s="2240"/>
      <c r="K15" s="1562">
        <v>6.17</v>
      </c>
      <c r="L15" s="921">
        <v>12</v>
      </c>
      <c r="M15" s="1124">
        <v>3.7999999999999999E-2</v>
      </c>
      <c r="N15" s="1562">
        <v>6.16</v>
      </c>
      <c r="O15" s="921">
        <v>12</v>
      </c>
      <c r="P15" s="2240"/>
      <c r="Q15" s="1562">
        <v>6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3.3000000000000002E-2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4.3999999999999997E-2</v>
      </c>
      <c r="AQ15" s="921">
        <v>1</v>
      </c>
      <c r="AR15" s="1574">
        <v>0.09</v>
      </c>
      <c r="AS15" s="2240"/>
      <c r="AT15" s="2229">
        <v>3.5000000000000003E-2</v>
      </c>
      <c r="AU15" s="2528">
        <v>3.2000000000000001E-2</v>
      </c>
      <c r="AV15" s="921">
        <v>1</v>
      </c>
      <c r="AW15" s="1574">
        <v>0.14000000000000001</v>
      </c>
      <c r="AX15" s="2240"/>
      <c r="AY15" s="2528">
        <v>3.9E-2</v>
      </c>
      <c r="AZ15" s="921">
        <v>1</v>
      </c>
      <c r="BA15" s="1574">
        <v>0.09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5450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350</v>
      </c>
      <c r="CZ15" s="2273">
        <v>315</v>
      </c>
      <c r="DA15" s="2280">
        <v>370</v>
      </c>
      <c r="DB15" s="2280">
        <v>370</v>
      </c>
      <c r="DC15" s="2280">
        <v>340</v>
      </c>
      <c r="DD15" s="2280">
        <v>300</v>
      </c>
      <c r="DE15" s="2280">
        <v>300</v>
      </c>
      <c r="DF15" s="2281">
        <v>300</v>
      </c>
      <c r="DG15" s="2280">
        <v>500</v>
      </c>
      <c r="DH15" s="2282"/>
      <c r="DI15" s="2283">
        <v>1200</v>
      </c>
      <c r="DJ15" s="2280">
        <v>1200</v>
      </c>
      <c r="DK15" s="2282">
        <v>1000</v>
      </c>
      <c r="DL15" s="2500">
        <v>90</v>
      </c>
      <c r="DM15" s="2280">
        <v>107</v>
      </c>
      <c r="DN15" s="2280">
        <v>13</v>
      </c>
      <c r="DO15" s="2280">
        <v>1680</v>
      </c>
      <c r="DP15" s="2280">
        <v>290</v>
      </c>
      <c r="DQ15" s="2282">
        <v>478</v>
      </c>
      <c r="DR15" s="2275">
        <v>51</v>
      </c>
      <c r="DS15" s="2280">
        <v>61</v>
      </c>
      <c r="DT15" s="2280">
        <v>7</v>
      </c>
      <c r="DU15" s="2280">
        <v>880</v>
      </c>
      <c r="DV15" s="2280">
        <v>140</v>
      </c>
      <c r="DW15" s="2282">
        <v>294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43626.86775740741</v>
      </c>
      <c r="BW16" s="2423" t="s">
        <v>1205</v>
      </c>
      <c r="BX16" s="742">
        <v>43</v>
      </c>
      <c r="BY16" s="743">
        <v>8.3000000000000007</v>
      </c>
      <c r="BZ16" s="744">
        <v>8.3000000000000007</v>
      </c>
      <c r="CA16" s="745">
        <v>11.3</v>
      </c>
      <c r="CB16" s="746">
        <v>27.900000000000002</v>
      </c>
      <c r="CC16" s="747">
        <v>7.9</v>
      </c>
      <c r="CD16" s="744">
        <v>7.9</v>
      </c>
      <c r="CE16" s="748">
        <v>11.3</v>
      </c>
      <c r="CF16" s="748">
        <v>27.1</v>
      </c>
      <c r="CG16" s="749" t="s">
        <v>1200</v>
      </c>
      <c r="CH16" s="748">
        <v>12.81888</v>
      </c>
      <c r="CI16" s="750" t="s">
        <v>1198</v>
      </c>
      <c r="CJ16" s="751">
        <v>18.744479999999999</v>
      </c>
      <c r="CK16" s="745">
        <v>31.563359999999999</v>
      </c>
      <c r="CL16" s="2341">
        <v>1.3287024000000001</v>
      </c>
      <c r="CM16" s="2338">
        <v>43626.86775740741</v>
      </c>
      <c r="CN16" s="2285">
        <v>40.31162639885725</v>
      </c>
      <c r="CO16" s="752">
        <v>1783.1342</v>
      </c>
      <c r="CP16" s="1209">
        <v>0</v>
      </c>
      <c r="CQ16" s="753">
        <v>697.79735682819387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1.6903499824423522</v>
      </c>
      <c r="CY16" s="755">
        <v>1.6903499824423522</v>
      </c>
      <c r="CZ16" s="756">
        <v>1.2211407395284131</v>
      </c>
      <c r="DA16" s="757">
        <v>0.1649548149814101</v>
      </c>
      <c r="DB16" s="757">
        <v>0.16037273678748204</v>
      </c>
      <c r="DC16" s="757">
        <v>0.13746234581784175</v>
      </c>
      <c r="DD16" s="757">
        <v>0.12371611123605759</v>
      </c>
      <c r="DE16" s="757">
        <v>0.12116150126953132</v>
      </c>
      <c r="DF16" s="758">
        <v>0.12116150126953132</v>
      </c>
      <c r="DG16" s="1251">
        <v>0.95112285336856006</v>
      </c>
      <c r="DH16" s="748">
        <v>1</v>
      </c>
      <c r="DI16" s="1233">
        <v>7.0788938469477591E-2</v>
      </c>
      <c r="DJ16" s="757">
        <v>7.0121118295237234E-2</v>
      </c>
      <c r="DK16" s="759">
        <v>4.995649498100635E-2</v>
      </c>
      <c r="DL16" s="2499">
        <v>1.1348756001745963</v>
      </c>
      <c r="DM16" s="757">
        <v>0.49890299052090092</v>
      </c>
      <c r="DN16" s="757">
        <v>0.1005920007700823</v>
      </c>
      <c r="DO16" s="757">
        <v>4.2936636927937375</v>
      </c>
      <c r="DP16" s="757">
        <v>0.75066612596249782</v>
      </c>
      <c r="DQ16" s="759">
        <v>7.5</v>
      </c>
      <c r="DR16" s="2499">
        <v>1.1392533821584783</v>
      </c>
      <c r="DS16" s="757">
        <v>0.49060653896210737</v>
      </c>
      <c r="DT16" s="757">
        <v>0.10229146337359939</v>
      </c>
      <c r="DU16" s="757">
        <v>3.793983256293691</v>
      </c>
      <c r="DV16" s="757">
        <v>0.60554074830875415</v>
      </c>
      <c r="DW16" s="759">
        <v>8.1079185912685112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3.6999999999999998E-2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6.09</v>
      </c>
      <c r="U17" s="2734">
        <v>0.39600000000000002</v>
      </c>
      <c r="V17" s="1560">
        <v>4</v>
      </c>
      <c r="W17" s="1574">
        <v>0.35</v>
      </c>
      <c r="X17" s="1563">
        <v>26.5</v>
      </c>
      <c r="Y17" s="2445">
        <v>10</v>
      </c>
      <c r="Z17" s="2252">
        <f t="shared" si="33"/>
        <v>0.31654088050314466</v>
      </c>
      <c r="AA17" s="2527"/>
      <c r="AB17" s="1475">
        <v>6.11</v>
      </c>
      <c r="AC17" s="2734">
        <v>0.43</v>
      </c>
      <c r="AD17" s="921">
        <v>4</v>
      </c>
      <c r="AE17" s="2627">
        <v>0.39</v>
      </c>
      <c r="AF17" s="1563">
        <v>26.5</v>
      </c>
      <c r="AG17" s="2445">
        <v>10</v>
      </c>
      <c r="AH17" s="2562">
        <f t="shared" si="34"/>
        <v>0.31654088050314466</v>
      </c>
      <c r="AI17" s="1475">
        <v>6.11</v>
      </c>
      <c r="AJ17" s="2734">
        <v>0.4</v>
      </c>
      <c r="AK17" s="921">
        <v>4</v>
      </c>
      <c r="AL17" s="1574">
        <v>0.56000000000000005</v>
      </c>
      <c r="AM17" s="1563">
        <v>26.6</v>
      </c>
      <c r="AN17" s="2445">
        <v>10</v>
      </c>
      <c r="AO17" s="2562">
        <f t="shared" si="35"/>
        <v>0.30518518518518517</v>
      </c>
      <c r="AP17" s="2730"/>
      <c r="AQ17" s="2238"/>
      <c r="AR17" s="2237"/>
      <c r="AS17" s="1124">
        <v>5.0000000000000001E-3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7.42</v>
      </c>
      <c r="BD17" s="1574">
        <v>7.2999999999999995E-2</v>
      </c>
      <c r="BE17" s="921">
        <v>2</v>
      </c>
      <c r="BF17" s="1574">
        <v>4</v>
      </c>
      <c r="BG17" s="2445">
        <v>26</v>
      </c>
      <c r="BH17" s="2540">
        <v>31</v>
      </c>
      <c r="BI17" s="2540">
        <v>29</v>
      </c>
      <c r="BJ17" s="1124">
        <v>1.4E-2</v>
      </c>
      <c r="BK17" s="1562">
        <v>7.2</v>
      </c>
      <c r="BL17" s="1574">
        <v>7.0000000000000007E-2</v>
      </c>
      <c r="BM17" s="921">
        <v>2</v>
      </c>
      <c r="BN17" s="1563">
        <v>4.2</v>
      </c>
      <c r="BO17" s="2445">
        <v>26</v>
      </c>
      <c r="BP17" s="2540">
        <v>28</v>
      </c>
      <c r="BQ17" s="2540">
        <v>28</v>
      </c>
      <c r="BR17" s="2521">
        <v>1.9E-2</v>
      </c>
      <c r="BS17" s="2461">
        <v>3.5</v>
      </c>
      <c r="BT17" s="2445">
        <v>3.5</v>
      </c>
      <c r="BU17" s="2515">
        <v>3.8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4600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300</v>
      </c>
      <c r="CY17" s="2269">
        <v>300</v>
      </c>
      <c r="CZ17" s="2273">
        <v>310</v>
      </c>
      <c r="DA17" s="2280">
        <v>360</v>
      </c>
      <c r="DB17" s="2280">
        <v>350</v>
      </c>
      <c r="DC17" s="2280">
        <v>300</v>
      </c>
      <c r="DD17" s="2280">
        <v>270</v>
      </c>
      <c r="DE17" s="2280">
        <v>360</v>
      </c>
      <c r="DF17" s="2281">
        <v>360</v>
      </c>
      <c r="DG17" s="2280">
        <v>500</v>
      </c>
      <c r="DH17" s="2282"/>
      <c r="DI17" s="2283">
        <v>1060</v>
      </c>
      <c r="DJ17" s="2280">
        <v>1050</v>
      </c>
      <c r="DK17" s="2282">
        <v>1070</v>
      </c>
      <c r="DL17" s="2500">
        <v>78</v>
      </c>
      <c r="DM17" s="2280">
        <v>91</v>
      </c>
      <c r="DN17" s="2280">
        <v>11</v>
      </c>
      <c r="DO17" s="2280">
        <v>1430</v>
      </c>
      <c r="DP17" s="2280">
        <v>260</v>
      </c>
      <c r="DQ17" s="2282">
        <v>478</v>
      </c>
      <c r="DR17" s="2275">
        <v>56</v>
      </c>
      <c r="DS17" s="2280">
        <v>64</v>
      </c>
      <c r="DT17" s="2280">
        <v>8</v>
      </c>
      <c r="DU17" s="2280">
        <v>920</v>
      </c>
      <c r="DV17" s="2280">
        <v>150</v>
      </c>
      <c r="DW17" s="2282">
        <v>314</v>
      </c>
      <c r="DX17" s="914"/>
      <c r="GD17" s="1637">
        <v>0.375</v>
      </c>
      <c r="GE17" s="1684">
        <f t="shared" si="30"/>
        <v>0.35</v>
      </c>
      <c r="GF17" s="1700">
        <f t="shared" si="0"/>
        <v>10</v>
      </c>
      <c r="GG17" s="1686">
        <f t="shared" si="1"/>
        <v>25.44</v>
      </c>
      <c r="GH17" s="1684">
        <f t="shared" si="2"/>
        <v>8.9039999999999999</v>
      </c>
      <c r="GI17" s="1701">
        <f t="shared" si="3"/>
        <v>6.09</v>
      </c>
      <c r="GJ17" s="1701">
        <f t="shared" si="4"/>
        <v>26.5</v>
      </c>
      <c r="GK17" s="1687">
        <f t="shared" si="5"/>
        <v>5</v>
      </c>
      <c r="GL17" s="1688">
        <f>IF(GK17&lt;=1,"",GH17/GK17)</f>
        <v>1.7807999999999999</v>
      </c>
      <c r="GM17" s="1689">
        <f t="shared" si="7"/>
        <v>25</v>
      </c>
      <c r="GN17" s="1689">
        <f t="shared" si="8"/>
        <v>6.5</v>
      </c>
      <c r="GO17" s="1690">
        <f t="shared" si="9"/>
        <v>0.19654088050314464</v>
      </c>
      <c r="GP17" s="1512">
        <v>0.375</v>
      </c>
      <c r="GQ17" s="1691">
        <f t="shared" si="31"/>
        <v>0.39</v>
      </c>
      <c r="GR17" s="1692">
        <f t="shared" si="10"/>
        <v>10</v>
      </c>
      <c r="GS17" s="1693">
        <f t="shared" si="11"/>
        <v>25.44</v>
      </c>
      <c r="GT17" s="1694">
        <f t="shared" si="12"/>
        <v>9.9216000000000015</v>
      </c>
      <c r="GU17" s="1693">
        <f t="shared" si="13"/>
        <v>6.11</v>
      </c>
      <c r="GV17" s="1693">
        <f t="shared" si="14"/>
        <v>26.5</v>
      </c>
      <c r="GW17" s="1695">
        <f t="shared" si="15"/>
        <v>5</v>
      </c>
      <c r="GX17" s="1688">
        <f t="shared" si="16"/>
        <v>1.9843200000000003</v>
      </c>
      <c r="GY17" s="1696">
        <f t="shared" si="17"/>
        <v>25</v>
      </c>
      <c r="GZ17" s="1696">
        <f t="shared" si="18"/>
        <v>6.5</v>
      </c>
      <c r="HA17" s="1697">
        <f t="shared" si="19"/>
        <v>0.19654088050314464</v>
      </c>
      <c r="HB17" s="1512">
        <v>0.375</v>
      </c>
      <c r="HC17" s="1691">
        <f t="shared" si="32"/>
        <v>0.56000000000000005</v>
      </c>
      <c r="HD17" s="1692">
        <f t="shared" si="20"/>
        <v>10</v>
      </c>
      <c r="HE17" s="1693">
        <f t="shared" si="21"/>
        <v>27</v>
      </c>
      <c r="HF17" s="1694">
        <f t="shared" si="22"/>
        <v>15.120000000000001</v>
      </c>
      <c r="HG17" s="1693">
        <f t="shared" si="23"/>
        <v>6.11</v>
      </c>
      <c r="HH17" s="1693">
        <f t="shared" si="24"/>
        <v>26.6</v>
      </c>
      <c r="HI17" s="1695">
        <f t="shared" si="25"/>
        <v>5</v>
      </c>
      <c r="HJ17" s="1694">
        <f t="shared" si="26"/>
        <v>3.024</v>
      </c>
      <c r="HK17" s="1698">
        <f t="shared" si="27"/>
        <v>25</v>
      </c>
      <c r="HL17" s="1698">
        <f t="shared" si="28"/>
        <v>6.5</v>
      </c>
      <c r="HM17" s="1699">
        <f t="shared" si="29"/>
        <v>0.18518518518518517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6.78</v>
      </c>
      <c r="C19" s="1138">
        <v>22</v>
      </c>
      <c r="D19" s="1138">
        <v>14</v>
      </c>
      <c r="E19" s="1137">
        <v>8.1999999999999993</v>
      </c>
      <c r="F19" s="1138">
        <v>38</v>
      </c>
      <c r="G19" s="1138">
        <v>88</v>
      </c>
      <c r="H19" s="1148">
        <v>26.8</v>
      </c>
      <c r="I19" s="1139">
        <v>0.17399999999999999</v>
      </c>
      <c r="J19" s="2240"/>
      <c r="K19" s="1562">
        <v>6.19</v>
      </c>
      <c r="L19" s="921">
        <v>12</v>
      </c>
      <c r="M19" s="1124">
        <v>3.7999999999999999E-2</v>
      </c>
      <c r="N19" s="1562">
        <v>6.19</v>
      </c>
      <c r="O19" s="921">
        <v>12</v>
      </c>
      <c r="P19" s="2240"/>
      <c r="Q19" s="1562">
        <v>6.13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3.4000000000000002E-2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5.0999999999999997E-2</v>
      </c>
      <c r="AQ19" s="921">
        <v>1</v>
      </c>
      <c r="AR19" s="1574">
        <v>0.1</v>
      </c>
      <c r="AS19" s="2240"/>
      <c r="AT19" s="2229">
        <v>3.5999999999999997E-2</v>
      </c>
      <c r="AU19" s="2528">
        <v>3.6999999999999998E-2</v>
      </c>
      <c r="AV19" s="921">
        <v>1</v>
      </c>
      <c r="AW19" s="1574">
        <v>0.13</v>
      </c>
      <c r="AX19" s="2240"/>
      <c r="AY19" s="2528">
        <v>0.04</v>
      </c>
      <c r="AZ19" s="921">
        <v>1</v>
      </c>
      <c r="BA19" s="1574">
        <v>0.1</v>
      </c>
      <c r="BB19" s="2240"/>
      <c r="BC19" s="2236"/>
      <c r="BD19" s="2237"/>
      <c r="BE19" s="2238"/>
      <c r="BF19" s="2237" t="s">
        <v>1210</v>
      </c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6.09</v>
      </c>
      <c r="U21" s="2734">
        <v>0.26100000000000001</v>
      </c>
      <c r="V21" s="1560">
        <v>4</v>
      </c>
      <c r="W21" s="1574">
        <v>0.33</v>
      </c>
      <c r="X21" s="1563">
        <v>26.6</v>
      </c>
      <c r="Y21" s="2445">
        <v>10</v>
      </c>
      <c r="Z21" s="2252">
        <f t="shared" si="33"/>
        <v>0.31654088050314466</v>
      </c>
      <c r="AA21" s="2527"/>
      <c r="AB21" s="1475">
        <v>6.1</v>
      </c>
      <c r="AC21" s="2734">
        <v>0.27400000000000002</v>
      </c>
      <c r="AD21" s="921">
        <v>4</v>
      </c>
      <c r="AE21" s="2627">
        <v>0.36</v>
      </c>
      <c r="AF21" s="1563">
        <v>26.6</v>
      </c>
      <c r="AG21" s="2445">
        <v>10</v>
      </c>
      <c r="AH21" s="2562">
        <f t="shared" si="34"/>
        <v>0.31654088050314466</v>
      </c>
      <c r="AI21" s="1475">
        <v>6.1</v>
      </c>
      <c r="AJ21" s="2734">
        <v>0.39800000000000002</v>
      </c>
      <c r="AK21" s="921">
        <v>4</v>
      </c>
      <c r="AL21" s="1574">
        <v>0.53</v>
      </c>
      <c r="AM21" s="1563">
        <v>26.7</v>
      </c>
      <c r="AN21" s="2445">
        <v>10</v>
      </c>
      <c r="AO21" s="2562">
        <f t="shared" si="35"/>
        <v>0.30518518518518517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7.37</v>
      </c>
      <c r="BD21" s="1574">
        <v>7.2999999999999995E-2</v>
      </c>
      <c r="BE21" s="921">
        <v>1</v>
      </c>
      <c r="BF21" s="1574">
        <v>3.7</v>
      </c>
      <c r="BG21" s="2445">
        <v>25.5</v>
      </c>
      <c r="BH21" s="2539"/>
      <c r="BI21" s="2539"/>
      <c r="BJ21" s="2240"/>
      <c r="BK21" s="1562">
        <v>7.24</v>
      </c>
      <c r="BL21" s="1574">
        <v>7.0999999999999994E-2</v>
      </c>
      <c r="BM21" s="921">
        <v>1</v>
      </c>
      <c r="BN21" s="1563">
        <v>4</v>
      </c>
      <c r="BO21" s="2445">
        <v>26.2</v>
      </c>
      <c r="BP21" s="2538"/>
      <c r="BQ21" s="2538"/>
      <c r="BR21" s="2520"/>
      <c r="BS21" s="2461">
        <v>3.4</v>
      </c>
      <c r="BT21" s="2445">
        <v>3.4</v>
      </c>
      <c r="BU21" s="2515">
        <v>3.1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0.33</v>
      </c>
      <c r="GF21" s="1700">
        <f t="shared" si="0"/>
        <v>10</v>
      </c>
      <c r="GG21" s="1686">
        <f t="shared" si="1"/>
        <v>25.44</v>
      </c>
      <c r="GH21" s="1684">
        <f t="shared" si="2"/>
        <v>8.3952000000000009</v>
      </c>
      <c r="GI21" s="1701">
        <f t="shared" si="3"/>
        <v>6.09</v>
      </c>
      <c r="GJ21" s="1701">
        <f t="shared" si="4"/>
        <v>26.6</v>
      </c>
      <c r="GK21" s="1687">
        <f t="shared" si="5"/>
        <v>5</v>
      </c>
      <c r="GL21" s="1688">
        <f t="shared" si="6"/>
        <v>1.6790400000000001</v>
      </c>
      <c r="GM21" s="1689">
        <f t="shared" si="7"/>
        <v>25</v>
      </c>
      <c r="GN21" s="1689">
        <f t="shared" si="8"/>
        <v>6.5</v>
      </c>
      <c r="GO21" s="1690">
        <f t="shared" si="9"/>
        <v>0.19654088050314464</v>
      </c>
      <c r="GP21" s="1512">
        <v>0.54166666666666696</v>
      </c>
      <c r="GQ21" s="1691">
        <f t="shared" si="31"/>
        <v>0.36</v>
      </c>
      <c r="GR21" s="1692">
        <f t="shared" si="10"/>
        <v>10</v>
      </c>
      <c r="GS21" s="1693">
        <f t="shared" si="11"/>
        <v>25.44</v>
      </c>
      <c r="GT21" s="1694">
        <f t="shared" si="12"/>
        <v>9.1584000000000003</v>
      </c>
      <c r="GU21" s="1693">
        <f t="shared" si="13"/>
        <v>6.1</v>
      </c>
      <c r="GV21" s="1693">
        <f t="shared" si="14"/>
        <v>26.6</v>
      </c>
      <c r="GW21" s="1695">
        <f t="shared" si="15"/>
        <v>5</v>
      </c>
      <c r="GX21" s="1688">
        <f t="shared" si="16"/>
        <v>1.83168</v>
      </c>
      <c r="GY21" s="1696">
        <f t="shared" si="17"/>
        <v>25</v>
      </c>
      <c r="GZ21" s="1696">
        <f t="shared" si="18"/>
        <v>6.5</v>
      </c>
      <c r="HA21" s="1697">
        <f t="shared" si="19"/>
        <v>0.19654088050314464</v>
      </c>
      <c r="HB21" s="1512">
        <v>0.54166666666666696</v>
      </c>
      <c r="HC21" s="1691">
        <f t="shared" si="32"/>
        <v>0.53</v>
      </c>
      <c r="HD21" s="1692">
        <f t="shared" si="20"/>
        <v>10</v>
      </c>
      <c r="HE21" s="1693">
        <f t="shared" si="21"/>
        <v>27</v>
      </c>
      <c r="HF21" s="1694">
        <f t="shared" si="22"/>
        <v>14.31</v>
      </c>
      <c r="HG21" s="1693">
        <f t="shared" si="23"/>
        <v>6.1</v>
      </c>
      <c r="HH21" s="1693">
        <f t="shared" si="24"/>
        <v>26.7</v>
      </c>
      <c r="HI21" s="1695">
        <f t="shared" si="25"/>
        <v>5</v>
      </c>
      <c r="HJ21" s="1694">
        <f t="shared" si="26"/>
        <v>2.8620000000000001</v>
      </c>
      <c r="HK21" s="1698">
        <f t="shared" si="27"/>
        <v>25</v>
      </c>
      <c r="HL21" s="1698">
        <f t="shared" si="28"/>
        <v>6.5</v>
      </c>
      <c r="HM21" s="1699">
        <f t="shared" si="29"/>
        <v>0.18518518518518517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</v>
      </c>
      <c r="C23" s="1138">
        <v>26</v>
      </c>
      <c r="D23" s="1138">
        <v>14</v>
      </c>
      <c r="E23" s="1137">
        <v>9.1</v>
      </c>
      <c r="F23" s="1138">
        <v>53</v>
      </c>
      <c r="G23" s="1138">
        <v>98</v>
      </c>
      <c r="H23" s="1148">
        <v>26.7</v>
      </c>
      <c r="I23" s="1139">
        <v>0.20699999999999999</v>
      </c>
      <c r="J23" s="2240"/>
      <c r="K23" s="1562">
        <v>6.11</v>
      </c>
      <c r="L23" s="921">
        <v>13</v>
      </c>
      <c r="M23" s="1124">
        <v>4.2999999999999997E-2</v>
      </c>
      <c r="N23" s="1562">
        <v>6.16</v>
      </c>
      <c r="O23" s="921">
        <v>13</v>
      </c>
      <c r="P23" s="2240"/>
      <c r="Q23" s="1562">
        <v>6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3.6999999999999998E-2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4.9000000000000002E-2</v>
      </c>
      <c r="AQ23" s="921">
        <v>1</v>
      </c>
      <c r="AR23" s="1574">
        <v>0.09</v>
      </c>
      <c r="AS23" s="2240"/>
      <c r="AT23" s="2229">
        <v>3.6999999999999998E-2</v>
      </c>
      <c r="AU23" s="2528">
        <v>3.9E-2</v>
      </c>
      <c r="AV23" s="921">
        <v>1</v>
      </c>
      <c r="AW23" s="1574">
        <v>0.12</v>
      </c>
      <c r="AX23" s="2240"/>
      <c r="AY23" s="2528">
        <v>4.1000000000000002E-2</v>
      </c>
      <c r="AZ23" s="921">
        <v>1</v>
      </c>
      <c r="BA23" s="1574">
        <v>0.13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7.46</v>
      </c>
      <c r="BD25" s="1574">
        <v>7.2999999999999995E-2</v>
      </c>
      <c r="BE25" s="921">
        <v>1</v>
      </c>
      <c r="BF25" s="1574">
        <v>4.5</v>
      </c>
      <c r="BG25" s="2445">
        <v>25.7</v>
      </c>
      <c r="BH25" s="2539"/>
      <c r="BI25" s="2539"/>
      <c r="BJ25" s="2240"/>
      <c r="BK25" s="1562">
        <v>7.26</v>
      </c>
      <c r="BL25" s="1574">
        <v>7.0999999999999994E-2</v>
      </c>
      <c r="BM25" s="921">
        <v>1</v>
      </c>
      <c r="BN25" s="1563">
        <v>4</v>
      </c>
      <c r="BO25" s="2445">
        <v>25.9</v>
      </c>
      <c r="BP25" s="2538"/>
      <c r="BQ25" s="2538"/>
      <c r="BR25" s="2520"/>
      <c r="BS25" s="2461">
        <v>3.4</v>
      </c>
      <c r="BT25" s="2445">
        <v>3</v>
      </c>
      <c r="BU25" s="2515">
        <v>3.1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6.85</v>
      </c>
      <c r="C27" s="1138">
        <v>30</v>
      </c>
      <c r="D27" s="1138">
        <v>14</v>
      </c>
      <c r="E27" s="1137">
        <v>8.08</v>
      </c>
      <c r="F27" s="1138">
        <v>27</v>
      </c>
      <c r="G27" s="1138">
        <v>74</v>
      </c>
      <c r="H27" s="1148">
        <v>26.4</v>
      </c>
      <c r="I27" s="1139">
        <v>0.13900000000000001</v>
      </c>
      <c r="J27" s="2240"/>
      <c r="K27" s="1562">
        <v>6.2</v>
      </c>
      <c r="L27" s="921">
        <v>16</v>
      </c>
      <c r="M27" s="1124">
        <v>3.1E-2</v>
      </c>
      <c r="N27" s="1562">
        <v>6.22</v>
      </c>
      <c r="O27" s="921">
        <v>16</v>
      </c>
      <c r="P27" s="2240"/>
      <c r="Q27" s="1562">
        <v>6.17</v>
      </c>
      <c r="R27" s="921">
        <v>16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3.1E-2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5.1999999999999998E-2</v>
      </c>
      <c r="AQ27" s="921">
        <v>1</v>
      </c>
      <c r="AR27" s="1574">
        <v>7.0000000000000007E-2</v>
      </c>
      <c r="AS27" s="2240"/>
      <c r="AT27" s="2229">
        <v>0.04</v>
      </c>
      <c r="AU27" s="2528">
        <v>0.02</v>
      </c>
      <c r="AV27" s="921">
        <v>1</v>
      </c>
      <c r="AW27" s="1574">
        <v>0.26</v>
      </c>
      <c r="AX27" s="2240"/>
      <c r="AY27" s="2528">
        <v>3.6999999999999998E-2</v>
      </c>
      <c r="AZ27" s="921">
        <v>1</v>
      </c>
      <c r="BA27" s="1574">
        <v>0.08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6.24</v>
      </c>
      <c r="U29" s="2734">
        <v>0.35599999999999998</v>
      </c>
      <c r="V29" s="1560">
        <v>3</v>
      </c>
      <c r="W29" s="1574">
        <v>0.46</v>
      </c>
      <c r="X29" s="1563">
        <v>26.6</v>
      </c>
      <c r="Y29" s="2445">
        <v>9.1999999999999993</v>
      </c>
      <c r="Z29" s="2252">
        <f t="shared" si="33"/>
        <v>0.30081761006289309</v>
      </c>
      <c r="AA29" s="2527"/>
      <c r="AB29" s="1475">
        <v>6.22</v>
      </c>
      <c r="AC29" s="2734">
        <v>0.42299999999999999</v>
      </c>
      <c r="AD29" s="921">
        <v>3</v>
      </c>
      <c r="AE29" s="2627">
        <v>0.5</v>
      </c>
      <c r="AF29" s="1563">
        <v>26.8</v>
      </c>
      <c r="AG29" s="2445">
        <v>9.3000000000000007</v>
      </c>
      <c r="AH29" s="2562">
        <f t="shared" si="34"/>
        <v>0.30278301886792458</v>
      </c>
      <c r="AI29" s="1475">
        <v>6.24</v>
      </c>
      <c r="AJ29" s="2734">
        <v>0.376</v>
      </c>
      <c r="AK29" s="921">
        <v>3</v>
      </c>
      <c r="AL29" s="1574">
        <v>0.65</v>
      </c>
      <c r="AM29" s="1563">
        <v>26.8</v>
      </c>
      <c r="AN29" s="2445">
        <v>9.6999999999999993</v>
      </c>
      <c r="AO29" s="2562">
        <f t="shared" si="35"/>
        <v>0.29962962962962963</v>
      </c>
      <c r="AP29" s="2730"/>
      <c r="AQ29" s="2238"/>
      <c r="AR29" s="2237"/>
      <c r="AS29" s="1124">
        <v>1.4999999999999999E-2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7.51</v>
      </c>
      <c r="BD29" s="1574">
        <v>7.0999999999999994E-2</v>
      </c>
      <c r="BE29" s="921">
        <v>1</v>
      </c>
      <c r="BF29" s="1574">
        <v>4.5999999999999996</v>
      </c>
      <c r="BG29" s="2445">
        <v>26.2</v>
      </c>
      <c r="BH29" s="2540">
        <v>29</v>
      </c>
      <c r="BI29" s="2540">
        <v>28</v>
      </c>
      <c r="BJ29" s="1124">
        <v>1.0999999999999999E-2</v>
      </c>
      <c r="BK29" s="1562">
        <v>7.47</v>
      </c>
      <c r="BL29" s="1574">
        <v>7.1999999999999995E-2</v>
      </c>
      <c r="BM29" s="921">
        <v>1</v>
      </c>
      <c r="BN29" s="1563">
        <v>4.8</v>
      </c>
      <c r="BO29" s="2445">
        <v>25.9</v>
      </c>
      <c r="BP29" s="2540">
        <v>28</v>
      </c>
      <c r="BQ29" s="2540">
        <v>28</v>
      </c>
      <c r="BR29" s="2521">
        <v>0.01</v>
      </c>
      <c r="BS29" s="2461">
        <v>3.5</v>
      </c>
      <c r="BT29" s="2445">
        <v>3.2</v>
      </c>
      <c r="BU29" s="2515">
        <v>3</v>
      </c>
      <c r="BV29" s="2509" t="s">
        <v>96</v>
      </c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0.46</v>
      </c>
      <c r="GF29" s="1700">
        <f t="shared" si="0"/>
        <v>9.1999999999999993</v>
      </c>
      <c r="GG29" s="1686">
        <f t="shared" si="1"/>
        <v>27.65217391304348</v>
      </c>
      <c r="GH29" s="1684">
        <f t="shared" si="2"/>
        <v>12.72</v>
      </c>
      <c r="GI29" s="1701">
        <f t="shared" si="3"/>
        <v>6.24</v>
      </c>
      <c r="GJ29" s="1701">
        <f t="shared" si="4"/>
        <v>26.6</v>
      </c>
      <c r="GK29" s="1687">
        <f t="shared" si="5"/>
        <v>5</v>
      </c>
      <c r="GL29" s="1688">
        <f t="shared" si="6"/>
        <v>2.544</v>
      </c>
      <c r="GM29" s="1689">
        <f t="shared" si="7"/>
        <v>25</v>
      </c>
      <c r="GN29" s="1689">
        <f t="shared" si="8"/>
        <v>6.5</v>
      </c>
      <c r="GO29" s="1690">
        <f t="shared" si="9"/>
        <v>0.18081761006289307</v>
      </c>
      <c r="GP29" s="1512">
        <v>0.875</v>
      </c>
      <c r="GQ29" s="1691">
        <f t="shared" si="31"/>
        <v>0.5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13.677419354838708</v>
      </c>
      <c r="GU29" s="1693">
        <f t="shared" si="13"/>
        <v>6.22</v>
      </c>
      <c r="GV29" s="1693">
        <f t="shared" si="14"/>
        <v>26.8</v>
      </c>
      <c r="GW29" s="1695">
        <f t="shared" si="15"/>
        <v>5</v>
      </c>
      <c r="GX29" s="1688">
        <f t="shared" si="16"/>
        <v>2.7354838709677418</v>
      </c>
      <c r="GY29" s="1696">
        <f t="shared" si="17"/>
        <v>25</v>
      </c>
      <c r="GZ29" s="1696">
        <f t="shared" si="18"/>
        <v>6.5</v>
      </c>
      <c r="HA29" s="1697">
        <f t="shared" si="19"/>
        <v>0.18278301886792456</v>
      </c>
      <c r="HB29" s="1512">
        <v>0.875</v>
      </c>
      <c r="HC29" s="1691">
        <f t="shared" si="32"/>
        <v>0.65</v>
      </c>
      <c r="HD29" s="1692">
        <f t="shared" si="20"/>
        <v>9.6999999999999993</v>
      </c>
      <c r="HE29" s="1693">
        <f t="shared" si="21"/>
        <v>27.835051546391753</v>
      </c>
      <c r="HF29" s="1694">
        <f t="shared" si="22"/>
        <v>18.092783505154639</v>
      </c>
      <c r="HG29" s="1693">
        <f t="shared" si="23"/>
        <v>6.24</v>
      </c>
      <c r="HH29" s="1693">
        <f t="shared" si="24"/>
        <v>26.8</v>
      </c>
      <c r="HI29" s="1695">
        <f t="shared" si="25"/>
        <v>5</v>
      </c>
      <c r="HJ29" s="1694">
        <f t="shared" si="26"/>
        <v>3.6185567010309279</v>
      </c>
      <c r="HK29" s="1698">
        <f t="shared" si="27"/>
        <v>25</v>
      </c>
      <c r="HL29" s="1698">
        <f t="shared" si="28"/>
        <v>6.5</v>
      </c>
      <c r="HM29" s="1699">
        <f t="shared" si="29"/>
        <v>0.17962962962962964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47.3</v>
      </c>
      <c r="BZ30" s="2411">
        <f>SUM(BZ$8,BZ$10,BZ$12,BZ$14,BZ$16,BZ$18,BZ$20,BZ$22,BZ$24,BZ$26,BZ$28)</f>
        <v>47.3</v>
      </c>
      <c r="CA30" s="2411">
        <f t="shared" ref="CA30:DW30" si="36">SUM(CA$8,CA$10,CA$12,CA$14,CA$16,CA$18,CA$20,CA$22,CA$24,CA$26,CA$28)</f>
        <v>50.3</v>
      </c>
      <c r="CB30" s="2411">
        <f t="shared" si="36"/>
        <v>144.9</v>
      </c>
      <c r="CC30" s="2411">
        <f t="shared" si="36"/>
        <v>44.1</v>
      </c>
      <c r="CD30" s="2411">
        <f t="shared" si="36"/>
        <v>44.1</v>
      </c>
      <c r="CE30" s="2411">
        <f t="shared" si="36"/>
        <v>52.7</v>
      </c>
      <c r="CF30" s="2411">
        <f t="shared" si="36"/>
        <v>140.9</v>
      </c>
      <c r="CG30" s="2411">
        <f t="shared" si="36"/>
        <v>0</v>
      </c>
      <c r="CH30" s="2411">
        <f t="shared" si="36"/>
        <v>66.326400000000007</v>
      </c>
      <c r="CI30" s="2411">
        <f t="shared" si="36"/>
        <v>0</v>
      </c>
      <c r="CJ30" s="2411">
        <f t="shared" si="36"/>
        <v>83.466719999999995</v>
      </c>
      <c r="CK30" s="2411">
        <f t="shared" si="36"/>
        <v>149.79311999999999</v>
      </c>
      <c r="CL30" s="2472">
        <f t="shared" si="36"/>
        <v>2.6574048000000001</v>
      </c>
      <c r="CM30" s="2511" t="s">
        <v>19</v>
      </c>
      <c r="CN30" s="2483">
        <f t="shared" si="36"/>
        <v>214.85658700738753</v>
      </c>
      <c r="CO30" s="2484">
        <f t="shared" si="36"/>
        <v>8485.2592000000004</v>
      </c>
      <c r="CP30" s="2484">
        <f t="shared" si="36"/>
        <v>0</v>
      </c>
      <c r="CQ30" s="2484">
        <f t="shared" si="36"/>
        <v>3311.3656387665196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8.3784773245546535</v>
      </c>
      <c r="CY30" s="2411">
        <f t="shared" si="36"/>
        <v>8.3784773245546535</v>
      </c>
      <c r="CZ30" s="2411">
        <f t="shared" si="36"/>
        <v>6.487759218629134</v>
      </c>
      <c r="DA30" s="2495">
        <f t="shared" si="36"/>
        <v>0.71809820335441221</v>
      </c>
      <c r="DB30" s="2495">
        <f t="shared" si="36"/>
        <v>0.72619320816368504</v>
      </c>
      <c r="DC30" s="2495">
        <f t="shared" si="36"/>
        <v>0.65215191574780096</v>
      </c>
      <c r="DD30" s="2495">
        <f t="shared" si="36"/>
        <v>0.5674140163480913</v>
      </c>
      <c r="DE30" s="2495">
        <f t="shared" si="36"/>
        <v>0.57331079505036564</v>
      </c>
      <c r="DF30" s="2495">
        <f t="shared" si="36"/>
        <v>0.57331079505036564</v>
      </c>
      <c r="DG30" s="2495">
        <f t="shared" si="36"/>
        <v>4.7556142668427999</v>
      </c>
      <c r="DH30" s="2411">
        <f t="shared" si="36"/>
        <v>10</v>
      </c>
      <c r="DI30" s="2495">
        <f t="shared" si="36"/>
        <v>0.34493262390977675</v>
      </c>
      <c r="DJ30" s="2495">
        <f t="shared" si="36"/>
        <v>0.34426480373553636</v>
      </c>
      <c r="DK30" s="2495">
        <f t="shared" si="36"/>
        <v>0.24928099764302772</v>
      </c>
      <c r="DL30" s="2495">
        <f t="shared" si="36"/>
        <v>5.5797965520577684</v>
      </c>
      <c r="DM30" s="2495">
        <f t="shared" si="36"/>
        <v>2.4895758464513094</v>
      </c>
      <c r="DN30" s="2495">
        <f t="shared" si="36"/>
        <v>0.50799617899407845</v>
      </c>
      <c r="DO30" s="2495">
        <f t="shared" si="36"/>
        <v>21.391242040519096</v>
      </c>
      <c r="DP30" s="2495">
        <f t="shared" si="36"/>
        <v>3.5976337304444552</v>
      </c>
      <c r="DQ30" s="2495">
        <f t="shared" si="36"/>
        <v>37.500905474683648</v>
      </c>
      <c r="DR30" s="2495">
        <f t="shared" si="36"/>
        <v>5.5349918336874318</v>
      </c>
      <c r="DS30" s="2495">
        <f t="shared" si="36"/>
        <v>2.4733269843146997</v>
      </c>
      <c r="DT30" s="2495">
        <f t="shared" si="36"/>
        <v>0.47884286591323638</v>
      </c>
      <c r="DU30" s="2495">
        <f t="shared" si="36"/>
        <v>18.84550171152776</v>
      </c>
      <c r="DV30" s="2495">
        <f t="shared" si="36"/>
        <v>3.0222639340531723</v>
      </c>
      <c r="DW30" s="2495">
        <f t="shared" si="36"/>
        <v>40.440758109165643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6.85</v>
      </c>
      <c r="C31" s="1143">
        <v>28</v>
      </c>
      <c r="D31" s="1143">
        <v>14</v>
      </c>
      <c r="E31" s="1142">
        <v>8.64</v>
      </c>
      <c r="F31" s="1143">
        <v>33</v>
      </c>
      <c r="G31" s="1143">
        <v>78</v>
      </c>
      <c r="H31" s="1149">
        <v>26.5</v>
      </c>
      <c r="I31" s="1144">
        <v>0.16700000000000001</v>
      </c>
      <c r="J31" s="2248"/>
      <c r="K31" s="1164">
        <v>6.15</v>
      </c>
      <c r="L31" s="922">
        <v>13</v>
      </c>
      <c r="M31" s="1165">
        <v>3.5999999999999997E-2</v>
      </c>
      <c r="N31" s="1478">
        <v>6.14</v>
      </c>
      <c r="O31" s="1479">
        <v>14</v>
      </c>
      <c r="P31" s="2244"/>
      <c r="Q31" s="1478">
        <v>6.07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3.2000000000000001E-2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2.8000000000000001E-2</v>
      </c>
      <c r="AQ31" s="1479">
        <v>1</v>
      </c>
      <c r="AR31" s="2535">
        <v>0.22</v>
      </c>
      <c r="AS31" s="2248"/>
      <c r="AT31" s="2230">
        <v>3.1E-2</v>
      </c>
      <c r="AU31" s="2727">
        <v>1.7999999999999999E-2</v>
      </c>
      <c r="AV31" s="1125">
        <v>1</v>
      </c>
      <c r="AW31" s="2534">
        <v>0.44</v>
      </c>
      <c r="AX31" s="2248"/>
      <c r="AY31" s="2727">
        <v>2.9000000000000001E-2</v>
      </c>
      <c r="AZ31" s="1125">
        <v>1</v>
      </c>
      <c r="BA31" s="2534">
        <v>0.2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9.4599999999999991</v>
      </c>
      <c r="BZ31" s="2412">
        <f t="shared" ref="BZ31:DW31" si="37">IF(BZ30&gt;=0.1,AVERAGE(BZ$8,BZ$10,BZ$12,BZ$14,BZ$16,BZ$18,BZ$20,BZ$22,BZ$24,BZ$26,BZ$28),"")</f>
        <v>9.4599999999999991</v>
      </c>
      <c r="CA31" s="2412">
        <f t="shared" si="37"/>
        <v>10.059999999999999</v>
      </c>
      <c r="CB31" s="2412">
        <f t="shared" si="37"/>
        <v>28.98</v>
      </c>
      <c r="CC31" s="2412">
        <f t="shared" si="37"/>
        <v>8.82</v>
      </c>
      <c r="CD31" s="2412">
        <f t="shared" si="37"/>
        <v>8.82</v>
      </c>
      <c r="CE31" s="2412">
        <f t="shared" si="37"/>
        <v>10.540000000000001</v>
      </c>
      <c r="CF31" s="2412">
        <f t="shared" si="37"/>
        <v>28.18</v>
      </c>
      <c r="CG31" s="2412" t="str">
        <f t="shared" si="37"/>
        <v/>
      </c>
      <c r="CH31" s="2412">
        <f t="shared" si="37"/>
        <v>13.265280000000001</v>
      </c>
      <c r="CI31" s="2412" t="str">
        <f t="shared" si="37"/>
        <v/>
      </c>
      <c r="CJ31" s="2412">
        <f t="shared" si="37"/>
        <v>16.693344</v>
      </c>
      <c r="CK31" s="2412">
        <f t="shared" si="37"/>
        <v>29.958623999999997</v>
      </c>
      <c r="CL31" s="2413">
        <f t="shared" si="37"/>
        <v>0.53148096</v>
      </c>
      <c r="CM31" s="2511" t="s">
        <v>50</v>
      </c>
      <c r="CN31" s="2483">
        <f t="shared" si="37"/>
        <v>42.971317401477506</v>
      </c>
      <c r="CO31" s="2485">
        <f>AVERAGE(CO$8,CO$10,CO$12,CO$14,CO$16,CO$18,CO$20,CO$22,CO$24,CO$26,CO$28)</f>
        <v>1697.0518400000001</v>
      </c>
      <c r="CP31" s="2485" t="str">
        <f t="shared" si="37"/>
        <v/>
      </c>
      <c r="CQ31" s="2485">
        <f t="shared" si="37"/>
        <v>662.27312775330392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1.6756954649109308</v>
      </c>
      <c r="CY31" s="2412">
        <f t="shared" si="37"/>
        <v>1.6756954649109308</v>
      </c>
      <c r="CZ31" s="2412">
        <f t="shared" si="37"/>
        <v>1.2975518437258269</v>
      </c>
      <c r="DA31" s="2496">
        <f t="shared" si="37"/>
        <v>0.14361964067088245</v>
      </c>
      <c r="DB31" s="2496">
        <f t="shared" si="37"/>
        <v>0.145238641632737</v>
      </c>
      <c r="DC31" s="2496">
        <f t="shared" si="37"/>
        <v>0.13043038314956018</v>
      </c>
      <c r="DD31" s="2496">
        <f t="shared" si="37"/>
        <v>0.11348280326961827</v>
      </c>
      <c r="DE31" s="2496">
        <f t="shared" si="37"/>
        <v>0.11466215901007312</v>
      </c>
      <c r="DF31" s="2496">
        <f t="shared" si="37"/>
        <v>0.11466215901007312</v>
      </c>
      <c r="DG31" s="2496">
        <f t="shared" si="37"/>
        <v>0.95112285336855995</v>
      </c>
      <c r="DH31" s="2412">
        <f t="shared" si="37"/>
        <v>2</v>
      </c>
      <c r="DI31" s="2496">
        <f t="shared" si="37"/>
        <v>6.8986524781955355E-2</v>
      </c>
      <c r="DJ31" s="2496">
        <f t="shared" si="37"/>
        <v>6.885296074710727E-2</v>
      </c>
      <c r="DK31" s="2496">
        <f t="shared" si="37"/>
        <v>4.9856199528605545E-2</v>
      </c>
      <c r="DL31" s="2496">
        <f t="shared" si="37"/>
        <v>1.1159593104115537</v>
      </c>
      <c r="DM31" s="2496">
        <f t="shared" si="37"/>
        <v>0.49791516929026186</v>
      </c>
      <c r="DN31" s="2496">
        <f t="shared" si="37"/>
        <v>0.10159923579881569</v>
      </c>
      <c r="DO31" s="2496">
        <f t="shared" si="37"/>
        <v>4.2782484081038188</v>
      </c>
      <c r="DP31" s="2496">
        <f t="shared" si="37"/>
        <v>0.719526746088891</v>
      </c>
      <c r="DQ31" s="2496">
        <f t="shared" si="37"/>
        <v>7.50018109493673</v>
      </c>
      <c r="DR31" s="2496">
        <f t="shared" si="37"/>
        <v>1.1069983667374863</v>
      </c>
      <c r="DS31" s="2496">
        <f t="shared" si="37"/>
        <v>0.49466539686293992</v>
      </c>
      <c r="DT31" s="2496">
        <f t="shared" si="37"/>
        <v>9.5768573182647282E-2</v>
      </c>
      <c r="DU31" s="2496">
        <f t="shared" si="37"/>
        <v>3.7691003423055518</v>
      </c>
      <c r="DV31" s="2496">
        <f t="shared" si="37"/>
        <v>0.60445278681063441</v>
      </c>
      <c r="DW31" s="2506">
        <f t="shared" si="37"/>
        <v>8.0881516218331289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40.58</v>
      </c>
      <c r="C32" s="1327">
        <f t="shared" ref="C32:H32" si="40">SUM(C8:C31)</f>
        <v>152</v>
      </c>
      <c r="D32" s="1327">
        <f t="shared" si="40"/>
        <v>84</v>
      </c>
      <c r="E32" s="1327">
        <f t="shared" si="40"/>
        <v>49.199999999999996</v>
      </c>
      <c r="F32" s="1327">
        <f t="shared" si="40"/>
        <v>248</v>
      </c>
      <c r="G32" s="1327">
        <f t="shared" si="40"/>
        <v>522</v>
      </c>
      <c r="H32" s="1324">
        <f t="shared" si="40"/>
        <v>159.4</v>
      </c>
      <c r="I32" s="1155">
        <f t="shared" si="39"/>
        <v>1.1379999999999999</v>
      </c>
      <c r="J32" s="1156">
        <f t="shared" ref="J32" si="41">SUM(J8:J31)</f>
        <v>7.5999999999999998E-2</v>
      </c>
      <c r="K32" s="1162">
        <f t="shared" si="39"/>
        <v>36.83</v>
      </c>
      <c r="L32" s="924">
        <f t="shared" si="39"/>
        <v>78</v>
      </c>
      <c r="M32" s="1163">
        <f t="shared" ref="M32:S32" si="42">SUM(M8:M31)</f>
        <v>0.23499999999999999</v>
      </c>
      <c r="N32" s="1480">
        <f t="shared" si="42"/>
        <v>36.869999999999997</v>
      </c>
      <c r="O32" s="1556">
        <f t="shared" si="42"/>
        <v>79</v>
      </c>
      <c r="P32" s="1481">
        <f t="shared" si="42"/>
        <v>0</v>
      </c>
      <c r="Q32" s="1480">
        <f t="shared" si="42"/>
        <v>36.36</v>
      </c>
      <c r="R32" s="1556">
        <f t="shared" si="42"/>
        <v>78</v>
      </c>
      <c r="S32" s="1481">
        <f t="shared" si="42"/>
        <v>0</v>
      </c>
      <c r="T32" s="1480">
        <f t="shared" si="39"/>
        <v>24.6</v>
      </c>
      <c r="U32" s="1480">
        <f t="shared" si="39"/>
        <v>1.3969999999999998</v>
      </c>
      <c r="V32" s="1556">
        <f t="shared" si="39"/>
        <v>15</v>
      </c>
      <c r="W32" s="1480">
        <f t="shared" ref="W32" si="43">SUM(W8:W31)</f>
        <v>1.54</v>
      </c>
      <c r="X32" s="1482">
        <f t="shared" ref="X32:BU32" si="44">SUM(X8:X31)</f>
        <v>105.69999999999999</v>
      </c>
      <c r="Y32" s="1482">
        <f t="shared" si="44"/>
        <v>38.200000000000003</v>
      </c>
      <c r="Z32" s="1480">
        <f t="shared" si="44"/>
        <v>1.2307861635220125</v>
      </c>
      <c r="AA32" s="1481">
        <f t="shared" ref="AA32" si="45">SUM(AA8:AA31)</f>
        <v>0.20800000000000002</v>
      </c>
      <c r="AB32" s="1480">
        <f t="shared" si="44"/>
        <v>24.589999999999996</v>
      </c>
      <c r="AC32" s="1480">
        <f t="shared" si="44"/>
        <v>1.5910000000000002</v>
      </c>
      <c r="AD32" s="1556">
        <f t="shared" si="44"/>
        <v>15</v>
      </c>
      <c r="AE32" s="1480">
        <f t="shared" si="44"/>
        <v>1.6400000000000001</v>
      </c>
      <c r="AF32" s="1482">
        <f t="shared" si="44"/>
        <v>106.39999999999999</v>
      </c>
      <c r="AG32" s="1482">
        <f t="shared" si="44"/>
        <v>38.200000000000003</v>
      </c>
      <c r="AH32" s="1480">
        <f t="shared" si="44"/>
        <v>1.2307861635220125</v>
      </c>
      <c r="AI32" s="1480">
        <f t="shared" si="44"/>
        <v>24.61</v>
      </c>
      <c r="AJ32" s="1495">
        <f t="shared" si="44"/>
        <v>1.62</v>
      </c>
      <c r="AK32" s="1559">
        <f t="shared" si="44"/>
        <v>15</v>
      </c>
      <c r="AL32" s="1495">
        <f t="shared" si="44"/>
        <v>2.31</v>
      </c>
      <c r="AM32" s="1496">
        <f t="shared" si="44"/>
        <v>106.7</v>
      </c>
      <c r="AN32" s="1496">
        <f t="shared" si="44"/>
        <v>39</v>
      </c>
      <c r="AO32" s="1495">
        <f t="shared" si="44"/>
        <v>1.2022222222222223</v>
      </c>
      <c r="AP32" s="1497">
        <f t="shared" si="44"/>
        <v>0.26600000000000001</v>
      </c>
      <c r="AQ32" s="1559">
        <f t="shared" si="44"/>
        <v>6</v>
      </c>
      <c r="AR32" s="1495">
        <f t="shared" si="44"/>
        <v>0.66</v>
      </c>
      <c r="AS32" s="1489">
        <f t="shared" si="44"/>
        <v>0.02</v>
      </c>
      <c r="AT32" s="1489">
        <f t="shared" ref="AT32" si="46">SUM(AT8:AT31)</f>
        <v>0.21800000000000003</v>
      </c>
      <c r="AU32" s="923">
        <f t="shared" si="44"/>
        <v>0.17599999999999999</v>
      </c>
      <c r="AV32" s="924">
        <f t="shared" si="44"/>
        <v>6</v>
      </c>
      <c r="AW32" s="923">
        <f t="shared" si="44"/>
        <v>1.31</v>
      </c>
      <c r="AX32" s="925">
        <f t="shared" si="44"/>
        <v>0</v>
      </c>
      <c r="AY32" s="923">
        <f t="shared" si="44"/>
        <v>0.22500000000000001</v>
      </c>
      <c r="AZ32" s="924">
        <f t="shared" si="44"/>
        <v>6</v>
      </c>
      <c r="BA32" s="923">
        <f t="shared" si="44"/>
        <v>0.75</v>
      </c>
      <c r="BB32" s="925">
        <f t="shared" si="44"/>
        <v>0</v>
      </c>
      <c r="BC32" s="923">
        <f t="shared" si="44"/>
        <v>44.699999999999996</v>
      </c>
      <c r="BD32" s="923">
        <f t="shared" si="44"/>
        <v>0.43100000000000005</v>
      </c>
      <c r="BE32" s="924">
        <f t="shared" si="44"/>
        <v>7</v>
      </c>
      <c r="BF32" s="928">
        <f t="shared" si="44"/>
        <v>24.799999999999997</v>
      </c>
      <c r="BG32" s="1103">
        <f t="shared" ref="BG32:BI32" si="47">SUM(BG8:BG31)</f>
        <v>155.6</v>
      </c>
      <c r="BH32" s="2542">
        <f t="shared" si="47"/>
        <v>60</v>
      </c>
      <c r="BI32" s="2542">
        <f t="shared" si="47"/>
        <v>57</v>
      </c>
      <c r="BJ32" s="1097">
        <f t="shared" si="44"/>
        <v>2.5000000000000001E-2</v>
      </c>
      <c r="BK32" s="926">
        <f t="shared" si="44"/>
        <v>43.79</v>
      </c>
      <c r="BL32" s="923">
        <f t="shared" si="44"/>
        <v>0.41900000000000004</v>
      </c>
      <c r="BM32" s="924">
        <f t="shared" si="44"/>
        <v>7</v>
      </c>
      <c r="BN32" s="1103">
        <f t="shared" si="44"/>
        <v>25.6</v>
      </c>
      <c r="BO32" s="1103">
        <f t="shared" ref="BO32:BT32" si="48">SUM(BO8:BO31)</f>
        <v>154.9</v>
      </c>
      <c r="BP32" s="2542">
        <f t="shared" si="48"/>
        <v>56</v>
      </c>
      <c r="BQ32" s="2542">
        <f t="shared" si="48"/>
        <v>56</v>
      </c>
      <c r="BR32" s="2419">
        <f t="shared" si="48"/>
        <v>2.8999999999999998E-2</v>
      </c>
      <c r="BS32" s="2517">
        <f t="shared" si="48"/>
        <v>21</v>
      </c>
      <c r="BT32" s="2517">
        <f t="shared" si="48"/>
        <v>20.099999999999998</v>
      </c>
      <c r="BU32" s="2517">
        <f t="shared" si="44"/>
        <v>20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8.3000000000000007</v>
      </c>
      <c r="BZ32" s="903">
        <f t="shared" ref="BZ32:DW32" si="49">IF(BZ30&gt;=0.1,MIN(BZ$8,BZ$10,BZ$12,BZ$14,BZ$16,BZ$18,BZ$20,BZ$22,BZ$24,BZ$26,BZ$28),"")</f>
        <v>8.3000000000000007</v>
      </c>
      <c r="CA32" s="903">
        <f t="shared" si="49"/>
        <v>9</v>
      </c>
      <c r="CB32" s="903">
        <f t="shared" si="49"/>
        <v>27</v>
      </c>
      <c r="CC32" s="903">
        <f t="shared" si="49"/>
        <v>7.9</v>
      </c>
      <c r="CD32" s="903">
        <f t="shared" si="49"/>
        <v>7.9</v>
      </c>
      <c r="CE32" s="903">
        <f t="shared" si="49"/>
        <v>9.6</v>
      </c>
      <c r="CF32" s="903">
        <f t="shared" si="49"/>
        <v>26.200000000000003</v>
      </c>
      <c r="CG32" s="903" t="str">
        <f t="shared" si="49"/>
        <v/>
      </c>
      <c r="CH32" s="903">
        <f t="shared" si="49"/>
        <v>8.4239999999999995</v>
      </c>
      <c r="CI32" s="903" t="str">
        <f t="shared" si="49"/>
        <v/>
      </c>
      <c r="CJ32" s="903">
        <f t="shared" si="49"/>
        <v>16.012799999999999</v>
      </c>
      <c r="CK32" s="903">
        <f t="shared" si="49"/>
        <v>25.107839999999999</v>
      </c>
      <c r="CL32" s="2415">
        <f t="shared" si="49"/>
        <v>0</v>
      </c>
      <c r="CM32" s="2511" t="s">
        <v>51</v>
      </c>
      <c r="CN32" s="2486">
        <f t="shared" si="49"/>
        <v>40.31162639885725</v>
      </c>
      <c r="CO32" s="2487">
        <f t="shared" si="49"/>
        <v>1168.2601999999999</v>
      </c>
      <c r="CP32" s="2487" t="str">
        <f t="shared" si="49"/>
        <v/>
      </c>
      <c r="CQ32" s="2487">
        <f t="shared" si="49"/>
        <v>653.3920704845815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1.6625169104422972</v>
      </c>
      <c r="CY32" s="903">
        <f t="shared" si="49"/>
        <v>1.6625169104422972</v>
      </c>
      <c r="CZ32" s="903">
        <f t="shared" si="49"/>
        <v>1.2211407395284131</v>
      </c>
      <c r="DA32" s="2497">
        <f t="shared" si="49"/>
        <v>0.13099652436640996</v>
      </c>
      <c r="DB32" s="2497">
        <f t="shared" si="49"/>
        <v>0.1407156213355307</v>
      </c>
      <c r="DC32" s="2497">
        <f t="shared" si="49"/>
        <v>0.12677083003200962</v>
      </c>
      <c r="DD32" s="2497">
        <f t="shared" si="49"/>
        <v>0.1014166640256077</v>
      </c>
      <c r="DE32" s="2497">
        <f t="shared" si="49"/>
        <v>0.10986805269440834</v>
      </c>
      <c r="DF32" s="2497">
        <f t="shared" si="49"/>
        <v>0.10986805269440834</v>
      </c>
      <c r="DG32" s="2497">
        <f t="shared" si="49"/>
        <v>0.95112285336856006</v>
      </c>
      <c r="DH32" s="903">
        <f t="shared" si="49"/>
        <v>1</v>
      </c>
      <c r="DI32" s="2497">
        <f t="shared" si="49"/>
        <v>6.8074572599984534E-2</v>
      </c>
      <c r="DJ32" s="2497">
        <f t="shared" si="49"/>
        <v>6.8074572599984534E-2</v>
      </c>
      <c r="DK32" s="2497">
        <f t="shared" si="49"/>
        <v>4.9771503551875491E-2</v>
      </c>
      <c r="DL32" s="2497">
        <f t="shared" si="49"/>
        <v>1.1078797950422379</v>
      </c>
      <c r="DM32" s="2497">
        <f t="shared" si="49"/>
        <v>0.49573241676941093</v>
      </c>
      <c r="DN32" s="2497">
        <f t="shared" si="49"/>
        <v>0.1005920007700823</v>
      </c>
      <c r="DO32" s="2497">
        <f t="shared" si="49"/>
        <v>4.2670152180526744</v>
      </c>
      <c r="DP32" s="2497">
        <f t="shared" si="49"/>
        <v>0.71</v>
      </c>
      <c r="DQ32" s="2497">
        <f t="shared" si="49"/>
        <v>7.4984780971984337</v>
      </c>
      <c r="DR32" s="2497">
        <f t="shared" si="49"/>
        <v>1.0775862068965518</v>
      </c>
      <c r="DS32" s="2497">
        <f t="shared" si="49"/>
        <v>0.48725278332467103</v>
      </c>
      <c r="DT32" s="2497">
        <f t="shared" si="49"/>
        <v>9.0304182509505698E-2</v>
      </c>
      <c r="DU32" s="2497">
        <f t="shared" si="49"/>
        <v>3.49</v>
      </c>
      <c r="DV32" s="2497">
        <f t="shared" si="49"/>
        <v>0.57021753799074348</v>
      </c>
      <c r="DW32" s="2507">
        <f t="shared" si="49"/>
        <v>8.0543929875111324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8.3952000000000009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1.6790400000000001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2">
        <f t="shared" si="50"/>
        <v>10</v>
      </c>
      <c r="GS32" s="1662">
        <f t="shared" si="50"/>
        <v>25.44</v>
      </c>
      <c r="GT32" s="1662">
        <f t="shared" si="50"/>
        <v>9.1584000000000003</v>
      </c>
      <c r="GU32" s="1662">
        <f t="shared" si="50"/>
        <v>6.1</v>
      </c>
      <c r="GV32" s="1662">
        <f t="shared" si="50"/>
        <v>26.6</v>
      </c>
      <c r="GW32" s="1662">
        <f t="shared" si="50"/>
        <v>5</v>
      </c>
      <c r="GX32" s="1553">
        <f>MIN(GX8:GX31)</f>
        <v>1.83168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2">
        <f t="shared" si="51"/>
        <v>10</v>
      </c>
      <c r="HE32" s="1662">
        <f t="shared" si="51"/>
        <v>27</v>
      </c>
      <c r="HF32" s="1662">
        <f t="shared" si="51"/>
        <v>14.31</v>
      </c>
      <c r="HG32" s="1662">
        <f t="shared" si="51"/>
        <v>6.1</v>
      </c>
      <c r="HH32" s="1662">
        <f t="shared" si="51"/>
        <v>26.7</v>
      </c>
      <c r="HI32" s="1662">
        <f t="shared" si="51"/>
        <v>5</v>
      </c>
      <c r="HJ32" s="1553">
        <f>MIN(HJ8:HJ31)</f>
        <v>2.8620000000000001</v>
      </c>
      <c r="HK32" s="1534"/>
      <c r="HL32" s="1534"/>
      <c r="HM32" s="1535"/>
      <c r="HN32" s="1535">
        <f>MIN(HJ32,GX32,GL32)</f>
        <v>1.6790400000000001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6.7633333333333328</v>
      </c>
      <c r="C33" s="1328">
        <f t="shared" ref="C33:V33" si="52">IF(C32&lt;=0,"",AVERAGE(C8:C31))</f>
        <v>25.333333333333332</v>
      </c>
      <c r="D33" s="1328">
        <f t="shared" si="52"/>
        <v>14</v>
      </c>
      <c r="E33" s="1157">
        <f t="shared" si="52"/>
        <v>8.1999999999999993</v>
      </c>
      <c r="F33" s="1328">
        <f t="shared" si="52"/>
        <v>41.333333333333336</v>
      </c>
      <c r="G33" s="1328">
        <f t="shared" si="52"/>
        <v>87</v>
      </c>
      <c r="H33" s="1325">
        <f t="shared" si="52"/>
        <v>26.566666666666666</v>
      </c>
      <c r="I33" s="1369">
        <f t="shared" si="52"/>
        <v>0.18966666666666665</v>
      </c>
      <c r="J33" s="1369">
        <f>IF(J32&lt;=0.0001,"",AVERAGE(J8:J31))</f>
        <v>3.7999999999999999E-2</v>
      </c>
      <c r="K33" s="1157">
        <f t="shared" si="52"/>
        <v>6.1383333333333328</v>
      </c>
      <c r="L33" s="1328">
        <f t="shared" si="52"/>
        <v>13</v>
      </c>
      <c r="M33" s="1369">
        <f t="shared" si="52"/>
        <v>3.9166666666666662E-2</v>
      </c>
      <c r="N33" s="1484">
        <f t="shared" si="52"/>
        <v>6.1449999999999996</v>
      </c>
      <c r="O33" s="1557">
        <f t="shared" si="52"/>
        <v>13.166666666666666</v>
      </c>
      <c r="P33" s="1476" t="str">
        <f t="shared" si="52"/>
        <v/>
      </c>
      <c r="Q33" s="1484">
        <f t="shared" si="52"/>
        <v>6.06</v>
      </c>
      <c r="R33" s="1557">
        <f t="shared" si="52"/>
        <v>13</v>
      </c>
      <c r="S33" s="1476" t="str">
        <f t="shared" si="52"/>
        <v/>
      </c>
      <c r="T33" s="1484">
        <f t="shared" si="52"/>
        <v>6.15</v>
      </c>
      <c r="U33" s="1484">
        <f t="shared" si="52"/>
        <v>0.34924999999999995</v>
      </c>
      <c r="V33" s="1557">
        <f t="shared" si="52"/>
        <v>3.75</v>
      </c>
      <c r="W33" s="1484">
        <f t="shared" ref="W33" si="53">IF(W32&lt;=0,"",AVERAGE(W8:W31))</f>
        <v>0.38500000000000001</v>
      </c>
      <c r="X33" s="1476">
        <f t="shared" ref="X33:AR33" si="54">IF(X32&lt;=0,"",AVERAGE(X8:X31))</f>
        <v>26.424999999999997</v>
      </c>
      <c r="Y33" s="1476">
        <f t="shared" si="54"/>
        <v>9.5500000000000007</v>
      </c>
      <c r="Z33" s="1484">
        <f t="shared" si="54"/>
        <v>0.30769654088050313</v>
      </c>
      <c r="AA33" s="1483">
        <f t="shared" ref="AA33" si="55">IF(AA32&lt;=0,"",AVERAGE(AA8:AA31))</f>
        <v>3.4666666666666672E-2</v>
      </c>
      <c r="AB33" s="1484">
        <f t="shared" si="54"/>
        <v>6.1474999999999991</v>
      </c>
      <c r="AC33" s="1484">
        <f t="shared" si="54"/>
        <v>0.39775000000000005</v>
      </c>
      <c r="AD33" s="1557">
        <f t="shared" si="54"/>
        <v>3.75</v>
      </c>
      <c r="AE33" s="1484">
        <f t="shared" si="54"/>
        <v>0.41000000000000003</v>
      </c>
      <c r="AF33" s="1476">
        <f t="shared" si="54"/>
        <v>26.599999999999998</v>
      </c>
      <c r="AG33" s="1476">
        <f t="shared" si="54"/>
        <v>9.5500000000000007</v>
      </c>
      <c r="AH33" s="1484">
        <f t="shared" si="54"/>
        <v>0.30769654088050313</v>
      </c>
      <c r="AI33" s="1484">
        <f t="shared" si="54"/>
        <v>6.1524999999999999</v>
      </c>
      <c r="AJ33" s="1495">
        <f t="shared" si="54"/>
        <v>0.40500000000000003</v>
      </c>
      <c r="AK33" s="1559">
        <f t="shared" si="54"/>
        <v>3.75</v>
      </c>
      <c r="AL33" s="1495">
        <f t="shared" si="54"/>
        <v>0.57750000000000001</v>
      </c>
      <c r="AM33" s="1496">
        <f t="shared" si="54"/>
        <v>26.675000000000001</v>
      </c>
      <c r="AN33" s="1496">
        <f t="shared" si="54"/>
        <v>9.75</v>
      </c>
      <c r="AO33" s="1495">
        <f t="shared" si="54"/>
        <v>0.30055555555555558</v>
      </c>
      <c r="AP33" s="1497">
        <f t="shared" si="54"/>
        <v>4.4333333333333336E-2</v>
      </c>
      <c r="AQ33" s="1559">
        <f t="shared" si="54"/>
        <v>1</v>
      </c>
      <c r="AR33" s="1495">
        <f t="shared" si="54"/>
        <v>0.11</v>
      </c>
      <c r="AS33" s="2529">
        <f>IF(AS32&lt;=0.01,"",AVERAGE(AS8:AS31))</f>
        <v>0.01</v>
      </c>
      <c r="AT33" s="2529">
        <f>IF(AT32&lt;=0.01,"",AVERAGE(AT8:AT31))</f>
        <v>3.6333333333333336E-2</v>
      </c>
      <c r="AU33" s="1157">
        <f>IF(AU32&lt;=0,"",AVERAGE(AU8:AU31))</f>
        <v>2.9333333333333333E-2</v>
      </c>
      <c r="AV33" s="1328">
        <f>IF(AV32&lt;=0,"",AVERAGE(AV8:AV31))</f>
        <v>1</v>
      </c>
      <c r="AW33" s="1157">
        <f>IF(AW32&lt;=0,"",AVERAGE(AW8:AW31))</f>
        <v>0.21833333333333335</v>
      </c>
      <c r="AX33" s="1369" t="str">
        <f>IF(AX32&lt;=0.01,"",AVERAGE(AX8:AX31))</f>
        <v/>
      </c>
      <c r="AY33" s="1157">
        <f>IF(AY32&lt;=0,"",AVERAGE(AY8:AY31))</f>
        <v>3.7499999999999999E-2</v>
      </c>
      <c r="AZ33" s="1328">
        <f>IF(AZ32&lt;=0,"",AVERAGE(AZ8:AZ31))</f>
        <v>1</v>
      </c>
      <c r="BA33" s="1157">
        <f>IF(BA32&lt;=0,"",AVERAGE(BA8:BA31))</f>
        <v>0.125</v>
      </c>
      <c r="BB33" s="1369" t="str">
        <f>IF(BB32&lt;=0.01,"",AVERAGE(BB8:BB31))</f>
        <v/>
      </c>
      <c r="BC33" s="1157">
        <f>IF(BC32&lt;=0,"",AVERAGE(BC8:BC31))</f>
        <v>7.4499999999999993</v>
      </c>
      <c r="BD33" s="1157">
        <f>IF(BD32&lt;=0,"",AVERAGE(BD8:BD31))</f>
        <v>7.1833333333333346E-2</v>
      </c>
      <c r="BE33" s="1328">
        <f>IF(BE32&lt;=0,"",AVERAGE(BE8:BE31))</f>
        <v>1.1666666666666667</v>
      </c>
      <c r="BF33" s="1157">
        <f>IF(BF32&lt;=0,"",AVERAGE(BF8:BF31))</f>
        <v>4.1333333333333329</v>
      </c>
      <c r="BG33" s="1325">
        <f t="shared" ref="BG33:BI33" si="56">IF(BG32&lt;=0,"",AVERAGE(BG8:BG31))</f>
        <v>25.933333333333334</v>
      </c>
      <c r="BH33" s="1328">
        <f t="shared" si="56"/>
        <v>30</v>
      </c>
      <c r="BI33" s="1328">
        <f t="shared" si="56"/>
        <v>28.5</v>
      </c>
      <c r="BJ33" s="1369">
        <f>IF(BJ32&lt;=0.01,"",AVERAGE(BJ8:BJ31))</f>
        <v>1.2500000000000001E-2</v>
      </c>
      <c r="BK33" s="1157">
        <f>IF(BK32&lt;=0,"",AVERAGE(BK8:BK31))</f>
        <v>7.2983333333333329</v>
      </c>
      <c r="BL33" s="1157">
        <f>IF(BL32&lt;=0,"",AVERAGE(BL8:BL31))</f>
        <v>6.9833333333333344E-2</v>
      </c>
      <c r="BM33" s="1328">
        <f>IF(BM32&lt;=0,"",AVERAGE(BM8:BM31))</f>
        <v>1.1666666666666667</v>
      </c>
      <c r="BN33" s="1325">
        <f>IF(BN32&lt;=0,"",AVERAGE(BN8:BN31))</f>
        <v>4.2666666666666666</v>
      </c>
      <c r="BO33" s="1325">
        <f t="shared" ref="BO33:BQ33" si="57">IF(BO32&lt;=0,"",AVERAGE(BO8:BO31))</f>
        <v>25.816666666666666</v>
      </c>
      <c r="BP33" s="1328">
        <f t="shared" si="57"/>
        <v>28</v>
      </c>
      <c r="BQ33" s="1328">
        <f t="shared" si="57"/>
        <v>28</v>
      </c>
      <c r="BR33" s="2523">
        <f t="shared" ref="BR33:BT33" si="58">IF(BR32&lt;=0.01,"",AVERAGE(BR8:BR31))</f>
        <v>1.4499999999999999E-2</v>
      </c>
      <c r="BS33" s="2420">
        <f t="shared" si="58"/>
        <v>3.5</v>
      </c>
      <c r="BT33" s="2420">
        <f t="shared" si="58"/>
        <v>3.3499999999999996</v>
      </c>
      <c r="BU33" s="2420">
        <f>IF(BU32&lt;=0.01,"",AVERAGE(BU8:BU31))</f>
        <v>3.3333333333333335</v>
      </c>
      <c r="BV33" s="2928"/>
      <c r="BW33" s="2929"/>
      <c r="BX33" s="2434" t="s">
        <v>52</v>
      </c>
      <c r="BY33" s="2416">
        <f>IF(BY30&gt;=0.1,MAX(BY8,BY10,BY12,BY14,BY16,BY18,BY20,BY22,BY24,BY26,BY28),"")</f>
        <v>10</v>
      </c>
      <c r="BZ33" s="2417">
        <f t="shared" ref="BZ33:DW33" si="59">IF(BZ30&gt;=0.1,MAX(BZ$8,BZ$10,BZ$12,BZ$14,BZ$16,BZ$18,BZ$20,BZ$22,BZ$24,BZ$26,BZ$28),"")</f>
        <v>10</v>
      </c>
      <c r="CA33" s="2417">
        <f t="shared" si="59"/>
        <v>11.3</v>
      </c>
      <c r="CB33" s="2417">
        <f t="shared" si="59"/>
        <v>30</v>
      </c>
      <c r="CC33" s="2417">
        <f t="shared" si="59"/>
        <v>9.3000000000000007</v>
      </c>
      <c r="CD33" s="2417">
        <f t="shared" si="59"/>
        <v>9.3000000000000007</v>
      </c>
      <c r="CE33" s="2417">
        <f t="shared" si="59"/>
        <v>11.3</v>
      </c>
      <c r="CF33" s="2417">
        <f t="shared" si="59"/>
        <v>29.200000000000003</v>
      </c>
      <c r="CG33" s="2417" t="str">
        <f t="shared" si="59"/>
        <v/>
      </c>
      <c r="CH33" s="2417">
        <f t="shared" si="59"/>
        <v>15.027840000000001</v>
      </c>
      <c r="CI33" s="2417" t="str">
        <f t="shared" si="59"/>
        <v/>
      </c>
      <c r="CJ33" s="2417">
        <f t="shared" si="59"/>
        <v>18.744479999999999</v>
      </c>
      <c r="CK33" s="2417">
        <f t="shared" si="59"/>
        <v>31.563359999999999</v>
      </c>
      <c r="CL33" s="2418">
        <f t="shared" si="59"/>
        <v>1.3287024000000001</v>
      </c>
      <c r="CM33" s="2511" t="s">
        <v>52</v>
      </c>
      <c r="CN33" s="2488">
        <f t="shared" si="59"/>
        <v>44.417277913610434</v>
      </c>
      <c r="CO33" s="2489">
        <f t="shared" si="59"/>
        <v>1844.6215999999999</v>
      </c>
      <c r="CP33" s="2489" t="str">
        <f t="shared" si="59"/>
        <v/>
      </c>
      <c r="CQ33" s="2489">
        <f t="shared" si="59"/>
        <v>697.79735682819387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1.6903499824423522</v>
      </c>
      <c r="CY33" s="2417">
        <f t="shared" si="59"/>
        <v>1.6903499824423522</v>
      </c>
      <c r="CZ33" s="2417">
        <f t="shared" si="59"/>
        <v>1.3227785947508788</v>
      </c>
      <c r="DA33" s="2498">
        <f t="shared" si="59"/>
        <v>0.1649548149814101</v>
      </c>
      <c r="DB33" s="2498">
        <f t="shared" si="59"/>
        <v>0.16037273678748204</v>
      </c>
      <c r="DC33" s="2498">
        <f t="shared" si="59"/>
        <v>0.13746234581784175</v>
      </c>
      <c r="DD33" s="2498">
        <f t="shared" si="59"/>
        <v>0.12371611123605759</v>
      </c>
      <c r="DE33" s="2498">
        <f t="shared" si="59"/>
        <v>0.12116150126953132</v>
      </c>
      <c r="DF33" s="2498">
        <f t="shared" si="59"/>
        <v>0.12116150126953132</v>
      </c>
      <c r="DG33" s="2498">
        <f t="shared" si="59"/>
        <v>0.95112285336856006</v>
      </c>
      <c r="DH33" s="2417">
        <f t="shared" si="59"/>
        <v>3</v>
      </c>
      <c r="DI33" s="2498">
        <f t="shared" si="59"/>
        <v>7.0788938469477591E-2</v>
      </c>
      <c r="DJ33" s="2498">
        <f t="shared" si="59"/>
        <v>7.0121118295237234E-2</v>
      </c>
      <c r="DK33" s="2498">
        <f t="shared" si="59"/>
        <v>5.0009992006394895E-2</v>
      </c>
      <c r="DL33" s="2498">
        <f t="shared" si="59"/>
        <v>1.1348756001745963</v>
      </c>
      <c r="DM33" s="2498">
        <f t="shared" si="59"/>
        <v>0.49890299052090092</v>
      </c>
      <c r="DN33" s="2498">
        <f t="shared" si="59"/>
        <v>0.10444821109533188</v>
      </c>
      <c r="DO33" s="2498">
        <f t="shared" si="59"/>
        <v>4.2936636927937375</v>
      </c>
      <c r="DP33" s="2498">
        <f t="shared" si="59"/>
        <v>0.75066612596249782</v>
      </c>
      <c r="DQ33" s="2498">
        <f t="shared" si="59"/>
        <v>7.5054711830883454</v>
      </c>
      <c r="DR33" s="2498">
        <f t="shared" si="59"/>
        <v>1.1392533821584783</v>
      </c>
      <c r="DS33" s="2498">
        <f t="shared" si="59"/>
        <v>0.49848922067597379</v>
      </c>
      <c r="DT33" s="2498">
        <f t="shared" si="59"/>
        <v>0.10229146337359939</v>
      </c>
      <c r="DU33" s="2498">
        <f t="shared" si="59"/>
        <v>3.9371051579762586</v>
      </c>
      <c r="DV33" s="2498">
        <f t="shared" si="59"/>
        <v>0.62401164534836073</v>
      </c>
      <c r="DW33" s="2508">
        <f t="shared" si="59"/>
        <v>8.1079185912685112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6.69</v>
      </c>
      <c r="C34" s="1328">
        <f t="shared" ref="C34:V34" si="60">IF(C32&lt;=0,"",MIN(C8:C31))</f>
        <v>22</v>
      </c>
      <c r="D34" s="1328">
        <f t="shared" si="60"/>
        <v>14</v>
      </c>
      <c r="E34" s="1157">
        <f t="shared" si="60"/>
        <v>7.3</v>
      </c>
      <c r="F34" s="1328">
        <f t="shared" si="60"/>
        <v>27</v>
      </c>
      <c r="G34" s="1328">
        <f t="shared" si="60"/>
        <v>74</v>
      </c>
      <c r="H34" s="1325">
        <f t="shared" si="60"/>
        <v>26.4</v>
      </c>
      <c r="I34" s="1369">
        <f t="shared" si="60"/>
        <v>0.13900000000000001</v>
      </c>
      <c r="J34" s="1369">
        <f>IF(J32&lt;=0.001,"",MIN(J8:J31))</f>
        <v>3.6999999999999998E-2</v>
      </c>
      <c r="K34" s="1157">
        <f t="shared" si="60"/>
        <v>6.01</v>
      </c>
      <c r="L34" s="1328">
        <f t="shared" si="60"/>
        <v>12</v>
      </c>
      <c r="M34" s="1369">
        <f t="shared" si="60"/>
        <v>3.1E-2</v>
      </c>
      <c r="N34" s="1484">
        <f t="shared" si="60"/>
        <v>6</v>
      </c>
      <c r="O34" s="1557">
        <f t="shared" si="60"/>
        <v>12</v>
      </c>
      <c r="P34" s="1476" t="str">
        <f t="shared" si="60"/>
        <v/>
      </c>
      <c r="Q34" s="1484">
        <f t="shared" si="60"/>
        <v>5.99</v>
      </c>
      <c r="R34" s="1557">
        <f t="shared" si="60"/>
        <v>12</v>
      </c>
      <c r="S34" s="1476" t="str">
        <f t="shared" si="60"/>
        <v/>
      </c>
      <c r="T34" s="1484">
        <f t="shared" si="60"/>
        <v>6.09</v>
      </c>
      <c r="U34" s="1484">
        <f t="shared" si="60"/>
        <v>0.26100000000000001</v>
      </c>
      <c r="V34" s="1557">
        <f t="shared" si="60"/>
        <v>3</v>
      </c>
      <c r="W34" s="1484">
        <f t="shared" ref="W34" si="61">IF(W32&lt;=0,"",MIN(W8:W31))</f>
        <v>0.33</v>
      </c>
      <c r="X34" s="1476">
        <f t="shared" ref="X34:AR34" si="62">IF(X32&lt;=0,"",MIN(X8:X31))</f>
        <v>26</v>
      </c>
      <c r="Y34" s="1476">
        <f t="shared" si="62"/>
        <v>9</v>
      </c>
      <c r="Z34" s="1484">
        <f t="shared" si="62"/>
        <v>0.29688679245283023</v>
      </c>
      <c r="AA34" s="1483">
        <f t="shared" ref="AA34" si="63">IF(AA32&lt;=0,"",MIN(AA8:AA31))</f>
        <v>3.1E-2</v>
      </c>
      <c r="AB34" s="1484">
        <f t="shared" si="62"/>
        <v>6.1</v>
      </c>
      <c r="AC34" s="1484">
        <f t="shared" si="62"/>
        <v>0.27400000000000002</v>
      </c>
      <c r="AD34" s="1557">
        <f t="shared" si="62"/>
        <v>3</v>
      </c>
      <c r="AE34" s="1484">
        <f t="shared" si="62"/>
        <v>0.36</v>
      </c>
      <c r="AF34" s="1476">
        <f t="shared" si="62"/>
        <v>26.5</v>
      </c>
      <c r="AG34" s="1476">
        <f t="shared" si="62"/>
        <v>8.9</v>
      </c>
      <c r="AH34" s="1484">
        <f t="shared" si="62"/>
        <v>0.29492138364779874</v>
      </c>
      <c r="AI34" s="1484">
        <f t="shared" si="62"/>
        <v>6.1</v>
      </c>
      <c r="AJ34" s="1495">
        <f t="shared" si="62"/>
        <v>0.376</v>
      </c>
      <c r="AK34" s="1559">
        <f t="shared" si="62"/>
        <v>3</v>
      </c>
      <c r="AL34" s="1495">
        <f t="shared" si="62"/>
        <v>0.53</v>
      </c>
      <c r="AM34" s="1496">
        <f t="shared" si="62"/>
        <v>26.6</v>
      </c>
      <c r="AN34" s="1496">
        <f t="shared" si="62"/>
        <v>9.3000000000000007</v>
      </c>
      <c r="AO34" s="1495">
        <f t="shared" si="62"/>
        <v>0.29222222222222222</v>
      </c>
      <c r="AP34" s="1497">
        <f t="shared" si="62"/>
        <v>2.8000000000000001E-2</v>
      </c>
      <c r="AQ34" s="1559">
        <f t="shared" si="62"/>
        <v>1</v>
      </c>
      <c r="AR34" s="1495">
        <f t="shared" si="62"/>
        <v>7.0000000000000007E-2</v>
      </c>
      <c r="AS34" s="2529">
        <f>IF(AS32&lt;=0.01,"",MIN(AS8:AS31))</f>
        <v>5.0000000000000001E-3</v>
      </c>
      <c r="AT34" s="2529">
        <f>IF(AT32&lt;=0.01,"",MIN(AT8:AT31))</f>
        <v>3.1E-2</v>
      </c>
      <c r="AU34" s="1157">
        <f>IF(AU32&lt;=0,"",MIN(AU8:AU31))</f>
        <v>1.7999999999999999E-2</v>
      </c>
      <c r="AV34" s="1328">
        <f>IF(AV32&lt;=0,"",MIN(AV8:AV31))</f>
        <v>1</v>
      </c>
      <c r="AW34" s="1157">
        <f>IF(AW32&lt;=0,"",MIN(AW8:AW31))</f>
        <v>0.12</v>
      </c>
      <c r="AX34" s="1369" t="str">
        <f>IF(AX32&lt;=0.01,"",MIN(AX8:AX31))</f>
        <v/>
      </c>
      <c r="AY34" s="1157">
        <f>IF(AY32&lt;=0,"",MIN(AY8:AY31))</f>
        <v>2.9000000000000001E-2</v>
      </c>
      <c r="AZ34" s="1328">
        <f>IF(AZ32&lt;=0,"",MIN(AZ8:AZ31))</f>
        <v>1</v>
      </c>
      <c r="BA34" s="1157">
        <f>IF(BA32&lt;=0,"",MIN(BA8:BA31))</f>
        <v>0.08</v>
      </c>
      <c r="BB34" s="1369" t="str">
        <f>IF(BB32&lt;=0.01,"",MIN(BB8:BB31))</f>
        <v/>
      </c>
      <c r="BC34" s="1157">
        <f>IF(BC32&lt;=0,"",MIN(BC8:BC31))</f>
        <v>7.37</v>
      </c>
      <c r="BD34" s="1157">
        <f>IF(BD32&lt;=0,"",MIN(BD8:BD31))</f>
        <v>7.0000000000000007E-2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25.5</v>
      </c>
      <c r="BH34" s="1328">
        <f t="shared" si="64"/>
        <v>29</v>
      </c>
      <c r="BI34" s="1328">
        <f t="shared" si="64"/>
        <v>28</v>
      </c>
      <c r="BJ34" s="1369">
        <f>IF(BJ32&lt;=0.01,"",MIN(BJ8:BJ31))</f>
        <v>1.0999999999999999E-2</v>
      </c>
      <c r="BK34" s="1157">
        <f>IF(BK32&lt;=0,"",MIN(BK8:BK31))</f>
        <v>7.2</v>
      </c>
      <c r="BL34" s="1157">
        <f>IF(BL32&lt;=0,"",MIN(BL8:BL31))</f>
        <v>6.7000000000000004E-2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25.4</v>
      </c>
      <c r="BP34" s="1328">
        <f t="shared" si="65"/>
        <v>28</v>
      </c>
      <c r="BQ34" s="1328">
        <f t="shared" si="65"/>
        <v>28</v>
      </c>
      <c r="BR34" s="2523">
        <f t="shared" ref="BR34:BT34" si="66">IF(BR32&lt;=0.01,"",MIN(BR8:BR31))</f>
        <v>0.01</v>
      </c>
      <c r="BS34" s="2420">
        <f t="shared" si="66"/>
        <v>3.4</v>
      </c>
      <c r="BT34" s="2420">
        <f t="shared" si="66"/>
        <v>3</v>
      </c>
      <c r="BU34" s="2476">
        <f>IF(BU32&lt;=0.01,"",MIN(BU8:BU31))</f>
        <v>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25510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1660</v>
      </c>
      <c r="CY34" s="2440">
        <f t="shared" si="67"/>
        <v>1660</v>
      </c>
      <c r="CZ34" s="2440">
        <f t="shared" si="67"/>
        <v>1535</v>
      </c>
      <c r="DA34" s="2440">
        <f t="shared" si="67"/>
        <v>1780</v>
      </c>
      <c r="DB34" s="2440">
        <f t="shared" si="67"/>
        <v>1800</v>
      </c>
      <c r="DC34" s="2440">
        <f t="shared" si="67"/>
        <v>1620</v>
      </c>
      <c r="DD34" s="2440">
        <f t="shared" si="67"/>
        <v>1410</v>
      </c>
      <c r="DE34" s="2440">
        <f t="shared" si="67"/>
        <v>1520</v>
      </c>
      <c r="DF34" s="2440">
        <f t="shared" si="67"/>
        <v>1520</v>
      </c>
      <c r="DG34" s="2440">
        <f t="shared" si="67"/>
        <v>2500</v>
      </c>
      <c r="DH34" s="2440">
        <f t="shared" si="67"/>
        <v>0</v>
      </c>
      <c r="DI34" s="2440">
        <f t="shared" si="67"/>
        <v>5760</v>
      </c>
      <c r="DJ34" s="2440">
        <f t="shared" si="67"/>
        <v>5750</v>
      </c>
      <c r="DK34" s="2440">
        <f t="shared" si="67"/>
        <v>4980</v>
      </c>
      <c r="DL34" s="2502">
        <f t="shared" si="67"/>
        <v>428</v>
      </c>
      <c r="DM34" s="2440">
        <f t="shared" si="67"/>
        <v>507</v>
      </c>
      <c r="DN34" s="2440">
        <f t="shared" si="67"/>
        <v>62</v>
      </c>
      <c r="DO34" s="2440">
        <f t="shared" si="67"/>
        <v>7990</v>
      </c>
      <c r="DP34" s="2440">
        <f t="shared" si="67"/>
        <v>1390</v>
      </c>
      <c r="DQ34" s="2440">
        <f t="shared" si="67"/>
        <v>2339</v>
      </c>
      <c r="DR34" s="2440">
        <f t="shared" si="67"/>
        <v>254</v>
      </c>
      <c r="DS34" s="2440">
        <f t="shared" si="67"/>
        <v>301</v>
      </c>
      <c r="DT34" s="2440">
        <f t="shared" si="67"/>
        <v>35</v>
      </c>
      <c r="DU34" s="2440">
        <f t="shared" si="67"/>
        <v>4310</v>
      </c>
      <c r="DV34" s="2440">
        <f t="shared" si="67"/>
        <v>700</v>
      </c>
      <c r="DW34" s="2440">
        <f t="shared" si="67"/>
        <v>1461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6.85</v>
      </c>
      <c r="C35" s="1329">
        <f t="shared" ref="C35:V35" si="68">IF(C32&lt;=0,"",MAX(C8:C31))</f>
        <v>30</v>
      </c>
      <c r="D35" s="1329">
        <f t="shared" si="68"/>
        <v>14</v>
      </c>
      <c r="E35" s="1158">
        <f t="shared" si="68"/>
        <v>9.1</v>
      </c>
      <c r="F35" s="1329">
        <f t="shared" si="68"/>
        <v>55</v>
      </c>
      <c r="G35" s="1329">
        <f t="shared" si="68"/>
        <v>103</v>
      </c>
      <c r="H35" s="1326">
        <f t="shared" si="68"/>
        <v>26.8</v>
      </c>
      <c r="I35" s="1370">
        <f t="shared" si="68"/>
        <v>0.25600000000000001</v>
      </c>
      <c r="J35" s="1370">
        <f>IF(J32&lt;=0.001,"",MAX(J8:J31))</f>
        <v>3.9E-2</v>
      </c>
      <c r="K35" s="1158">
        <f t="shared" si="68"/>
        <v>6.2</v>
      </c>
      <c r="L35" s="1329">
        <f t="shared" si="68"/>
        <v>16</v>
      </c>
      <c r="M35" s="1370">
        <f t="shared" si="68"/>
        <v>4.9000000000000002E-2</v>
      </c>
      <c r="N35" s="1485">
        <f t="shared" si="68"/>
        <v>6.22</v>
      </c>
      <c r="O35" s="1558">
        <f t="shared" si="68"/>
        <v>16</v>
      </c>
      <c r="P35" s="1477" t="str">
        <f t="shared" si="68"/>
        <v/>
      </c>
      <c r="Q35" s="1485">
        <f t="shared" si="68"/>
        <v>6.17</v>
      </c>
      <c r="R35" s="1558">
        <f t="shared" si="68"/>
        <v>16</v>
      </c>
      <c r="S35" s="1477" t="str">
        <f t="shared" si="68"/>
        <v/>
      </c>
      <c r="T35" s="1485">
        <f t="shared" si="68"/>
        <v>6.24</v>
      </c>
      <c r="U35" s="1485">
        <f t="shared" si="68"/>
        <v>0.39600000000000002</v>
      </c>
      <c r="V35" s="1558">
        <f t="shared" si="68"/>
        <v>4</v>
      </c>
      <c r="W35" s="1485">
        <f t="shared" ref="W35" si="69">IF(W32&lt;=0,"",MAX(W8:W31))</f>
        <v>0.46</v>
      </c>
      <c r="X35" s="1477">
        <f t="shared" ref="X35:AR35" si="70">IF(X32&lt;=0,"",MAX(X8:X31))</f>
        <v>26.6</v>
      </c>
      <c r="Y35" s="1477">
        <f t="shared" si="70"/>
        <v>10</v>
      </c>
      <c r="Z35" s="1485">
        <f t="shared" si="70"/>
        <v>0.31654088050314466</v>
      </c>
      <c r="AA35" s="1486">
        <f t="shared" ref="AA35" si="71">IF(AA32&lt;=0,"",MAX(AA8:AA31))</f>
        <v>4.1000000000000002E-2</v>
      </c>
      <c r="AB35" s="1485">
        <f t="shared" si="70"/>
        <v>6.22</v>
      </c>
      <c r="AC35" s="1485">
        <f t="shared" si="70"/>
        <v>0.46400000000000002</v>
      </c>
      <c r="AD35" s="1558">
        <f t="shared" si="70"/>
        <v>4</v>
      </c>
      <c r="AE35" s="1485">
        <f t="shared" si="70"/>
        <v>0.5</v>
      </c>
      <c r="AF35" s="1477">
        <f t="shared" si="70"/>
        <v>26.8</v>
      </c>
      <c r="AG35" s="1477">
        <f t="shared" si="70"/>
        <v>10</v>
      </c>
      <c r="AH35" s="1485">
        <f t="shared" si="70"/>
        <v>0.31654088050314466</v>
      </c>
      <c r="AI35" s="1485">
        <f t="shared" si="70"/>
        <v>6.24</v>
      </c>
      <c r="AJ35" s="1495">
        <f t="shared" si="70"/>
        <v>0.44600000000000001</v>
      </c>
      <c r="AK35" s="1559">
        <f t="shared" si="70"/>
        <v>4</v>
      </c>
      <c r="AL35" s="1495">
        <f t="shared" si="70"/>
        <v>0.65</v>
      </c>
      <c r="AM35" s="1496">
        <f t="shared" si="70"/>
        <v>26.8</v>
      </c>
      <c r="AN35" s="1496">
        <f t="shared" si="70"/>
        <v>10</v>
      </c>
      <c r="AO35" s="1495">
        <f t="shared" si="70"/>
        <v>0.30518518518518517</v>
      </c>
      <c r="AP35" s="1497">
        <f t="shared" si="70"/>
        <v>5.1999999999999998E-2</v>
      </c>
      <c r="AQ35" s="1559">
        <f t="shared" si="70"/>
        <v>1</v>
      </c>
      <c r="AR35" s="1495">
        <f t="shared" si="70"/>
        <v>0.22</v>
      </c>
      <c r="AS35" s="2530">
        <f>IF(AS32&lt;=0.01,"",MAX(AS8:AS31))</f>
        <v>1.4999999999999999E-2</v>
      </c>
      <c r="AT35" s="2530">
        <f>IF(AT32&lt;=0.01,"",MAX(AT8:AT31))</f>
        <v>0.04</v>
      </c>
      <c r="AU35" s="1158">
        <f>IF(AU32&lt;=0,"",MAX(AU8:AU31))</f>
        <v>3.9E-2</v>
      </c>
      <c r="AV35" s="1329">
        <f>IF(AV32&lt;=0,"",MAX(AV8:AV31))</f>
        <v>1</v>
      </c>
      <c r="AW35" s="1158">
        <f>IF(AW32&lt;=0,"",MAX(AW8:AW31))</f>
        <v>0.44</v>
      </c>
      <c r="AX35" s="1370" t="str">
        <f>IF(AX32&lt;=0.01,"",MAX(AX8:AX31))</f>
        <v/>
      </c>
      <c r="AY35" s="1158">
        <f>IF(AY32&lt;=0,"",MAX(AY8:AY31))</f>
        <v>4.1000000000000002E-2</v>
      </c>
      <c r="AZ35" s="1329">
        <f>IF(AZ32&lt;=0,"",MAX(AZ8:AZ31))</f>
        <v>1</v>
      </c>
      <c r="BA35" s="1158">
        <f>IF(BA32&lt;=0,"",MAX(BA8:BA31))</f>
        <v>0.2</v>
      </c>
      <c r="BB35" s="1370" t="str">
        <f>IF(BB32&lt;=0.01,"",MAX(BB8:BB31))</f>
        <v/>
      </c>
      <c r="BC35" s="1158">
        <f>IF(BC32&lt;=0,"",MAX(BC8:BC31))</f>
        <v>7.55</v>
      </c>
      <c r="BD35" s="1158">
        <f>IF(BD32&lt;=0,"",MAX(BD8:BD31))</f>
        <v>7.2999999999999995E-2</v>
      </c>
      <c r="BE35" s="1329">
        <f>IF(BE32&lt;=0,"",MAX(BE8:BE31))</f>
        <v>2</v>
      </c>
      <c r="BF35" s="1158">
        <f>IF(BF32&lt;=0,"",MAX(BF8:BF31))</f>
        <v>4.5999999999999996</v>
      </c>
      <c r="BG35" s="1326">
        <f t="shared" ref="BG35:BI35" si="72">IF(BG32&lt;=0,"",MAX(BG8:BG31))</f>
        <v>26.6</v>
      </c>
      <c r="BH35" s="1329">
        <f t="shared" si="72"/>
        <v>31</v>
      </c>
      <c r="BI35" s="1329">
        <f t="shared" si="72"/>
        <v>29</v>
      </c>
      <c r="BJ35" s="1370">
        <f>IF(BJ32&lt;=0.01,"",MAX(BJ8:BJ31))</f>
        <v>1.4E-2</v>
      </c>
      <c r="BK35" s="1158">
        <f>IF(BK32&lt;=0,"",MAX(BK8:BK31))</f>
        <v>7.47</v>
      </c>
      <c r="BL35" s="1158">
        <f>IF(BL32&lt;=0,"",MAX(BL8:BL31))</f>
        <v>7.1999999999999995E-2</v>
      </c>
      <c r="BM35" s="1329">
        <f>IF(BM32&lt;=0,"",MAX(BM8:BM31))</f>
        <v>2</v>
      </c>
      <c r="BN35" s="1326">
        <f>IF(BN32&lt;=0,"",MAX(BN8:BN31))</f>
        <v>4.8</v>
      </c>
      <c r="BO35" s="1326">
        <f t="shared" ref="BO35:BQ35" si="73">IF(BO32&lt;=0,"",MAX(BO8:BO31))</f>
        <v>26.2</v>
      </c>
      <c r="BP35" s="1329">
        <f t="shared" si="73"/>
        <v>28</v>
      </c>
      <c r="BQ35" s="1329">
        <f t="shared" si="73"/>
        <v>28</v>
      </c>
      <c r="BR35" s="2524">
        <f t="shared" ref="BR35:BT35" si="74">IF(BR32&lt;=0.01,"",MAX(BR8:BR31))</f>
        <v>1.9E-2</v>
      </c>
      <c r="BS35" s="2421">
        <f t="shared" si="74"/>
        <v>3.7</v>
      </c>
      <c r="BT35" s="2421">
        <f t="shared" si="74"/>
        <v>3.5</v>
      </c>
      <c r="BU35" s="2477">
        <f>IF(BU32&lt;=0.01,"",MAX(BU8:BU31))</f>
        <v>3.8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5102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332</v>
      </c>
      <c r="CY35" s="2438">
        <f t="shared" si="75"/>
        <v>332</v>
      </c>
      <c r="CZ35" s="2438">
        <f t="shared" si="75"/>
        <v>307</v>
      </c>
      <c r="DA35" s="2438">
        <f t="shared" si="75"/>
        <v>356</v>
      </c>
      <c r="DB35" s="2438">
        <f t="shared" si="75"/>
        <v>360</v>
      </c>
      <c r="DC35" s="2438">
        <f t="shared" si="75"/>
        <v>324</v>
      </c>
      <c r="DD35" s="2438">
        <f t="shared" si="75"/>
        <v>282</v>
      </c>
      <c r="DE35" s="2438">
        <f t="shared" si="75"/>
        <v>304</v>
      </c>
      <c r="DF35" s="2438">
        <f t="shared" si="75"/>
        <v>304</v>
      </c>
      <c r="DG35" s="2438">
        <f t="shared" si="75"/>
        <v>500</v>
      </c>
      <c r="DH35" s="2438" t="str">
        <f t="shared" si="75"/>
        <v/>
      </c>
      <c r="DI35" s="2438">
        <f t="shared" si="75"/>
        <v>1152</v>
      </c>
      <c r="DJ35" s="2438">
        <f t="shared" si="75"/>
        <v>1150</v>
      </c>
      <c r="DK35" s="2438">
        <f t="shared" si="75"/>
        <v>996</v>
      </c>
      <c r="DL35" s="2503">
        <f t="shared" si="75"/>
        <v>85.6</v>
      </c>
      <c r="DM35" s="2438">
        <f t="shared" si="75"/>
        <v>101.4</v>
      </c>
      <c r="DN35" s="2438">
        <f t="shared" si="75"/>
        <v>12.4</v>
      </c>
      <c r="DO35" s="2438">
        <f t="shared" si="75"/>
        <v>1598</v>
      </c>
      <c r="DP35" s="2438">
        <f t="shared" si="75"/>
        <v>278</v>
      </c>
      <c r="DQ35" s="2438">
        <f t="shared" si="75"/>
        <v>467.8</v>
      </c>
      <c r="DR35" s="2438">
        <f t="shared" si="75"/>
        <v>50.8</v>
      </c>
      <c r="DS35" s="2438">
        <f t="shared" si="75"/>
        <v>60.2</v>
      </c>
      <c r="DT35" s="2438">
        <f t="shared" si="75"/>
        <v>7</v>
      </c>
      <c r="DU35" s="2438">
        <f t="shared" si="75"/>
        <v>862</v>
      </c>
      <c r="DV35" s="2438">
        <f t="shared" si="75"/>
        <v>140</v>
      </c>
      <c r="DW35" s="2468">
        <f t="shared" si="75"/>
        <v>292.2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6.1144444444444437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13.055555555555555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0.46400000000000002</v>
      </c>
      <c r="Z36" s="931"/>
      <c r="AA36" s="931"/>
      <c r="AB36" s="1623" t="s">
        <v>515</v>
      </c>
      <c r="AC36" s="1624"/>
      <c r="AD36" s="1624"/>
      <c r="AE36" s="2949">
        <f>MIN(AE34,W34,AL34)</f>
        <v>0.33</v>
      </c>
      <c r="AF36" s="2949"/>
      <c r="AG36" s="2949"/>
      <c r="AH36" s="2949"/>
      <c r="AI36" s="2949"/>
      <c r="AJ36" s="2950"/>
      <c r="AK36" s="1491">
        <f>IF(T32&lt;=0,"",AVERAGE(T33,AB33,AI33))</f>
        <v>6.1499999999999995</v>
      </c>
      <c r="AL36" s="1492"/>
      <c r="AM36" s="1625"/>
      <c r="AN36" s="1625"/>
      <c r="AO36" s="1625"/>
      <c r="AP36" s="1493">
        <f>MAX(AP35,AU35,AY35)</f>
        <v>5.1999999999999998E-2</v>
      </c>
      <c r="AQ36" s="1494"/>
      <c r="AR36" s="1494"/>
      <c r="AS36" s="934"/>
      <c r="AT36" s="934"/>
      <c r="AU36" s="1260">
        <f>IF(W32&lt;=0,"",MIN(AE34,W34,AL34))</f>
        <v>0.33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5.1999999999999998E-2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4560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300</v>
      </c>
      <c r="CY36" s="2439">
        <f t="shared" si="76"/>
        <v>300</v>
      </c>
      <c r="CZ36" s="2439">
        <f t="shared" si="76"/>
        <v>280</v>
      </c>
      <c r="DA36" s="2439">
        <f t="shared" si="76"/>
        <v>310</v>
      </c>
      <c r="DB36" s="2439">
        <f t="shared" si="76"/>
        <v>340</v>
      </c>
      <c r="DC36" s="2439">
        <f t="shared" si="76"/>
        <v>300</v>
      </c>
      <c r="DD36" s="2439">
        <f t="shared" si="76"/>
        <v>240</v>
      </c>
      <c r="DE36" s="2439">
        <f t="shared" si="76"/>
        <v>260</v>
      </c>
      <c r="DF36" s="2439">
        <f t="shared" si="76"/>
        <v>260</v>
      </c>
      <c r="DG36" s="2439">
        <f t="shared" si="76"/>
        <v>500</v>
      </c>
      <c r="DH36" s="2439" t="str">
        <f t="shared" si="76"/>
        <v/>
      </c>
      <c r="DI36" s="2439">
        <f t="shared" si="76"/>
        <v>1060</v>
      </c>
      <c r="DJ36" s="2439">
        <f t="shared" si="76"/>
        <v>1050</v>
      </c>
      <c r="DK36" s="2439">
        <f t="shared" si="76"/>
        <v>910</v>
      </c>
      <c r="DL36" s="2504">
        <f t="shared" si="76"/>
        <v>78</v>
      </c>
      <c r="DM36" s="2439">
        <f t="shared" si="76"/>
        <v>91</v>
      </c>
      <c r="DN36" s="2439">
        <f t="shared" si="76"/>
        <v>11</v>
      </c>
      <c r="DO36" s="2439">
        <f t="shared" si="76"/>
        <v>1430</v>
      </c>
      <c r="DP36" s="2439">
        <f t="shared" si="76"/>
        <v>260</v>
      </c>
      <c r="DQ36" s="2439">
        <f t="shared" si="76"/>
        <v>427</v>
      </c>
      <c r="DR36" s="2439">
        <f t="shared" si="76"/>
        <v>45</v>
      </c>
      <c r="DS36" s="2439">
        <f t="shared" si="76"/>
        <v>54</v>
      </c>
      <c r="DT36" s="2439">
        <f t="shared" si="76"/>
        <v>6</v>
      </c>
      <c r="DU36" s="2439">
        <f t="shared" si="76"/>
        <v>780</v>
      </c>
      <c r="DV36" s="2439">
        <f t="shared" si="76"/>
        <v>120</v>
      </c>
      <c r="DW36" s="2469">
        <f t="shared" si="76"/>
        <v>265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5450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350</v>
      </c>
      <c r="CY37" s="2441">
        <f t="shared" si="77"/>
        <v>350</v>
      </c>
      <c r="CZ37" s="2441">
        <f t="shared" si="77"/>
        <v>315</v>
      </c>
      <c r="DA37" s="2441">
        <f t="shared" si="77"/>
        <v>370</v>
      </c>
      <c r="DB37" s="2441">
        <f t="shared" si="77"/>
        <v>370</v>
      </c>
      <c r="DC37" s="2441">
        <f t="shared" si="77"/>
        <v>340</v>
      </c>
      <c r="DD37" s="2441">
        <f t="shared" si="77"/>
        <v>300</v>
      </c>
      <c r="DE37" s="2441">
        <f t="shared" si="77"/>
        <v>360</v>
      </c>
      <c r="DF37" s="2441">
        <f t="shared" si="77"/>
        <v>360</v>
      </c>
      <c r="DG37" s="2441">
        <f t="shared" si="77"/>
        <v>500</v>
      </c>
      <c r="DH37" s="2441" t="str">
        <f t="shared" si="77"/>
        <v/>
      </c>
      <c r="DI37" s="2441">
        <f t="shared" si="77"/>
        <v>1200</v>
      </c>
      <c r="DJ37" s="2441">
        <f t="shared" si="77"/>
        <v>1200</v>
      </c>
      <c r="DK37" s="2441">
        <f t="shared" si="77"/>
        <v>1070</v>
      </c>
      <c r="DL37" s="2505">
        <f t="shared" si="77"/>
        <v>90</v>
      </c>
      <c r="DM37" s="2441">
        <f t="shared" si="77"/>
        <v>107</v>
      </c>
      <c r="DN37" s="2441">
        <f t="shared" si="77"/>
        <v>13</v>
      </c>
      <c r="DO37" s="2441">
        <f t="shared" si="77"/>
        <v>1680</v>
      </c>
      <c r="DP37" s="2441">
        <f t="shared" si="77"/>
        <v>290</v>
      </c>
      <c r="DQ37" s="2441">
        <f t="shared" si="77"/>
        <v>478</v>
      </c>
      <c r="DR37" s="2441">
        <f t="shared" si="77"/>
        <v>56</v>
      </c>
      <c r="DS37" s="2441">
        <f t="shared" si="77"/>
        <v>64</v>
      </c>
      <c r="DT37" s="2441">
        <f t="shared" si="77"/>
        <v>8</v>
      </c>
      <c r="DU37" s="2441">
        <f t="shared" si="77"/>
        <v>920</v>
      </c>
      <c r="DV37" s="2441">
        <f t="shared" si="77"/>
        <v>150</v>
      </c>
      <c r="DW37" s="2470">
        <f t="shared" si="77"/>
        <v>314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10.951000000000001</v>
      </c>
      <c r="BX40" s="2975"/>
      <c r="BY40" s="905" t="s">
        <v>53</v>
      </c>
      <c r="BZ40" s="905"/>
      <c r="CA40" s="2923">
        <f>(CJ40-CG40)/1000</f>
        <v>5.3570000000000002</v>
      </c>
      <c r="CB40" s="2923"/>
      <c r="CC40" s="499"/>
      <c r="CD40" s="1626" t="s">
        <v>493</v>
      </c>
      <c r="CE40" s="1626"/>
      <c r="CF40" s="1632" t="s">
        <v>54</v>
      </c>
      <c r="CG40" s="2918">
        <f>'9'!CJ40</f>
        <v>23849935</v>
      </c>
      <c r="CH40" s="2918"/>
      <c r="CI40" s="906" t="s">
        <v>55</v>
      </c>
      <c r="CJ40" s="2969">
        <f t="shared" ref="CJ40:CJ48" si="78">CQ51</f>
        <v>23855292</v>
      </c>
      <c r="CK40" s="2969"/>
      <c r="CL40" s="2333"/>
      <c r="CM40" s="1667" t="s">
        <v>543</v>
      </c>
      <c r="CN40" s="2761">
        <f>VLOOKUP($B$1,'[1]Bulk Tanks'!$C$3:$V$9967,2,0)</f>
        <v>4901</v>
      </c>
      <c r="CO40" s="2761">
        <f>VLOOKUP($B$1,'[1]Bulk Tanks'!$C$3:$V$9967,3,0)</f>
        <v>9206</v>
      </c>
      <c r="CP40" s="2761">
        <f>VLOOKUP($B$1,'[1]Bulk Tanks'!$C$3:$V$9967,4,0)</f>
        <v>9206</v>
      </c>
      <c r="CQ40" s="2761">
        <f>VLOOKUP($B$1,'[1]Bulk Tanks'!$C$3:$V$9967,5,0)</f>
        <v>9289</v>
      </c>
      <c r="CR40" s="2761">
        <f>VLOOKUP($B$1,'[1]Bulk Tanks'!$C$3:$V$9967,6,0)</f>
        <v>9289</v>
      </c>
      <c r="CS40" s="2761">
        <f>VLOOKUP($B$1,'[1]Bulk Tanks'!$C$3:$V$9967,7,0)</f>
        <v>0</v>
      </c>
      <c r="CT40" s="1262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0.33</v>
      </c>
      <c r="GR40" s="1664">
        <f t="shared" ref="GR40:GX40" si="79">IF($GL$32=$HN$32,GF32,IF($GX$32=$HN$32,GR32,IF($HJ$32=$HN$32,HD32,"")))</f>
        <v>10</v>
      </c>
      <c r="GS40" s="1664">
        <f t="shared" si="79"/>
        <v>25.44</v>
      </c>
      <c r="GT40" s="1664">
        <f t="shared" si="79"/>
        <v>8.3952000000000009</v>
      </c>
      <c r="GU40" s="1664">
        <f t="shared" si="79"/>
        <v>6.09</v>
      </c>
      <c r="GV40" s="1664">
        <f t="shared" si="79"/>
        <v>26.6</v>
      </c>
      <c r="GW40" s="1664">
        <f t="shared" si="79"/>
        <v>5</v>
      </c>
      <c r="GX40" s="1665">
        <f t="shared" si="79"/>
        <v>1.6790400000000001</v>
      </c>
    </row>
    <row r="41" spans="1:208" ht="34.5" customHeight="1" thickBot="1" x14ac:dyDescent="0.35">
      <c r="BV41" s="533" t="s">
        <v>48</v>
      </c>
      <c r="BW41" s="2976">
        <f>CA42+CA43</f>
        <v>15.802</v>
      </c>
      <c r="BX41" s="2976"/>
      <c r="BY41" s="908" t="s">
        <v>53</v>
      </c>
      <c r="BZ41" s="908"/>
      <c r="CA41" s="2923">
        <f t="shared" ref="CA41:CA47" si="80">(CJ41-CG41)/1000</f>
        <v>5.5940000000000003</v>
      </c>
      <c r="CB41" s="2923"/>
      <c r="CC41" s="499"/>
      <c r="CD41" s="1630" t="s">
        <v>494</v>
      </c>
      <c r="CE41" s="1630"/>
      <c r="CF41" s="909" t="s">
        <v>54</v>
      </c>
      <c r="CG41" s="2918">
        <f>'9'!CJ41</f>
        <v>46028119</v>
      </c>
      <c r="CH41" s="2918"/>
      <c r="CI41" s="906" t="s">
        <v>55</v>
      </c>
      <c r="CJ41" s="2969">
        <f t="shared" si="78"/>
        <v>46033713</v>
      </c>
      <c r="CK41" s="2969"/>
      <c r="CL41" s="2333"/>
      <c r="CM41" s="1668" t="s">
        <v>544</v>
      </c>
      <c r="CN41" s="2762">
        <f>VLOOKUP($B$1,'[1]Bulk Tanks'!$C$3:$V$9967,8,0)</f>
        <v>7</v>
      </c>
      <c r="CO41" s="2762">
        <f>VLOOKUP($B$1,'[1]Bulk Tanks'!$C$3:$V$9967,9,0)</f>
        <v>4920</v>
      </c>
      <c r="CP41" s="2762">
        <f>VLOOKUP($B$1,'[1]Bulk Tanks'!$C$3:$V$9967,10,0)</f>
        <v>6786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28.36</v>
      </c>
      <c r="BX42" s="2976"/>
      <c r="BY42" s="908" t="s">
        <v>53</v>
      </c>
      <c r="BZ42" s="908"/>
      <c r="CA42" s="2923">
        <f t="shared" si="80"/>
        <v>4.665</v>
      </c>
      <c r="CB42" s="2923"/>
      <c r="CC42" s="499"/>
      <c r="CD42" s="1630" t="s">
        <v>56</v>
      </c>
      <c r="CE42" s="1630"/>
      <c r="CF42" s="1631" t="s">
        <v>54</v>
      </c>
      <c r="CG42" s="2918">
        <f>'9'!CJ42</f>
        <v>11022527</v>
      </c>
      <c r="CH42" s="2918"/>
      <c r="CI42" s="906" t="s">
        <v>55</v>
      </c>
      <c r="CJ42" s="2969">
        <f t="shared" si="78"/>
        <v>11027192</v>
      </c>
      <c r="CK42" s="2969"/>
      <c r="CL42" s="2333"/>
      <c r="CM42" s="2767" t="s">
        <v>545</v>
      </c>
      <c r="CN42" s="2802">
        <f>VLOOKUP($B$1,'[1]Bulk Tanks'!$C$3:$V$9967,11,0)</f>
        <v>6786</v>
      </c>
      <c r="CO42" s="2803"/>
      <c r="CP42" s="2802">
        <f>VLOOKUP($B$1,'[1]Bulk Tanks'!$C$3:$V$9967,12,0)</f>
        <v>18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11.137</v>
      </c>
      <c r="CB43" s="2923"/>
      <c r="CC43" s="499"/>
      <c r="CD43" s="1630" t="s">
        <v>495</v>
      </c>
      <c r="CE43" s="1630"/>
      <c r="CF43" s="1631" t="s">
        <v>54</v>
      </c>
      <c r="CG43" s="2918">
        <f>'9'!CJ43</f>
        <v>35581806</v>
      </c>
      <c r="CH43" s="2918"/>
      <c r="CI43" s="906" t="s">
        <v>55</v>
      </c>
      <c r="CJ43" s="2969">
        <f t="shared" si="78"/>
        <v>35592943</v>
      </c>
      <c r="CK43" s="2969"/>
      <c r="CL43" s="2333"/>
      <c r="CM43" s="2767" t="s">
        <v>123</v>
      </c>
      <c r="CN43" s="2901">
        <f>VLOOKUP($B$1,'[1]Bulk Tanks'!$C$3:$V$9967,13,0)</f>
        <v>37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9.1539999999999999</v>
      </c>
      <c r="CB44" s="2923"/>
      <c r="CC44" s="499"/>
      <c r="CD44" s="1630" t="s">
        <v>57</v>
      </c>
      <c r="CE44" s="1630"/>
      <c r="CF44" s="1631" t="s">
        <v>54</v>
      </c>
      <c r="CG44" s="2918">
        <f>'9'!CJ44</f>
        <v>32595708</v>
      </c>
      <c r="CH44" s="2918"/>
      <c r="CI44" s="906" t="s">
        <v>55</v>
      </c>
      <c r="CJ44" s="2969">
        <f t="shared" si="78"/>
        <v>32604862</v>
      </c>
      <c r="CK44" s="2969"/>
      <c r="CL44" s="2333"/>
      <c r="CM44" s="2767" t="s">
        <v>90</v>
      </c>
      <c r="CN44" s="2901">
        <f>VLOOKUP($B$1,'[1]Bulk Tanks'!$C$3:$V$9967,14,0)</f>
        <v>379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9.2129999999999992</v>
      </c>
      <c r="CB45" s="2923"/>
      <c r="CC45" s="499"/>
      <c r="CD45" s="1630" t="s">
        <v>58</v>
      </c>
      <c r="CE45" s="1630"/>
      <c r="CF45" s="1631" t="s">
        <v>54</v>
      </c>
      <c r="CG45" s="2918">
        <f>'9'!CJ45</f>
        <v>32561804</v>
      </c>
      <c r="CH45" s="2918"/>
      <c r="CI45" s="906" t="s">
        <v>55</v>
      </c>
      <c r="CJ45" s="2969">
        <f t="shared" si="78"/>
        <v>32571017</v>
      </c>
      <c r="CK45" s="2969"/>
      <c r="CL45" s="2333"/>
      <c r="CM45" s="1668" t="s">
        <v>546</v>
      </c>
      <c r="CN45" s="2805">
        <f>VLOOKUP($B$1,'[1]Bulk Tanks'!$C$3:$V$9967,15,0)</f>
        <v>1600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9.9930000000000003</v>
      </c>
      <c r="CB46" s="2923"/>
      <c r="CC46" s="499"/>
      <c r="CD46" s="1630" t="s">
        <v>59</v>
      </c>
      <c r="CE46" s="1630"/>
      <c r="CF46" s="1631" t="s">
        <v>54</v>
      </c>
      <c r="CG46" s="2918">
        <f>'9'!CJ46</f>
        <v>9214467</v>
      </c>
      <c r="CH46" s="2918"/>
      <c r="CI46" s="906" t="s">
        <v>55</v>
      </c>
      <c r="CJ46" s="2969">
        <f t="shared" si="78"/>
        <v>9224460</v>
      </c>
      <c r="CK46" s="2969"/>
      <c r="CL46" s="2323"/>
      <c r="CM46" s="1668" t="s">
        <v>273</v>
      </c>
      <c r="CN46" s="2901">
        <f>VLOOKUP($B$1,'[1]Bulk Tanks'!$C$3:$V$9967,16,0)</f>
        <v>13.24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0.51800000000000002</v>
      </c>
      <c r="CB47" s="2923"/>
      <c r="CC47" s="499"/>
      <c r="CD47" s="1630" t="s">
        <v>62</v>
      </c>
      <c r="CE47" s="1630"/>
      <c r="CF47" s="1631" t="s">
        <v>54</v>
      </c>
      <c r="CG47" s="2918">
        <f>'9'!CJ47</f>
        <v>1993449</v>
      </c>
      <c r="CH47" s="2918"/>
      <c r="CI47" s="906" t="s">
        <v>55</v>
      </c>
      <c r="CJ47" s="2969">
        <f t="shared" si="78"/>
        <v>1993967</v>
      </c>
      <c r="CK47" s="2969"/>
      <c r="CL47" s="2322"/>
      <c r="CM47" s="1668" t="s">
        <v>270</v>
      </c>
      <c r="CN47" s="2901">
        <f>VLOOKUP($B$1,'[1]Bulk Tanks'!$C$3:$V$9967,17,0)</f>
        <v>1964</v>
      </c>
      <c r="CO47" s="2902"/>
      <c r="CP47" s="2902"/>
      <c r="CQ47" s="2903"/>
      <c r="CR47" s="1666"/>
      <c r="CS47" s="1666"/>
      <c r="CT47" s="1571"/>
      <c r="DM47" s="1572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0.76850000000013097</v>
      </c>
      <c r="CB48" s="2923"/>
      <c r="CC48" s="499"/>
      <c r="CD48" s="1630" t="s">
        <v>496</v>
      </c>
      <c r="CE48" s="1630"/>
      <c r="CF48" s="1631" t="s">
        <v>54</v>
      </c>
      <c r="CG48" s="2918">
        <f>'9'!CJ48</f>
        <v>9323.4069999999992</v>
      </c>
      <c r="CH48" s="2918"/>
      <c r="CI48" s="906" t="s">
        <v>55</v>
      </c>
      <c r="CJ48" s="2986">
        <f t="shared" si="78"/>
        <v>9324.1754999999994</v>
      </c>
      <c r="CK48" s="2986"/>
      <c r="CL48" s="2322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680</v>
      </c>
      <c r="CR48" s="1666"/>
      <c r="CS48" s="1666"/>
      <c r="CT48" s="1571"/>
      <c r="DM48" s="1572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7.47</v>
      </c>
      <c r="CO49" s="2807"/>
      <c r="CP49" s="2765" t="s">
        <v>1135</v>
      </c>
      <c r="CQ49" s="2749">
        <f>VLOOKUP($B$1,'[1]Bulk Tanks'!$C$3:$AA$9967,22,0)</f>
        <v>1240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23855292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46033713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11027192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35592943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32604862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32571017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9224460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1993967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9324.1754999999994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1:126" x14ac:dyDescent="0.2">
      <c r="A72" s="444">
        <v>1</v>
      </c>
      <c r="B72" s="441" t="s">
        <v>564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1:126" x14ac:dyDescent="0.2">
      <c r="DS73" s="1575"/>
      <c r="DT73" s="1501"/>
      <c r="DU73" s="1501"/>
      <c r="DV73" s="1575"/>
    </row>
    <row r="74" spans="1:126" ht="20.25" x14ac:dyDescent="0.3">
      <c r="DS74" s="1502"/>
      <c r="DT74" s="1503"/>
      <c r="DU74" s="1503"/>
      <c r="DV74" s="1502"/>
    </row>
    <row r="75" spans="1:126" ht="20.25" x14ac:dyDescent="0.3">
      <c r="DS75" s="1502"/>
      <c r="DT75" s="1503"/>
      <c r="DU75" s="1503"/>
      <c r="DV75" s="1502"/>
    </row>
    <row r="76" spans="1:126" x14ac:dyDescent="0.2">
      <c r="DS76" s="1575"/>
      <c r="DT76" s="1501"/>
      <c r="DU76" s="1501"/>
      <c r="DV76" s="1575"/>
    </row>
    <row r="77" spans="1:126" x14ac:dyDescent="0.2">
      <c r="DS77" s="1575"/>
      <c r="DT77" s="1501"/>
      <c r="DU77" s="1501"/>
      <c r="DV77" s="1575"/>
    </row>
    <row r="78" spans="1:126" x14ac:dyDescent="0.2">
      <c r="DS78" s="1575"/>
      <c r="DT78" s="1501"/>
      <c r="DU78" s="1501"/>
      <c r="DV78" s="1575"/>
    </row>
    <row r="79" spans="1:126" x14ac:dyDescent="0.2">
      <c r="DS79" s="1575"/>
      <c r="DT79" s="1501"/>
      <c r="DU79" s="1501"/>
      <c r="DV79" s="1575"/>
    </row>
    <row r="80" spans="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 formatCells="0" formatColumns="0" formatRows="0" insertColumns="0" insertRows="0" insertHyperlinks="0" deleteColumns="0" deleteRows="0" sort="0"/>
  <dataConsolidate/>
  <customSheetViews>
    <customSheetView guid="{249AA71A-9509-4153-BDE2-2544F01E75D2}" scale="50">
      <pane xSplit="1" ySplit="7" topLeftCell="AM8" activePane="bottomRight" state="frozen"/>
      <selection pane="bottomRight" activeCell="BO31" sqref="BO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50">
      <pane xSplit="1" ySplit="7" topLeftCell="BK8" activePane="bottomRight" state="frozen"/>
      <selection pane="bottomRight" activeCell="BO31" sqref="BO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</mergeCells>
  <conditionalFormatting sqref="AX1:AX2 AV1:AV2 DN2:DQ3">
    <cfRule type="cellIs" dxfId="1764" priority="182" stopIfTrue="1" operator="lessThanOrEqual">
      <formula>0</formula>
    </cfRule>
  </conditionalFormatting>
  <conditionalFormatting sqref="BX2:CA3">
    <cfRule type="cellIs" dxfId="1763" priority="162" stopIfTrue="1" operator="lessThanOrEqual">
      <formula>0</formula>
    </cfRule>
  </conditionalFormatting>
  <conditionalFormatting sqref="GL8:GL31">
    <cfRule type="cellIs" dxfId="1762" priority="161" operator="lessThan">
      <formula>1</formula>
    </cfRule>
  </conditionalFormatting>
  <conditionalFormatting sqref="GX8:GX31">
    <cfRule type="cellIs" dxfId="1761" priority="160" operator="lessThan">
      <formula>1</formula>
    </cfRule>
  </conditionalFormatting>
  <conditionalFormatting sqref="HJ8:HJ31">
    <cfRule type="cellIs" dxfId="1760" priority="159" operator="lessThan">
      <formula>1</formula>
    </cfRule>
  </conditionalFormatting>
  <conditionalFormatting sqref="W8">
    <cfRule type="cellIs" dxfId="1759" priority="152" operator="between">
      <formula>$Z$8-0.1</formula>
      <formula>0.001</formula>
    </cfRule>
  </conditionalFormatting>
  <conditionalFormatting sqref="W9">
    <cfRule type="cellIs" dxfId="1758" priority="151" operator="between">
      <formula>$Z$9-0.1</formula>
      <formula>0.0001</formula>
    </cfRule>
  </conditionalFormatting>
  <conditionalFormatting sqref="W10">
    <cfRule type="cellIs" dxfId="1757" priority="150" operator="between">
      <formula>$Z$10-0.1</formula>
      <formula>0.01</formula>
    </cfRule>
  </conditionalFormatting>
  <conditionalFormatting sqref="W11">
    <cfRule type="cellIs" dxfId="1756" priority="149" operator="between">
      <formula>$Z$11-0.1</formula>
      <formula>0.0101</formula>
    </cfRule>
  </conditionalFormatting>
  <conditionalFormatting sqref="W12">
    <cfRule type="cellIs" dxfId="1755" priority="148" operator="between">
      <formula>$Z$12-0.1</formula>
      <formula>0.001</formula>
    </cfRule>
  </conditionalFormatting>
  <conditionalFormatting sqref="W13">
    <cfRule type="cellIs" dxfId="1754" priority="147" operator="between">
      <formula>$Z$13-0.1</formula>
      <formula>0.001</formula>
    </cfRule>
  </conditionalFormatting>
  <conditionalFormatting sqref="W14">
    <cfRule type="cellIs" dxfId="1753" priority="146" operator="between">
      <formula>$Z$14-0.1</formula>
      <formula>0.001</formula>
    </cfRule>
  </conditionalFormatting>
  <conditionalFormatting sqref="W15">
    <cfRule type="cellIs" dxfId="1752" priority="145" operator="between">
      <formula>$Z$15-0.1</formula>
      <formula>0.001</formula>
    </cfRule>
  </conditionalFormatting>
  <conditionalFormatting sqref="W16">
    <cfRule type="cellIs" dxfId="1751" priority="144" operator="between">
      <formula>$Z$16-0.1</formula>
      <formula>0.001</formula>
    </cfRule>
  </conditionalFormatting>
  <conditionalFormatting sqref="W17">
    <cfRule type="cellIs" dxfId="1750" priority="143" operator="between">
      <formula>$Z$17-0.1</formula>
      <formula>0.001</formula>
    </cfRule>
  </conditionalFormatting>
  <conditionalFormatting sqref="W18">
    <cfRule type="cellIs" dxfId="1749" priority="142" operator="between">
      <formula>$Z$18-0.1</formula>
      <formula>0.001</formula>
    </cfRule>
  </conditionalFormatting>
  <conditionalFormatting sqref="W19">
    <cfRule type="cellIs" dxfId="1748" priority="141" operator="between">
      <formula>$Z$19-0.1</formula>
      <formula>0.001</formula>
    </cfRule>
  </conditionalFormatting>
  <conditionalFormatting sqref="W20">
    <cfRule type="cellIs" dxfId="1747" priority="140" operator="between">
      <formula>$Z$20-0.1</formula>
      <formula>0.001</formula>
    </cfRule>
  </conditionalFormatting>
  <conditionalFormatting sqref="W21">
    <cfRule type="cellIs" dxfId="1746" priority="139" operator="between">
      <formula>$Z$21-0.1</formula>
      <formula>0.0001</formula>
    </cfRule>
  </conditionalFormatting>
  <conditionalFormatting sqref="W22">
    <cfRule type="cellIs" dxfId="1745" priority="138" operator="between">
      <formula>$Z$22-0.1</formula>
      <formula>0.0001</formula>
    </cfRule>
  </conditionalFormatting>
  <conditionalFormatting sqref="W23">
    <cfRule type="cellIs" dxfId="1744" priority="137" operator="between">
      <formula>$Z$23-0.1</formula>
      <formula>0.0001</formula>
    </cfRule>
  </conditionalFormatting>
  <conditionalFormatting sqref="W24">
    <cfRule type="cellIs" dxfId="1743" priority="136" operator="between">
      <formula>$Z$24-0.1</formula>
      <formula>0.0001</formula>
    </cfRule>
  </conditionalFormatting>
  <conditionalFormatting sqref="W25">
    <cfRule type="cellIs" dxfId="1742" priority="135" operator="between">
      <formula>$Z$25-0.1</formula>
      <formula>0.0001</formula>
    </cfRule>
  </conditionalFormatting>
  <conditionalFormatting sqref="W26">
    <cfRule type="cellIs" dxfId="1741" priority="134" operator="between">
      <formula>$Z$26-0.1</formula>
      <formula>0.0001</formula>
    </cfRule>
  </conditionalFormatting>
  <conditionalFormatting sqref="W27">
    <cfRule type="cellIs" dxfId="1740" priority="133" operator="between">
      <formula>$Z$27-0.1</formula>
      <formula>0.0001</formula>
    </cfRule>
  </conditionalFormatting>
  <conditionalFormatting sqref="W28">
    <cfRule type="cellIs" dxfId="1739" priority="132" operator="between">
      <formula>$Z$28-0.1</formula>
      <formula>0.0001</formula>
    </cfRule>
  </conditionalFormatting>
  <conditionalFormatting sqref="W29">
    <cfRule type="cellIs" dxfId="1738" priority="131" operator="between">
      <formula>$Z$29-0.1</formula>
      <formula>0.0001</formula>
    </cfRule>
  </conditionalFormatting>
  <conditionalFormatting sqref="W30">
    <cfRule type="cellIs" dxfId="1737" priority="130" operator="between">
      <formula>$Z$30-0.1</formula>
      <formula>0.0001</formula>
    </cfRule>
  </conditionalFormatting>
  <conditionalFormatting sqref="W31">
    <cfRule type="cellIs" dxfId="1736" priority="129" operator="between">
      <formula>$Z$31-0.1</formula>
      <formula>0.0001</formula>
    </cfRule>
  </conditionalFormatting>
  <conditionalFormatting sqref="AL31">
    <cfRule type="cellIs" dxfId="1735" priority="57" operator="between">
      <formula>$AO$31-0.1</formula>
      <formula>0.0001</formula>
    </cfRule>
  </conditionalFormatting>
  <conditionalFormatting sqref="AL8">
    <cfRule type="cellIs" dxfId="1734" priority="80" operator="between">
      <formula>$AO$8-0.1</formula>
      <formula>0.0001</formula>
    </cfRule>
  </conditionalFormatting>
  <conditionalFormatting sqref="AL9">
    <cfRule type="cellIs" dxfId="1733" priority="79" operator="between">
      <formula>$AO$9-0.1</formula>
      <formula>0.0001</formula>
    </cfRule>
  </conditionalFormatting>
  <conditionalFormatting sqref="AL10">
    <cfRule type="cellIs" dxfId="1732" priority="78" operator="between">
      <formula>$AO$10-0.1</formula>
      <formula>0.0001</formula>
    </cfRule>
  </conditionalFormatting>
  <conditionalFormatting sqref="AL11">
    <cfRule type="cellIs" dxfId="1731" priority="77" operator="between">
      <formula>$AO$11-0.1</formula>
      <formula>0.0001</formula>
    </cfRule>
  </conditionalFormatting>
  <conditionalFormatting sqref="AL12">
    <cfRule type="cellIs" dxfId="1730" priority="76" operator="between">
      <formula>$AO$12-0.1</formula>
      <formula>0.0001</formula>
    </cfRule>
  </conditionalFormatting>
  <conditionalFormatting sqref="AL13">
    <cfRule type="cellIs" dxfId="1729" priority="75" operator="between">
      <formula>$AO$13-0.1</formula>
      <formula>0.0001</formula>
    </cfRule>
  </conditionalFormatting>
  <conditionalFormatting sqref="AL14">
    <cfRule type="cellIs" dxfId="1728" priority="74" operator="between">
      <formula>$AO$14-0.1</formula>
      <formula>0.0001</formula>
    </cfRule>
  </conditionalFormatting>
  <conditionalFormatting sqref="AL15">
    <cfRule type="cellIs" dxfId="1727" priority="73" operator="between">
      <formula>$AO$15-0.1</formula>
      <formula>0.0001</formula>
    </cfRule>
  </conditionalFormatting>
  <conditionalFormatting sqref="AL16">
    <cfRule type="cellIs" dxfId="1726" priority="72" operator="between">
      <formula>$AO$16-0.1</formula>
      <formula>0.0001</formula>
    </cfRule>
  </conditionalFormatting>
  <conditionalFormatting sqref="AL17">
    <cfRule type="cellIs" dxfId="1725" priority="71" operator="between">
      <formula>$AO$17-0.1</formula>
      <formula>0.00001</formula>
    </cfRule>
  </conditionalFormatting>
  <conditionalFormatting sqref="AL18">
    <cfRule type="cellIs" dxfId="1724" priority="70" operator="between">
      <formula>$AO$18-0.1</formula>
      <formula>0.0001</formula>
    </cfRule>
  </conditionalFormatting>
  <conditionalFormatting sqref="AL19">
    <cfRule type="cellIs" dxfId="1723" priority="69" operator="between">
      <formula>$AO$19-0.1</formula>
      <formula>0.0001</formula>
    </cfRule>
  </conditionalFormatting>
  <conditionalFormatting sqref="AL20">
    <cfRule type="cellIs" dxfId="1722" priority="68" operator="between">
      <formula>$AO$20-0.1</formula>
      <formula>0.0001</formula>
    </cfRule>
  </conditionalFormatting>
  <conditionalFormatting sqref="AL21">
    <cfRule type="cellIs" dxfId="1721" priority="67" operator="between">
      <formula>$AO$21-0.1</formula>
      <formula>0.0001</formula>
    </cfRule>
  </conditionalFormatting>
  <conditionalFormatting sqref="AL22">
    <cfRule type="cellIs" dxfId="1720" priority="66" operator="between">
      <formula>$AO$22-0.1</formula>
      <formula>0.0001</formula>
    </cfRule>
  </conditionalFormatting>
  <conditionalFormatting sqref="AL23">
    <cfRule type="cellIs" dxfId="1719" priority="65" operator="between">
      <formula>$AO$23-0.1</formula>
      <formula>0.0001</formula>
    </cfRule>
  </conditionalFormatting>
  <conditionalFormatting sqref="AL24">
    <cfRule type="cellIs" dxfId="1718" priority="64" operator="between">
      <formula>$AO$24-0.1</formula>
      <formula>0.0001</formula>
    </cfRule>
  </conditionalFormatting>
  <conditionalFormatting sqref="AL25">
    <cfRule type="cellIs" dxfId="1717" priority="63" operator="between">
      <formula>$AO$25-0.1</formula>
      <formula>0.0001</formula>
    </cfRule>
  </conditionalFormatting>
  <conditionalFormatting sqref="AL26">
    <cfRule type="cellIs" dxfId="1716" priority="62" operator="between">
      <formula>$AO$26-0.1</formula>
      <formula>0.0001</formula>
    </cfRule>
  </conditionalFormatting>
  <conditionalFormatting sqref="AL27">
    <cfRule type="cellIs" dxfId="1715" priority="61" operator="between">
      <formula>$AO$27-0.1</formula>
      <formula>0.0001</formula>
    </cfRule>
  </conditionalFormatting>
  <conditionalFormatting sqref="AL28">
    <cfRule type="cellIs" dxfId="1714" priority="60" operator="between">
      <formula>$AO$28-0.1</formula>
      <formula>0.0001</formula>
    </cfRule>
  </conditionalFormatting>
  <conditionalFormatting sqref="AL29">
    <cfRule type="cellIs" dxfId="1713" priority="59" operator="between">
      <formula>$AO$29-0.1</formula>
      <formula>0.0001</formula>
    </cfRule>
  </conditionalFormatting>
  <conditionalFormatting sqref="AL30">
    <cfRule type="cellIs" dxfId="1712" priority="58" operator="between">
      <formula>$AO$30-0.1</formula>
      <formula>0.0001</formula>
    </cfRule>
  </conditionalFormatting>
  <conditionalFormatting sqref="AE8">
    <cfRule type="cellIs" dxfId="1711" priority="32" operator="between">
      <formula>$AH$8-0.1</formula>
      <formula>0.0001</formula>
    </cfRule>
  </conditionalFormatting>
  <conditionalFormatting sqref="AE9">
    <cfRule type="cellIs" dxfId="1710" priority="31" operator="between">
      <formula>$AH$9-0.1</formula>
      <formula>0.0001</formula>
    </cfRule>
  </conditionalFormatting>
  <conditionalFormatting sqref="AE10">
    <cfRule type="cellIs" dxfId="1709" priority="30" operator="between">
      <formula>$AH$10-0.1</formula>
      <formula>0.0001</formula>
    </cfRule>
  </conditionalFormatting>
  <conditionalFormatting sqref="AE11">
    <cfRule type="cellIs" dxfId="1708" priority="29" operator="between">
      <formula>$AH$11-0.1</formula>
      <formula>0.0001</formula>
    </cfRule>
  </conditionalFormatting>
  <conditionalFormatting sqref="AE12">
    <cfRule type="cellIs" dxfId="1707" priority="28" operator="between">
      <formula>$AH$12-0.1</formula>
      <formula>0.0001</formula>
    </cfRule>
  </conditionalFormatting>
  <conditionalFormatting sqref="AE13">
    <cfRule type="cellIs" dxfId="1706" priority="27" operator="between">
      <formula>$AH$13-0.1</formula>
      <formula>0.0001</formula>
    </cfRule>
  </conditionalFormatting>
  <conditionalFormatting sqref="AE14">
    <cfRule type="cellIs" dxfId="1705" priority="26" operator="between">
      <formula>$AH$14-0.1</formula>
      <formula>0.0001</formula>
    </cfRule>
  </conditionalFormatting>
  <conditionalFormatting sqref="AE15">
    <cfRule type="cellIs" dxfId="1704" priority="25" operator="between">
      <formula>$AH$15-0.1</formula>
      <formula>0.0001</formula>
    </cfRule>
  </conditionalFormatting>
  <conditionalFormatting sqref="AE16">
    <cfRule type="cellIs" dxfId="1703" priority="24" operator="between">
      <formula>$AH$16-0.1</formula>
      <formula>0.0001</formula>
    </cfRule>
  </conditionalFormatting>
  <conditionalFormatting sqref="AE18">
    <cfRule type="cellIs" dxfId="1702" priority="23" operator="between">
      <formula>$AH$18-0.1</formula>
      <formula>0.0001</formula>
    </cfRule>
  </conditionalFormatting>
  <conditionalFormatting sqref="AE19">
    <cfRule type="cellIs" dxfId="1701" priority="22" operator="between">
      <formula>$AH$19-0.1</formula>
      <formula>0.0001</formula>
    </cfRule>
  </conditionalFormatting>
  <conditionalFormatting sqref="AE20">
    <cfRule type="cellIs" dxfId="1700" priority="21" operator="between">
      <formula>$AH$20-0.1</formula>
      <formula>0.0001</formula>
    </cfRule>
  </conditionalFormatting>
  <conditionalFormatting sqref="AE21">
    <cfRule type="cellIs" dxfId="1699" priority="20" operator="between">
      <formula>$AH$21-0.1</formula>
      <formula>0.0001</formula>
    </cfRule>
  </conditionalFormatting>
  <conditionalFormatting sqref="AE22">
    <cfRule type="cellIs" dxfId="1698" priority="19" operator="between">
      <formula>$AH$22-0.1</formula>
      <formula>0.0001</formula>
    </cfRule>
  </conditionalFormatting>
  <conditionalFormatting sqref="AE23">
    <cfRule type="cellIs" dxfId="1697" priority="18" operator="between">
      <formula>$AH$23-0.1</formula>
      <formula>0.0001</formula>
    </cfRule>
  </conditionalFormatting>
  <conditionalFormatting sqref="AE24">
    <cfRule type="cellIs" dxfId="1696" priority="17" operator="between">
      <formula>$AH$24-0.1</formula>
      <formula>0.0001</formula>
    </cfRule>
  </conditionalFormatting>
  <conditionalFormatting sqref="AE25">
    <cfRule type="cellIs" dxfId="1695" priority="16" operator="between">
      <formula>$AH$25-0.1</formula>
      <formula>0.0001</formula>
    </cfRule>
  </conditionalFormatting>
  <conditionalFormatting sqref="AE26">
    <cfRule type="cellIs" dxfId="1694" priority="15" operator="between">
      <formula>$AH$26-0.1</formula>
      <formula>0.0001</formula>
    </cfRule>
  </conditionalFormatting>
  <conditionalFormatting sqref="AE27">
    <cfRule type="cellIs" dxfId="1693" priority="14" operator="between">
      <formula>$AH$27-0.1</formula>
      <formula>0.0001</formula>
    </cfRule>
  </conditionalFormatting>
  <conditionalFormatting sqref="AE28">
    <cfRule type="cellIs" dxfId="1692" priority="13" operator="between">
      <formula>$AH$28-0.1</formula>
      <formula>0.0001</formula>
    </cfRule>
  </conditionalFormatting>
  <conditionalFormatting sqref="AE29">
    <cfRule type="cellIs" dxfId="1691" priority="12" operator="between">
      <formula>$AH$29-0.1</formula>
      <formula>0.0001</formula>
    </cfRule>
  </conditionalFormatting>
  <conditionalFormatting sqref="AE30">
    <cfRule type="cellIs" dxfId="1690" priority="11" operator="between">
      <formula>$AH$30-0.1</formula>
      <formula>0.0001</formula>
    </cfRule>
  </conditionalFormatting>
  <conditionalFormatting sqref="AE31">
    <cfRule type="cellIs" dxfId="1689" priority="10" operator="between">
      <formula>$AH$31-0.1</formula>
      <formula>0.0001</formula>
    </cfRule>
  </conditionalFormatting>
  <conditionalFormatting sqref="AE17">
    <cfRule type="cellIs" dxfId="1688" priority="9" operator="between">
      <formula>$AH$21-0.1</formula>
      <formula>0.0001</formula>
    </cfRule>
  </conditionalFormatting>
  <conditionalFormatting sqref="CN40:CS40">
    <cfRule type="cellIs" dxfId="1687" priority="4" operator="between">
      <formula>1</formula>
      <formula>6500</formula>
    </cfRule>
  </conditionalFormatting>
  <conditionalFormatting sqref="CN41:CQ41">
    <cfRule type="cellIs" dxfId="1686" priority="3" operator="between">
      <formula>1</formula>
      <formula>2500</formula>
    </cfRule>
  </conditionalFormatting>
  <conditionalFormatting sqref="CN42:CQ42">
    <cfRule type="cellIs" dxfId="1685" priority="2" operator="between">
      <formula>1</formula>
      <formula>6</formula>
    </cfRule>
  </conditionalFormatting>
  <conditionalFormatting sqref="CN43:CQ43">
    <cfRule type="cellIs" dxfId="16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1">
    <tabColor theme="8" tint="0.59999389629810485"/>
  </sheetPr>
  <dimension ref="A1:HO349"/>
  <sheetViews>
    <sheetView zoomScale="77" zoomScaleNormal="77" zoomScaleSheetLayoutView="75" workbookViewId="0">
      <pane xSplit="1" ySplit="7" topLeftCell="CV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U18" sqref="BU1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'10'!B1:L1+1</f>
        <v>43627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14</v>
      </c>
      <c r="AW1" s="2957"/>
      <c r="AX1" s="2943">
        <v>18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17</v>
      </c>
      <c r="AW2" s="2943"/>
      <c r="AX2" s="2943">
        <v>21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14</v>
      </c>
      <c r="BY2" s="2967"/>
      <c r="BZ2" s="2966">
        <f>AX1</f>
        <v>18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14</v>
      </c>
      <c r="DO2" s="2967"/>
      <c r="DP2" s="2968">
        <f>BZ2</f>
        <v>18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17</v>
      </c>
      <c r="BY3" s="2967"/>
      <c r="BZ3" s="2980">
        <f>AX2</f>
        <v>21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17</v>
      </c>
      <c r="DO3" s="2967"/>
      <c r="DP3" s="2968">
        <f>BZ3</f>
        <v>21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43627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43627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43627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30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629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43627.019101851853</v>
      </c>
      <c r="BW8" s="2423" t="s">
        <v>1209</v>
      </c>
      <c r="BX8" s="742">
        <v>43</v>
      </c>
      <c r="BY8" s="743">
        <v>8.3000000000000007</v>
      </c>
      <c r="BZ8" s="744">
        <v>8.3000000000000007</v>
      </c>
      <c r="CA8" s="745">
        <v>11.3</v>
      </c>
      <c r="CB8" s="746">
        <v>27.900000000000002</v>
      </c>
      <c r="CC8" s="747">
        <v>7.9</v>
      </c>
      <c r="CD8" s="744">
        <v>7.9</v>
      </c>
      <c r="CE8" s="748">
        <v>11.3</v>
      </c>
      <c r="CF8" s="748">
        <v>27.1</v>
      </c>
      <c r="CG8" s="749" t="s">
        <v>1200</v>
      </c>
      <c r="CH8" s="748">
        <v>12.81888</v>
      </c>
      <c r="CI8" s="750" t="s">
        <v>1198</v>
      </c>
      <c r="CJ8" s="751">
        <v>18.744479999999999</v>
      </c>
      <c r="CK8" s="745">
        <v>31.563359999999999</v>
      </c>
      <c r="CL8" s="2339">
        <v>1.3306031999999999</v>
      </c>
      <c r="CM8" s="2336">
        <v>43627.019101851853</v>
      </c>
      <c r="CN8" s="2285">
        <v>40.31162639885725</v>
      </c>
      <c r="CO8" s="752">
        <v>1106.7728</v>
      </c>
      <c r="CP8" s="1209">
        <v>0</v>
      </c>
      <c r="CQ8" s="753">
        <v>697.79735682819387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1.6903499824423522</v>
      </c>
      <c r="CY8" s="755">
        <v>1.6903499824423522</v>
      </c>
      <c r="CZ8" s="756">
        <v>1.2211407395284131</v>
      </c>
      <c r="DA8" s="757">
        <v>0.15579065859355398</v>
      </c>
      <c r="DB8" s="757">
        <v>0.15349961949658997</v>
      </c>
      <c r="DC8" s="757">
        <v>0.13058922852694968</v>
      </c>
      <c r="DD8" s="757">
        <v>0.11913403304212952</v>
      </c>
      <c r="DE8" s="757">
        <v>0.11779590401204433</v>
      </c>
      <c r="DF8" s="758">
        <v>0.11779590401204433</v>
      </c>
      <c r="DG8" s="1251">
        <v>0.95112285336856006</v>
      </c>
      <c r="DH8" s="748">
        <v>1</v>
      </c>
      <c r="DI8" s="1233">
        <v>7.0788938469477591E-2</v>
      </c>
      <c r="DJ8" s="757">
        <v>7.0121118295237234E-2</v>
      </c>
      <c r="DK8" s="759">
        <v>4.995649498100635E-2</v>
      </c>
      <c r="DL8" s="2499">
        <v>1.1348756001745963</v>
      </c>
      <c r="DM8" s="757">
        <v>0.49890299052090092</v>
      </c>
      <c r="DN8" s="757">
        <v>0.1005920007700823</v>
      </c>
      <c r="DO8" s="757">
        <v>4.2070483705672954</v>
      </c>
      <c r="DP8" s="757">
        <v>0.75066612596249782</v>
      </c>
      <c r="DQ8" s="759">
        <v>7.2022085849633806</v>
      </c>
      <c r="DR8" s="2499">
        <v>1.1392533821584783</v>
      </c>
      <c r="DS8" s="757">
        <v>0.49060653896210737</v>
      </c>
      <c r="DT8" s="757">
        <v>0.10229146337359939</v>
      </c>
      <c r="DU8" s="757">
        <v>3.6728751066319409</v>
      </c>
      <c r="DV8" s="757">
        <v>0.60554074830875415</v>
      </c>
      <c r="DW8" s="759">
        <v>8.1079185912685112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6.27</v>
      </c>
      <c r="U9" s="2733">
        <v>0.26400000000000001</v>
      </c>
      <c r="V9" s="2294">
        <v>3</v>
      </c>
      <c r="W9" s="2295">
        <v>0.64</v>
      </c>
      <c r="X9" s="2296">
        <v>25.8</v>
      </c>
      <c r="Y9" s="2443">
        <v>8.1</v>
      </c>
      <c r="Z9" s="2297">
        <f>IF(T9&lt;=0,"",GO9+0.12)</f>
        <v>0.27919811320754717</v>
      </c>
      <c r="AA9" s="2526"/>
      <c r="AB9" s="2298">
        <v>6.23</v>
      </c>
      <c r="AC9" s="2733">
        <v>0.34300000000000003</v>
      </c>
      <c r="AD9" s="2299">
        <v>3</v>
      </c>
      <c r="AE9" s="2634">
        <v>0.7</v>
      </c>
      <c r="AF9" s="2296">
        <v>26.5</v>
      </c>
      <c r="AG9" s="2443">
        <v>8.1999999999999993</v>
      </c>
      <c r="AH9" s="2561">
        <f>IF(AE9&lt;=0,"",HA9+0.12)</f>
        <v>0.2811635220125786</v>
      </c>
      <c r="AI9" s="2298">
        <v>6.21</v>
      </c>
      <c r="AJ9" s="2733">
        <v>0.3</v>
      </c>
      <c r="AK9" s="2299">
        <v>3</v>
      </c>
      <c r="AL9" s="2630">
        <v>0.68</v>
      </c>
      <c r="AM9" s="2296">
        <v>26.6</v>
      </c>
      <c r="AN9" s="2443">
        <v>11.3</v>
      </c>
      <c r="AO9" s="2561">
        <f>IF(AI9&lt;=0,"",HM9+0.12)</f>
        <v>0.32925925925925925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7.5</v>
      </c>
      <c r="BD9" s="2295">
        <v>6.4000000000000001E-2</v>
      </c>
      <c r="BE9" s="2299">
        <v>1</v>
      </c>
      <c r="BF9" s="2295">
        <v>4.3</v>
      </c>
      <c r="BG9" s="2443">
        <v>25.5</v>
      </c>
      <c r="BH9" s="2537"/>
      <c r="BI9" s="2537"/>
      <c r="BJ9" s="2292"/>
      <c r="BK9" s="2293">
        <v>7.3</v>
      </c>
      <c r="BL9" s="2295">
        <v>6.2E-2</v>
      </c>
      <c r="BM9" s="2299">
        <v>1</v>
      </c>
      <c r="BN9" s="2296">
        <v>4.5</v>
      </c>
      <c r="BO9" s="2443">
        <v>25.7</v>
      </c>
      <c r="BP9" s="2537"/>
      <c r="BQ9" s="2537"/>
      <c r="BR9" s="2519"/>
      <c r="BS9" s="2459">
        <v>3.8</v>
      </c>
      <c r="BT9" s="2443">
        <v>3.1</v>
      </c>
      <c r="BU9" s="2513">
        <v>2.7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4600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310</v>
      </c>
      <c r="DA9" s="2280">
        <v>340</v>
      </c>
      <c r="DB9" s="2280">
        <v>335</v>
      </c>
      <c r="DC9" s="2280">
        <v>285</v>
      </c>
      <c r="DD9" s="2280">
        <v>260</v>
      </c>
      <c r="DE9" s="2280">
        <v>350</v>
      </c>
      <c r="DF9" s="2281">
        <v>350</v>
      </c>
      <c r="DG9" s="2280">
        <v>500</v>
      </c>
      <c r="DH9" s="2282"/>
      <c r="DI9" s="2283">
        <v>1060</v>
      </c>
      <c r="DJ9" s="2280">
        <v>1050</v>
      </c>
      <c r="DK9" s="2282">
        <v>1070</v>
      </c>
      <c r="DL9" s="2500">
        <v>78</v>
      </c>
      <c r="DM9" s="2280">
        <v>91</v>
      </c>
      <c r="DN9" s="2280">
        <v>11</v>
      </c>
      <c r="DO9" s="2280">
        <v>1400</v>
      </c>
      <c r="DP9" s="2280">
        <v>260</v>
      </c>
      <c r="DQ9" s="2282">
        <v>390</v>
      </c>
      <c r="DR9" s="2275">
        <v>56</v>
      </c>
      <c r="DS9" s="2280">
        <v>64</v>
      </c>
      <c r="DT9" s="2280">
        <v>8</v>
      </c>
      <c r="DU9" s="2280">
        <v>890</v>
      </c>
      <c r="DV9" s="2280">
        <v>150</v>
      </c>
      <c r="DW9" s="2282">
        <v>314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0.64</v>
      </c>
      <c r="GF9" s="1700">
        <f t="shared" si="0"/>
        <v>8.1</v>
      </c>
      <c r="GG9" s="1686">
        <f t="shared" si="1"/>
        <v>31.407407407407408</v>
      </c>
      <c r="GH9" s="1684">
        <f t="shared" si="2"/>
        <v>20.100740740740743</v>
      </c>
      <c r="GI9" s="1701">
        <f t="shared" si="3"/>
        <v>6.27</v>
      </c>
      <c r="GJ9" s="1701">
        <f t="shared" si="4"/>
        <v>25.8</v>
      </c>
      <c r="GK9" s="1687">
        <f t="shared" si="5"/>
        <v>5</v>
      </c>
      <c r="GL9" s="1688">
        <f t="shared" si="6"/>
        <v>4.0201481481481487</v>
      </c>
      <c r="GM9" s="1689">
        <f t="shared" si="7"/>
        <v>25</v>
      </c>
      <c r="GN9" s="1689">
        <f t="shared" si="8"/>
        <v>6.5</v>
      </c>
      <c r="GO9" s="1690">
        <f t="shared" si="9"/>
        <v>0.15919811320754718</v>
      </c>
      <c r="GP9" s="1512">
        <v>4.1666666666666664E-2</v>
      </c>
      <c r="GQ9" s="1691">
        <f t="shared" ref="GQ9:GQ31" si="31">IF(AE9&lt;=0,"",AE9)</f>
        <v>0.7</v>
      </c>
      <c r="GR9" s="1692">
        <f t="shared" si="10"/>
        <v>8.1999999999999993</v>
      </c>
      <c r="GS9" s="1693">
        <f t="shared" si="11"/>
        <v>31.024390243902442</v>
      </c>
      <c r="GT9" s="1694">
        <f t="shared" si="12"/>
        <v>21.717073170731709</v>
      </c>
      <c r="GU9" s="1693">
        <f t="shared" si="13"/>
        <v>6.23</v>
      </c>
      <c r="GV9" s="1693">
        <f t="shared" si="14"/>
        <v>26.5</v>
      </c>
      <c r="GW9" s="1695">
        <f t="shared" si="15"/>
        <v>5</v>
      </c>
      <c r="GX9" s="1688">
        <f t="shared" si="16"/>
        <v>4.3434146341463418</v>
      </c>
      <c r="GY9" s="1696">
        <f t="shared" si="17"/>
        <v>25</v>
      </c>
      <c r="GZ9" s="1696">
        <f t="shared" si="18"/>
        <v>6.5</v>
      </c>
      <c r="HA9" s="1697">
        <f t="shared" si="19"/>
        <v>0.16116352201257861</v>
      </c>
      <c r="HB9" s="1512">
        <v>4.1666666666666664E-2</v>
      </c>
      <c r="HC9" s="1691">
        <f t="shared" ref="HC9:HC31" si="32">IF(AL9&lt;=0,"",AL9)</f>
        <v>0.68</v>
      </c>
      <c r="HD9" s="1692">
        <f t="shared" si="20"/>
        <v>11.3</v>
      </c>
      <c r="HE9" s="1693">
        <f t="shared" si="21"/>
        <v>23.89380530973451</v>
      </c>
      <c r="HF9" s="1694">
        <f t="shared" si="22"/>
        <v>16.247787610619469</v>
      </c>
      <c r="HG9" s="1693">
        <f t="shared" si="23"/>
        <v>6.21</v>
      </c>
      <c r="HH9" s="1693">
        <f t="shared" si="24"/>
        <v>26.6</v>
      </c>
      <c r="HI9" s="1695">
        <f t="shared" si="25"/>
        <v>5</v>
      </c>
      <c r="HJ9" s="1694">
        <f t="shared" si="26"/>
        <v>3.2495575221238937</v>
      </c>
      <c r="HK9" s="1698">
        <f t="shared" si="27"/>
        <v>25</v>
      </c>
      <c r="HL9" s="1698">
        <f t="shared" si="28"/>
        <v>6.5</v>
      </c>
      <c r="HM9" s="1699">
        <f t="shared" si="29"/>
        <v>0.20925925925925928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628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43627.394629513889</v>
      </c>
      <c r="BW10" s="2423" t="s">
        <v>1209</v>
      </c>
      <c r="BX10" s="742">
        <v>43</v>
      </c>
      <c r="BY10" s="743">
        <v>7.8</v>
      </c>
      <c r="BZ10" s="744">
        <v>7.8</v>
      </c>
      <c r="CA10" s="745">
        <v>10.4</v>
      </c>
      <c r="CB10" s="746">
        <v>26</v>
      </c>
      <c r="CC10" s="747">
        <v>7.3999999999999995</v>
      </c>
      <c r="CD10" s="744">
        <v>7.3999999999999995</v>
      </c>
      <c r="CE10" s="748">
        <v>10.4</v>
      </c>
      <c r="CF10" s="748">
        <v>25.2</v>
      </c>
      <c r="CG10" s="749" t="s">
        <v>1200</v>
      </c>
      <c r="CH10" s="748">
        <v>14.178239999999999</v>
      </c>
      <c r="CI10" s="750" t="s">
        <v>1198</v>
      </c>
      <c r="CJ10" s="751">
        <v>14.82048</v>
      </c>
      <c r="CK10" s="745">
        <v>28.998719999999999</v>
      </c>
      <c r="CL10" s="2341">
        <v>1.3306031999999999</v>
      </c>
      <c r="CM10" s="2338">
        <v>43627.394629513889</v>
      </c>
      <c r="CN10" s="2285">
        <v>40.060184314463044</v>
      </c>
      <c r="CO10" s="752">
        <v>983.798</v>
      </c>
      <c r="CP10" s="1209">
        <v>0</v>
      </c>
      <c r="CQ10" s="753">
        <v>697.79735682819387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1.7023042593452107</v>
      </c>
      <c r="CY10" s="755">
        <v>1.732380306330108</v>
      </c>
      <c r="CZ10" s="756">
        <v>1.1898546895640687</v>
      </c>
      <c r="DA10" s="757">
        <v>0.15895111765551978</v>
      </c>
      <c r="DB10" s="757">
        <v>0.15114983580739613</v>
      </c>
      <c r="DC10" s="757">
        <v>0.18284254331539851</v>
      </c>
      <c r="DD10" s="757">
        <v>0.11945712829939371</v>
      </c>
      <c r="DE10" s="757">
        <v>0.11994470841490142</v>
      </c>
      <c r="DF10" s="758">
        <v>0.12067607858816301</v>
      </c>
      <c r="DG10" s="1251">
        <v>0.85601056803170406</v>
      </c>
      <c r="DH10" s="748">
        <v>1</v>
      </c>
      <c r="DI10" s="1233">
        <v>6.9868429580659808E-2</v>
      </c>
      <c r="DJ10" s="757">
        <v>6.9868429580659808E-2</v>
      </c>
      <c r="DK10" s="759">
        <v>5.0221361372440515E-2</v>
      </c>
      <c r="DL10" s="2499">
        <v>1.0872941907424667</v>
      </c>
      <c r="DM10" s="757">
        <v>0.49749533432548998</v>
      </c>
      <c r="DN10" s="757">
        <v>9.762614325351969E-2</v>
      </c>
      <c r="DO10" s="757">
        <v>4.1991243975792987</v>
      </c>
      <c r="DP10" s="757">
        <v>8.0138681014915308E-2</v>
      </c>
      <c r="DQ10" s="759">
        <v>7.1565396947676678</v>
      </c>
      <c r="DR10" s="2499">
        <v>1.1052166224580018</v>
      </c>
      <c r="DS10" s="757">
        <v>0.49974644443556004</v>
      </c>
      <c r="DT10" s="757">
        <v>9.7250658087159977E-2</v>
      </c>
      <c r="DU10" s="757">
        <v>3.8006196656332083</v>
      </c>
      <c r="DV10" s="757">
        <v>0.72812393312664159</v>
      </c>
      <c r="DW10" s="759">
        <v>8.192334696150656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6.69</v>
      </c>
      <c r="C11" s="1138">
        <v>26</v>
      </c>
      <c r="D11" s="1138">
        <v>14</v>
      </c>
      <c r="E11" s="1137">
        <v>8.24</v>
      </c>
      <c r="F11" s="1138">
        <v>40</v>
      </c>
      <c r="G11" s="1138">
        <v>88</v>
      </c>
      <c r="H11" s="1148">
        <v>26.4</v>
      </c>
      <c r="I11" s="1139">
        <v>0.183</v>
      </c>
      <c r="J11" s="2240"/>
      <c r="K11" s="1562">
        <v>6.04</v>
      </c>
      <c r="L11" s="921">
        <v>13</v>
      </c>
      <c r="M11" s="1124">
        <v>3.2000000000000001E-2</v>
      </c>
      <c r="N11" s="1562">
        <v>6.01</v>
      </c>
      <c r="O11" s="921">
        <v>13</v>
      </c>
      <c r="P11" s="2240"/>
      <c r="Q11" s="1562">
        <v>6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0.03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628"/>
      <c r="AM11" s="2243"/>
      <c r="AN11" s="2444"/>
      <c r="AO11" s="2562" t="str">
        <f t="shared" si="35"/>
        <v/>
      </c>
      <c r="AP11" s="2731">
        <v>2.5000000000000001E-2</v>
      </c>
      <c r="AQ11" s="921">
        <v>1</v>
      </c>
      <c r="AR11" s="1574">
        <v>0.18</v>
      </c>
      <c r="AS11" s="2240"/>
      <c r="AT11" s="2229">
        <v>3.4000000000000002E-2</v>
      </c>
      <c r="AU11" s="2528">
        <v>1.4E-2</v>
      </c>
      <c r="AV11" s="921">
        <v>1</v>
      </c>
      <c r="AW11" s="1574">
        <v>0.34</v>
      </c>
      <c r="AX11" s="2240"/>
      <c r="AY11" s="2528">
        <v>2.5000000000000001E-2</v>
      </c>
      <c r="AZ11" s="921">
        <v>1</v>
      </c>
      <c r="BA11" s="1574">
        <v>0.16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4260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283</v>
      </c>
      <c r="CY11" s="2269">
        <v>288</v>
      </c>
      <c r="CZ11" s="2273">
        <v>278</v>
      </c>
      <c r="DA11" s="2280">
        <v>326</v>
      </c>
      <c r="DB11" s="2280">
        <v>310</v>
      </c>
      <c r="DC11" s="2280">
        <v>375</v>
      </c>
      <c r="DD11" s="2280">
        <v>245</v>
      </c>
      <c r="DE11" s="2280">
        <v>328</v>
      </c>
      <c r="DF11" s="2281">
        <v>330</v>
      </c>
      <c r="DG11" s="2280">
        <v>450</v>
      </c>
      <c r="DH11" s="2282"/>
      <c r="DI11" s="2283">
        <v>980</v>
      </c>
      <c r="DJ11" s="2280">
        <v>980</v>
      </c>
      <c r="DK11" s="2282">
        <v>990</v>
      </c>
      <c r="DL11" s="2500">
        <v>70</v>
      </c>
      <c r="DM11" s="2280">
        <v>85</v>
      </c>
      <c r="DN11" s="2280">
        <v>10</v>
      </c>
      <c r="DO11" s="2280">
        <v>1278</v>
      </c>
      <c r="DP11" s="2280">
        <v>26</v>
      </c>
      <c r="DQ11" s="2282">
        <v>363</v>
      </c>
      <c r="DR11" s="2275">
        <v>50</v>
      </c>
      <c r="DS11" s="2280">
        <v>60</v>
      </c>
      <c r="DT11" s="2280">
        <v>7</v>
      </c>
      <c r="DU11" s="2280">
        <v>830</v>
      </c>
      <c r="DV11" s="2280">
        <v>166</v>
      </c>
      <c r="DW11" s="2282">
        <v>292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628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43627.53286608796</v>
      </c>
      <c r="BW12" s="2423" t="s">
        <v>1209</v>
      </c>
      <c r="BX12" s="742">
        <v>43</v>
      </c>
      <c r="BY12" s="743">
        <v>7.4</v>
      </c>
      <c r="BZ12" s="744">
        <v>7.4</v>
      </c>
      <c r="CA12" s="745">
        <v>10.3</v>
      </c>
      <c r="CB12" s="746">
        <v>25.1</v>
      </c>
      <c r="CC12" s="747">
        <v>7</v>
      </c>
      <c r="CD12" s="744">
        <v>7</v>
      </c>
      <c r="CE12" s="748">
        <v>10.3</v>
      </c>
      <c r="CF12" s="748">
        <v>24.3</v>
      </c>
      <c r="CG12" s="749" t="s">
        <v>1200</v>
      </c>
      <c r="CH12" s="748">
        <v>14.178239999999999</v>
      </c>
      <c r="CI12" s="750" t="s">
        <v>1198</v>
      </c>
      <c r="CJ12" s="751">
        <v>14.82048</v>
      </c>
      <c r="CK12" s="745">
        <v>28.998719999999999</v>
      </c>
      <c r="CL12" s="2341">
        <v>1.3306031999999999</v>
      </c>
      <c r="CM12" s="2338">
        <v>43627.53286608796</v>
      </c>
      <c r="CN12" s="2285">
        <v>41.496605265977657</v>
      </c>
      <c r="CO12" s="752">
        <v>983.798</v>
      </c>
      <c r="CP12" s="1209">
        <v>0</v>
      </c>
      <c r="CQ12" s="753">
        <v>697.79735682819387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1.7995787884506513</v>
      </c>
      <c r="CY12" s="755">
        <v>1.8313734666918284</v>
      </c>
      <c r="CZ12" s="756">
        <v>1.20140667684139</v>
      </c>
      <c r="DA12" s="757">
        <v>0.16754306996122353</v>
      </c>
      <c r="DB12" s="757">
        <v>0.15932009720239049</v>
      </c>
      <c r="DC12" s="757">
        <v>0.16959881315093181</v>
      </c>
      <c r="DD12" s="757">
        <v>0.12591427036963118</v>
      </c>
      <c r="DE12" s="757">
        <v>0.12110922014708493</v>
      </c>
      <c r="DF12" s="758">
        <v>0.12184769100164032</v>
      </c>
      <c r="DG12" s="1251">
        <v>0.85601056803170406</v>
      </c>
      <c r="DH12" s="748">
        <v>1</v>
      </c>
      <c r="DI12" s="1233">
        <v>7.3860911270983209E-2</v>
      </c>
      <c r="DJ12" s="757">
        <v>7.3860911270983209E-2</v>
      </c>
      <c r="DK12" s="759">
        <v>5.0708947405182649E-2</v>
      </c>
      <c r="DL12" s="2499">
        <v>1.149425287356322</v>
      </c>
      <c r="DM12" s="757">
        <v>0.50117429141966174</v>
      </c>
      <c r="DN12" s="757">
        <v>0.10320478001086367</v>
      </c>
      <c r="DO12" s="757">
        <v>4.4242172202981145</v>
      </c>
      <c r="DP12" s="757">
        <v>0.81459648284391917</v>
      </c>
      <c r="DQ12" s="759">
        <v>7.1903368125705853</v>
      </c>
      <c r="DR12" s="2499">
        <v>1.1159468809284678</v>
      </c>
      <c r="DS12" s="757">
        <v>0.42049862638590813</v>
      </c>
      <c r="DT12" s="757">
        <v>9.8194839233637268E-2</v>
      </c>
      <c r="DU12" s="757">
        <v>3.8359654876296467</v>
      </c>
      <c r="DV12" s="757">
        <v>0.73519309752592943</v>
      </c>
      <c r="DW12" s="759">
        <v>8.2152152691815328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628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7.21</v>
      </c>
      <c r="BD13" s="1574">
        <v>6.3E-2</v>
      </c>
      <c r="BE13" s="921">
        <v>1</v>
      </c>
      <c r="BF13" s="1574">
        <v>4.2</v>
      </c>
      <c r="BG13" s="2445">
        <v>26.4</v>
      </c>
      <c r="BH13" s="2538"/>
      <c r="BI13" s="2538"/>
      <c r="BJ13" s="2240"/>
      <c r="BK13" s="1562">
        <v>7.2</v>
      </c>
      <c r="BL13" s="1574">
        <v>6.2E-2</v>
      </c>
      <c r="BM13" s="921">
        <v>1</v>
      </c>
      <c r="BN13" s="1563">
        <v>4.4000000000000004</v>
      </c>
      <c r="BO13" s="2445">
        <v>25.7</v>
      </c>
      <c r="BP13" s="2538"/>
      <c r="BQ13" s="2538"/>
      <c r="BR13" s="2520"/>
      <c r="BS13" s="2461">
        <v>3.8</v>
      </c>
      <c r="BT13" s="2445">
        <v>3.4</v>
      </c>
      <c r="BU13" s="2515">
        <v>4.0999999999999996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4260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283</v>
      </c>
      <c r="CY13" s="2269">
        <v>288</v>
      </c>
      <c r="CZ13" s="2273">
        <v>278</v>
      </c>
      <c r="DA13" s="2280">
        <v>326</v>
      </c>
      <c r="DB13" s="2280">
        <v>310</v>
      </c>
      <c r="DC13" s="2280">
        <v>330</v>
      </c>
      <c r="DD13" s="2280">
        <v>245</v>
      </c>
      <c r="DE13" s="2280">
        <v>328</v>
      </c>
      <c r="DF13" s="2281">
        <v>330</v>
      </c>
      <c r="DG13" s="2280">
        <v>450</v>
      </c>
      <c r="DH13" s="2282"/>
      <c r="DI13" s="2283">
        <v>980</v>
      </c>
      <c r="DJ13" s="2280">
        <v>980</v>
      </c>
      <c r="DK13" s="2282">
        <v>990</v>
      </c>
      <c r="DL13" s="2500">
        <v>70</v>
      </c>
      <c r="DM13" s="2280">
        <v>81</v>
      </c>
      <c r="DN13" s="2280">
        <v>10</v>
      </c>
      <c r="DO13" s="2280">
        <v>1278</v>
      </c>
      <c r="DP13" s="2280">
        <v>250</v>
      </c>
      <c r="DQ13" s="2282">
        <v>345</v>
      </c>
      <c r="DR13" s="2275">
        <v>50</v>
      </c>
      <c r="DS13" s="2280">
        <v>50</v>
      </c>
      <c r="DT13" s="2280">
        <v>7</v>
      </c>
      <c r="DU13" s="2280">
        <v>830</v>
      </c>
      <c r="DV13" s="2280">
        <v>166</v>
      </c>
      <c r="DW13" s="2282">
        <v>290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628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43627.834926967589</v>
      </c>
      <c r="BW14" s="2423" t="s">
        <v>1209</v>
      </c>
      <c r="BX14" s="742">
        <v>35</v>
      </c>
      <c r="BY14" s="743">
        <v>7.4</v>
      </c>
      <c r="BZ14" s="744">
        <v>7.4</v>
      </c>
      <c r="CA14" s="745">
        <v>10.3</v>
      </c>
      <c r="CB14" s="746">
        <v>25.1</v>
      </c>
      <c r="CC14" s="747">
        <v>7</v>
      </c>
      <c r="CD14" s="744">
        <v>7</v>
      </c>
      <c r="CE14" s="748">
        <v>10.3</v>
      </c>
      <c r="CF14" s="748">
        <v>24.3</v>
      </c>
      <c r="CG14" s="749" t="s">
        <v>1200</v>
      </c>
      <c r="CH14" s="748">
        <v>8.6947200000000002</v>
      </c>
      <c r="CI14" s="750" t="s">
        <v>1198</v>
      </c>
      <c r="CJ14" s="751">
        <v>13.998240000000001</v>
      </c>
      <c r="CK14" s="745">
        <v>22.692959999999999</v>
      </c>
      <c r="CL14" s="2341">
        <v>1.3306031999999999</v>
      </c>
      <c r="CM14" s="2338">
        <v>43627.834926967589</v>
      </c>
      <c r="CN14" s="2285">
        <v>42.860343467206967</v>
      </c>
      <c r="CO14" s="752">
        <v>1106.7728</v>
      </c>
      <c r="CP14" s="1209">
        <v>0</v>
      </c>
      <c r="CQ14" s="753">
        <v>634.36123348017622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1.7805019815059444</v>
      </c>
      <c r="CY14" s="755">
        <v>1.6533232685412342</v>
      </c>
      <c r="CZ14" s="756">
        <v>1.2100498903438457</v>
      </c>
      <c r="DA14" s="757">
        <v>0.16445945517666116</v>
      </c>
      <c r="DB14" s="757">
        <v>0.17473817112520248</v>
      </c>
      <c r="DC14" s="757">
        <v>0.13876266530530784</v>
      </c>
      <c r="DD14" s="757">
        <v>0.12848394935676652</v>
      </c>
      <c r="DE14" s="757">
        <v>0.12184769100164032</v>
      </c>
      <c r="DF14" s="758">
        <v>0.12184769100164032</v>
      </c>
      <c r="DG14" s="1251">
        <v>0.85601056803170406</v>
      </c>
      <c r="DH14" s="748">
        <v>1</v>
      </c>
      <c r="DI14" s="1233">
        <v>7.009249743062694E-2</v>
      </c>
      <c r="DJ14" s="757">
        <v>7.0846180198698191E-2</v>
      </c>
      <c r="DK14" s="759">
        <v>5.0196735815231312E-2</v>
      </c>
      <c r="DL14" s="2499">
        <v>1.1165845648604269</v>
      </c>
      <c r="DM14" s="757">
        <v>0.50117429141966174</v>
      </c>
      <c r="DN14" s="757">
        <v>0.10320478001086367</v>
      </c>
      <c r="DO14" s="757">
        <v>4.4259017107883798</v>
      </c>
      <c r="DP14" s="757">
        <v>0.78201262353016243</v>
      </c>
      <c r="DQ14" s="759">
        <v>7.1903368125705853</v>
      </c>
      <c r="DR14" s="2499">
        <v>1.071309005691329</v>
      </c>
      <c r="DS14" s="757">
        <v>0.48777840660765343</v>
      </c>
      <c r="DT14" s="757">
        <v>8.4167005057403363E-2</v>
      </c>
      <c r="DU14" s="757">
        <v>3.7902542284444616</v>
      </c>
      <c r="DV14" s="757">
        <v>0.53146488977778028</v>
      </c>
      <c r="DW14" s="759">
        <v>8.2152152691815328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6.76</v>
      </c>
      <c r="C15" s="1138">
        <v>26</v>
      </c>
      <c r="D15" s="1138">
        <v>14</v>
      </c>
      <c r="E15" s="1137">
        <v>8.77</v>
      </c>
      <c r="F15" s="1138">
        <v>31</v>
      </c>
      <c r="G15" s="1138">
        <v>76</v>
      </c>
      <c r="H15" s="1148">
        <v>26.1</v>
      </c>
      <c r="I15" s="1139">
        <v>0.14199999999999999</v>
      </c>
      <c r="J15" s="2240"/>
      <c r="K15" s="1562">
        <v>6.09</v>
      </c>
      <c r="L15" s="921">
        <v>13</v>
      </c>
      <c r="M15" s="1124">
        <v>2.8000000000000001E-2</v>
      </c>
      <c r="N15" s="1562">
        <v>6.17</v>
      </c>
      <c r="O15" s="921">
        <v>13</v>
      </c>
      <c r="P15" s="2240"/>
      <c r="Q15" s="1562">
        <v>6.04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2.5000000000000001E-2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628"/>
      <c r="AM15" s="2243"/>
      <c r="AN15" s="2444"/>
      <c r="AO15" s="2562" t="str">
        <f t="shared" si="35"/>
        <v/>
      </c>
      <c r="AP15" s="2731">
        <v>2.3E-2</v>
      </c>
      <c r="AQ15" s="921">
        <v>1</v>
      </c>
      <c r="AR15" s="1574">
        <v>0.2</v>
      </c>
      <c r="AS15" s="2240"/>
      <c r="AT15" s="2229">
        <v>2.8000000000000001E-2</v>
      </c>
      <c r="AU15" s="2528">
        <v>1.6E-2</v>
      </c>
      <c r="AV15" s="921">
        <v>1</v>
      </c>
      <c r="AW15" s="1574">
        <v>0.36</v>
      </c>
      <c r="AX15" s="2240"/>
      <c r="AY15" s="2528">
        <v>3.6999999999999998E-2</v>
      </c>
      <c r="AZ15" s="921">
        <v>1</v>
      </c>
      <c r="BA15" s="1574">
        <v>0.2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4400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280</v>
      </c>
      <c r="CY15" s="2269">
        <v>260</v>
      </c>
      <c r="CZ15" s="2273">
        <v>280</v>
      </c>
      <c r="DA15" s="2280">
        <v>320</v>
      </c>
      <c r="DB15" s="2280">
        <v>340</v>
      </c>
      <c r="DC15" s="2280">
        <v>270</v>
      </c>
      <c r="DD15" s="2280">
        <v>250</v>
      </c>
      <c r="DE15" s="2280">
        <v>330</v>
      </c>
      <c r="DF15" s="2281">
        <v>330</v>
      </c>
      <c r="DG15" s="2280">
        <v>450</v>
      </c>
      <c r="DH15" s="2282"/>
      <c r="DI15" s="2283">
        <v>930</v>
      </c>
      <c r="DJ15" s="2280">
        <v>940</v>
      </c>
      <c r="DK15" s="2282">
        <v>980</v>
      </c>
      <c r="DL15" s="2500">
        <v>68</v>
      </c>
      <c r="DM15" s="2280">
        <v>81</v>
      </c>
      <c r="DN15" s="2280">
        <v>10</v>
      </c>
      <c r="DO15" s="2280">
        <v>1300</v>
      </c>
      <c r="DP15" s="2280">
        <v>240</v>
      </c>
      <c r="DQ15" s="2282">
        <v>345</v>
      </c>
      <c r="DR15" s="2275">
        <v>48</v>
      </c>
      <c r="DS15" s="2280">
        <v>58</v>
      </c>
      <c r="DT15" s="2280">
        <v>6</v>
      </c>
      <c r="DU15" s="2280">
        <v>840</v>
      </c>
      <c r="DV15" s="2280">
        <v>120</v>
      </c>
      <c r="DW15" s="2282">
        <v>290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628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3.4000000000000002E-2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6.14</v>
      </c>
      <c r="U17" s="2734">
        <v>0.23</v>
      </c>
      <c r="V17" s="1560">
        <v>3</v>
      </c>
      <c r="W17" s="1574">
        <v>0.53</v>
      </c>
      <c r="X17" s="1563">
        <v>25.9</v>
      </c>
      <c r="Y17" s="2445">
        <v>7.8</v>
      </c>
      <c r="Z17" s="2252">
        <f t="shared" si="33"/>
        <v>0.27330188679245282</v>
      </c>
      <c r="AA17" s="2527"/>
      <c r="AB17" s="1475">
        <v>6.2</v>
      </c>
      <c r="AC17" s="2734">
        <v>0.23899999999999999</v>
      </c>
      <c r="AD17" s="921">
        <v>3</v>
      </c>
      <c r="AE17" s="2631">
        <v>0.6</v>
      </c>
      <c r="AF17" s="1563">
        <v>26.9</v>
      </c>
      <c r="AG17" s="2445">
        <v>7.8</v>
      </c>
      <c r="AH17" s="2562">
        <f t="shared" si="34"/>
        <v>0.27330188679245282</v>
      </c>
      <c r="AI17" s="1475">
        <v>6.18</v>
      </c>
      <c r="AJ17" s="2734">
        <v>0.30599999999999999</v>
      </c>
      <c r="AK17" s="921">
        <v>3</v>
      </c>
      <c r="AL17" s="2627">
        <v>0.66</v>
      </c>
      <c r="AM17" s="1563">
        <v>26.8</v>
      </c>
      <c r="AN17" s="2445">
        <v>10.4</v>
      </c>
      <c r="AO17" s="2562">
        <f t="shared" si="35"/>
        <v>0.31259259259259259</v>
      </c>
      <c r="AP17" s="2730"/>
      <c r="AQ17" s="2238"/>
      <c r="AR17" s="2237"/>
      <c r="AS17" s="1124">
        <v>5.0000000000000001E-3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7.4</v>
      </c>
      <c r="BD17" s="1574">
        <v>6.9000000000000006E-2</v>
      </c>
      <c r="BE17" s="921">
        <v>1</v>
      </c>
      <c r="BF17" s="1574">
        <v>4.4000000000000004</v>
      </c>
      <c r="BG17" s="2445">
        <v>24.4</v>
      </c>
      <c r="BH17" s="2540">
        <v>31</v>
      </c>
      <c r="BI17" s="2540">
        <v>32</v>
      </c>
      <c r="BJ17" s="1124">
        <v>5.0000000000000001E-3</v>
      </c>
      <c r="BK17" s="1562">
        <v>7.24</v>
      </c>
      <c r="BL17" s="1574">
        <v>6.6000000000000003E-2</v>
      </c>
      <c r="BM17" s="921">
        <v>1</v>
      </c>
      <c r="BN17" s="1563">
        <v>4.2</v>
      </c>
      <c r="BO17" s="2445">
        <v>25.9</v>
      </c>
      <c r="BP17" s="2540">
        <v>31</v>
      </c>
      <c r="BQ17" s="2540">
        <v>31</v>
      </c>
      <c r="BR17" s="2521">
        <v>1.2E-2</v>
      </c>
      <c r="BS17" s="2461">
        <v>3.9</v>
      </c>
      <c r="BT17" s="2445">
        <v>3.3</v>
      </c>
      <c r="BU17" s="2515">
        <v>3.9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0.53</v>
      </c>
      <c r="GF17" s="1700">
        <f t="shared" si="0"/>
        <v>7.8</v>
      </c>
      <c r="GG17" s="1686">
        <f t="shared" si="1"/>
        <v>32.61538461538462</v>
      </c>
      <c r="GH17" s="1684">
        <f t="shared" si="2"/>
        <v>17.286153846153848</v>
      </c>
      <c r="GI17" s="1701">
        <f t="shared" si="3"/>
        <v>6.14</v>
      </c>
      <c r="GJ17" s="1701">
        <f t="shared" si="4"/>
        <v>25.9</v>
      </c>
      <c r="GK17" s="1687">
        <f t="shared" si="5"/>
        <v>5</v>
      </c>
      <c r="GL17" s="1688">
        <f>IF(GK17&lt;=1,"",GH17/GK17)</f>
        <v>3.4572307692307698</v>
      </c>
      <c r="GM17" s="1689">
        <f t="shared" si="7"/>
        <v>25</v>
      </c>
      <c r="GN17" s="1689">
        <f t="shared" si="8"/>
        <v>6.5</v>
      </c>
      <c r="GO17" s="1690">
        <f t="shared" si="9"/>
        <v>0.1533018867924528</v>
      </c>
      <c r="GP17" s="1512">
        <v>0.375</v>
      </c>
      <c r="GQ17" s="1691">
        <f t="shared" si="31"/>
        <v>0.6</v>
      </c>
      <c r="GR17" s="1692">
        <f t="shared" si="10"/>
        <v>7.8</v>
      </c>
      <c r="GS17" s="1693">
        <f t="shared" si="11"/>
        <v>32.61538461538462</v>
      </c>
      <c r="GT17" s="1694">
        <f t="shared" si="12"/>
        <v>19.569230769230771</v>
      </c>
      <c r="GU17" s="1693">
        <f t="shared" si="13"/>
        <v>6.2</v>
      </c>
      <c r="GV17" s="1693">
        <f t="shared" si="14"/>
        <v>26.9</v>
      </c>
      <c r="GW17" s="1695">
        <f t="shared" si="15"/>
        <v>5</v>
      </c>
      <c r="GX17" s="1688">
        <f t="shared" si="16"/>
        <v>3.913846153846154</v>
      </c>
      <c r="GY17" s="1696">
        <f t="shared" si="17"/>
        <v>25</v>
      </c>
      <c r="GZ17" s="1696">
        <f t="shared" si="18"/>
        <v>6.5</v>
      </c>
      <c r="HA17" s="1697">
        <f t="shared" si="19"/>
        <v>0.1533018867924528</v>
      </c>
      <c r="HB17" s="1512">
        <v>0.375</v>
      </c>
      <c r="HC17" s="1691">
        <f t="shared" si="32"/>
        <v>0.66</v>
      </c>
      <c r="HD17" s="1692">
        <f t="shared" si="20"/>
        <v>10.4</v>
      </c>
      <c r="HE17" s="1693">
        <f t="shared" si="21"/>
        <v>25.96153846153846</v>
      </c>
      <c r="HF17" s="1694">
        <f t="shared" si="22"/>
        <v>17.134615384615383</v>
      </c>
      <c r="HG17" s="1693">
        <f t="shared" si="23"/>
        <v>6.18</v>
      </c>
      <c r="HH17" s="1693">
        <f t="shared" si="24"/>
        <v>26.8</v>
      </c>
      <c r="HI17" s="1695">
        <f t="shared" si="25"/>
        <v>5</v>
      </c>
      <c r="HJ17" s="1694">
        <f t="shared" si="26"/>
        <v>3.4269230769230767</v>
      </c>
      <c r="HK17" s="1698">
        <f t="shared" si="27"/>
        <v>25</v>
      </c>
      <c r="HL17" s="1698">
        <f t="shared" si="28"/>
        <v>6.5</v>
      </c>
      <c r="HM17" s="1699">
        <f t="shared" si="29"/>
        <v>0.19259259259259259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628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0.45833333333333331</v>
      </c>
      <c r="B19" s="1136">
        <v>6.81</v>
      </c>
      <c r="C19" s="1138">
        <v>26</v>
      </c>
      <c r="D19" s="1138">
        <v>14</v>
      </c>
      <c r="E19" s="1137">
        <v>8.34</v>
      </c>
      <c r="F19" s="1138">
        <v>28</v>
      </c>
      <c r="G19" s="1138">
        <v>69</v>
      </c>
      <c r="H19" s="1148">
        <v>26.2</v>
      </c>
      <c r="I19" s="1139">
        <v>0.13400000000000001</v>
      </c>
      <c r="J19" s="2240"/>
      <c r="K19" s="1562">
        <v>6.07</v>
      </c>
      <c r="L19" s="921">
        <v>13</v>
      </c>
      <c r="M19" s="1124">
        <v>3.9E-2</v>
      </c>
      <c r="N19" s="1562">
        <v>6.06</v>
      </c>
      <c r="O19" s="921">
        <v>13</v>
      </c>
      <c r="P19" s="2240"/>
      <c r="Q19" s="1562">
        <v>6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2.1999999999999999E-2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628"/>
      <c r="AM19" s="2243"/>
      <c r="AN19" s="2444"/>
      <c r="AO19" s="2562" t="str">
        <f t="shared" si="35"/>
        <v/>
      </c>
      <c r="AP19" s="2731">
        <v>2.3E-2</v>
      </c>
      <c r="AQ19" s="921">
        <v>1</v>
      </c>
      <c r="AR19" s="1574">
        <v>0.2</v>
      </c>
      <c r="AS19" s="2240"/>
      <c r="AT19" s="2229">
        <v>2.4E-2</v>
      </c>
      <c r="AU19" s="2528">
        <v>1.9E-2</v>
      </c>
      <c r="AV19" s="921">
        <v>1</v>
      </c>
      <c r="AW19" s="1574">
        <v>0.39</v>
      </c>
      <c r="AX19" s="2240"/>
      <c r="AY19" s="2528">
        <v>3.9E-2</v>
      </c>
      <c r="AZ19" s="921">
        <v>1</v>
      </c>
      <c r="BA19" s="1574">
        <v>0.23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628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6.13</v>
      </c>
      <c r="U21" s="2734">
        <v>0.26</v>
      </c>
      <c r="V21" s="1560">
        <v>3</v>
      </c>
      <c r="W21" s="1574">
        <v>0.59</v>
      </c>
      <c r="X21" s="1563">
        <v>26</v>
      </c>
      <c r="Y21" s="2445">
        <v>7.8</v>
      </c>
      <c r="Z21" s="2252">
        <f t="shared" si="33"/>
        <v>0.27330188679245282</v>
      </c>
      <c r="AA21" s="2527"/>
      <c r="AB21" s="1475">
        <v>6.16</v>
      </c>
      <c r="AC21" s="2734">
        <v>0.24299999999999999</v>
      </c>
      <c r="AD21" s="921">
        <v>3</v>
      </c>
      <c r="AE21" s="2631">
        <v>0.61</v>
      </c>
      <c r="AF21" s="1563">
        <v>26.9</v>
      </c>
      <c r="AG21" s="2445">
        <v>7.8</v>
      </c>
      <c r="AH21" s="2562">
        <f t="shared" si="34"/>
        <v>0.27330188679245282</v>
      </c>
      <c r="AI21" s="1475">
        <v>6.16</v>
      </c>
      <c r="AJ21" s="2734">
        <v>0.29599999999999999</v>
      </c>
      <c r="AK21" s="921">
        <v>3</v>
      </c>
      <c r="AL21" s="2627">
        <v>0.63</v>
      </c>
      <c r="AM21" s="1563">
        <v>26.9</v>
      </c>
      <c r="AN21" s="2445">
        <v>10.4</v>
      </c>
      <c r="AO21" s="2562">
        <f t="shared" si="35"/>
        <v>0.31259259259259259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7.6</v>
      </c>
      <c r="BD21" s="1574">
        <v>6.6000000000000003E-2</v>
      </c>
      <c r="BE21" s="921">
        <v>1</v>
      </c>
      <c r="BF21" s="1574">
        <v>4.3</v>
      </c>
      <c r="BG21" s="2445">
        <v>25.9</v>
      </c>
      <c r="BH21" s="2539"/>
      <c r="BI21" s="2539"/>
      <c r="BJ21" s="2240"/>
      <c r="BK21" s="1562">
        <v>7.3</v>
      </c>
      <c r="BL21" s="1574">
        <v>6.9000000000000006E-2</v>
      </c>
      <c r="BM21" s="921">
        <v>1</v>
      </c>
      <c r="BN21" s="1563">
        <v>4.4000000000000004</v>
      </c>
      <c r="BO21" s="2445">
        <v>26.2</v>
      </c>
      <c r="BP21" s="2538"/>
      <c r="BQ21" s="2538"/>
      <c r="BR21" s="2520"/>
      <c r="BS21" s="2461">
        <v>3.9</v>
      </c>
      <c r="BT21" s="2445">
        <v>3.1</v>
      </c>
      <c r="BU21" s="2515">
        <v>2.8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0.59</v>
      </c>
      <c r="GF21" s="1700">
        <f t="shared" si="0"/>
        <v>7.8</v>
      </c>
      <c r="GG21" s="1686">
        <f t="shared" si="1"/>
        <v>32.61538461538462</v>
      </c>
      <c r="GH21" s="1684">
        <f t="shared" si="2"/>
        <v>19.243076923076924</v>
      </c>
      <c r="GI21" s="1701">
        <f t="shared" si="3"/>
        <v>6.13</v>
      </c>
      <c r="GJ21" s="1701">
        <f t="shared" si="4"/>
        <v>26</v>
      </c>
      <c r="GK21" s="1687">
        <f t="shared" si="5"/>
        <v>5</v>
      </c>
      <c r="GL21" s="1688">
        <f t="shared" si="6"/>
        <v>3.8486153846153845</v>
      </c>
      <c r="GM21" s="1689">
        <f t="shared" si="7"/>
        <v>25</v>
      </c>
      <c r="GN21" s="1689">
        <f t="shared" si="8"/>
        <v>6.5</v>
      </c>
      <c r="GO21" s="1690">
        <f t="shared" si="9"/>
        <v>0.1533018867924528</v>
      </c>
      <c r="GP21" s="1512">
        <v>0.54166666666666696</v>
      </c>
      <c r="GQ21" s="1691">
        <f t="shared" si="31"/>
        <v>0.61</v>
      </c>
      <c r="GR21" s="1692">
        <f t="shared" si="10"/>
        <v>7.8</v>
      </c>
      <c r="GS21" s="1693">
        <f t="shared" si="11"/>
        <v>32.61538461538462</v>
      </c>
      <c r="GT21" s="1694">
        <f t="shared" si="12"/>
        <v>19.895384615384618</v>
      </c>
      <c r="GU21" s="1693">
        <f t="shared" si="13"/>
        <v>6.16</v>
      </c>
      <c r="GV21" s="1693">
        <f t="shared" si="14"/>
        <v>26.9</v>
      </c>
      <c r="GW21" s="1695">
        <f t="shared" si="15"/>
        <v>5</v>
      </c>
      <c r="GX21" s="1688">
        <f t="shared" si="16"/>
        <v>3.9790769230769234</v>
      </c>
      <c r="GY21" s="1696">
        <f t="shared" si="17"/>
        <v>25</v>
      </c>
      <c r="GZ21" s="1696">
        <f t="shared" si="18"/>
        <v>6.5</v>
      </c>
      <c r="HA21" s="1697">
        <f t="shared" si="19"/>
        <v>0.1533018867924528</v>
      </c>
      <c r="HB21" s="1512">
        <v>0.54166666666666696</v>
      </c>
      <c r="HC21" s="1691">
        <f t="shared" si="32"/>
        <v>0.63</v>
      </c>
      <c r="HD21" s="1692">
        <f t="shared" si="20"/>
        <v>10.4</v>
      </c>
      <c r="HE21" s="1693">
        <f t="shared" si="21"/>
        <v>25.96153846153846</v>
      </c>
      <c r="HF21" s="1694">
        <f t="shared" si="22"/>
        <v>16.35576923076923</v>
      </c>
      <c r="HG21" s="1693">
        <f t="shared" si="23"/>
        <v>6.16</v>
      </c>
      <c r="HH21" s="1693">
        <f t="shared" si="24"/>
        <v>26.9</v>
      </c>
      <c r="HI21" s="1695">
        <f t="shared" si="25"/>
        <v>5</v>
      </c>
      <c r="HJ21" s="1694">
        <f t="shared" si="26"/>
        <v>3.2711538461538461</v>
      </c>
      <c r="HK21" s="1698">
        <f t="shared" si="27"/>
        <v>25</v>
      </c>
      <c r="HL21" s="1698">
        <f t="shared" si="28"/>
        <v>6.5</v>
      </c>
      <c r="HM21" s="1699">
        <f t="shared" si="29"/>
        <v>0.19259259259259259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628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6.72</v>
      </c>
      <c r="C23" s="1138">
        <v>25</v>
      </c>
      <c r="D23" s="1138">
        <v>14</v>
      </c>
      <c r="E23" s="1137">
        <v>9.06</v>
      </c>
      <c r="F23" s="1138">
        <v>42</v>
      </c>
      <c r="G23" s="1138">
        <v>90</v>
      </c>
      <c r="H23" s="1148">
        <v>26.2</v>
      </c>
      <c r="I23" s="1139">
        <v>0.17499999999999999</v>
      </c>
      <c r="J23" s="2240"/>
      <c r="K23" s="1562">
        <v>6</v>
      </c>
      <c r="L23" s="921">
        <v>12</v>
      </c>
      <c r="M23" s="1124">
        <v>0.04</v>
      </c>
      <c r="N23" s="1562">
        <v>6</v>
      </c>
      <c r="O23" s="921">
        <v>12</v>
      </c>
      <c r="P23" s="2240"/>
      <c r="Q23" s="1562">
        <v>6.0011999999999999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3.1E-2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628"/>
      <c r="AM23" s="2243"/>
      <c r="AN23" s="2444"/>
      <c r="AO23" s="2562" t="str">
        <f t="shared" si="35"/>
        <v/>
      </c>
      <c r="AP23" s="2731">
        <v>2.5000000000000001E-2</v>
      </c>
      <c r="AQ23" s="921">
        <v>1</v>
      </c>
      <c r="AR23" s="1574">
        <v>0.22</v>
      </c>
      <c r="AS23" s="2240"/>
      <c r="AT23" s="2229">
        <v>3.1E-2</v>
      </c>
      <c r="AU23" s="2528">
        <v>0.02</v>
      </c>
      <c r="AV23" s="921">
        <v>1</v>
      </c>
      <c r="AW23" s="1574">
        <v>0.4</v>
      </c>
      <c r="AX23" s="2240"/>
      <c r="AY23" s="2528">
        <v>3.5999999999999997E-2</v>
      </c>
      <c r="AZ23" s="921">
        <v>1</v>
      </c>
      <c r="BA23" s="1574">
        <v>0.26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628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628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7.41</v>
      </c>
      <c r="BD25" s="1574">
        <v>6.3E-2</v>
      </c>
      <c r="BE25" s="921">
        <v>1</v>
      </c>
      <c r="BF25" s="1574">
        <v>4.2</v>
      </c>
      <c r="BG25" s="2445">
        <v>26.4</v>
      </c>
      <c r="BH25" s="2539"/>
      <c r="BI25" s="2539"/>
      <c r="BJ25" s="2240"/>
      <c r="BK25" s="1562">
        <v>7.31</v>
      </c>
      <c r="BL25" s="1574">
        <v>6.6000000000000003E-2</v>
      </c>
      <c r="BM25" s="921">
        <v>1</v>
      </c>
      <c r="BN25" s="1563">
        <v>4.4000000000000004</v>
      </c>
      <c r="BO25" s="2445">
        <v>26.2</v>
      </c>
      <c r="BP25" s="2538"/>
      <c r="BQ25" s="2538"/>
      <c r="BR25" s="2520"/>
      <c r="BS25" s="2461">
        <v>3.9</v>
      </c>
      <c r="BT25" s="2445">
        <v>3.3</v>
      </c>
      <c r="BU25" s="2515">
        <v>3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628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</v>
      </c>
      <c r="C27" s="1138">
        <v>26</v>
      </c>
      <c r="D27" s="1138">
        <v>14</v>
      </c>
      <c r="E27" s="1137">
        <v>9.89</v>
      </c>
      <c r="F27" s="1138">
        <v>81</v>
      </c>
      <c r="G27" s="1138">
        <v>83</v>
      </c>
      <c r="H27" s="1148">
        <v>26.7</v>
      </c>
      <c r="I27" s="1139">
        <v>0.14000000000000001</v>
      </c>
      <c r="J27" s="2240"/>
      <c r="K27" s="1562">
        <v>6.06</v>
      </c>
      <c r="L27" s="921">
        <v>12</v>
      </c>
      <c r="M27" s="1124">
        <v>2.9000000000000001E-2</v>
      </c>
      <c r="N27" s="1562">
        <v>6.01</v>
      </c>
      <c r="O27" s="921">
        <v>12</v>
      </c>
      <c r="P27" s="2240"/>
      <c r="Q27" s="1562">
        <v>5.91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2.5999999999999999E-2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628"/>
      <c r="AM27" s="2243"/>
      <c r="AN27" s="2444"/>
      <c r="AO27" s="2562" t="str">
        <f t="shared" si="35"/>
        <v/>
      </c>
      <c r="AP27" s="2731">
        <v>3.5000000000000003E-2</v>
      </c>
      <c r="AQ27" s="921">
        <v>1</v>
      </c>
      <c r="AR27" s="1574">
        <v>0.12</v>
      </c>
      <c r="AS27" s="2240"/>
      <c r="AT27" s="2229">
        <v>2.7E-2</v>
      </c>
      <c r="AU27" s="2528">
        <v>2.1999999999999999E-2</v>
      </c>
      <c r="AV27" s="921">
        <v>1</v>
      </c>
      <c r="AW27" s="1574">
        <v>0.26</v>
      </c>
      <c r="AX27" s="2240"/>
      <c r="AY27" s="2528">
        <v>2.1999999999999999E-2</v>
      </c>
      <c r="AZ27" s="921">
        <v>1</v>
      </c>
      <c r="BA27" s="1574">
        <v>7.0000000000000007E-2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628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74">
        <v>6.03</v>
      </c>
      <c r="U29" s="2734">
        <v>0.248</v>
      </c>
      <c r="V29" s="1725">
        <v>3</v>
      </c>
      <c r="W29" s="2558">
        <v>0.56999999999999995</v>
      </c>
      <c r="X29" s="1563">
        <v>26.6</v>
      </c>
      <c r="Y29" s="2445">
        <v>7.4</v>
      </c>
      <c r="Z29" s="2252">
        <f t="shared" si="33"/>
        <v>0.26544025157232704</v>
      </c>
      <c r="AA29" s="2527"/>
      <c r="AB29" s="1475">
        <v>5.97</v>
      </c>
      <c r="AC29" s="2734">
        <v>0.27600000000000002</v>
      </c>
      <c r="AD29" s="921">
        <v>3</v>
      </c>
      <c r="AE29" s="2631">
        <v>0.55000000000000004</v>
      </c>
      <c r="AF29" s="1563">
        <v>26.6</v>
      </c>
      <c r="AG29" s="2445">
        <v>7.3</v>
      </c>
      <c r="AH29" s="2562">
        <f t="shared" si="34"/>
        <v>0.23477987421383645</v>
      </c>
      <c r="AI29" s="1475">
        <v>5.99</v>
      </c>
      <c r="AJ29" s="2734">
        <v>0.46300000000000002</v>
      </c>
      <c r="AK29" s="921">
        <v>3</v>
      </c>
      <c r="AL29" s="2627">
        <v>0.64</v>
      </c>
      <c r="AM29" s="1563">
        <v>26.6</v>
      </c>
      <c r="AN29" s="2445">
        <v>10.1</v>
      </c>
      <c r="AO29" s="2562">
        <f t="shared" si="35"/>
        <v>0.26962962962962961</v>
      </c>
      <c r="AP29" s="2730"/>
      <c r="AQ29" s="2238"/>
      <c r="AR29" s="2237"/>
      <c r="AS29" s="1124">
        <v>2E-3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</v>
      </c>
      <c r="BD29" s="1574">
        <v>6.6000000000000003E-2</v>
      </c>
      <c r="BE29" s="921">
        <v>1</v>
      </c>
      <c r="BF29" s="1574">
        <v>4.3</v>
      </c>
      <c r="BG29" s="2445">
        <v>25.9</v>
      </c>
      <c r="BH29" s="2540">
        <v>25</v>
      </c>
      <c r="BI29" s="2540">
        <v>22</v>
      </c>
      <c r="BJ29" s="1124">
        <v>0.01</v>
      </c>
      <c r="BK29" s="1562">
        <v>7.13</v>
      </c>
      <c r="BL29" s="1574">
        <v>6.4000000000000001E-2</v>
      </c>
      <c r="BM29" s="921">
        <v>1</v>
      </c>
      <c r="BN29" s="1563">
        <v>4.5</v>
      </c>
      <c r="BO29" s="2445">
        <v>25.7</v>
      </c>
      <c r="BP29" s="2540">
        <v>27</v>
      </c>
      <c r="BQ29" s="2540">
        <v>23</v>
      </c>
      <c r="BR29" s="2521">
        <v>7.0000000000000001E-3</v>
      </c>
      <c r="BS29" s="2461">
        <v>4</v>
      </c>
      <c r="BT29" s="2445">
        <v>3</v>
      </c>
      <c r="BU29" s="2515">
        <v>2.8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0.56999999999999995</v>
      </c>
      <c r="GF29" s="1700">
        <f t="shared" si="0"/>
        <v>7.4</v>
      </c>
      <c r="GG29" s="1686">
        <f t="shared" si="1"/>
        <v>34.378378378378379</v>
      </c>
      <c r="GH29" s="1684">
        <f t="shared" si="2"/>
        <v>19.595675675675675</v>
      </c>
      <c r="GI29" s="1701">
        <f t="shared" si="3"/>
        <v>6.03</v>
      </c>
      <c r="GJ29" s="1701">
        <f t="shared" si="4"/>
        <v>26.6</v>
      </c>
      <c r="GK29" s="1687">
        <f t="shared" si="5"/>
        <v>5</v>
      </c>
      <c r="GL29" s="1688">
        <f t="shared" si="6"/>
        <v>3.9191351351351349</v>
      </c>
      <c r="GM29" s="1689">
        <f t="shared" si="7"/>
        <v>25</v>
      </c>
      <c r="GN29" s="1689">
        <f t="shared" si="8"/>
        <v>6.5</v>
      </c>
      <c r="GO29" s="1690">
        <f t="shared" si="9"/>
        <v>0.14544025157232704</v>
      </c>
      <c r="GP29" s="1512">
        <v>0.875</v>
      </c>
      <c r="GQ29" s="1691">
        <f t="shared" si="31"/>
        <v>0.55000000000000004</v>
      </c>
      <c r="GR29" s="1692">
        <f t="shared" si="10"/>
        <v>7.3</v>
      </c>
      <c r="GS29" s="1693">
        <f t="shared" si="11"/>
        <v>34.849315068493155</v>
      </c>
      <c r="GT29" s="1694">
        <f t="shared" si="12"/>
        <v>19.167123287671238</v>
      </c>
      <c r="GU29" s="1693">
        <f t="shared" si="13"/>
        <v>5.97</v>
      </c>
      <c r="GV29" s="1693">
        <f t="shared" si="14"/>
        <v>26.6</v>
      </c>
      <c r="GW29" s="1695">
        <f t="shared" si="15"/>
        <v>4</v>
      </c>
      <c r="GX29" s="1688">
        <f t="shared" si="16"/>
        <v>4.7917808219178095</v>
      </c>
      <c r="GY29" s="1696">
        <f t="shared" si="17"/>
        <v>25</v>
      </c>
      <c r="GZ29" s="1696">
        <f t="shared" si="18"/>
        <v>6</v>
      </c>
      <c r="HA29" s="1697">
        <f t="shared" si="19"/>
        <v>0.11477987421383647</v>
      </c>
      <c r="HB29" s="1512">
        <v>0.875</v>
      </c>
      <c r="HC29" s="1691">
        <f t="shared" si="32"/>
        <v>0.64</v>
      </c>
      <c r="HD29" s="1692">
        <f t="shared" si="20"/>
        <v>10.1</v>
      </c>
      <c r="HE29" s="1693">
        <f t="shared" si="21"/>
        <v>26.732673267326735</v>
      </c>
      <c r="HF29" s="1694">
        <f t="shared" si="22"/>
        <v>17.10891089108911</v>
      </c>
      <c r="HG29" s="1693">
        <f t="shared" si="23"/>
        <v>5.99</v>
      </c>
      <c r="HH29" s="1693">
        <f t="shared" si="24"/>
        <v>26.6</v>
      </c>
      <c r="HI29" s="1695">
        <f t="shared" si="25"/>
        <v>4</v>
      </c>
      <c r="HJ29" s="1694">
        <f t="shared" si="26"/>
        <v>4.2772277227722775</v>
      </c>
      <c r="HK29" s="1698">
        <f t="shared" si="27"/>
        <v>25</v>
      </c>
      <c r="HL29" s="1698">
        <f t="shared" si="28"/>
        <v>6</v>
      </c>
      <c r="HM29" s="1699">
        <f t="shared" si="29"/>
        <v>0.14962962962962961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628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30.9</v>
      </c>
      <c r="BZ30" s="2411">
        <f>SUM(BZ$8,BZ$10,BZ$12,BZ$14,BZ$16,BZ$18,BZ$20,BZ$22,BZ$24,BZ$26,BZ$28)</f>
        <v>30.9</v>
      </c>
      <c r="CA30" s="2411">
        <f t="shared" ref="CA30:DW30" si="36">SUM(CA$8,CA$10,CA$12,CA$14,CA$16,CA$18,CA$20,CA$22,CA$24,CA$26,CA$28)</f>
        <v>42.3</v>
      </c>
      <c r="CB30" s="2411">
        <f t="shared" si="36"/>
        <v>104.1</v>
      </c>
      <c r="CC30" s="2411">
        <f t="shared" si="36"/>
        <v>29.3</v>
      </c>
      <c r="CD30" s="2411">
        <f t="shared" si="36"/>
        <v>29.3</v>
      </c>
      <c r="CE30" s="2411">
        <f t="shared" si="36"/>
        <v>42.3</v>
      </c>
      <c r="CF30" s="2411">
        <f t="shared" si="36"/>
        <v>100.89999999999999</v>
      </c>
      <c r="CG30" s="2411">
        <f t="shared" si="36"/>
        <v>0</v>
      </c>
      <c r="CH30" s="2411">
        <f t="shared" si="36"/>
        <v>49.870080000000002</v>
      </c>
      <c r="CI30" s="2411">
        <f t="shared" si="36"/>
        <v>0</v>
      </c>
      <c r="CJ30" s="2411">
        <f t="shared" si="36"/>
        <v>62.383680000000005</v>
      </c>
      <c r="CK30" s="2411">
        <f t="shared" si="36"/>
        <v>112.25376</v>
      </c>
      <c r="CL30" s="2472">
        <f t="shared" si="36"/>
        <v>5.3224127999999995</v>
      </c>
      <c r="CM30" s="2511" t="s">
        <v>19</v>
      </c>
      <c r="CN30" s="2483">
        <f t="shared" si="36"/>
        <v>164.72875944650491</v>
      </c>
      <c r="CO30" s="2484">
        <f t="shared" si="36"/>
        <v>4181.1415999999999</v>
      </c>
      <c r="CP30" s="2484">
        <f t="shared" si="36"/>
        <v>0</v>
      </c>
      <c r="CQ30" s="2484">
        <f t="shared" si="36"/>
        <v>2727.7533039647578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6.9727350117441578</v>
      </c>
      <c r="CY30" s="2411">
        <f t="shared" si="36"/>
        <v>6.9074270240055231</v>
      </c>
      <c r="CZ30" s="2411">
        <f t="shared" si="36"/>
        <v>4.8224519962777173</v>
      </c>
      <c r="DA30" s="2495">
        <f t="shared" si="36"/>
        <v>0.64674430138695849</v>
      </c>
      <c r="DB30" s="2495">
        <f t="shared" si="36"/>
        <v>0.63870772363157913</v>
      </c>
      <c r="DC30" s="2495">
        <f t="shared" si="36"/>
        <v>0.6217932502985879</v>
      </c>
      <c r="DD30" s="2495">
        <f t="shared" si="36"/>
        <v>0.49298938106792101</v>
      </c>
      <c r="DE30" s="2495">
        <f t="shared" si="36"/>
        <v>0.48069752357567103</v>
      </c>
      <c r="DF30" s="2495">
        <f t="shared" si="36"/>
        <v>0.48216736460348802</v>
      </c>
      <c r="DG30" s="2495">
        <f t="shared" si="36"/>
        <v>3.519154557463672</v>
      </c>
      <c r="DH30" s="2411">
        <f t="shared" si="36"/>
        <v>4</v>
      </c>
      <c r="DI30" s="2495">
        <f t="shared" si="36"/>
        <v>0.28461077675174756</v>
      </c>
      <c r="DJ30" s="2495">
        <f t="shared" si="36"/>
        <v>0.28469663934557843</v>
      </c>
      <c r="DK30" s="2495">
        <f t="shared" si="36"/>
        <v>0.20108353957386083</v>
      </c>
      <c r="DL30" s="2495">
        <f t="shared" si="36"/>
        <v>4.4881796431338117</v>
      </c>
      <c r="DM30" s="2495">
        <f t="shared" si="36"/>
        <v>1.9987469076857145</v>
      </c>
      <c r="DN30" s="2495">
        <f t="shared" si="36"/>
        <v>0.40462770404532933</v>
      </c>
      <c r="DO30" s="2495">
        <f t="shared" si="36"/>
        <v>17.256291699233088</v>
      </c>
      <c r="DP30" s="2495">
        <f t="shared" si="36"/>
        <v>2.4274139133514949</v>
      </c>
      <c r="DQ30" s="2495">
        <f t="shared" si="36"/>
        <v>28.73942190487222</v>
      </c>
      <c r="DR30" s="2495">
        <f t="shared" si="36"/>
        <v>4.4317258912362778</v>
      </c>
      <c r="DS30" s="2495">
        <f t="shared" si="36"/>
        <v>1.8986300163912289</v>
      </c>
      <c r="DT30" s="2495">
        <f t="shared" si="36"/>
        <v>0.38190396575180002</v>
      </c>
      <c r="DU30" s="2495">
        <f t="shared" si="36"/>
        <v>15.099714488339256</v>
      </c>
      <c r="DV30" s="2495">
        <f t="shared" si="36"/>
        <v>2.6003226687391052</v>
      </c>
      <c r="DW30" s="2495">
        <f t="shared" si="36"/>
        <v>32.730683825782236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6.85</v>
      </c>
      <c r="C31" s="1143">
        <v>27</v>
      </c>
      <c r="D31" s="1143">
        <v>16</v>
      </c>
      <c r="E31" s="1142">
        <v>9.3699999999999992</v>
      </c>
      <c r="F31" s="1143">
        <v>31</v>
      </c>
      <c r="G31" s="1143">
        <v>86</v>
      </c>
      <c r="H31" s="1149">
        <v>26</v>
      </c>
      <c r="I31" s="1144">
        <v>0.157</v>
      </c>
      <c r="J31" s="2248"/>
      <c r="K31" s="1164">
        <v>6.04</v>
      </c>
      <c r="L31" s="922">
        <v>11</v>
      </c>
      <c r="M31" s="1165">
        <v>0.04</v>
      </c>
      <c r="N31" s="1478">
        <v>6.03</v>
      </c>
      <c r="O31" s="1479">
        <v>11</v>
      </c>
      <c r="P31" s="2244"/>
      <c r="Q31" s="1478">
        <v>5.95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628"/>
      <c r="AM31" s="2256"/>
      <c r="AN31" s="2532"/>
      <c r="AO31" s="2562" t="str">
        <f t="shared" si="35"/>
        <v/>
      </c>
      <c r="AP31" s="2732">
        <v>3.3000000000000002E-2</v>
      </c>
      <c r="AQ31" s="1479">
        <v>1</v>
      </c>
      <c r="AR31" s="2535">
        <v>0.16</v>
      </c>
      <c r="AS31" s="2248"/>
      <c r="AT31" s="2230">
        <v>2.9000000000000001E-2</v>
      </c>
      <c r="AU31" s="2727">
        <v>2.7E-2</v>
      </c>
      <c r="AV31" s="1125">
        <v>1</v>
      </c>
      <c r="AW31" s="2534">
        <v>0.36</v>
      </c>
      <c r="AX31" s="2248"/>
      <c r="AY31" s="2727">
        <v>2.1999999999999999E-2</v>
      </c>
      <c r="AZ31" s="1125">
        <v>1</v>
      </c>
      <c r="BA31" s="2534">
        <v>1.9E-2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7.7249999999999996</v>
      </c>
      <c r="BZ31" s="2412">
        <f t="shared" ref="BZ31:DW31" si="37">IF(BZ30&gt;=0.1,AVERAGE(BZ$8,BZ$10,BZ$12,BZ$14,BZ$16,BZ$18,BZ$20,BZ$22,BZ$24,BZ$26,BZ$28),"")</f>
        <v>7.7249999999999996</v>
      </c>
      <c r="CA31" s="2412">
        <f t="shared" si="37"/>
        <v>10.574999999999999</v>
      </c>
      <c r="CB31" s="2412">
        <f t="shared" si="37"/>
        <v>26.024999999999999</v>
      </c>
      <c r="CC31" s="2412">
        <f t="shared" si="37"/>
        <v>7.3250000000000002</v>
      </c>
      <c r="CD31" s="2412">
        <f t="shared" si="37"/>
        <v>7.3250000000000002</v>
      </c>
      <c r="CE31" s="2412">
        <f t="shared" si="37"/>
        <v>10.574999999999999</v>
      </c>
      <c r="CF31" s="2412">
        <f t="shared" si="37"/>
        <v>25.224999999999998</v>
      </c>
      <c r="CG31" s="2412" t="str">
        <f t="shared" si="37"/>
        <v/>
      </c>
      <c r="CH31" s="2412">
        <f t="shared" si="37"/>
        <v>12.46752</v>
      </c>
      <c r="CI31" s="2412" t="str">
        <f t="shared" si="37"/>
        <v/>
      </c>
      <c r="CJ31" s="2412">
        <f t="shared" si="37"/>
        <v>15.595920000000001</v>
      </c>
      <c r="CK31" s="2412">
        <f t="shared" si="37"/>
        <v>28.06344</v>
      </c>
      <c r="CL31" s="2413">
        <f t="shared" si="37"/>
        <v>1.3306031999999999</v>
      </c>
      <c r="CM31" s="2511" t="s">
        <v>50</v>
      </c>
      <c r="CN31" s="2483">
        <f t="shared" si="37"/>
        <v>41.182189861626227</v>
      </c>
      <c r="CO31" s="2485">
        <f>AVERAGE(CO$8,CO$10,CO$12,CO$14,CO$16,CO$18,CO$20,CO$22,CO$24,CO$26,CO$28)</f>
        <v>1045.2854</v>
      </c>
      <c r="CP31" s="2485" t="str">
        <f t="shared" si="37"/>
        <v/>
      </c>
      <c r="CQ31" s="2485">
        <f t="shared" si="37"/>
        <v>681.93832599118946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1.7431837529360394</v>
      </c>
      <c r="CY31" s="2412">
        <f t="shared" si="37"/>
        <v>1.7268567560013808</v>
      </c>
      <c r="CZ31" s="2412">
        <f t="shared" si="37"/>
        <v>1.2056129990694293</v>
      </c>
      <c r="DA31" s="2496">
        <f t="shared" si="37"/>
        <v>0.16168607534673962</v>
      </c>
      <c r="DB31" s="2496">
        <f t="shared" si="37"/>
        <v>0.15967693090789478</v>
      </c>
      <c r="DC31" s="2496">
        <f t="shared" si="37"/>
        <v>0.15544831257464697</v>
      </c>
      <c r="DD31" s="2496">
        <f t="shared" si="37"/>
        <v>0.12324734526698025</v>
      </c>
      <c r="DE31" s="2496">
        <f t="shared" si="37"/>
        <v>0.12017438089391776</v>
      </c>
      <c r="DF31" s="2496">
        <f t="shared" si="37"/>
        <v>0.12054184115087201</v>
      </c>
      <c r="DG31" s="2496">
        <f t="shared" si="37"/>
        <v>0.879788639365918</v>
      </c>
      <c r="DH31" s="2412">
        <f t="shared" si="37"/>
        <v>1</v>
      </c>
      <c r="DI31" s="2496">
        <f t="shared" si="37"/>
        <v>7.1152694187936891E-2</v>
      </c>
      <c r="DJ31" s="2496">
        <f t="shared" si="37"/>
        <v>7.1174159836394607E-2</v>
      </c>
      <c r="DK31" s="2496">
        <f t="shared" si="37"/>
        <v>5.0270884893465206E-2</v>
      </c>
      <c r="DL31" s="2496">
        <f t="shared" si="37"/>
        <v>1.1220449107834529</v>
      </c>
      <c r="DM31" s="2496">
        <f t="shared" si="37"/>
        <v>0.49968672692142863</v>
      </c>
      <c r="DN31" s="2496">
        <f t="shared" si="37"/>
        <v>0.10115692601133233</v>
      </c>
      <c r="DO31" s="2496">
        <f t="shared" si="37"/>
        <v>4.3140729248082721</v>
      </c>
      <c r="DP31" s="2496">
        <f t="shared" si="37"/>
        <v>0.60685347833787373</v>
      </c>
      <c r="DQ31" s="2496">
        <f t="shared" si="37"/>
        <v>7.184855476218055</v>
      </c>
      <c r="DR31" s="2496">
        <f t="shared" si="37"/>
        <v>1.1079314728090695</v>
      </c>
      <c r="DS31" s="2496">
        <f t="shared" si="37"/>
        <v>0.47465750409780721</v>
      </c>
      <c r="DT31" s="2496">
        <f t="shared" si="37"/>
        <v>9.5475991437950006E-2</v>
      </c>
      <c r="DU31" s="2496">
        <f t="shared" si="37"/>
        <v>3.7749286220848139</v>
      </c>
      <c r="DV31" s="2496">
        <f t="shared" si="37"/>
        <v>0.65008066718477631</v>
      </c>
      <c r="DW31" s="2506">
        <f t="shared" si="37"/>
        <v>8.1826709564455591</v>
      </c>
      <c r="DX31" s="1580"/>
      <c r="EG31" s="1609"/>
      <c r="EH31" s="1576"/>
      <c r="EI31" s="1576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40.53</v>
      </c>
      <c r="C32" s="1327">
        <f t="shared" ref="C32:H32" si="40">SUM(C8:C31)</f>
        <v>156</v>
      </c>
      <c r="D32" s="1327">
        <f t="shared" si="40"/>
        <v>86</v>
      </c>
      <c r="E32" s="1327">
        <f t="shared" si="40"/>
        <v>53.669999999999995</v>
      </c>
      <c r="F32" s="1327">
        <f t="shared" si="40"/>
        <v>253</v>
      </c>
      <c r="G32" s="1327">
        <f t="shared" si="40"/>
        <v>492</v>
      </c>
      <c r="H32" s="1324">
        <f t="shared" si="40"/>
        <v>157.6</v>
      </c>
      <c r="I32" s="1155">
        <f t="shared" si="39"/>
        <v>0.93099999999999994</v>
      </c>
      <c r="J32" s="1156">
        <f t="shared" ref="J32" si="41">SUM(J8:J31)</f>
        <v>6.5000000000000002E-2</v>
      </c>
      <c r="K32" s="1162">
        <f t="shared" si="39"/>
        <v>36.299999999999997</v>
      </c>
      <c r="L32" s="924">
        <f t="shared" si="39"/>
        <v>74</v>
      </c>
      <c r="M32" s="1163">
        <f t="shared" ref="M32:S32" si="42">SUM(M8:M31)</f>
        <v>0.20800000000000002</v>
      </c>
      <c r="N32" s="1480">
        <f t="shared" si="42"/>
        <v>36.28</v>
      </c>
      <c r="O32" s="1556">
        <f t="shared" si="42"/>
        <v>74</v>
      </c>
      <c r="P32" s="1481">
        <f t="shared" si="42"/>
        <v>0</v>
      </c>
      <c r="Q32" s="1480">
        <f t="shared" si="42"/>
        <v>35.901200000000003</v>
      </c>
      <c r="R32" s="1556">
        <f t="shared" si="42"/>
        <v>74</v>
      </c>
      <c r="S32" s="1481">
        <f t="shared" si="42"/>
        <v>0</v>
      </c>
      <c r="T32" s="1480">
        <f t="shared" si="39"/>
        <v>24.57</v>
      </c>
      <c r="U32" s="1480">
        <f t="shared" si="39"/>
        <v>1.002</v>
      </c>
      <c r="V32" s="1556">
        <f t="shared" si="39"/>
        <v>12</v>
      </c>
      <c r="W32" s="1480">
        <f t="shared" ref="W32" si="43">SUM(W8:W31)</f>
        <v>2.3299999999999996</v>
      </c>
      <c r="X32" s="1482">
        <f t="shared" ref="X32:BU32" si="44">SUM(X8:X31)</f>
        <v>104.30000000000001</v>
      </c>
      <c r="Y32" s="1482">
        <f t="shared" si="44"/>
        <v>31.1</v>
      </c>
      <c r="Z32" s="1480">
        <f t="shared" si="44"/>
        <v>1.0912421383647799</v>
      </c>
      <c r="AA32" s="1481">
        <f t="shared" ref="AA32" si="45">SUM(AA8:AA31)</f>
        <v>0.16500000000000001</v>
      </c>
      <c r="AB32" s="1480">
        <f t="shared" si="44"/>
        <v>24.56</v>
      </c>
      <c r="AC32" s="1480">
        <f t="shared" si="44"/>
        <v>1.101</v>
      </c>
      <c r="AD32" s="1556">
        <f t="shared" si="44"/>
        <v>12</v>
      </c>
      <c r="AE32" s="1480">
        <f t="shared" si="44"/>
        <v>2.46</v>
      </c>
      <c r="AF32" s="1482">
        <f t="shared" si="44"/>
        <v>106.9</v>
      </c>
      <c r="AG32" s="1482">
        <f t="shared" si="44"/>
        <v>31.1</v>
      </c>
      <c r="AH32" s="1480">
        <f t="shared" si="44"/>
        <v>1.0625471698113207</v>
      </c>
      <c r="AI32" s="1480">
        <f t="shared" si="44"/>
        <v>24.54</v>
      </c>
      <c r="AJ32" s="1495">
        <f t="shared" si="44"/>
        <v>1.365</v>
      </c>
      <c r="AK32" s="1559">
        <f t="shared" si="44"/>
        <v>12</v>
      </c>
      <c r="AL32" s="1495">
        <f t="shared" si="44"/>
        <v>2.6100000000000003</v>
      </c>
      <c r="AM32" s="1496">
        <f t="shared" si="44"/>
        <v>106.9</v>
      </c>
      <c r="AN32" s="1496">
        <f t="shared" si="44"/>
        <v>42.2</v>
      </c>
      <c r="AO32" s="1495">
        <f t="shared" si="44"/>
        <v>1.2240740740740741</v>
      </c>
      <c r="AP32" s="1497">
        <f t="shared" si="44"/>
        <v>0.16400000000000001</v>
      </c>
      <c r="AQ32" s="1559">
        <f t="shared" si="44"/>
        <v>6</v>
      </c>
      <c r="AR32" s="1495">
        <f t="shared" si="44"/>
        <v>1.08</v>
      </c>
      <c r="AS32" s="1489">
        <f t="shared" si="44"/>
        <v>7.0000000000000001E-3</v>
      </c>
      <c r="AT32" s="1489">
        <f t="shared" ref="AT32" si="46">SUM(AT8:AT31)</f>
        <v>0.17299999999999999</v>
      </c>
      <c r="AU32" s="923">
        <f t="shared" si="44"/>
        <v>0.11799999999999999</v>
      </c>
      <c r="AV32" s="924">
        <f t="shared" si="44"/>
        <v>6</v>
      </c>
      <c r="AW32" s="923">
        <f t="shared" si="44"/>
        <v>2.11</v>
      </c>
      <c r="AX32" s="925">
        <f t="shared" si="44"/>
        <v>0</v>
      </c>
      <c r="AY32" s="923">
        <f t="shared" si="44"/>
        <v>0.18099999999999999</v>
      </c>
      <c r="AZ32" s="924">
        <f t="shared" si="44"/>
        <v>6</v>
      </c>
      <c r="BA32" s="923">
        <f t="shared" si="44"/>
        <v>0.93899999999999995</v>
      </c>
      <c r="BB32" s="925">
        <f t="shared" si="44"/>
        <v>0</v>
      </c>
      <c r="BC32" s="923">
        <f t="shared" si="44"/>
        <v>44.42</v>
      </c>
      <c r="BD32" s="923">
        <f t="shared" si="44"/>
        <v>0.39100000000000001</v>
      </c>
      <c r="BE32" s="924">
        <f t="shared" si="44"/>
        <v>6</v>
      </c>
      <c r="BF32" s="928">
        <f t="shared" si="44"/>
        <v>25.7</v>
      </c>
      <c r="BG32" s="1103">
        <f t="shared" ref="BG32:BI32" si="47">SUM(BG8:BG31)</f>
        <v>154.5</v>
      </c>
      <c r="BH32" s="2542">
        <f t="shared" si="47"/>
        <v>56</v>
      </c>
      <c r="BI32" s="2542">
        <f t="shared" si="47"/>
        <v>54</v>
      </c>
      <c r="BJ32" s="1097">
        <f t="shared" si="44"/>
        <v>1.4999999999999999E-2</v>
      </c>
      <c r="BK32" s="926">
        <f t="shared" si="44"/>
        <v>43.480000000000004</v>
      </c>
      <c r="BL32" s="923">
        <f t="shared" si="44"/>
        <v>0.38900000000000001</v>
      </c>
      <c r="BM32" s="924">
        <f t="shared" si="44"/>
        <v>6</v>
      </c>
      <c r="BN32" s="1103">
        <f t="shared" si="44"/>
        <v>26.4</v>
      </c>
      <c r="BO32" s="1103">
        <f t="shared" ref="BO32:BT32" si="48">SUM(BO8:BO31)</f>
        <v>155.39999999999998</v>
      </c>
      <c r="BP32" s="2542">
        <f t="shared" si="48"/>
        <v>58</v>
      </c>
      <c r="BQ32" s="2542">
        <f t="shared" si="48"/>
        <v>54</v>
      </c>
      <c r="BR32" s="2419">
        <f t="shared" si="48"/>
        <v>1.9E-2</v>
      </c>
      <c r="BS32" s="2517">
        <f t="shared" si="48"/>
        <v>23.3</v>
      </c>
      <c r="BT32" s="2517">
        <f t="shared" si="48"/>
        <v>19.2</v>
      </c>
      <c r="BU32" s="2517">
        <f t="shared" si="44"/>
        <v>19.3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7.4</v>
      </c>
      <c r="BZ32" s="903">
        <f t="shared" ref="BZ32:DW32" si="49">IF(BZ30&gt;=0.1,MIN(BZ$8,BZ$10,BZ$12,BZ$14,BZ$16,BZ$18,BZ$20,BZ$22,BZ$24,BZ$26,BZ$28),"")</f>
        <v>7.4</v>
      </c>
      <c r="CA32" s="903">
        <f t="shared" si="49"/>
        <v>10.3</v>
      </c>
      <c r="CB32" s="903">
        <f t="shared" si="49"/>
        <v>25.1</v>
      </c>
      <c r="CC32" s="903">
        <f t="shared" si="49"/>
        <v>7</v>
      </c>
      <c r="CD32" s="903">
        <f t="shared" si="49"/>
        <v>7</v>
      </c>
      <c r="CE32" s="903">
        <f t="shared" si="49"/>
        <v>10.3</v>
      </c>
      <c r="CF32" s="903">
        <f t="shared" si="49"/>
        <v>24.3</v>
      </c>
      <c r="CG32" s="903" t="str">
        <f t="shared" si="49"/>
        <v/>
      </c>
      <c r="CH32" s="903">
        <f t="shared" si="49"/>
        <v>8.6947200000000002</v>
      </c>
      <c r="CI32" s="903" t="str">
        <f t="shared" si="49"/>
        <v/>
      </c>
      <c r="CJ32" s="903">
        <f t="shared" si="49"/>
        <v>13.998240000000001</v>
      </c>
      <c r="CK32" s="903">
        <f t="shared" si="49"/>
        <v>22.692959999999999</v>
      </c>
      <c r="CL32" s="2415">
        <f t="shared" si="49"/>
        <v>1.3306031999999999</v>
      </c>
      <c r="CM32" s="2511" t="s">
        <v>51</v>
      </c>
      <c r="CN32" s="2486">
        <f t="shared" si="49"/>
        <v>40.060184314463044</v>
      </c>
      <c r="CO32" s="2487">
        <f t="shared" si="49"/>
        <v>983.798</v>
      </c>
      <c r="CP32" s="2487" t="str">
        <f t="shared" si="49"/>
        <v/>
      </c>
      <c r="CQ32" s="2487">
        <f t="shared" si="49"/>
        <v>634.36123348017622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1.6903499824423522</v>
      </c>
      <c r="CY32" s="903">
        <f t="shared" si="49"/>
        <v>1.6533232685412342</v>
      </c>
      <c r="CZ32" s="903">
        <f t="shared" si="49"/>
        <v>1.1898546895640687</v>
      </c>
      <c r="DA32" s="2497">
        <f t="shared" si="49"/>
        <v>0.15579065859355398</v>
      </c>
      <c r="DB32" s="2497">
        <f t="shared" si="49"/>
        <v>0.15114983580739613</v>
      </c>
      <c r="DC32" s="2497">
        <f t="shared" si="49"/>
        <v>0.13058922852694968</v>
      </c>
      <c r="DD32" s="2497">
        <f t="shared" si="49"/>
        <v>0.11913403304212952</v>
      </c>
      <c r="DE32" s="2497">
        <f t="shared" si="49"/>
        <v>0.11779590401204433</v>
      </c>
      <c r="DF32" s="2497">
        <f t="shared" si="49"/>
        <v>0.11779590401204433</v>
      </c>
      <c r="DG32" s="2497">
        <f t="shared" si="49"/>
        <v>0.85601056803170406</v>
      </c>
      <c r="DH32" s="903">
        <f t="shared" si="49"/>
        <v>1</v>
      </c>
      <c r="DI32" s="2497">
        <f t="shared" si="49"/>
        <v>6.9868429580659808E-2</v>
      </c>
      <c r="DJ32" s="2497">
        <f t="shared" si="49"/>
        <v>6.9868429580659808E-2</v>
      </c>
      <c r="DK32" s="2497">
        <f t="shared" si="49"/>
        <v>4.995649498100635E-2</v>
      </c>
      <c r="DL32" s="2497">
        <f t="shared" si="49"/>
        <v>1.0872941907424667</v>
      </c>
      <c r="DM32" s="2497">
        <f t="shared" si="49"/>
        <v>0.49749533432548998</v>
      </c>
      <c r="DN32" s="2497">
        <f t="shared" si="49"/>
        <v>9.762614325351969E-2</v>
      </c>
      <c r="DO32" s="2497">
        <f t="shared" si="49"/>
        <v>4.1991243975792987</v>
      </c>
      <c r="DP32" s="2497">
        <f t="shared" si="49"/>
        <v>8.0138681014915308E-2</v>
      </c>
      <c r="DQ32" s="2497">
        <f t="shared" si="49"/>
        <v>7.1565396947676678</v>
      </c>
      <c r="DR32" s="2497">
        <f t="shared" si="49"/>
        <v>1.071309005691329</v>
      </c>
      <c r="DS32" s="2497">
        <f t="shared" si="49"/>
        <v>0.42049862638590813</v>
      </c>
      <c r="DT32" s="2497">
        <f t="shared" si="49"/>
        <v>8.4167005057403363E-2</v>
      </c>
      <c r="DU32" s="2497">
        <f t="shared" si="49"/>
        <v>3.6728751066319409</v>
      </c>
      <c r="DV32" s="2497">
        <f t="shared" si="49"/>
        <v>0.53146488977778028</v>
      </c>
      <c r="DW32" s="2507">
        <f t="shared" si="49"/>
        <v>8.1079185912685112</v>
      </c>
      <c r="DX32" s="1580"/>
      <c r="EG32" s="1609"/>
      <c r="EH32" s="1576"/>
      <c r="EI32" s="1576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7.8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32.61538461538462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17.286153846153848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3.4572307692307698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</v>
      </c>
      <c r="GR32" s="1662">
        <f t="shared" si="50"/>
        <v>7.8</v>
      </c>
      <c r="GS32" s="1662">
        <f t="shared" si="50"/>
        <v>32.61538461538462</v>
      </c>
      <c r="GT32" s="1662">
        <f t="shared" si="50"/>
        <v>19.569230769230771</v>
      </c>
      <c r="GU32" s="1662">
        <f t="shared" si="50"/>
        <v>6.2</v>
      </c>
      <c r="GV32" s="1662">
        <f t="shared" si="50"/>
        <v>26.9</v>
      </c>
      <c r="GW32" s="1662">
        <f t="shared" si="50"/>
        <v>5</v>
      </c>
      <c r="GX32" s="1553">
        <f>MIN(GX8:GX31)</f>
        <v>3.913846153846154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662">
        <f t="shared" si="51"/>
        <v>11.3</v>
      </c>
      <c r="HE32" s="1662">
        <f t="shared" si="51"/>
        <v>23.89380530973451</v>
      </c>
      <c r="HF32" s="1662">
        <f t="shared" si="51"/>
        <v>16.247787610619469</v>
      </c>
      <c r="HG32" s="1662">
        <f t="shared" si="51"/>
        <v>6.21</v>
      </c>
      <c r="HH32" s="1662">
        <f t="shared" si="51"/>
        <v>26.6</v>
      </c>
      <c r="HI32" s="1662">
        <f t="shared" si="51"/>
        <v>5</v>
      </c>
      <c r="HJ32" s="1553">
        <f>MIN(HJ8:HJ31)</f>
        <v>3.2495575221238937</v>
      </c>
      <c r="HK32" s="1534"/>
      <c r="HL32" s="1534"/>
      <c r="HM32" s="1535"/>
      <c r="HN32" s="1535">
        <f>MIN(HJ32,GX32,GL32)</f>
        <v>3.2495575221238937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6.7549999999999999</v>
      </c>
      <c r="C33" s="1328">
        <f t="shared" ref="C33:V33" si="52">IF(C32&lt;=0,"",AVERAGE(C8:C31))</f>
        <v>26</v>
      </c>
      <c r="D33" s="1328">
        <f t="shared" si="52"/>
        <v>14.333333333333334</v>
      </c>
      <c r="E33" s="1157">
        <f t="shared" si="52"/>
        <v>8.9449999999999985</v>
      </c>
      <c r="F33" s="1328">
        <f t="shared" si="52"/>
        <v>42.166666666666664</v>
      </c>
      <c r="G33" s="1328">
        <f t="shared" si="52"/>
        <v>82</v>
      </c>
      <c r="H33" s="1325">
        <f t="shared" si="52"/>
        <v>26.266666666666666</v>
      </c>
      <c r="I33" s="1369">
        <f t="shared" si="52"/>
        <v>0.15516666666666665</v>
      </c>
      <c r="J33" s="1369">
        <f>IF(J32&lt;=0.0001,"",AVERAGE(J8:J31))</f>
        <v>3.2500000000000001E-2</v>
      </c>
      <c r="K33" s="1157">
        <f t="shared" si="52"/>
        <v>6.05</v>
      </c>
      <c r="L33" s="1328">
        <f t="shared" si="52"/>
        <v>12.333333333333334</v>
      </c>
      <c r="M33" s="1369">
        <f t="shared" si="52"/>
        <v>3.4666666666666672E-2</v>
      </c>
      <c r="N33" s="1484">
        <f t="shared" si="52"/>
        <v>6.0466666666666669</v>
      </c>
      <c r="O33" s="1557">
        <f t="shared" si="52"/>
        <v>12.333333333333334</v>
      </c>
      <c r="P33" s="1476" t="str">
        <f t="shared" si="52"/>
        <v/>
      </c>
      <c r="Q33" s="1484">
        <f t="shared" si="52"/>
        <v>5.9835333333333338</v>
      </c>
      <c r="R33" s="1557">
        <f t="shared" si="52"/>
        <v>12.333333333333334</v>
      </c>
      <c r="S33" s="1476" t="str">
        <f t="shared" si="52"/>
        <v/>
      </c>
      <c r="T33" s="1484">
        <f t="shared" si="52"/>
        <v>6.1425000000000001</v>
      </c>
      <c r="U33" s="1484">
        <f t="shared" si="52"/>
        <v>0.2505</v>
      </c>
      <c r="V33" s="1557">
        <f t="shared" si="52"/>
        <v>3</v>
      </c>
      <c r="W33" s="1484">
        <f t="shared" ref="W33" si="53">IF(W32&lt;=0,"",AVERAGE(W8:W31))</f>
        <v>0.58249999999999991</v>
      </c>
      <c r="X33" s="1476">
        <f t="shared" ref="X33:AR33" si="54">IF(X32&lt;=0,"",AVERAGE(X8:X31))</f>
        <v>26.075000000000003</v>
      </c>
      <c r="Y33" s="1476">
        <f t="shared" si="54"/>
        <v>7.7750000000000004</v>
      </c>
      <c r="Z33" s="1484">
        <f t="shared" si="54"/>
        <v>0.27281053459119498</v>
      </c>
      <c r="AA33" s="1483">
        <f t="shared" ref="AA33" si="55">IF(AA32&lt;=0,"",AVERAGE(AA8:AA31))</f>
        <v>2.75E-2</v>
      </c>
      <c r="AB33" s="1484">
        <f t="shared" si="54"/>
        <v>6.14</v>
      </c>
      <c r="AC33" s="1484">
        <f t="shared" si="54"/>
        <v>0.27524999999999999</v>
      </c>
      <c r="AD33" s="1557">
        <f t="shared" si="54"/>
        <v>3</v>
      </c>
      <c r="AE33" s="1484">
        <f t="shared" si="54"/>
        <v>0.61499999999999999</v>
      </c>
      <c r="AF33" s="1476">
        <f t="shared" si="54"/>
        <v>26.725000000000001</v>
      </c>
      <c r="AG33" s="1476">
        <f t="shared" si="54"/>
        <v>7.7750000000000004</v>
      </c>
      <c r="AH33" s="1484">
        <f t="shared" si="54"/>
        <v>0.26563679245283017</v>
      </c>
      <c r="AI33" s="1484">
        <f t="shared" si="54"/>
        <v>6.1349999999999998</v>
      </c>
      <c r="AJ33" s="1495">
        <f t="shared" si="54"/>
        <v>0.34125</v>
      </c>
      <c r="AK33" s="1559">
        <f t="shared" si="54"/>
        <v>3</v>
      </c>
      <c r="AL33" s="1495">
        <f t="shared" si="54"/>
        <v>0.65250000000000008</v>
      </c>
      <c r="AM33" s="1496">
        <f t="shared" si="54"/>
        <v>26.725000000000001</v>
      </c>
      <c r="AN33" s="1496">
        <f t="shared" si="54"/>
        <v>10.55</v>
      </c>
      <c r="AO33" s="1495">
        <f t="shared" si="54"/>
        <v>0.30601851851851852</v>
      </c>
      <c r="AP33" s="1497">
        <f t="shared" si="54"/>
        <v>2.7333333333333334E-2</v>
      </c>
      <c r="AQ33" s="1559">
        <f t="shared" si="54"/>
        <v>1</v>
      </c>
      <c r="AR33" s="1495">
        <f t="shared" si="54"/>
        <v>0.18000000000000002</v>
      </c>
      <c r="AS33" s="2529" t="str">
        <f>IF(AS32&lt;=0.01,"",AVERAGE(AS8:AS31))</f>
        <v/>
      </c>
      <c r="AT33" s="2529">
        <f>IF(AT32&lt;=0.01,"",AVERAGE(AT8:AT31))</f>
        <v>2.8833333333333332E-2</v>
      </c>
      <c r="AU33" s="1157">
        <f>IF(AU32&lt;=0,"",AVERAGE(AU8:AU31))</f>
        <v>1.9666666666666666E-2</v>
      </c>
      <c r="AV33" s="1328">
        <f>IF(AV32&lt;=0,"",AVERAGE(AV8:AV31))</f>
        <v>1</v>
      </c>
      <c r="AW33" s="1157">
        <f>IF(AW32&lt;=0,"",AVERAGE(AW8:AW31))</f>
        <v>0.35166666666666663</v>
      </c>
      <c r="AX33" s="1369" t="str">
        <f>IF(AX32&lt;=0.01,"",AVERAGE(AX8:AX31))</f>
        <v/>
      </c>
      <c r="AY33" s="1157">
        <f>IF(AY32&lt;=0,"",AVERAGE(AY8:AY31))</f>
        <v>3.0166666666666665E-2</v>
      </c>
      <c r="AZ33" s="1328">
        <f>IF(AZ32&lt;=0,"",AVERAGE(AZ8:AZ31))</f>
        <v>1</v>
      </c>
      <c r="BA33" s="1157">
        <f>IF(BA32&lt;=0,"",AVERAGE(BA8:BA31))</f>
        <v>0.1565</v>
      </c>
      <c r="BB33" s="1369" t="str">
        <f>IF(BB32&lt;=0.01,"",AVERAGE(BB8:BB31))</f>
        <v/>
      </c>
      <c r="BC33" s="1157">
        <f>IF(BC32&lt;=0,"",AVERAGE(BC8:BC31))</f>
        <v>7.4033333333333333</v>
      </c>
      <c r="BD33" s="1157">
        <f>IF(BD32&lt;=0,"",AVERAGE(BD8:BD31))</f>
        <v>6.5166666666666664E-2</v>
      </c>
      <c r="BE33" s="1328">
        <f>IF(BE32&lt;=0,"",AVERAGE(BE8:BE31))</f>
        <v>1</v>
      </c>
      <c r="BF33" s="1157">
        <f>IF(BF32&lt;=0,"",AVERAGE(BF8:BF31))</f>
        <v>4.2833333333333332</v>
      </c>
      <c r="BG33" s="1325">
        <f t="shared" ref="BG33:BI33" si="56">IF(BG32&lt;=0,"",AVERAGE(BG8:BG31))</f>
        <v>25.75</v>
      </c>
      <c r="BH33" s="1328">
        <f t="shared" si="56"/>
        <v>28</v>
      </c>
      <c r="BI33" s="1328">
        <f t="shared" si="56"/>
        <v>27</v>
      </c>
      <c r="BJ33" s="1369">
        <f>IF(BJ32&lt;=0.01,"",AVERAGE(BJ8:BJ31))</f>
        <v>7.4999999999999997E-3</v>
      </c>
      <c r="BK33" s="1157">
        <f>IF(BK32&lt;=0,"",AVERAGE(BK8:BK31))</f>
        <v>7.246666666666667</v>
      </c>
      <c r="BL33" s="1157">
        <f>IF(BL32&lt;=0,"",AVERAGE(BL8:BL31))</f>
        <v>6.483333333333334E-2</v>
      </c>
      <c r="BM33" s="1328">
        <f>IF(BM32&lt;=0,"",AVERAGE(BM8:BM31))</f>
        <v>1</v>
      </c>
      <c r="BN33" s="1325">
        <f>IF(BN32&lt;=0,"",AVERAGE(BN8:BN31))</f>
        <v>4.3999999999999995</v>
      </c>
      <c r="BO33" s="1325">
        <f t="shared" ref="BO33:BQ33" si="57">IF(BO32&lt;=0,"",AVERAGE(BO8:BO31))</f>
        <v>25.899999999999995</v>
      </c>
      <c r="BP33" s="1328">
        <f t="shared" si="57"/>
        <v>29</v>
      </c>
      <c r="BQ33" s="1328">
        <f t="shared" si="57"/>
        <v>27</v>
      </c>
      <c r="BR33" s="2523">
        <f t="shared" ref="BR33:BT33" si="58">IF(BR32&lt;=0.01,"",AVERAGE(BR8:BR31))</f>
        <v>9.4999999999999998E-3</v>
      </c>
      <c r="BS33" s="2420">
        <f t="shared" si="58"/>
        <v>3.8833333333333333</v>
      </c>
      <c r="BT33" s="2420">
        <f t="shared" si="58"/>
        <v>3.1999999999999997</v>
      </c>
      <c r="BU33" s="2420">
        <f>IF(BU32&lt;=0.01,"",AVERAGE(BU8:BU31))</f>
        <v>3.2166666666666668</v>
      </c>
      <c r="BV33" s="2928"/>
      <c r="BW33" s="2929"/>
      <c r="BX33" s="2434" t="s">
        <v>52</v>
      </c>
      <c r="BY33" s="2416">
        <f>IF(BY30&gt;=0.1,MAX(BY8,BY10,BY12,BY14,BY16,BY18,BY20,BY22,BY24,BY26,BY28),"")</f>
        <v>8.3000000000000007</v>
      </c>
      <c r="BZ33" s="2417">
        <f t="shared" ref="BZ33:DW33" si="59">IF(BZ30&gt;=0.1,MAX(BZ$8,BZ$10,BZ$12,BZ$14,BZ$16,BZ$18,BZ$20,BZ$22,BZ$24,BZ$26,BZ$28),"")</f>
        <v>8.3000000000000007</v>
      </c>
      <c r="CA33" s="2417">
        <f t="shared" si="59"/>
        <v>11.3</v>
      </c>
      <c r="CB33" s="2417">
        <f t="shared" si="59"/>
        <v>27.900000000000002</v>
      </c>
      <c r="CC33" s="2417">
        <f t="shared" si="59"/>
        <v>7.9</v>
      </c>
      <c r="CD33" s="2417">
        <f t="shared" si="59"/>
        <v>7.9</v>
      </c>
      <c r="CE33" s="2417">
        <f t="shared" si="59"/>
        <v>11.3</v>
      </c>
      <c r="CF33" s="2417">
        <f t="shared" si="59"/>
        <v>27.1</v>
      </c>
      <c r="CG33" s="2417" t="str">
        <f t="shared" si="59"/>
        <v/>
      </c>
      <c r="CH33" s="2417">
        <f t="shared" si="59"/>
        <v>14.178239999999999</v>
      </c>
      <c r="CI33" s="2417" t="str">
        <f t="shared" si="59"/>
        <v/>
      </c>
      <c r="CJ33" s="2417">
        <f t="shared" si="59"/>
        <v>18.744479999999999</v>
      </c>
      <c r="CK33" s="2417">
        <f t="shared" si="59"/>
        <v>31.563359999999999</v>
      </c>
      <c r="CL33" s="2418">
        <f t="shared" si="59"/>
        <v>1.3306031999999999</v>
      </c>
      <c r="CM33" s="2511" t="s">
        <v>52</v>
      </c>
      <c r="CN33" s="2488">
        <f t="shared" si="59"/>
        <v>42.860343467206967</v>
      </c>
      <c r="CO33" s="2489">
        <f t="shared" si="59"/>
        <v>1106.7728</v>
      </c>
      <c r="CP33" s="2489" t="str">
        <f t="shared" si="59"/>
        <v/>
      </c>
      <c r="CQ33" s="2489">
        <f t="shared" si="59"/>
        <v>697.79735682819387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1.7995787884506513</v>
      </c>
      <c r="CY33" s="2417">
        <f t="shared" si="59"/>
        <v>1.8313734666918284</v>
      </c>
      <c r="CZ33" s="2417">
        <f t="shared" si="59"/>
        <v>1.2211407395284131</v>
      </c>
      <c r="DA33" s="2498">
        <f t="shared" si="59"/>
        <v>0.16754306996122353</v>
      </c>
      <c r="DB33" s="2498">
        <f t="shared" si="59"/>
        <v>0.17473817112520248</v>
      </c>
      <c r="DC33" s="2498">
        <f t="shared" si="59"/>
        <v>0.18284254331539851</v>
      </c>
      <c r="DD33" s="2498">
        <f t="shared" si="59"/>
        <v>0.12848394935676652</v>
      </c>
      <c r="DE33" s="2498">
        <f t="shared" si="59"/>
        <v>0.12184769100164032</v>
      </c>
      <c r="DF33" s="2498">
        <f t="shared" si="59"/>
        <v>0.12184769100164032</v>
      </c>
      <c r="DG33" s="2498">
        <f t="shared" si="59"/>
        <v>0.95112285336856006</v>
      </c>
      <c r="DH33" s="2417">
        <f t="shared" si="59"/>
        <v>1</v>
      </c>
      <c r="DI33" s="2498">
        <f t="shared" si="59"/>
        <v>7.3860911270983209E-2</v>
      </c>
      <c r="DJ33" s="2498">
        <f t="shared" si="59"/>
        <v>7.3860911270983209E-2</v>
      </c>
      <c r="DK33" s="2498">
        <f t="shared" si="59"/>
        <v>5.0708947405182649E-2</v>
      </c>
      <c r="DL33" s="2498">
        <f t="shared" si="59"/>
        <v>1.149425287356322</v>
      </c>
      <c r="DM33" s="2498">
        <f t="shared" si="59"/>
        <v>0.50117429141966174</v>
      </c>
      <c r="DN33" s="2498">
        <f t="shared" si="59"/>
        <v>0.10320478001086367</v>
      </c>
      <c r="DO33" s="2498">
        <f t="shared" si="59"/>
        <v>4.4259017107883798</v>
      </c>
      <c r="DP33" s="2498">
        <f t="shared" si="59"/>
        <v>0.81459648284391917</v>
      </c>
      <c r="DQ33" s="2498">
        <f t="shared" si="59"/>
        <v>7.2022085849633806</v>
      </c>
      <c r="DR33" s="2498">
        <f t="shared" si="59"/>
        <v>1.1392533821584783</v>
      </c>
      <c r="DS33" s="2498">
        <f t="shared" si="59"/>
        <v>0.49974644443556004</v>
      </c>
      <c r="DT33" s="2498">
        <f t="shared" si="59"/>
        <v>0.10229146337359939</v>
      </c>
      <c r="DU33" s="2498">
        <f t="shared" si="59"/>
        <v>3.8359654876296467</v>
      </c>
      <c r="DV33" s="2498">
        <f t="shared" si="59"/>
        <v>0.73519309752592943</v>
      </c>
      <c r="DW33" s="2508">
        <f t="shared" si="59"/>
        <v>8.2152152691815328</v>
      </c>
      <c r="DX33" s="1580"/>
      <c r="EG33" s="1609"/>
      <c r="EH33" s="1576"/>
      <c r="EI33" s="1576"/>
    </row>
    <row r="34" spans="1:208" ht="27.75" customHeight="1" thickTop="1" thickBot="1" x14ac:dyDescent="0.35">
      <c r="A34" s="1152" t="s">
        <v>51</v>
      </c>
      <c r="B34" s="1157">
        <f>IF(B32&lt;=0,"",MIN(B8:B31))</f>
        <v>6.69</v>
      </c>
      <c r="C34" s="1328">
        <f t="shared" ref="C34:V34" si="60">IF(C32&lt;=0,"",MIN(C8:C31))</f>
        <v>25</v>
      </c>
      <c r="D34" s="1328">
        <f t="shared" si="60"/>
        <v>14</v>
      </c>
      <c r="E34" s="1157">
        <f t="shared" si="60"/>
        <v>8.24</v>
      </c>
      <c r="F34" s="1328">
        <f t="shared" si="60"/>
        <v>28</v>
      </c>
      <c r="G34" s="1328">
        <f t="shared" si="60"/>
        <v>69</v>
      </c>
      <c r="H34" s="1325">
        <f t="shared" si="60"/>
        <v>26</v>
      </c>
      <c r="I34" s="1369">
        <f t="shared" si="60"/>
        <v>0.13400000000000001</v>
      </c>
      <c r="J34" s="1369">
        <f>IF(J32&lt;=0.001,"",MIN(J8:J31))</f>
        <v>3.1E-2</v>
      </c>
      <c r="K34" s="1157">
        <f t="shared" si="60"/>
        <v>6</v>
      </c>
      <c r="L34" s="1328">
        <f t="shared" si="60"/>
        <v>11</v>
      </c>
      <c r="M34" s="1369">
        <f t="shared" si="60"/>
        <v>2.8000000000000001E-2</v>
      </c>
      <c r="N34" s="1484">
        <f t="shared" si="60"/>
        <v>6</v>
      </c>
      <c r="O34" s="1557">
        <f t="shared" si="60"/>
        <v>11</v>
      </c>
      <c r="P34" s="1476" t="str">
        <f t="shared" si="60"/>
        <v/>
      </c>
      <c r="Q34" s="1484">
        <f t="shared" si="60"/>
        <v>5.91</v>
      </c>
      <c r="R34" s="1557">
        <f t="shared" si="60"/>
        <v>11</v>
      </c>
      <c r="S34" s="1476" t="str">
        <f t="shared" si="60"/>
        <v/>
      </c>
      <c r="T34" s="1484">
        <f t="shared" si="60"/>
        <v>6.03</v>
      </c>
      <c r="U34" s="1484">
        <f t="shared" si="60"/>
        <v>0.23</v>
      </c>
      <c r="V34" s="1557">
        <f t="shared" si="60"/>
        <v>3</v>
      </c>
      <c r="W34" s="1484">
        <f t="shared" ref="W34" si="61">IF(W32&lt;=0,"",MIN(W8:W31))</f>
        <v>0.53</v>
      </c>
      <c r="X34" s="1476">
        <f t="shared" ref="X34:AR34" si="62">IF(X32&lt;=0,"",MIN(X8:X31))</f>
        <v>25.8</v>
      </c>
      <c r="Y34" s="1476">
        <f t="shared" si="62"/>
        <v>7.4</v>
      </c>
      <c r="Z34" s="1484">
        <f t="shared" si="62"/>
        <v>0.26544025157232704</v>
      </c>
      <c r="AA34" s="1483">
        <f t="shared" ref="AA34" si="63">IF(AA32&lt;=0,"",MIN(AA8:AA31))</f>
        <v>2.1999999999999999E-2</v>
      </c>
      <c r="AB34" s="1484">
        <f t="shared" si="62"/>
        <v>5.97</v>
      </c>
      <c r="AC34" s="1484">
        <f t="shared" si="62"/>
        <v>0.23899999999999999</v>
      </c>
      <c r="AD34" s="1557">
        <f t="shared" si="62"/>
        <v>3</v>
      </c>
      <c r="AE34" s="1484">
        <f t="shared" si="62"/>
        <v>0.55000000000000004</v>
      </c>
      <c r="AF34" s="1476">
        <f t="shared" si="62"/>
        <v>26.5</v>
      </c>
      <c r="AG34" s="1476">
        <f t="shared" si="62"/>
        <v>7.3</v>
      </c>
      <c r="AH34" s="1484">
        <f t="shared" si="62"/>
        <v>0.23477987421383645</v>
      </c>
      <c r="AI34" s="1484">
        <f t="shared" si="62"/>
        <v>5.99</v>
      </c>
      <c r="AJ34" s="1495">
        <f t="shared" si="62"/>
        <v>0.29599999999999999</v>
      </c>
      <c r="AK34" s="1559">
        <f t="shared" si="62"/>
        <v>3</v>
      </c>
      <c r="AL34" s="1495">
        <f t="shared" si="62"/>
        <v>0.63</v>
      </c>
      <c r="AM34" s="1496">
        <f t="shared" si="62"/>
        <v>26.6</v>
      </c>
      <c r="AN34" s="1496">
        <f t="shared" si="62"/>
        <v>10.1</v>
      </c>
      <c r="AO34" s="1495">
        <f t="shared" si="62"/>
        <v>0.26962962962962961</v>
      </c>
      <c r="AP34" s="1497">
        <f t="shared" si="62"/>
        <v>2.3E-2</v>
      </c>
      <c r="AQ34" s="1559">
        <f t="shared" si="62"/>
        <v>1</v>
      </c>
      <c r="AR34" s="1495">
        <f t="shared" si="62"/>
        <v>0.12</v>
      </c>
      <c r="AS34" s="2529" t="str">
        <f>IF(AS32&lt;=0.01,"",MIN(AS8:AS31))</f>
        <v/>
      </c>
      <c r="AT34" s="2529">
        <f>IF(AT32&lt;=0.01,"",MIN(AT8:AT31))</f>
        <v>2.4E-2</v>
      </c>
      <c r="AU34" s="1157">
        <f>IF(AU32&lt;=0,"",MIN(AU8:AU31))</f>
        <v>1.4E-2</v>
      </c>
      <c r="AV34" s="1328">
        <f>IF(AV32&lt;=0,"",MIN(AV8:AV31))</f>
        <v>1</v>
      </c>
      <c r="AW34" s="1157">
        <f>IF(AW32&lt;=0,"",MIN(AW8:AW31))</f>
        <v>0.26</v>
      </c>
      <c r="AX34" s="1369" t="str">
        <f>IF(AX32&lt;=0.01,"",MIN(AX8:AX31))</f>
        <v/>
      </c>
      <c r="AY34" s="1157">
        <f>IF(AY32&lt;=0,"",MIN(AY8:AY31))</f>
        <v>2.1999999999999999E-2</v>
      </c>
      <c r="AZ34" s="1328">
        <f>IF(AZ32&lt;=0,"",MIN(AZ8:AZ31))</f>
        <v>1</v>
      </c>
      <c r="BA34" s="1157">
        <f>IF(BA32&lt;=0,"",MIN(BA8:BA31))</f>
        <v>1.9E-2</v>
      </c>
      <c r="BB34" s="1369" t="str">
        <f>IF(BB32&lt;=0.01,"",MIN(BB8:BB31))</f>
        <v/>
      </c>
      <c r="BC34" s="1157">
        <f>IF(BC32&lt;=0,"",MIN(BC8:BC31))</f>
        <v>7.21</v>
      </c>
      <c r="BD34" s="1157">
        <f>IF(BD32&lt;=0,"",MIN(BD8:BD31))</f>
        <v>6.3E-2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4">IF(BG32&lt;=0,"",MIN(BG8:BG31))</f>
        <v>24.4</v>
      </c>
      <c r="BH34" s="1328">
        <f t="shared" si="64"/>
        <v>25</v>
      </c>
      <c r="BI34" s="1328">
        <f t="shared" si="64"/>
        <v>22</v>
      </c>
      <c r="BJ34" s="1369">
        <f>IF(BJ32&lt;=0.01,"",MIN(BJ8:BJ31))</f>
        <v>5.0000000000000001E-3</v>
      </c>
      <c r="BK34" s="1157">
        <f>IF(BK32&lt;=0,"",MIN(BK8:BK31))</f>
        <v>7.13</v>
      </c>
      <c r="BL34" s="1157">
        <f>IF(BL32&lt;=0,"",MIN(BL8:BL31))</f>
        <v>6.2E-2</v>
      </c>
      <c r="BM34" s="1328">
        <f>IF(BM32&lt;=0,"",MIN(BM8:BM31))</f>
        <v>1</v>
      </c>
      <c r="BN34" s="1325">
        <f>IF(BN32&lt;=0,"",MIN(BN8:BN31))</f>
        <v>4.2</v>
      </c>
      <c r="BO34" s="1325">
        <f t="shared" ref="BO34:BQ34" si="65">IF(BO32&lt;=0,"",MIN(BO8:BO31))</f>
        <v>25.7</v>
      </c>
      <c r="BP34" s="1328">
        <f t="shared" si="65"/>
        <v>27</v>
      </c>
      <c r="BQ34" s="1328">
        <f t="shared" si="65"/>
        <v>23</v>
      </c>
      <c r="BR34" s="2523">
        <f t="shared" ref="BR34:BT34" si="66">IF(BR32&lt;=0.01,"",MIN(BR8:BR31))</f>
        <v>7.0000000000000001E-3</v>
      </c>
      <c r="BS34" s="2420">
        <f t="shared" si="66"/>
        <v>3.8</v>
      </c>
      <c r="BT34" s="2420">
        <f t="shared" si="66"/>
        <v>3</v>
      </c>
      <c r="BU34" s="2476">
        <f>IF(BU32&lt;=0.01,"",MIN(BU8:BU31))</f>
        <v>2.7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17520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1146</v>
      </c>
      <c r="CY34" s="2440">
        <f t="shared" si="67"/>
        <v>1136</v>
      </c>
      <c r="CZ34" s="2440">
        <f t="shared" si="67"/>
        <v>1146</v>
      </c>
      <c r="DA34" s="2440">
        <f t="shared" si="67"/>
        <v>1312</v>
      </c>
      <c r="DB34" s="2440">
        <f t="shared" si="67"/>
        <v>1295</v>
      </c>
      <c r="DC34" s="2440">
        <f t="shared" si="67"/>
        <v>1260</v>
      </c>
      <c r="DD34" s="2440">
        <f t="shared" si="67"/>
        <v>1000</v>
      </c>
      <c r="DE34" s="2440">
        <f t="shared" si="67"/>
        <v>1336</v>
      </c>
      <c r="DF34" s="2440">
        <f t="shared" si="67"/>
        <v>1340</v>
      </c>
      <c r="DG34" s="2440">
        <f t="shared" si="67"/>
        <v>1850</v>
      </c>
      <c r="DH34" s="2440">
        <f t="shared" si="67"/>
        <v>0</v>
      </c>
      <c r="DI34" s="2440">
        <f t="shared" si="67"/>
        <v>3950</v>
      </c>
      <c r="DJ34" s="2440">
        <f t="shared" si="67"/>
        <v>3950</v>
      </c>
      <c r="DK34" s="2440">
        <f t="shared" si="67"/>
        <v>4030</v>
      </c>
      <c r="DL34" s="2502">
        <f t="shared" si="67"/>
        <v>286</v>
      </c>
      <c r="DM34" s="2440">
        <f t="shared" si="67"/>
        <v>338</v>
      </c>
      <c r="DN34" s="2440">
        <f t="shared" si="67"/>
        <v>41</v>
      </c>
      <c r="DO34" s="2440">
        <f t="shared" si="67"/>
        <v>5256</v>
      </c>
      <c r="DP34" s="2440">
        <f t="shared" si="67"/>
        <v>776</v>
      </c>
      <c r="DQ34" s="2440">
        <f t="shared" si="67"/>
        <v>1443</v>
      </c>
      <c r="DR34" s="2440">
        <f t="shared" si="67"/>
        <v>204</v>
      </c>
      <c r="DS34" s="2440">
        <f t="shared" si="67"/>
        <v>232</v>
      </c>
      <c r="DT34" s="2440">
        <f t="shared" si="67"/>
        <v>28</v>
      </c>
      <c r="DU34" s="2440">
        <f t="shared" si="67"/>
        <v>3390</v>
      </c>
      <c r="DV34" s="2440">
        <f t="shared" si="67"/>
        <v>602</v>
      </c>
      <c r="DW34" s="2440">
        <f t="shared" si="67"/>
        <v>1186</v>
      </c>
      <c r="DX34" s="1580"/>
      <c r="EG34" s="1609"/>
      <c r="EH34" s="1576"/>
      <c r="EI34" s="1576"/>
    </row>
    <row r="35" spans="1:208" ht="27.75" customHeight="1" thickTop="1" thickBot="1" x14ac:dyDescent="0.35">
      <c r="A35" s="1152" t="s">
        <v>52</v>
      </c>
      <c r="B35" s="1158">
        <f>IF(B32&lt;=0,"",MAX(B8:B31))</f>
        <v>6.85</v>
      </c>
      <c r="C35" s="1329">
        <f t="shared" ref="C35:V35" si="68">IF(C32&lt;=0,"",MAX(C8:C31))</f>
        <v>27</v>
      </c>
      <c r="D35" s="1329">
        <f t="shared" si="68"/>
        <v>16</v>
      </c>
      <c r="E35" s="1158">
        <f t="shared" si="68"/>
        <v>9.89</v>
      </c>
      <c r="F35" s="1329">
        <f t="shared" si="68"/>
        <v>81</v>
      </c>
      <c r="G35" s="1329">
        <f t="shared" si="68"/>
        <v>90</v>
      </c>
      <c r="H35" s="1326">
        <f t="shared" si="68"/>
        <v>26.7</v>
      </c>
      <c r="I35" s="1370">
        <f t="shared" si="68"/>
        <v>0.183</v>
      </c>
      <c r="J35" s="1370">
        <f>IF(J32&lt;=0.001,"",MAX(J8:J31))</f>
        <v>3.4000000000000002E-2</v>
      </c>
      <c r="K35" s="1158">
        <f t="shared" si="68"/>
        <v>6.09</v>
      </c>
      <c r="L35" s="1329">
        <f t="shared" si="68"/>
        <v>13</v>
      </c>
      <c r="M35" s="1370">
        <f t="shared" si="68"/>
        <v>0.04</v>
      </c>
      <c r="N35" s="1485">
        <f t="shared" si="68"/>
        <v>6.17</v>
      </c>
      <c r="O35" s="1558">
        <f t="shared" si="68"/>
        <v>13</v>
      </c>
      <c r="P35" s="1477" t="str">
        <f t="shared" si="68"/>
        <v/>
      </c>
      <c r="Q35" s="1485">
        <f t="shared" si="68"/>
        <v>6.04</v>
      </c>
      <c r="R35" s="1558">
        <f t="shared" si="68"/>
        <v>13</v>
      </c>
      <c r="S35" s="1477" t="str">
        <f t="shared" si="68"/>
        <v/>
      </c>
      <c r="T35" s="1485">
        <f t="shared" si="68"/>
        <v>6.27</v>
      </c>
      <c r="U35" s="1485">
        <f t="shared" si="68"/>
        <v>0.26400000000000001</v>
      </c>
      <c r="V35" s="1558">
        <f t="shared" si="68"/>
        <v>3</v>
      </c>
      <c r="W35" s="1485">
        <f t="shared" ref="W35" si="69">IF(W32&lt;=0,"",MAX(W8:W31))</f>
        <v>0.64</v>
      </c>
      <c r="X35" s="1477">
        <f t="shared" ref="X35:AR35" si="70">IF(X32&lt;=0,"",MAX(X8:X31))</f>
        <v>26.6</v>
      </c>
      <c r="Y35" s="1477">
        <f t="shared" si="70"/>
        <v>8.1</v>
      </c>
      <c r="Z35" s="1485">
        <f t="shared" si="70"/>
        <v>0.27919811320754717</v>
      </c>
      <c r="AA35" s="1486">
        <f t="shared" ref="AA35" si="71">IF(AA32&lt;=0,"",MAX(AA8:AA31))</f>
        <v>3.1E-2</v>
      </c>
      <c r="AB35" s="1485">
        <f t="shared" si="70"/>
        <v>6.23</v>
      </c>
      <c r="AC35" s="1485">
        <f t="shared" si="70"/>
        <v>0.34300000000000003</v>
      </c>
      <c r="AD35" s="1558">
        <f t="shared" si="70"/>
        <v>3</v>
      </c>
      <c r="AE35" s="1485">
        <f t="shared" si="70"/>
        <v>0.7</v>
      </c>
      <c r="AF35" s="1477">
        <f t="shared" si="70"/>
        <v>26.9</v>
      </c>
      <c r="AG35" s="1477">
        <f t="shared" si="70"/>
        <v>8.1999999999999993</v>
      </c>
      <c r="AH35" s="1485">
        <f t="shared" si="70"/>
        <v>0.2811635220125786</v>
      </c>
      <c r="AI35" s="1485">
        <f t="shared" si="70"/>
        <v>6.21</v>
      </c>
      <c r="AJ35" s="1495">
        <f t="shared" si="70"/>
        <v>0.46300000000000002</v>
      </c>
      <c r="AK35" s="1559">
        <f t="shared" si="70"/>
        <v>3</v>
      </c>
      <c r="AL35" s="1495">
        <f t="shared" si="70"/>
        <v>0.68</v>
      </c>
      <c r="AM35" s="1496">
        <f t="shared" si="70"/>
        <v>26.9</v>
      </c>
      <c r="AN35" s="1496">
        <f t="shared" si="70"/>
        <v>11.3</v>
      </c>
      <c r="AO35" s="1495">
        <f t="shared" si="70"/>
        <v>0.32925925925925925</v>
      </c>
      <c r="AP35" s="1497">
        <f t="shared" si="70"/>
        <v>3.5000000000000003E-2</v>
      </c>
      <c r="AQ35" s="1559">
        <f t="shared" si="70"/>
        <v>1</v>
      </c>
      <c r="AR35" s="1495">
        <f t="shared" si="70"/>
        <v>0.22</v>
      </c>
      <c r="AS35" s="2530" t="str">
        <f>IF(AS32&lt;=0.01,"",MAX(AS8:AS31))</f>
        <v/>
      </c>
      <c r="AT35" s="2530">
        <f>IF(AT32&lt;=0.01,"",MAX(AT8:AT31))</f>
        <v>3.4000000000000002E-2</v>
      </c>
      <c r="AU35" s="1158">
        <f>IF(AU32&lt;=0,"",MAX(AU8:AU31))</f>
        <v>2.7E-2</v>
      </c>
      <c r="AV35" s="1329">
        <f>IF(AV32&lt;=0,"",MAX(AV8:AV31))</f>
        <v>1</v>
      </c>
      <c r="AW35" s="1158">
        <f>IF(AW32&lt;=0,"",MAX(AW8:AW31))</f>
        <v>0.4</v>
      </c>
      <c r="AX35" s="1370" t="str">
        <f>IF(AX32&lt;=0.01,"",MAX(AX8:AX31))</f>
        <v/>
      </c>
      <c r="AY35" s="1158">
        <f>IF(AY32&lt;=0,"",MAX(AY8:AY31))</f>
        <v>3.9E-2</v>
      </c>
      <c r="AZ35" s="1329">
        <f>IF(AZ32&lt;=0,"",MAX(AZ8:AZ31))</f>
        <v>1</v>
      </c>
      <c r="BA35" s="1158">
        <f>IF(BA32&lt;=0,"",MAX(BA8:BA31))</f>
        <v>0.26</v>
      </c>
      <c r="BB35" s="1370" t="str">
        <f>IF(BB32&lt;=0.01,"",MAX(BB8:BB31))</f>
        <v/>
      </c>
      <c r="BC35" s="1158">
        <f>IF(BC32&lt;=0,"",MAX(BC8:BC31))</f>
        <v>7.6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26.4</v>
      </c>
      <c r="BH35" s="1329">
        <f t="shared" si="72"/>
        <v>31</v>
      </c>
      <c r="BI35" s="1329">
        <f t="shared" si="72"/>
        <v>32</v>
      </c>
      <c r="BJ35" s="1370">
        <f>IF(BJ32&lt;=0.01,"",MAX(BJ8:BJ31))</f>
        <v>0.01</v>
      </c>
      <c r="BK35" s="1158">
        <f>IF(BK32&lt;=0,"",MAX(BK8:BK31))</f>
        <v>7.31</v>
      </c>
      <c r="BL35" s="1158">
        <f>IF(BL32&lt;=0,"",MAX(BL8:BL31))</f>
        <v>6.9000000000000006E-2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3">IF(BO32&lt;=0,"",MAX(BO8:BO31))</f>
        <v>26.2</v>
      </c>
      <c r="BP35" s="1329">
        <f t="shared" si="73"/>
        <v>31</v>
      </c>
      <c r="BQ35" s="1329">
        <f t="shared" si="73"/>
        <v>31</v>
      </c>
      <c r="BR35" s="2524">
        <f t="shared" ref="BR35:BT35" si="74">IF(BR32&lt;=0.01,"",MAX(BR8:BR31))</f>
        <v>1.2E-2</v>
      </c>
      <c r="BS35" s="2421">
        <f t="shared" si="74"/>
        <v>4</v>
      </c>
      <c r="BT35" s="2421">
        <f t="shared" si="74"/>
        <v>3.4</v>
      </c>
      <c r="BU35" s="2477">
        <f>IF(BU32&lt;=0.01,"",MAX(BU8:BU31))</f>
        <v>4.0999999999999996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4380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286.5</v>
      </c>
      <c r="CY35" s="2438">
        <f t="shared" si="75"/>
        <v>284</v>
      </c>
      <c r="CZ35" s="2438">
        <f t="shared" si="75"/>
        <v>286.5</v>
      </c>
      <c r="DA35" s="2438">
        <f t="shared" si="75"/>
        <v>328</v>
      </c>
      <c r="DB35" s="2438">
        <f t="shared" si="75"/>
        <v>323.75</v>
      </c>
      <c r="DC35" s="2438">
        <f t="shared" si="75"/>
        <v>315</v>
      </c>
      <c r="DD35" s="2438">
        <f t="shared" si="75"/>
        <v>250</v>
      </c>
      <c r="DE35" s="2438">
        <f t="shared" si="75"/>
        <v>334</v>
      </c>
      <c r="DF35" s="2438">
        <f t="shared" si="75"/>
        <v>335</v>
      </c>
      <c r="DG35" s="2438">
        <f t="shared" si="75"/>
        <v>462.5</v>
      </c>
      <c r="DH35" s="2438" t="str">
        <f t="shared" si="75"/>
        <v/>
      </c>
      <c r="DI35" s="2438">
        <f t="shared" si="75"/>
        <v>987.5</v>
      </c>
      <c r="DJ35" s="2438">
        <f t="shared" si="75"/>
        <v>987.5</v>
      </c>
      <c r="DK35" s="2438">
        <f t="shared" si="75"/>
        <v>1007.5</v>
      </c>
      <c r="DL35" s="2503">
        <f t="shared" si="75"/>
        <v>71.5</v>
      </c>
      <c r="DM35" s="2438">
        <f t="shared" si="75"/>
        <v>84.5</v>
      </c>
      <c r="DN35" s="2438">
        <f t="shared" si="75"/>
        <v>10.25</v>
      </c>
      <c r="DO35" s="2438">
        <f t="shared" si="75"/>
        <v>1314</v>
      </c>
      <c r="DP35" s="2438">
        <f t="shared" si="75"/>
        <v>194</v>
      </c>
      <c r="DQ35" s="2438">
        <f t="shared" si="75"/>
        <v>360.75</v>
      </c>
      <c r="DR35" s="2438">
        <f t="shared" si="75"/>
        <v>51</v>
      </c>
      <c r="DS35" s="2438">
        <f t="shared" si="75"/>
        <v>58</v>
      </c>
      <c r="DT35" s="2438">
        <f t="shared" si="75"/>
        <v>7</v>
      </c>
      <c r="DU35" s="2438">
        <f t="shared" si="75"/>
        <v>847.5</v>
      </c>
      <c r="DV35" s="2438">
        <f t="shared" si="75"/>
        <v>150.5</v>
      </c>
      <c r="DW35" s="2468">
        <f t="shared" si="75"/>
        <v>296.5</v>
      </c>
      <c r="DX35" s="1579"/>
      <c r="EG35" s="1609"/>
      <c r="EH35" s="1576"/>
      <c r="EI35" s="1576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6.0267333333333335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12.333333333333334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0.46300000000000002</v>
      </c>
      <c r="Z36" s="931"/>
      <c r="AA36" s="931"/>
      <c r="AB36" s="1623" t="s">
        <v>515</v>
      </c>
      <c r="AC36" s="1624"/>
      <c r="AD36" s="1624"/>
      <c r="AE36" s="2949">
        <f>MIN(AE34,W34,AL34)</f>
        <v>0.53</v>
      </c>
      <c r="AF36" s="2949"/>
      <c r="AG36" s="2949"/>
      <c r="AH36" s="2949"/>
      <c r="AI36" s="2949"/>
      <c r="AJ36" s="2950"/>
      <c r="AK36" s="1491">
        <f>IF(T32&lt;=0,"",AVERAGE(T33,AB33,AI33))</f>
        <v>6.1391666666666653</v>
      </c>
      <c r="AL36" s="1492"/>
      <c r="AM36" s="1625"/>
      <c r="AN36" s="1625"/>
      <c r="AO36" s="1625"/>
      <c r="AP36" s="1493">
        <f>MAX(AP35,AU35,AY35)</f>
        <v>3.9E-2</v>
      </c>
      <c r="AQ36" s="1494"/>
      <c r="AR36" s="1494"/>
      <c r="AS36" s="934"/>
      <c r="AT36" s="934"/>
      <c r="AU36" s="1260">
        <f>IF(W32&lt;=0,"",MIN(AE34,W34,AL34))</f>
        <v>0.53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2.7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4260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280</v>
      </c>
      <c r="CY36" s="2439">
        <f t="shared" si="76"/>
        <v>260</v>
      </c>
      <c r="CZ36" s="2439">
        <f t="shared" si="76"/>
        <v>278</v>
      </c>
      <c r="DA36" s="2439">
        <f t="shared" si="76"/>
        <v>320</v>
      </c>
      <c r="DB36" s="2439">
        <f t="shared" si="76"/>
        <v>310</v>
      </c>
      <c r="DC36" s="2439">
        <f t="shared" si="76"/>
        <v>270</v>
      </c>
      <c r="DD36" s="2439">
        <f t="shared" si="76"/>
        <v>245</v>
      </c>
      <c r="DE36" s="2439">
        <f t="shared" si="76"/>
        <v>328</v>
      </c>
      <c r="DF36" s="2439">
        <f t="shared" si="76"/>
        <v>330</v>
      </c>
      <c r="DG36" s="2439">
        <f t="shared" si="76"/>
        <v>450</v>
      </c>
      <c r="DH36" s="2439" t="str">
        <f t="shared" si="76"/>
        <v/>
      </c>
      <c r="DI36" s="2439">
        <f t="shared" si="76"/>
        <v>930</v>
      </c>
      <c r="DJ36" s="2439">
        <f t="shared" si="76"/>
        <v>940</v>
      </c>
      <c r="DK36" s="2439">
        <f t="shared" si="76"/>
        <v>980</v>
      </c>
      <c r="DL36" s="2504">
        <f t="shared" si="76"/>
        <v>68</v>
      </c>
      <c r="DM36" s="2439">
        <f t="shared" si="76"/>
        <v>81</v>
      </c>
      <c r="DN36" s="2439">
        <f t="shared" si="76"/>
        <v>10</v>
      </c>
      <c r="DO36" s="2439">
        <f t="shared" si="76"/>
        <v>1278</v>
      </c>
      <c r="DP36" s="2439">
        <f t="shared" si="76"/>
        <v>26</v>
      </c>
      <c r="DQ36" s="2439">
        <f t="shared" si="76"/>
        <v>345</v>
      </c>
      <c r="DR36" s="2439">
        <f t="shared" si="76"/>
        <v>48</v>
      </c>
      <c r="DS36" s="2439">
        <f t="shared" si="76"/>
        <v>50</v>
      </c>
      <c r="DT36" s="2439">
        <f t="shared" si="76"/>
        <v>6</v>
      </c>
      <c r="DU36" s="2439">
        <f t="shared" si="76"/>
        <v>830</v>
      </c>
      <c r="DV36" s="2439">
        <f t="shared" si="76"/>
        <v>120</v>
      </c>
      <c r="DW36" s="2469">
        <f t="shared" si="76"/>
        <v>290</v>
      </c>
      <c r="DX36" s="1572"/>
      <c r="EG36" s="1609"/>
      <c r="EH36" s="1609"/>
      <c r="EI36" s="160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4600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300</v>
      </c>
      <c r="CY37" s="2441">
        <f t="shared" si="77"/>
        <v>300</v>
      </c>
      <c r="CZ37" s="2441">
        <f t="shared" si="77"/>
        <v>310</v>
      </c>
      <c r="DA37" s="2441">
        <f t="shared" si="77"/>
        <v>340</v>
      </c>
      <c r="DB37" s="2441">
        <f t="shared" si="77"/>
        <v>340</v>
      </c>
      <c r="DC37" s="2441">
        <f t="shared" si="77"/>
        <v>375</v>
      </c>
      <c r="DD37" s="2441">
        <f t="shared" si="77"/>
        <v>260</v>
      </c>
      <c r="DE37" s="2441">
        <f t="shared" si="77"/>
        <v>350</v>
      </c>
      <c r="DF37" s="2441">
        <f t="shared" si="77"/>
        <v>350</v>
      </c>
      <c r="DG37" s="2441">
        <f t="shared" si="77"/>
        <v>500</v>
      </c>
      <c r="DH37" s="2441" t="str">
        <f t="shared" si="77"/>
        <v/>
      </c>
      <c r="DI37" s="2441">
        <f t="shared" si="77"/>
        <v>1060</v>
      </c>
      <c r="DJ37" s="2441">
        <f t="shared" si="77"/>
        <v>1050</v>
      </c>
      <c r="DK37" s="2441">
        <f t="shared" si="77"/>
        <v>1070</v>
      </c>
      <c r="DL37" s="2505">
        <f t="shared" si="77"/>
        <v>78</v>
      </c>
      <c r="DM37" s="2441">
        <f t="shared" si="77"/>
        <v>91</v>
      </c>
      <c r="DN37" s="2441">
        <f t="shared" si="77"/>
        <v>11</v>
      </c>
      <c r="DO37" s="2441">
        <f t="shared" si="77"/>
        <v>1400</v>
      </c>
      <c r="DP37" s="2441">
        <f t="shared" si="77"/>
        <v>260</v>
      </c>
      <c r="DQ37" s="2441">
        <f t="shared" si="77"/>
        <v>390</v>
      </c>
      <c r="DR37" s="2441">
        <f t="shared" si="77"/>
        <v>56</v>
      </c>
      <c r="DS37" s="2441">
        <f t="shared" si="77"/>
        <v>64</v>
      </c>
      <c r="DT37" s="2441">
        <f t="shared" si="77"/>
        <v>8</v>
      </c>
      <c r="DU37" s="2441">
        <f t="shared" si="77"/>
        <v>890</v>
      </c>
      <c r="DV37" s="2441">
        <f t="shared" si="77"/>
        <v>166</v>
      </c>
      <c r="DW37" s="2470">
        <f t="shared" si="77"/>
        <v>314</v>
      </c>
      <c r="DX37" s="1579"/>
      <c r="EG37" s="1609"/>
      <c r="EH37" s="1576"/>
      <c r="EI37" s="1576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609"/>
      <c r="EH38" s="1576"/>
      <c r="EI38" s="1576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609"/>
      <c r="EH39" s="1576"/>
      <c r="EI39" s="1576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10.682</v>
      </c>
      <c r="BX40" s="2975"/>
      <c r="BY40" s="905" t="s">
        <v>53</v>
      </c>
      <c r="BZ40" s="905"/>
      <c r="CA40" s="2923">
        <f>(CJ40-CG40)/1000</f>
        <v>5.8470000000000004</v>
      </c>
      <c r="CB40" s="2923"/>
      <c r="CC40" s="499"/>
      <c r="CD40" s="1626" t="s">
        <v>493</v>
      </c>
      <c r="CE40" s="1626"/>
      <c r="CF40" s="1632" t="s">
        <v>54</v>
      </c>
      <c r="CG40" s="2918">
        <f>'10'!CJ40</f>
        <v>23855292</v>
      </c>
      <c r="CH40" s="2918"/>
      <c r="CI40" s="906" t="s">
        <v>55</v>
      </c>
      <c r="CJ40" s="2969">
        <f t="shared" ref="CJ40:CJ48" si="78">CQ51</f>
        <v>23861139</v>
      </c>
      <c r="CK40" s="2969"/>
      <c r="CL40" s="2333"/>
      <c r="CM40" s="1667" t="s">
        <v>543</v>
      </c>
      <c r="CN40" s="2761">
        <f>VLOOKUP($B$1,'[1]Bulk Tanks'!$C$3:$V$9967,2,0)</f>
        <v>4906</v>
      </c>
      <c r="CO40" s="2761">
        <f>VLOOKUP($B$1,'[1]Bulk Tanks'!$C$3:$V$9967,3,0)</f>
        <v>11800</v>
      </c>
      <c r="CP40" s="2761">
        <f>VLOOKUP($B$1,'[1]Bulk Tanks'!$C$3:$V$9967,4,0)</f>
        <v>11800</v>
      </c>
      <c r="CQ40" s="2761">
        <f>VLOOKUP($B$1,'[1]Bulk Tanks'!$C$3:$V$9967,5,0)</f>
        <v>11400</v>
      </c>
      <c r="CR40" s="2761">
        <f>VLOOKUP($B$1,'[1]Bulk Tanks'!$C$3:$V$9967,6,0)</f>
        <v>11400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0.68</v>
      </c>
      <c r="GR40" s="1664">
        <f t="shared" ref="GR40:GX40" si="79">IF($GL$32=$HN$32,GF32,IF($GX$32=$HN$32,GR32,IF($HJ$32=$HN$32,HD32,"")))</f>
        <v>11.3</v>
      </c>
      <c r="GS40" s="1664">
        <f t="shared" si="79"/>
        <v>23.89380530973451</v>
      </c>
      <c r="GT40" s="1664">
        <f t="shared" si="79"/>
        <v>16.247787610619469</v>
      </c>
      <c r="GU40" s="1664">
        <f t="shared" si="79"/>
        <v>6.21</v>
      </c>
      <c r="GV40" s="1664">
        <f t="shared" si="79"/>
        <v>26.6</v>
      </c>
      <c r="GW40" s="1664">
        <f t="shared" si="79"/>
        <v>5</v>
      </c>
      <c r="GX40" s="1665">
        <f t="shared" si="79"/>
        <v>3.2495575221238937</v>
      </c>
    </row>
    <row r="41" spans="1:208" ht="34.5" customHeight="1" thickBot="1" x14ac:dyDescent="0.35">
      <c r="BV41" s="533" t="s">
        <v>48</v>
      </c>
      <c r="BW41" s="2976">
        <f>CA42+CA43</f>
        <v>13.381</v>
      </c>
      <c r="BX41" s="2976"/>
      <c r="BY41" s="908" t="s">
        <v>53</v>
      </c>
      <c r="BZ41" s="908"/>
      <c r="CA41" s="2923">
        <f t="shared" ref="CA41:CA47" si="80">(CJ41-CG41)/1000</f>
        <v>4.835</v>
      </c>
      <c r="CB41" s="2923"/>
      <c r="CC41" s="499"/>
      <c r="CD41" s="1630" t="s">
        <v>494</v>
      </c>
      <c r="CE41" s="1630"/>
      <c r="CF41" s="909" t="s">
        <v>54</v>
      </c>
      <c r="CG41" s="2918">
        <f>'10'!CJ41</f>
        <v>46033713</v>
      </c>
      <c r="CH41" s="2918"/>
      <c r="CI41" s="906" t="s">
        <v>55</v>
      </c>
      <c r="CJ41" s="2969">
        <f t="shared" si="78"/>
        <v>46038548</v>
      </c>
      <c r="CK41" s="2969"/>
      <c r="CL41" s="2333"/>
      <c r="CM41" s="1668" t="s">
        <v>544</v>
      </c>
      <c r="CN41" s="2762">
        <f>VLOOKUP($B$1,'[1]Bulk Tanks'!$C$3:$V$9967,8,0)</f>
        <v>9</v>
      </c>
      <c r="CO41" s="2762">
        <f>VLOOKUP($B$1,'[1]Bulk Tanks'!$C$3:$V$9967,9,0)</f>
        <v>4782</v>
      </c>
      <c r="CP41" s="2762">
        <f>VLOOKUP($B$1,'[1]Bulk Tanks'!$C$3:$V$9967,10,0)</f>
        <v>8709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25.966999999999999</v>
      </c>
      <c r="BX42" s="2976"/>
      <c r="BY42" s="908" t="s">
        <v>53</v>
      </c>
      <c r="BZ42" s="908"/>
      <c r="CA42" s="2923">
        <f t="shared" si="80"/>
        <v>4.3029999999999999</v>
      </c>
      <c r="CB42" s="2923"/>
      <c r="CC42" s="499"/>
      <c r="CD42" s="1630" t="s">
        <v>56</v>
      </c>
      <c r="CE42" s="1630"/>
      <c r="CF42" s="1631" t="s">
        <v>54</v>
      </c>
      <c r="CG42" s="2918">
        <f>'10'!CJ42</f>
        <v>11027192</v>
      </c>
      <c r="CH42" s="2918"/>
      <c r="CI42" s="906" t="s">
        <v>55</v>
      </c>
      <c r="CJ42" s="2969">
        <f t="shared" si="78"/>
        <v>11031495</v>
      </c>
      <c r="CK42" s="2969"/>
      <c r="CL42" s="2333"/>
      <c r="CM42" s="2767" t="s">
        <v>545</v>
      </c>
      <c r="CN42" s="2802">
        <f>VLOOKUP($B$1,'[1]Bulk Tanks'!$C$3:$V$9967,11,0)</f>
        <v>8709</v>
      </c>
      <c r="CO42" s="2803"/>
      <c r="CP42" s="2802">
        <f>VLOOKUP($B$1,'[1]Bulk Tanks'!$C$3:$V$9967,12,0)</f>
        <v>17.5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9.0779999999999994</v>
      </c>
      <c r="CB43" s="2923"/>
      <c r="CC43" s="499"/>
      <c r="CD43" s="1630" t="s">
        <v>495</v>
      </c>
      <c r="CE43" s="1630"/>
      <c r="CF43" s="1631" t="s">
        <v>54</v>
      </c>
      <c r="CG43" s="2918">
        <f>'10'!CJ43</f>
        <v>35592943</v>
      </c>
      <c r="CH43" s="2918"/>
      <c r="CI43" s="906" t="s">
        <v>55</v>
      </c>
      <c r="CJ43" s="2969">
        <f t="shared" si="78"/>
        <v>35602021</v>
      </c>
      <c r="CK43" s="2969"/>
      <c r="CL43" s="2333"/>
      <c r="CM43" s="2767" t="s">
        <v>123</v>
      </c>
      <c r="CN43" s="2901">
        <f>VLOOKUP($B$1,'[1]Bulk Tanks'!$C$3:$V$9967,13,0)</f>
        <v>34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7.6660000000000004</v>
      </c>
      <c r="CB44" s="2923"/>
      <c r="CC44" s="499"/>
      <c r="CD44" s="1630" t="s">
        <v>57</v>
      </c>
      <c r="CE44" s="1630"/>
      <c r="CF44" s="1631" t="s">
        <v>54</v>
      </c>
      <c r="CG44" s="2918">
        <f>'10'!CJ44</f>
        <v>32604862</v>
      </c>
      <c r="CH44" s="2918"/>
      <c r="CI44" s="906" t="s">
        <v>55</v>
      </c>
      <c r="CJ44" s="2969">
        <f t="shared" si="78"/>
        <v>32612528</v>
      </c>
      <c r="CK44" s="2969"/>
      <c r="CL44" s="2333"/>
      <c r="CM44" s="2767" t="s">
        <v>90</v>
      </c>
      <c r="CN44" s="2901">
        <f>VLOOKUP($B$1,'[1]Bulk Tanks'!$C$3:$V$9967,14,0)</f>
        <v>299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7.6589999999999998</v>
      </c>
      <c r="CB45" s="2923"/>
      <c r="CC45" s="499"/>
      <c r="CD45" s="1630" t="s">
        <v>58</v>
      </c>
      <c r="CE45" s="1630"/>
      <c r="CF45" s="1631" t="s">
        <v>54</v>
      </c>
      <c r="CG45" s="2918">
        <f>'10'!CJ45</f>
        <v>32571017</v>
      </c>
      <c r="CH45" s="2918"/>
      <c r="CI45" s="906" t="s">
        <v>55</v>
      </c>
      <c r="CJ45" s="2969">
        <f t="shared" si="78"/>
        <v>32578676</v>
      </c>
      <c r="CK45" s="2969"/>
      <c r="CL45" s="2333"/>
      <c r="CM45" s="1668" t="s">
        <v>546</v>
      </c>
      <c r="CN45" s="2805">
        <f>VLOOKUP($B$1,'[1]Bulk Tanks'!$C$3:$V$9967,15,0)</f>
        <v>1550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10.641999999999999</v>
      </c>
      <c r="CB46" s="2923"/>
      <c r="CC46" s="499"/>
      <c r="CD46" s="1630" t="s">
        <v>59</v>
      </c>
      <c r="CE46" s="1630"/>
      <c r="CF46" s="1631" t="s">
        <v>54</v>
      </c>
      <c r="CG46" s="2918">
        <f>'10'!CJ46</f>
        <v>9224460</v>
      </c>
      <c r="CH46" s="2918"/>
      <c r="CI46" s="906" t="s">
        <v>55</v>
      </c>
      <c r="CJ46" s="2969">
        <f t="shared" si="78"/>
        <v>9235102</v>
      </c>
      <c r="CK46" s="2969"/>
      <c r="CL46" s="2323"/>
      <c r="CM46" s="1668" t="s">
        <v>273</v>
      </c>
      <c r="CN46" s="2901">
        <f>VLOOKUP($B$1,'[1]Bulk Tanks'!$C$3:$V$9967,16,0)</f>
        <v>12.96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0.627</v>
      </c>
      <c r="CB47" s="2923"/>
      <c r="CC47" s="499"/>
      <c r="CD47" s="1630" t="s">
        <v>62</v>
      </c>
      <c r="CE47" s="1630"/>
      <c r="CF47" s="1631" t="s">
        <v>54</v>
      </c>
      <c r="CG47" s="2918">
        <f>'10'!CJ47</f>
        <v>1993967</v>
      </c>
      <c r="CH47" s="2918"/>
      <c r="CI47" s="906" t="s">
        <v>55</v>
      </c>
      <c r="CJ47" s="2969">
        <f t="shared" si="78"/>
        <v>1994594</v>
      </c>
      <c r="CK47" s="2969"/>
      <c r="CL47" s="909"/>
      <c r="CM47" s="1668" t="s">
        <v>270</v>
      </c>
      <c r="CN47" s="2901">
        <f>VLOOKUP($B$1,'[1]Bulk Tanks'!$C$3:$V$9967,17,0)</f>
        <v>1985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0.82822000000123808</v>
      </c>
      <c r="CB48" s="2923"/>
      <c r="CC48" s="499"/>
      <c r="CD48" s="1630" t="s">
        <v>496</v>
      </c>
      <c r="CE48" s="1630"/>
      <c r="CF48" s="1631" t="s">
        <v>54</v>
      </c>
      <c r="CG48" s="2918">
        <f>'10'!CJ48</f>
        <v>9324.1754999999994</v>
      </c>
      <c r="CH48" s="2918"/>
      <c r="CI48" s="906" t="s">
        <v>55</v>
      </c>
      <c r="CJ48" s="2986">
        <f t="shared" si="78"/>
        <v>9325.0037200000006</v>
      </c>
      <c r="CK48" s="2986"/>
      <c r="CL48" s="909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610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21">
        <f>CQ61</f>
        <v>0</v>
      </c>
      <c r="CK49" s="2921"/>
      <c r="CM49" s="1668" t="s">
        <v>445</v>
      </c>
      <c r="CN49" s="2805">
        <f>VLOOKUP($B$1,'[1]Bulk Tanks'!$C$3:$V$9967,19,0)</f>
        <v>7.28</v>
      </c>
      <c r="CO49" s="2807"/>
      <c r="CP49" s="2765" t="s">
        <v>1135</v>
      </c>
      <c r="CQ49" s="2749">
        <f>VLOOKUP($B$1,'[1]Bulk Tanks'!$C$3:$AA$9967,22,0)</f>
        <v>1240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22"/>
      <c r="CK50" s="2922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23861139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46038548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11031495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35602021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32612528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731"/>
      <c r="CN56" s="1732"/>
      <c r="CO56" s="1732"/>
      <c r="CP56" s="1731"/>
      <c r="CQ56" s="1670">
        <f>VLOOKUP($B$1,[1]DAILY!$B$3:$T$9967,12,0)</f>
        <v>32578676</v>
      </c>
      <c r="CR56" s="1731"/>
      <c r="CS56" s="1731"/>
      <c r="CT56" s="160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733"/>
      <c r="CN57" s="1734"/>
      <c r="CO57" s="1734"/>
      <c r="CP57" s="1733"/>
      <c r="CQ57" s="1670">
        <f>VLOOKUP($B$1,[1]DAILY!$B$3:$T$9967,14,0)</f>
        <v>9235102</v>
      </c>
      <c r="CR57" s="1731"/>
      <c r="CS57" s="1731"/>
      <c r="CT57" s="160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733"/>
      <c r="CN58" s="1734"/>
      <c r="CO58" s="1734"/>
      <c r="CP58" s="1733"/>
      <c r="CQ58" s="1670">
        <f>VLOOKUP($B$1,[1]DAILY!$B$3:$T$9967,16,0)</f>
        <v>1994594</v>
      </c>
      <c r="CR58" s="1731"/>
      <c r="CS58" s="1731"/>
      <c r="CT58" s="160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731"/>
      <c r="CN59" s="1732"/>
      <c r="CO59" s="1732"/>
      <c r="CP59" s="1731"/>
      <c r="CQ59" s="1670">
        <f>VLOOKUP($B$1,[1]DAILY!$B$3:$T$9967,18,0)</f>
        <v>9325.0037200000006</v>
      </c>
      <c r="CR59" s="1731"/>
      <c r="CS59" s="1731"/>
      <c r="CT59" s="160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731"/>
      <c r="CN60" s="1731"/>
      <c r="CO60" s="1731"/>
      <c r="CP60" s="1731"/>
      <c r="CQ60" s="1731"/>
      <c r="CR60" s="1731"/>
      <c r="CS60" s="1731"/>
      <c r="CT60" s="1609"/>
      <c r="DS60" s="1575"/>
      <c r="DT60" s="1501"/>
      <c r="DU60" s="1501"/>
      <c r="DV60" s="1575"/>
    </row>
    <row r="61" spans="74:135" ht="25.5" customHeight="1" x14ac:dyDescent="0.2">
      <c r="CM61" s="1731"/>
      <c r="CN61" s="1731"/>
      <c r="CO61" s="1731"/>
      <c r="CP61" s="1731"/>
      <c r="CQ61" s="1735"/>
      <c r="CR61" s="1731"/>
      <c r="CS61" s="1731"/>
      <c r="CT61" s="1609"/>
      <c r="DS61" s="1575"/>
      <c r="DT61" s="1501"/>
      <c r="DU61" s="1501"/>
      <c r="DV61" s="1575"/>
    </row>
    <row r="62" spans="74:135" ht="25.5" customHeight="1" x14ac:dyDescent="0.2">
      <c r="CM62" s="1731"/>
      <c r="CN62" s="1731"/>
      <c r="CO62" s="1731"/>
      <c r="CP62" s="1731"/>
      <c r="CQ62" s="1731"/>
      <c r="CR62" s="1731"/>
      <c r="CS62" s="1731"/>
      <c r="CT62" s="1609"/>
      <c r="DS62" s="1575"/>
      <c r="DT62" s="1501"/>
      <c r="DU62" s="1501"/>
      <c r="DV62" s="1575"/>
    </row>
    <row r="63" spans="74:135" ht="25.5" customHeight="1" x14ac:dyDescent="0.3">
      <c r="CM63" s="1731"/>
      <c r="CN63" s="1731"/>
      <c r="CO63" s="1731"/>
      <c r="CP63" s="1731"/>
      <c r="CQ63" s="1731"/>
      <c r="CR63" s="1731"/>
      <c r="CS63" s="1731"/>
      <c r="CT63" s="1609"/>
      <c r="DS63" s="1502"/>
      <c r="DT63" s="1503"/>
      <c r="DU63" s="1503"/>
      <c r="DV63" s="1502"/>
    </row>
    <row r="64" spans="74:135" ht="25.5" customHeight="1" x14ac:dyDescent="0.3">
      <c r="CM64" s="1731"/>
      <c r="CN64" s="1731"/>
      <c r="CO64" s="1731"/>
      <c r="CP64" s="1731"/>
      <c r="CQ64" s="1731"/>
      <c r="CR64" s="1731"/>
      <c r="CS64" s="1731"/>
      <c r="CT64" s="160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60">
      <pane xSplit="1" ySplit="7" topLeftCell="N8" activePane="bottomRight" state="frozen"/>
      <selection pane="bottomRight" activeCell="BH31" sqref="BH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60">
      <pane xSplit="1" ySplit="7" topLeftCell="BJ8" activePane="bottomRight" state="frozen"/>
      <selection pane="bottomRight" activeCell="BH31" sqref="BH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</mergeCells>
  <conditionalFormatting sqref="AX1:AX2 AV1:AV2 DN2:DQ3">
    <cfRule type="cellIs" dxfId="1683" priority="208" stopIfTrue="1" operator="lessThanOrEqual">
      <formula>0</formula>
    </cfRule>
  </conditionalFormatting>
  <conditionalFormatting sqref="BX2:CA3">
    <cfRule type="cellIs" dxfId="1682" priority="186" stopIfTrue="1" operator="lessThanOrEqual">
      <formula>0</formula>
    </cfRule>
  </conditionalFormatting>
  <conditionalFormatting sqref="GL8:GL31">
    <cfRule type="cellIs" dxfId="1681" priority="185" operator="lessThan">
      <formula>1</formula>
    </cfRule>
  </conditionalFormatting>
  <conditionalFormatting sqref="GX8:GX31">
    <cfRule type="cellIs" dxfId="1680" priority="184" operator="lessThan">
      <formula>1</formula>
    </cfRule>
  </conditionalFormatting>
  <conditionalFormatting sqref="HJ8:HJ31">
    <cfRule type="cellIs" dxfId="1679" priority="183" operator="lessThan">
      <formula>1</formula>
    </cfRule>
  </conditionalFormatting>
  <conditionalFormatting sqref="W8">
    <cfRule type="cellIs" dxfId="1678" priority="152" operator="between">
      <formula>$Z$8-0.1</formula>
      <formula>0.001</formula>
    </cfRule>
  </conditionalFormatting>
  <conditionalFormatting sqref="W9">
    <cfRule type="cellIs" dxfId="1677" priority="151" operator="between">
      <formula>$Z$9-0.1</formula>
      <formula>0.0001</formula>
    </cfRule>
  </conditionalFormatting>
  <conditionalFormatting sqref="W10">
    <cfRule type="cellIs" dxfId="1676" priority="150" operator="between">
      <formula>$Z$10-0.1</formula>
      <formula>0.01</formula>
    </cfRule>
  </conditionalFormatting>
  <conditionalFormatting sqref="W11">
    <cfRule type="cellIs" dxfId="1675" priority="149" operator="between">
      <formula>$Z$11-0.1</formula>
      <formula>0.0101</formula>
    </cfRule>
  </conditionalFormatting>
  <conditionalFormatting sqref="W12">
    <cfRule type="cellIs" dxfId="1674" priority="148" operator="between">
      <formula>$Z$12-0.1</formula>
      <formula>0.001</formula>
    </cfRule>
  </conditionalFormatting>
  <conditionalFormatting sqref="W13">
    <cfRule type="cellIs" dxfId="1673" priority="147" operator="between">
      <formula>$Z$13-0.1</formula>
      <formula>0.001</formula>
    </cfRule>
  </conditionalFormatting>
  <conditionalFormatting sqref="W14">
    <cfRule type="cellIs" dxfId="1672" priority="146" operator="between">
      <formula>$Z$14-0.1</formula>
      <formula>0.001</formula>
    </cfRule>
  </conditionalFormatting>
  <conditionalFormatting sqref="W15">
    <cfRule type="cellIs" dxfId="1671" priority="145" operator="between">
      <formula>$Z$15-0.1</formula>
      <formula>0.001</formula>
    </cfRule>
  </conditionalFormatting>
  <conditionalFormatting sqref="W16">
    <cfRule type="cellIs" dxfId="1670" priority="144" operator="between">
      <formula>$Z$16-0.1</formula>
      <formula>0.001</formula>
    </cfRule>
  </conditionalFormatting>
  <conditionalFormatting sqref="W17">
    <cfRule type="cellIs" dxfId="1669" priority="143" operator="between">
      <formula>$Z$17-0.1</formula>
      <formula>0.001</formula>
    </cfRule>
  </conditionalFormatting>
  <conditionalFormatting sqref="W18">
    <cfRule type="cellIs" dxfId="1668" priority="142" operator="between">
      <formula>$Z$18-0.1</formula>
      <formula>0.001</formula>
    </cfRule>
  </conditionalFormatting>
  <conditionalFormatting sqref="W19">
    <cfRule type="cellIs" dxfId="1667" priority="141" operator="between">
      <formula>$Z$19-0.1</formula>
      <formula>0.001</formula>
    </cfRule>
  </conditionalFormatting>
  <conditionalFormatting sqref="W20">
    <cfRule type="cellIs" dxfId="1666" priority="140" operator="between">
      <formula>$Z$20-0.1</formula>
      <formula>0.001</formula>
    </cfRule>
  </conditionalFormatting>
  <conditionalFormatting sqref="W21">
    <cfRule type="cellIs" dxfId="1665" priority="139" operator="between">
      <formula>$Z$21-0.1</formula>
      <formula>0.0001</formula>
    </cfRule>
  </conditionalFormatting>
  <conditionalFormatting sqref="W22">
    <cfRule type="cellIs" dxfId="1664" priority="138" operator="between">
      <formula>$Z$22-0.1</formula>
      <formula>0.0001</formula>
    </cfRule>
  </conditionalFormatting>
  <conditionalFormatting sqref="W23">
    <cfRule type="cellIs" dxfId="1663" priority="137" operator="between">
      <formula>$Z$23-0.1</formula>
      <formula>0.0001</formula>
    </cfRule>
  </conditionalFormatting>
  <conditionalFormatting sqref="W24">
    <cfRule type="cellIs" dxfId="1662" priority="136" operator="between">
      <formula>$Z$24-0.1</formula>
      <formula>0.0001</formula>
    </cfRule>
  </conditionalFormatting>
  <conditionalFormatting sqref="W25">
    <cfRule type="cellIs" dxfId="1661" priority="135" operator="between">
      <formula>$Z$25-0.1</formula>
      <formula>0.0001</formula>
    </cfRule>
  </conditionalFormatting>
  <conditionalFormatting sqref="W26">
    <cfRule type="cellIs" dxfId="1660" priority="134" operator="between">
      <formula>$Z$26-0.1</formula>
      <formula>0.0001</formula>
    </cfRule>
  </conditionalFormatting>
  <conditionalFormatting sqref="W27">
    <cfRule type="cellIs" dxfId="1659" priority="133" operator="between">
      <formula>$Z$27-0.1</formula>
      <formula>0.0001</formula>
    </cfRule>
  </conditionalFormatting>
  <conditionalFormatting sqref="W28">
    <cfRule type="cellIs" dxfId="1658" priority="132" operator="between">
      <formula>$Z$28-0.1</formula>
      <formula>0.0001</formula>
    </cfRule>
  </conditionalFormatting>
  <conditionalFormatting sqref="W29">
    <cfRule type="cellIs" dxfId="1657" priority="131" operator="between">
      <formula>$Z$29-0.1</formula>
      <formula>0.0001</formula>
    </cfRule>
  </conditionalFormatting>
  <conditionalFormatting sqref="W30">
    <cfRule type="cellIs" dxfId="1656" priority="130" operator="between">
      <formula>$Z$30-0.1</formula>
      <formula>0.0001</formula>
    </cfRule>
  </conditionalFormatting>
  <conditionalFormatting sqref="W31">
    <cfRule type="cellIs" dxfId="1655" priority="129" operator="between">
      <formula>$Z$31-0.1</formula>
      <formula>0.0001</formula>
    </cfRule>
  </conditionalFormatting>
  <conditionalFormatting sqref="AL8">
    <cfRule type="cellIs" dxfId="1654" priority="80" operator="between">
      <formula>$AO$8-0.1</formula>
      <formula>0.0001</formula>
    </cfRule>
  </conditionalFormatting>
  <conditionalFormatting sqref="AL9">
    <cfRule type="cellIs" dxfId="1653" priority="79" operator="between">
      <formula>$AO$9-0.1</formula>
      <formula>0.0001</formula>
    </cfRule>
  </conditionalFormatting>
  <conditionalFormatting sqref="AL10">
    <cfRule type="cellIs" dxfId="1652" priority="78" operator="between">
      <formula>$AO$10-0.1</formula>
      <formula>0.0001</formula>
    </cfRule>
  </conditionalFormatting>
  <conditionalFormatting sqref="AL11">
    <cfRule type="cellIs" dxfId="1651" priority="77" operator="between">
      <formula>$AO$11-0.1</formula>
      <formula>0.0001</formula>
    </cfRule>
  </conditionalFormatting>
  <conditionalFormatting sqref="AL12">
    <cfRule type="cellIs" dxfId="1650" priority="76" operator="between">
      <formula>$AO$12-0.1</formula>
      <formula>0.0001</formula>
    </cfRule>
  </conditionalFormatting>
  <conditionalFormatting sqref="AL13">
    <cfRule type="cellIs" dxfId="1649" priority="75" operator="between">
      <formula>$AO$13-0.1</formula>
      <formula>0.0001</formula>
    </cfRule>
  </conditionalFormatting>
  <conditionalFormatting sqref="AL14">
    <cfRule type="cellIs" dxfId="1648" priority="74" operator="between">
      <formula>$AO$14-0.1</formula>
      <formula>0.0001</formula>
    </cfRule>
  </conditionalFormatting>
  <conditionalFormatting sqref="AL15">
    <cfRule type="cellIs" dxfId="1647" priority="73" operator="between">
      <formula>$AO$15-0.1</formula>
      <formula>0.0001</formula>
    </cfRule>
  </conditionalFormatting>
  <conditionalFormatting sqref="AL16">
    <cfRule type="cellIs" dxfId="1646" priority="72" operator="between">
      <formula>$AO$16-0.1</formula>
      <formula>0.0001</formula>
    </cfRule>
  </conditionalFormatting>
  <conditionalFormatting sqref="AL17">
    <cfRule type="cellIs" dxfId="1645" priority="71" operator="between">
      <formula>$AO$17-0.1</formula>
      <formula>0.00001</formula>
    </cfRule>
  </conditionalFormatting>
  <conditionalFormatting sqref="AL18">
    <cfRule type="cellIs" dxfId="1644" priority="70" operator="between">
      <formula>$AO$18-0.1</formula>
      <formula>0.0001</formula>
    </cfRule>
  </conditionalFormatting>
  <conditionalFormatting sqref="AL19">
    <cfRule type="cellIs" dxfId="1643" priority="69" operator="between">
      <formula>$AO$19-0.1</formula>
      <formula>0.0001</formula>
    </cfRule>
  </conditionalFormatting>
  <conditionalFormatting sqref="AL20">
    <cfRule type="cellIs" dxfId="1642" priority="68" operator="between">
      <formula>$AO$20-0.1</formula>
      <formula>0.0001</formula>
    </cfRule>
  </conditionalFormatting>
  <conditionalFormatting sqref="AL21">
    <cfRule type="cellIs" dxfId="1641" priority="67" operator="between">
      <formula>$AO$21-0.1</formula>
      <formula>0.0001</formula>
    </cfRule>
  </conditionalFormatting>
  <conditionalFormatting sqref="AL22">
    <cfRule type="cellIs" dxfId="1640" priority="66" operator="between">
      <formula>$AO$22-0.1</formula>
      <formula>0.0001</formula>
    </cfRule>
  </conditionalFormatting>
  <conditionalFormatting sqref="AL23">
    <cfRule type="cellIs" dxfId="1639" priority="65" operator="between">
      <formula>$AO$23-0.1</formula>
      <formula>0.0001</formula>
    </cfRule>
  </conditionalFormatting>
  <conditionalFormatting sqref="AL24">
    <cfRule type="cellIs" dxfId="1638" priority="64" operator="between">
      <formula>$AO$24-0.1</formula>
      <formula>0.0001</formula>
    </cfRule>
  </conditionalFormatting>
  <conditionalFormatting sqref="AL25">
    <cfRule type="cellIs" dxfId="1637" priority="63" operator="between">
      <formula>$AO$25-0.1</formula>
      <formula>0.0001</formula>
    </cfRule>
  </conditionalFormatting>
  <conditionalFormatting sqref="AL26">
    <cfRule type="cellIs" dxfId="1636" priority="62" operator="between">
      <formula>$AO$26-0.1</formula>
      <formula>0.0001</formula>
    </cfRule>
  </conditionalFormatting>
  <conditionalFormatting sqref="AL27">
    <cfRule type="cellIs" dxfId="1635" priority="61" operator="between">
      <formula>$AO$27-0.1</formula>
      <formula>0.0001</formula>
    </cfRule>
  </conditionalFormatting>
  <conditionalFormatting sqref="AL28">
    <cfRule type="cellIs" dxfId="1634" priority="60" operator="between">
      <formula>$AO$28-0.1</formula>
      <formula>0.0001</formula>
    </cfRule>
  </conditionalFormatting>
  <conditionalFormatting sqref="AL29">
    <cfRule type="cellIs" dxfId="1633" priority="59" operator="between">
      <formula>$AO$29-0.1</formula>
      <formula>0.0001</formula>
    </cfRule>
  </conditionalFormatting>
  <conditionalFormatting sqref="AL30">
    <cfRule type="cellIs" dxfId="1632" priority="58" operator="between">
      <formula>$AO$30-0.1</formula>
      <formula>0.0001</formula>
    </cfRule>
  </conditionalFormatting>
  <conditionalFormatting sqref="AL31">
    <cfRule type="cellIs" dxfId="1631" priority="57" operator="between">
      <formula>$AO$31-0.1</formula>
      <formula>0.0001</formula>
    </cfRule>
  </conditionalFormatting>
  <conditionalFormatting sqref="AE8">
    <cfRule type="cellIs" dxfId="1630" priority="32" operator="between">
      <formula>$AH$8-0.1</formula>
      <formula>0.0001</formula>
    </cfRule>
  </conditionalFormatting>
  <conditionalFormatting sqref="AE9">
    <cfRule type="cellIs" dxfId="1629" priority="31" operator="between">
      <formula>$AH$9-0.1</formula>
      <formula>0.0001</formula>
    </cfRule>
  </conditionalFormatting>
  <conditionalFormatting sqref="AE10">
    <cfRule type="cellIs" dxfId="1628" priority="30" operator="between">
      <formula>$AH$10-0.1</formula>
      <formula>0.0001</formula>
    </cfRule>
  </conditionalFormatting>
  <conditionalFormatting sqref="AE11">
    <cfRule type="cellIs" dxfId="1627" priority="29" operator="between">
      <formula>$AH$11-0.1</formula>
      <formula>0.0001</formula>
    </cfRule>
  </conditionalFormatting>
  <conditionalFormatting sqref="AE12">
    <cfRule type="cellIs" dxfId="1626" priority="28" operator="between">
      <formula>$AH$12-0.1</formula>
      <formula>0.0001</formula>
    </cfRule>
  </conditionalFormatting>
  <conditionalFormatting sqref="AE13">
    <cfRule type="cellIs" dxfId="1625" priority="27" operator="between">
      <formula>$AH$13-0.1</formula>
      <formula>0.0001</formula>
    </cfRule>
  </conditionalFormatting>
  <conditionalFormatting sqref="AE14">
    <cfRule type="cellIs" dxfId="1624" priority="26" operator="between">
      <formula>$AH$14-0.1</formula>
      <formula>0.0001</formula>
    </cfRule>
  </conditionalFormatting>
  <conditionalFormatting sqref="AE15">
    <cfRule type="cellIs" dxfId="1623" priority="25" operator="between">
      <formula>$AH$15-0.1</formula>
      <formula>0.0001</formula>
    </cfRule>
  </conditionalFormatting>
  <conditionalFormatting sqref="AE16">
    <cfRule type="cellIs" dxfId="1622" priority="24" operator="between">
      <formula>$AH$16-0.1</formula>
      <formula>0.0001</formula>
    </cfRule>
  </conditionalFormatting>
  <conditionalFormatting sqref="AE18">
    <cfRule type="cellIs" dxfId="1621" priority="23" operator="between">
      <formula>$AH$18-0.1</formula>
      <formula>0.0001</formula>
    </cfRule>
  </conditionalFormatting>
  <conditionalFormatting sqref="AE19">
    <cfRule type="cellIs" dxfId="1620" priority="22" operator="between">
      <formula>$AH$19-0.1</formula>
      <formula>0.0001</formula>
    </cfRule>
  </conditionalFormatting>
  <conditionalFormatting sqref="AE20">
    <cfRule type="cellIs" dxfId="1619" priority="21" operator="between">
      <formula>$AH$20-0.1</formula>
      <formula>0.0001</formula>
    </cfRule>
  </conditionalFormatting>
  <conditionalFormatting sqref="AE21">
    <cfRule type="cellIs" dxfId="1618" priority="20" operator="between">
      <formula>$AH$21-0.1</formula>
      <formula>0.0001</formula>
    </cfRule>
  </conditionalFormatting>
  <conditionalFormatting sqref="AE22">
    <cfRule type="cellIs" dxfId="1617" priority="19" operator="between">
      <formula>$AH$22-0.1</formula>
      <formula>0.0001</formula>
    </cfRule>
  </conditionalFormatting>
  <conditionalFormatting sqref="AE23">
    <cfRule type="cellIs" dxfId="1616" priority="18" operator="between">
      <formula>$AH$23-0.1</formula>
      <formula>0.0001</formula>
    </cfRule>
  </conditionalFormatting>
  <conditionalFormatting sqref="AE24">
    <cfRule type="cellIs" dxfId="1615" priority="17" operator="between">
      <formula>$AH$24-0.1</formula>
      <formula>0.0001</formula>
    </cfRule>
  </conditionalFormatting>
  <conditionalFormatting sqref="AE25">
    <cfRule type="cellIs" dxfId="1614" priority="16" operator="between">
      <formula>$AH$25-0.1</formula>
      <formula>0.0001</formula>
    </cfRule>
  </conditionalFormatting>
  <conditionalFormatting sqref="AE26">
    <cfRule type="cellIs" dxfId="1613" priority="15" operator="between">
      <formula>$AH$26-0.1</formula>
      <formula>0.0001</formula>
    </cfRule>
  </conditionalFormatting>
  <conditionalFormatting sqref="AE27">
    <cfRule type="cellIs" dxfId="1612" priority="14" operator="between">
      <formula>$AH$27-0.1</formula>
      <formula>0.0001</formula>
    </cfRule>
  </conditionalFormatting>
  <conditionalFormatting sqref="AE28">
    <cfRule type="cellIs" dxfId="1611" priority="13" operator="between">
      <formula>$AH$28-0.1</formula>
      <formula>0.0001</formula>
    </cfRule>
  </conditionalFormatting>
  <conditionalFormatting sqref="AE29">
    <cfRule type="cellIs" dxfId="1610" priority="12" operator="between">
      <formula>$AH$29-0.1</formula>
      <formula>0.0001</formula>
    </cfRule>
  </conditionalFormatting>
  <conditionalFormatting sqref="AE30">
    <cfRule type="cellIs" dxfId="1609" priority="11" operator="between">
      <formula>$AH$30-0.1</formula>
      <formula>0.0001</formula>
    </cfRule>
  </conditionalFormatting>
  <conditionalFormatting sqref="AE31">
    <cfRule type="cellIs" dxfId="1608" priority="10" operator="between">
      <formula>$AH$31-0.1</formula>
      <formula>0.0001</formula>
    </cfRule>
  </conditionalFormatting>
  <conditionalFormatting sqref="AE17">
    <cfRule type="cellIs" dxfId="1607" priority="9" operator="between">
      <formula>$AH$21-0.1</formula>
      <formula>0.0001</formula>
    </cfRule>
  </conditionalFormatting>
  <conditionalFormatting sqref="CN40:CS40">
    <cfRule type="cellIs" dxfId="1606" priority="4" operator="between">
      <formula>1</formula>
      <formula>6500</formula>
    </cfRule>
  </conditionalFormatting>
  <conditionalFormatting sqref="CN41:CQ41">
    <cfRule type="cellIs" dxfId="1605" priority="3" operator="between">
      <formula>1</formula>
      <formula>2500</formula>
    </cfRule>
  </conditionalFormatting>
  <conditionalFormatting sqref="CN42:CQ42">
    <cfRule type="cellIs" dxfId="1604" priority="2" operator="between">
      <formula>1</formula>
      <formula>6</formula>
    </cfRule>
  </conditionalFormatting>
  <conditionalFormatting sqref="CN43:CQ43">
    <cfRule type="cellIs" dxfId="16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I24" sqref="DI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'11'!B1:L1+1</f>
        <v>43628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4</v>
      </c>
      <c r="AW1" s="2957"/>
      <c r="AX1" s="2943">
        <v>5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20</v>
      </c>
      <c r="AW2" s="2943"/>
      <c r="AX2" s="2943">
        <v>16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4</v>
      </c>
      <c r="BY2" s="2967"/>
      <c r="BZ2" s="2966">
        <f>AX1</f>
        <v>5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4</v>
      </c>
      <c r="DO2" s="2967"/>
      <c r="DP2" s="2968">
        <f>BZ2</f>
        <v>5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20</v>
      </c>
      <c r="BY3" s="2967"/>
      <c r="BZ3" s="2980">
        <f>AX2</f>
        <v>16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20</v>
      </c>
      <c r="DO3" s="2967"/>
      <c r="DP3" s="2968">
        <f>BZ3</f>
        <v>16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43628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43628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43628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525"/>
      <c r="V8" s="2313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43628.016584375</v>
      </c>
      <c r="BW8" s="2423" t="s">
        <v>1209</v>
      </c>
      <c r="BX8" s="742">
        <v>35</v>
      </c>
      <c r="BY8" s="743">
        <v>7.4</v>
      </c>
      <c r="BZ8" s="744">
        <v>7.4</v>
      </c>
      <c r="CA8" s="745">
        <v>10.3</v>
      </c>
      <c r="CB8" s="746">
        <v>25.1</v>
      </c>
      <c r="CC8" s="747">
        <v>7</v>
      </c>
      <c r="CD8" s="744">
        <v>7</v>
      </c>
      <c r="CE8" s="748">
        <v>10.3</v>
      </c>
      <c r="CF8" s="748">
        <v>24.3</v>
      </c>
      <c r="CG8" s="749" t="s">
        <v>1212</v>
      </c>
      <c r="CH8" s="748">
        <v>8.6947200000000002</v>
      </c>
      <c r="CI8" s="750" t="s">
        <v>1198</v>
      </c>
      <c r="CJ8" s="751">
        <v>13.998240000000001</v>
      </c>
      <c r="CK8" s="745">
        <v>22.692959999999999</v>
      </c>
      <c r="CL8" s="2339">
        <v>1.0412352</v>
      </c>
      <c r="CM8" s="2336">
        <v>43628.016584375</v>
      </c>
      <c r="CN8" s="2285">
        <v>42.860343467206967</v>
      </c>
      <c r="CO8" s="752">
        <v>1229.7475999999999</v>
      </c>
      <c r="CP8" s="1209">
        <v>0</v>
      </c>
      <c r="CQ8" s="753">
        <v>634.36123348017622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1.7805019815059444</v>
      </c>
      <c r="CY8" s="755">
        <v>1.6533232685412342</v>
      </c>
      <c r="CZ8" s="756">
        <v>1.2100498903438457</v>
      </c>
      <c r="DA8" s="757">
        <v>0.16445945517666116</v>
      </c>
      <c r="DB8" s="757">
        <v>0.17473817112520248</v>
      </c>
      <c r="DC8" s="757">
        <v>0.13876266530530784</v>
      </c>
      <c r="DD8" s="757">
        <v>0.12848394935676652</v>
      </c>
      <c r="DE8" s="757">
        <v>0.12184769100164032</v>
      </c>
      <c r="DF8" s="758">
        <v>0.12184769100164032</v>
      </c>
      <c r="DG8" s="1251">
        <v>0.85601056803170406</v>
      </c>
      <c r="DH8" s="748">
        <v>1</v>
      </c>
      <c r="DI8" s="1233">
        <v>7.009249743062694E-2</v>
      </c>
      <c r="DJ8" s="757">
        <v>7.0846180198698191E-2</v>
      </c>
      <c r="DK8" s="759">
        <v>5.0196735815231312E-2</v>
      </c>
      <c r="DL8" s="2499">
        <v>1.1165845648604269</v>
      </c>
      <c r="DM8" s="757">
        <v>0.50117429141966174</v>
      </c>
      <c r="DN8" s="757">
        <v>0.10320478001086367</v>
      </c>
      <c r="DO8" s="757">
        <v>4.4259017107883798</v>
      </c>
      <c r="DP8" s="757">
        <v>0.78201262353016243</v>
      </c>
      <c r="DQ8" s="759">
        <v>7.1903368125705853</v>
      </c>
      <c r="DR8" s="2499">
        <v>1.071309005691329</v>
      </c>
      <c r="DS8" s="757">
        <v>0.48777840660765343</v>
      </c>
      <c r="DT8" s="757">
        <v>8.4167005057403363E-2</v>
      </c>
      <c r="DU8" s="757">
        <v>3.7902542284444616</v>
      </c>
      <c r="DV8" s="757">
        <v>0.53146488977778028</v>
      </c>
      <c r="DW8" s="759">
        <v>8.2152152691815328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6.17</v>
      </c>
      <c r="U9" s="1726">
        <v>0.27300000000000002</v>
      </c>
      <c r="V9" s="2303">
        <v>3</v>
      </c>
      <c r="W9" s="2295">
        <v>0.56000000000000005</v>
      </c>
      <c r="X9" s="2296">
        <v>24.8</v>
      </c>
      <c r="Y9" s="2443">
        <v>7.6</v>
      </c>
      <c r="Z9" s="2297">
        <f>IF(T9&lt;=0,"",GO9+0.12)</f>
        <v>0.32911949685534592</v>
      </c>
      <c r="AA9" s="2526"/>
      <c r="AB9" s="2298">
        <v>6.07</v>
      </c>
      <c r="AC9" s="2733">
        <v>0.35299999999999998</v>
      </c>
      <c r="AD9" s="2299">
        <v>3</v>
      </c>
      <c r="AE9" s="2634">
        <v>0.49</v>
      </c>
      <c r="AF9" s="2296">
        <v>26.4</v>
      </c>
      <c r="AG9" s="2443">
        <v>7.7</v>
      </c>
      <c r="AH9" s="2561">
        <f>IF(AE9&lt;=0,"",HA9+0.12)</f>
        <v>0.27133647798742133</v>
      </c>
      <c r="AI9" s="2298">
        <v>6.07</v>
      </c>
      <c r="AJ9" s="2733">
        <v>0.40500000000000003</v>
      </c>
      <c r="AK9" s="2299">
        <v>3</v>
      </c>
      <c r="AL9" s="2295">
        <v>0.59</v>
      </c>
      <c r="AM9" s="2296">
        <v>26.2</v>
      </c>
      <c r="AN9" s="2443">
        <v>10.3</v>
      </c>
      <c r="AO9" s="2561">
        <f>IF(AI9&lt;=0,"",HM9+0.12)</f>
        <v>0.31074074074074076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7.25</v>
      </c>
      <c r="BD9" s="2295">
        <v>5.8999999999999997E-2</v>
      </c>
      <c r="BE9" s="2299">
        <v>1</v>
      </c>
      <c r="BF9" s="2295">
        <v>4.0999999999999996</v>
      </c>
      <c r="BG9" s="2443">
        <v>26.3</v>
      </c>
      <c r="BH9" s="2537"/>
      <c r="BI9" s="2537"/>
      <c r="BJ9" s="2292"/>
      <c r="BK9" s="2293">
        <v>7.12</v>
      </c>
      <c r="BL9" s="2295">
        <v>5.8999999999999997E-2</v>
      </c>
      <c r="BM9" s="2299">
        <v>1</v>
      </c>
      <c r="BN9" s="2296">
        <v>4.2</v>
      </c>
      <c r="BO9" s="2443">
        <v>25.4</v>
      </c>
      <c r="BP9" s="2537"/>
      <c r="BQ9" s="2537"/>
      <c r="BR9" s="2519"/>
      <c r="BS9" s="2459">
        <v>3.5</v>
      </c>
      <c r="BT9" s="2443">
        <v>3.1</v>
      </c>
      <c r="BU9" s="2513">
        <v>2.8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4400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280</v>
      </c>
      <c r="CY9" s="2269">
        <v>260</v>
      </c>
      <c r="CZ9" s="2273">
        <v>280</v>
      </c>
      <c r="DA9" s="2280">
        <v>320</v>
      </c>
      <c r="DB9" s="2280">
        <v>340</v>
      </c>
      <c r="DC9" s="2280">
        <v>270</v>
      </c>
      <c r="DD9" s="2280">
        <v>250</v>
      </c>
      <c r="DE9" s="2280">
        <v>330</v>
      </c>
      <c r="DF9" s="2281">
        <v>330</v>
      </c>
      <c r="DG9" s="2280">
        <v>450</v>
      </c>
      <c r="DH9" s="2282"/>
      <c r="DI9" s="2283">
        <v>930</v>
      </c>
      <c r="DJ9" s="2280">
        <v>940</v>
      </c>
      <c r="DK9" s="2282">
        <v>980</v>
      </c>
      <c r="DL9" s="2500">
        <v>68</v>
      </c>
      <c r="DM9" s="2280">
        <v>81</v>
      </c>
      <c r="DN9" s="2280">
        <v>10</v>
      </c>
      <c r="DO9" s="2280">
        <v>1300</v>
      </c>
      <c r="DP9" s="2280">
        <v>240</v>
      </c>
      <c r="DQ9" s="2282">
        <v>345</v>
      </c>
      <c r="DR9" s="2275">
        <v>48</v>
      </c>
      <c r="DS9" s="2280">
        <v>58</v>
      </c>
      <c r="DT9" s="2280">
        <v>6</v>
      </c>
      <c r="DU9" s="2280">
        <v>840</v>
      </c>
      <c r="DV9" s="2280">
        <v>120</v>
      </c>
      <c r="DW9" s="2282">
        <v>290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0.56000000000000005</v>
      </c>
      <c r="GF9" s="1700">
        <f t="shared" si="0"/>
        <v>7.6</v>
      </c>
      <c r="GG9" s="1686">
        <f t="shared" si="1"/>
        <v>33.473684210526315</v>
      </c>
      <c r="GH9" s="1684">
        <f t="shared" si="2"/>
        <v>18.745263157894737</v>
      </c>
      <c r="GI9" s="1701">
        <f t="shared" si="3"/>
        <v>6.17</v>
      </c>
      <c r="GJ9" s="1701">
        <f t="shared" si="4"/>
        <v>24.8</v>
      </c>
      <c r="GK9" s="1687">
        <f t="shared" si="5"/>
        <v>7</v>
      </c>
      <c r="GL9" s="1688">
        <f t="shared" si="6"/>
        <v>2.6778947368421053</v>
      </c>
      <c r="GM9" s="1689">
        <f t="shared" si="7"/>
        <v>20</v>
      </c>
      <c r="GN9" s="1689">
        <f t="shared" si="8"/>
        <v>6.5</v>
      </c>
      <c r="GO9" s="1690">
        <f t="shared" si="9"/>
        <v>0.20911949685534592</v>
      </c>
      <c r="GP9" s="1512">
        <v>4.1666666666666664E-2</v>
      </c>
      <c r="GQ9" s="1691">
        <f t="shared" ref="GQ9:GQ31" si="31">IF(AE9&lt;=0,"",AE9)</f>
        <v>0.49</v>
      </c>
      <c r="GR9" s="1692">
        <f t="shared" si="10"/>
        <v>7.7</v>
      </c>
      <c r="GS9" s="1693">
        <f t="shared" si="11"/>
        <v>33.038961038961041</v>
      </c>
      <c r="GT9" s="1694">
        <f t="shared" si="12"/>
        <v>16.189090909090911</v>
      </c>
      <c r="GU9" s="1693">
        <f t="shared" si="13"/>
        <v>6.07</v>
      </c>
      <c r="GV9" s="1693">
        <f t="shared" si="14"/>
        <v>26.4</v>
      </c>
      <c r="GW9" s="1695">
        <f t="shared" si="15"/>
        <v>5</v>
      </c>
      <c r="GX9" s="1688">
        <f t="shared" si="16"/>
        <v>3.2378181818181822</v>
      </c>
      <c r="GY9" s="1696">
        <f t="shared" si="17"/>
        <v>25</v>
      </c>
      <c r="GZ9" s="1696">
        <f t="shared" si="18"/>
        <v>6.5</v>
      </c>
      <c r="HA9" s="1697">
        <f t="shared" si="19"/>
        <v>0.15133647798742136</v>
      </c>
      <c r="HB9" s="1512">
        <v>4.1666666666666664E-2</v>
      </c>
      <c r="HC9" s="1691">
        <f t="shared" ref="HC9:HC31" si="32">IF(AL9&lt;=0,"",AL9)</f>
        <v>0.59</v>
      </c>
      <c r="HD9" s="1692">
        <f t="shared" si="20"/>
        <v>10.3</v>
      </c>
      <c r="HE9" s="1693">
        <f t="shared" si="21"/>
        <v>26.213592233009706</v>
      </c>
      <c r="HF9" s="1694">
        <f t="shared" si="22"/>
        <v>15.466019417475726</v>
      </c>
      <c r="HG9" s="1693">
        <f t="shared" si="23"/>
        <v>6.07</v>
      </c>
      <c r="HH9" s="1693">
        <f t="shared" si="24"/>
        <v>26.2</v>
      </c>
      <c r="HI9" s="1695">
        <f t="shared" si="25"/>
        <v>5</v>
      </c>
      <c r="HJ9" s="1694">
        <f t="shared" si="26"/>
        <v>3.0932038834951454</v>
      </c>
      <c r="HK9" s="1698">
        <f t="shared" si="27"/>
        <v>25</v>
      </c>
      <c r="HL9" s="1698">
        <f t="shared" si="28"/>
        <v>6.5</v>
      </c>
      <c r="HM9" s="1699">
        <f t="shared" si="29"/>
        <v>0.19074074074074077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42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43628.342041782409</v>
      </c>
      <c r="BW10" s="2423" t="s">
        <v>1209</v>
      </c>
      <c r="BX10" s="742">
        <v>35</v>
      </c>
      <c r="BY10" s="743">
        <v>8.1999999999999993</v>
      </c>
      <c r="BZ10" s="744">
        <v>8.1999999999999993</v>
      </c>
      <c r="CA10" s="745">
        <v>11.1</v>
      </c>
      <c r="CB10" s="746">
        <v>27.5</v>
      </c>
      <c r="CC10" s="747">
        <v>7.7999999999999989</v>
      </c>
      <c r="CD10" s="744">
        <v>7.7999999999999989</v>
      </c>
      <c r="CE10" s="748">
        <v>11.1</v>
      </c>
      <c r="CF10" s="748">
        <v>26.699999999999996</v>
      </c>
      <c r="CG10" s="749" t="s">
        <v>1212</v>
      </c>
      <c r="CH10" s="748">
        <v>8.6947200000000002</v>
      </c>
      <c r="CI10" s="750" t="s">
        <v>1198</v>
      </c>
      <c r="CJ10" s="751">
        <v>13.998240000000001</v>
      </c>
      <c r="CK10" s="745">
        <v>22.692959999999999</v>
      </c>
      <c r="CL10" s="2341">
        <v>1.0987199999999999</v>
      </c>
      <c r="CM10" s="2338">
        <v>43628.342041782409</v>
      </c>
      <c r="CN10" s="2285">
        <v>40.008890864636591</v>
      </c>
      <c r="CO10" s="752">
        <v>1229.7475999999999</v>
      </c>
      <c r="CP10" s="1209">
        <v>0</v>
      </c>
      <c r="CQ10" s="753">
        <v>697.79735682819387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1.7120211360634086</v>
      </c>
      <c r="CY10" s="755">
        <v>1.7120211360634086</v>
      </c>
      <c r="CZ10" s="756">
        <v>1.2030418793959088</v>
      </c>
      <c r="DA10" s="757">
        <v>0.15769054467396323</v>
      </c>
      <c r="DB10" s="757">
        <v>0.14841463028137716</v>
      </c>
      <c r="DC10" s="757">
        <v>0.12522484429991199</v>
      </c>
      <c r="DD10" s="757">
        <v>0.12058688710361894</v>
      </c>
      <c r="DE10" s="757">
        <v>0.11991835273298208</v>
      </c>
      <c r="DF10" s="758">
        <v>0.11991835273298208</v>
      </c>
      <c r="DG10" s="1251">
        <v>0.85601056803170406</v>
      </c>
      <c r="DH10" s="748">
        <v>2</v>
      </c>
      <c r="DI10" s="1233">
        <v>7.0343725019984024E-2</v>
      </c>
      <c r="DJ10" s="757">
        <v>7.0343725019984024E-2</v>
      </c>
      <c r="DK10" s="759">
        <v>4.9906021129042716E-2</v>
      </c>
      <c r="DL10" s="2499">
        <v>1.1199528440907753</v>
      </c>
      <c r="DM10" s="757">
        <v>0.4997464444355601</v>
      </c>
      <c r="DN10" s="757">
        <v>0.1018816418055962</v>
      </c>
      <c r="DO10" s="757">
        <v>4.192659878397456</v>
      </c>
      <c r="DP10" s="757">
        <v>0.78953197567949107</v>
      </c>
      <c r="DQ10" s="759">
        <v>6.9204653825930205</v>
      </c>
      <c r="DR10" s="2499">
        <v>1.1183597390493942</v>
      </c>
      <c r="DS10" s="757">
        <v>0.49944629642088417</v>
      </c>
      <c r="DT10" s="757">
        <v>0.10413455280375433</v>
      </c>
      <c r="DU10" s="757">
        <v>4.0230953925138655</v>
      </c>
      <c r="DV10" s="757">
        <v>0.61645139242242541</v>
      </c>
      <c r="DW10" s="759">
        <v>8.5431603335151234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</v>
      </c>
      <c r="C11" s="1138">
        <v>25</v>
      </c>
      <c r="D11" s="1138">
        <v>15</v>
      </c>
      <c r="E11" s="1137">
        <v>9.44</v>
      </c>
      <c r="F11" s="1138">
        <v>39</v>
      </c>
      <c r="G11" s="1138">
        <v>95</v>
      </c>
      <c r="H11" s="1148">
        <v>26.7</v>
      </c>
      <c r="I11" s="1139">
        <v>0.193</v>
      </c>
      <c r="J11" s="2240"/>
      <c r="K11" s="1562">
        <v>6</v>
      </c>
      <c r="L11" s="921">
        <v>11</v>
      </c>
      <c r="M11" s="1124">
        <v>3.5999999999999997E-2</v>
      </c>
      <c r="N11" s="1562">
        <v>6.02</v>
      </c>
      <c r="O11" s="921">
        <v>11</v>
      </c>
      <c r="P11" s="2241"/>
      <c r="Q11" s="1562">
        <v>5.95</v>
      </c>
      <c r="R11" s="921">
        <v>11</v>
      </c>
      <c r="S11" s="2241"/>
      <c r="T11" s="2236"/>
      <c r="U11" s="2239"/>
      <c r="V11" s="2242"/>
      <c r="W11" s="2237"/>
      <c r="X11" s="2243"/>
      <c r="Y11" s="2444"/>
      <c r="Z11" s="2252" t="str">
        <f t="shared" si="33"/>
        <v/>
      </c>
      <c r="AA11" s="2528">
        <v>0.03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3.2000000000000001E-2</v>
      </c>
      <c r="AQ11" s="921">
        <v>1</v>
      </c>
      <c r="AR11" s="1574">
        <v>0.16</v>
      </c>
      <c r="AS11" s="2240"/>
      <c r="AT11" s="2229">
        <v>3.2000000000000001E-2</v>
      </c>
      <c r="AU11" s="2528">
        <v>2.1000000000000001E-2</v>
      </c>
      <c r="AV11" s="921">
        <v>1</v>
      </c>
      <c r="AW11" s="1574">
        <v>0.33</v>
      </c>
      <c r="AX11" s="2240"/>
      <c r="AY11" s="2528">
        <v>2.3E-2</v>
      </c>
      <c r="AZ11" s="921">
        <v>1</v>
      </c>
      <c r="BA11" s="1574">
        <v>0.16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4500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300</v>
      </c>
      <c r="DA11" s="2280">
        <v>340</v>
      </c>
      <c r="DB11" s="2280">
        <v>320</v>
      </c>
      <c r="DC11" s="2280">
        <v>270</v>
      </c>
      <c r="DD11" s="2280">
        <v>260</v>
      </c>
      <c r="DE11" s="2280">
        <v>350</v>
      </c>
      <c r="DF11" s="2281">
        <v>350</v>
      </c>
      <c r="DG11" s="2280">
        <v>450</v>
      </c>
      <c r="DH11" s="2282"/>
      <c r="DI11" s="2283">
        <v>1040</v>
      </c>
      <c r="DJ11" s="2280">
        <v>1040</v>
      </c>
      <c r="DK11" s="2282">
        <v>1050</v>
      </c>
      <c r="DL11" s="2500">
        <v>76</v>
      </c>
      <c r="DM11" s="2280">
        <v>90</v>
      </c>
      <c r="DN11" s="2280">
        <v>11</v>
      </c>
      <c r="DO11" s="2280">
        <v>1350</v>
      </c>
      <c r="DP11" s="2280">
        <v>270</v>
      </c>
      <c r="DQ11" s="2282">
        <v>370</v>
      </c>
      <c r="DR11" s="2275">
        <v>54</v>
      </c>
      <c r="DS11" s="2280">
        <v>64</v>
      </c>
      <c r="DT11" s="2280">
        <v>8</v>
      </c>
      <c r="DU11" s="2280">
        <v>940</v>
      </c>
      <c r="DV11" s="2280">
        <v>150</v>
      </c>
      <c r="DW11" s="2282">
        <v>325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42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43628.487220601855</v>
      </c>
      <c r="BW12" s="2423" t="s">
        <v>1209</v>
      </c>
      <c r="BX12" s="742">
        <v>35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9.5</v>
      </c>
      <c r="CD12" s="744">
        <v>9.5</v>
      </c>
      <c r="CE12" s="748">
        <v>11</v>
      </c>
      <c r="CF12" s="748">
        <v>30</v>
      </c>
      <c r="CG12" s="749" t="s">
        <v>1212</v>
      </c>
      <c r="CH12" s="748">
        <v>9.4391999999999996</v>
      </c>
      <c r="CI12" s="750" t="s">
        <v>1198</v>
      </c>
      <c r="CJ12" s="751">
        <v>15.99696</v>
      </c>
      <c r="CK12" s="745">
        <v>25.436160000000001</v>
      </c>
      <c r="CL12" s="2341">
        <v>1.0987199999999999</v>
      </c>
      <c r="CM12" s="2338">
        <v>43628.487220601855</v>
      </c>
      <c r="CN12" s="2285">
        <v>40.016299918500408</v>
      </c>
      <c r="CO12" s="752">
        <v>1245</v>
      </c>
      <c r="CP12" s="1209">
        <v>0</v>
      </c>
      <c r="CQ12" s="753">
        <v>761.2334801762114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1.6399360355975807</v>
      </c>
      <c r="CY12" s="755">
        <v>1.6399360355975807</v>
      </c>
      <c r="CZ12" s="756">
        <v>1.3151435090668908</v>
      </c>
      <c r="DA12" s="757">
        <v>0.15212499603841154</v>
      </c>
      <c r="DB12" s="757">
        <v>0.15212499603841154</v>
      </c>
      <c r="DC12" s="757">
        <v>0.12169999683072925</v>
      </c>
      <c r="DD12" s="757">
        <v>0.11409374702880866</v>
      </c>
      <c r="DE12" s="757">
        <v>0.11409374702880866</v>
      </c>
      <c r="DF12" s="758">
        <v>0.11409374702880866</v>
      </c>
      <c r="DG12" s="1251">
        <v>0.85601056803170406</v>
      </c>
      <c r="DH12" s="748">
        <v>2</v>
      </c>
      <c r="DI12" s="1233">
        <v>6.9973494888299889E-2</v>
      </c>
      <c r="DJ12" s="757">
        <v>6.9973494888299889E-2</v>
      </c>
      <c r="DK12" s="759">
        <v>4.9880095923261397E-2</v>
      </c>
      <c r="DL12" s="2499">
        <v>1.0889292196007259</v>
      </c>
      <c r="DM12" s="757">
        <v>0.50149994073182524</v>
      </c>
      <c r="DN12" s="757">
        <v>9.8859315589353611E-2</v>
      </c>
      <c r="DO12" s="757">
        <v>4.206511316567271</v>
      </c>
      <c r="DP12" s="757">
        <v>0.7923022633134541</v>
      </c>
      <c r="DQ12" s="759">
        <v>6.0659897137323169</v>
      </c>
      <c r="DR12" s="2499">
        <v>1.1285266457680252</v>
      </c>
      <c r="DS12" s="757">
        <v>0.48823713238189265</v>
      </c>
      <c r="DT12" s="757">
        <v>0.10508123055651573</v>
      </c>
      <c r="DU12" s="757">
        <v>4.0582144415367187</v>
      </c>
      <c r="DV12" s="757">
        <v>0.58058512959057518</v>
      </c>
      <c r="DW12" s="759">
        <v>9.2839658449527978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42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7.29</v>
      </c>
      <c r="BD13" s="1574">
        <v>6.0999999999999999E-2</v>
      </c>
      <c r="BE13" s="921">
        <v>1</v>
      </c>
      <c r="BF13" s="1574">
        <v>4.0999999999999996</v>
      </c>
      <c r="BG13" s="2445">
        <v>25.5</v>
      </c>
      <c r="BH13" s="2538"/>
      <c r="BI13" s="2538"/>
      <c r="BJ13" s="2240"/>
      <c r="BK13" s="1562">
        <v>7.2</v>
      </c>
      <c r="BL13" s="1574">
        <v>6.2E-2</v>
      </c>
      <c r="BM13" s="921">
        <v>1</v>
      </c>
      <c r="BN13" s="1563">
        <v>4.0999999999999996</v>
      </c>
      <c r="BO13" s="2445">
        <v>25.4</v>
      </c>
      <c r="BP13" s="2538"/>
      <c r="BQ13" s="2538"/>
      <c r="BR13" s="2520"/>
      <c r="BS13" s="2461">
        <v>3.9</v>
      </c>
      <c r="BT13" s="2445">
        <v>3.2</v>
      </c>
      <c r="BU13" s="2515">
        <v>3.6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4910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350</v>
      </c>
      <c r="CZ13" s="2273">
        <v>325</v>
      </c>
      <c r="DA13" s="2280">
        <v>400</v>
      </c>
      <c r="DB13" s="2280">
        <v>400</v>
      </c>
      <c r="DC13" s="2280">
        <v>320</v>
      </c>
      <c r="DD13" s="2280">
        <v>300</v>
      </c>
      <c r="DE13" s="2280">
        <v>300</v>
      </c>
      <c r="DF13" s="2281">
        <v>300</v>
      </c>
      <c r="DG13" s="2280">
        <v>450</v>
      </c>
      <c r="DH13" s="2282"/>
      <c r="DI13" s="2283">
        <v>1260</v>
      </c>
      <c r="DJ13" s="2280">
        <v>1260</v>
      </c>
      <c r="DK13" s="2282">
        <v>1040</v>
      </c>
      <c r="DL13" s="2500">
        <v>90</v>
      </c>
      <c r="DM13" s="2280">
        <v>110</v>
      </c>
      <c r="DN13" s="2280">
        <v>13</v>
      </c>
      <c r="DO13" s="2280">
        <v>1650</v>
      </c>
      <c r="DP13" s="2280">
        <v>330</v>
      </c>
      <c r="DQ13" s="2282">
        <v>395</v>
      </c>
      <c r="DR13" s="2275">
        <v>54</v>
      </c>
      <c r="DS13" s="2280">
        <v>62</v>
      </c>
      <c r="DT13" s="2280">
        <v>8</v>
      </c>
      <c r="DU13" s="2280">
        <v>940</v>
      </c>
      <c r="DV13" s="2280">
        <v>140</v>
      </c>
      <c r="DW13" s="2282">
        <v>350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42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43628.845672916665</v>
      </c>
      <c r="BW14" s="2423" t="s">
        <v>1209</v>
      </c>
      <c r="BX14" s="742">
        <v>98</v>
      </c>
      <c r="BY14" s="743">
        <v>10</v>
      </c>
      <c r="BZ14" s="744">
        <v>10</v>
      </c>
      <c r="CA14" s="745">
        <v>10</v>
      </c>
      <c r="CB14" s="746">
        <v>30</v>
      </c>
      <c r="CC14" s="747">
        <v>9.5</v>
      </c>
      <c r="CD14" s="744">
        <v>9.5</v>
      </c>
      <c r="CE14" s="748">
        <v>11</v>
      </c>
      <c r="CF14" s="748">
        <v>30</v>
      </c>
      <c r="CG14" s="749" t="s">
        <v>1213</v>
      </c>
      <c r="CH14" s="748">
        <v>11.833919999999999</v>
      </c>
      <c r="CI14" s="750" t="s">
        <v>1198</v>
      </c>
      <c r="CJ14" s="751">
        <v>15.84864</v>
      </c>
      <c r="CK14" s="745">
        <v>27.682559999999999</v>
      </c>
      <c r="CL14" s="2341">
        <v>1.0987199999999999</v>
      </c>
      <c r="CM14" s="2338">
        <v>43628.845672916665</v>
      </c>
      <c r="CN14" s="2285">
        <v>40</v>
      </c>
      <c r="CO14" s="752">
        <v>1291.2349999999999</v>
      </c>
      <c r="CP14" s="1209">
        <v>0</v>
      </c>
      <c r="CQ14" s="753">
        <v>761.2334801762114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1.4993700896892166</v>
      </c>
      <c r="CY14" s="755">
        <v>1.4056594590836406</v>
      </c>
      <c r="CZ14" s="756">
        <v>1.2139786237540531</v>
      </c>
      <c r="DA14" s="757">
        <v>0.10648749722688808</v>
      </c>
      <c r="DB14" s="757">
        <v>0.15212499603841154</v>
      </c>
      <c r="DC14" s="757">
        <v>0.10648749722688808</v>
      </c>
      <c r="DD14" s="757">
        <v>0.12169999683072925</v>
      </c>
      <c r="DE14" s="757">
        <v>0.10648749722688808</v>
      </c>
      <c r="DF14" s="758">
        <v>0.10648749722688808</v>
      </c>
      <c r="DG14" s="1251">
        <v>0.85601056803170406</v>
      </c>
      <c r="DH14" s="748">
        <v>1</v>
      </c>
      <c r="DI14" s="1233">
        <v>6.8862804493247498E-2</v>
      </c>
      <c r="DJ14" s="757">
        <v>6.8862804493247498E-2</v>
      </c>
      <c r="DK14" s="759">
        <v>4.9880095923261397E-2</v>
      </c>
      <c r="DL14" s="2499">
        <v>1.1131276467029645</v>
      </c>
      <c r="DM14" s="757">
        <v>0.50149994073182524</v>
      </c>
      <c r="DN14" s="757">
        <v>9.8859315589353611E-2</v>
      </c>
      <c r="DO14" s="757">
        <v>4.2035387950503118</v>
      </c>
      <c r="DP14" s="757">
        <v>0.7923022633134541</v>
      </c>
      <c r="DQ14" s="759">
        <v>6.0659897137323169</v>
      </c>
      <c r="DR14" s="2499">
        <v>1.0449320794148382</v>
      </c>
      <c r="DS14" s="757">
        <v>0.47248754746634769</v>
      </c>
      <c r="DT14" s="757">
        <v>0.10508123055651573</v>
      </c>
      <c r="DU14" s="757">
        <v>4.0052737087380645</v>
      </c>
      <c r="DV14" s="757">
        <v>0.60132031279023856</v>
      </c>
      <c r="DW14" s="759">
        <v>9.2839658449527978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6.81</v>
      </c>
      <c r="C15" s="1138">
        <v>29</v>
      </c>
      <c r="D15" s="1138">
        <v>15</v>
      </c>
      <c r="E15" s="1137">
        <v>10.199999999999999</v>
      </c>
      <c r="F15" s="1138">
        <v>28</v>
      </c>
      <c r="G15" s="1138">
        <v>79</v>
      </c>
      <c r="H15" s="1148">
        <v>26.2</v>
      </c>
      <c r="I15" s="1139">
        <v>0.13400000000000001</v>
      </c>
      <c r="J15" s="2240"/>
      <c r="K15" s="1562">
        <v>6.15</v>
      </c>
      <c r="L15" s="921">
        <v>13</v>
      </c>
      <c r="M15" s="1124">
        <v>3.7999999999999999E-2</v>
      </c>
      <c r="N15" s="1562">
        <v>6.18</v>
      </c>
      <c r="O15" s="921">
        <v>13</v>
      </c>
      <c r="P15" s="2241"/>
      <c r="Q15" s="1562">
        <v>6.06</v>
      </c>
      <c r="R15" s="921">
        <v>13</v>
      </c>
      <c r="S15" s="2241"/>
      <c r="T15" s="2236"/>
      <c r="U15" s="2239"/>
      <c r="V15" s="2242"/>
      <c r="W15" s="2237"/>
      <c r="X15" s="2243"/>
      <c r="Y15" s="2444"/>
      <c r="Z15" s="2252" t="str">
        <f t="shared" si="33"/>
        <v/>
      </c>
      <c r="AA15" s="2528">
        <v>3.4000000000000002E-2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3.1E-2</v>
      </c>
      <c r="AQ15" s="921">
        <v>1</v>
      </c>
      <c r="AR15" s="1574">
        <v>0.18</v>
      </c>
      <c r="AS15" s="2240"/>
      <c r="AT15" s="2229">
        <v>3.6999999999999998E-2</v>
      </c>
      <c r="AU15" s="2528">
        <v>2.1000000000000001E-2</v>
      </c>
      <c r="AV15" s="921">
        <v>1</v>
      </c>
      <c r="AW15" s="1574">
        <v>0.37</v>
      </c>
      <c r="AX15" s="2240"/>
      <c r="AY15" s="2528">
        <v>2.3E-2</v>
      </c>
      <c r="AZ15" s="921">
        <v>1</v>
      </c>
      <c r="BA15" s="1574">
        <v>0.2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5000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320</v>
      </c>
      <c r="CY15" s="2269">
        <v>300</v>
      </c>
      <c r="CZ15" s="2273">
        <v>300</v>
      </c>
      <c r="DA15" s="2280">
        <v>280</v>
      </c>
      <c r="DB15" s="2280">
        <v>400</v>
      </c>
      <c r="DC15" s="2280">
        <v>280</v>
      </c>
      <c r="DD15" s="2280">
        <v>320</v>
      </c>
      <c r="DE15" s="2280">
        <v>280</v>
      </c>
      <c r="DF15" s="2281">
        <v>280</v>
      </c>
      <c r="DG15" s="2280">
        <v>450</v>
      </c>
      <c r="DH15" s="2282"/>
      <c r="DI15" s="2283">
        <v>1240</v>
      </c>
      <c r="DJ15" s="2280">
        <v>1240</v>
      </c>
      <c r="DK15" s="2282">
        <v>1040</v>
      </c>
      <c r="DL15" s="2500">
        <v>92</v>
      </c>
      <c r="DM15" s="2280">
        <v>110</v>
      </c>
      <c r="DN15" s="2280">
        <v>13</v>
      </c>
      <c r="DO15" s="2280">
        <v>1680</v>
      </c>
      <c r="DP15" s="2280">
        <v>330</v>
      </c>
      <c r="DQ15" s="2282">
        <v>395</v>
      </c>
      <c r="DR15" s="2275">
        <v>50</v>
      </c>
      <c r="DS15" s="2280">
        <v>60</v>
      </c>
      <c r="DT15" s="2280">
        <v>8</v>
      </c>
      <c r="DU15" s="2280">
        <v>920</v>
      </c>
      <c r="DV15" s="2280">
        <v>145</v>
      </c>
      <c r="DW15" s="2282">
        <v>350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42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6.8000000000000005E-2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6.09</v>
      </c>
      <c r="U17" s="2734">
        <v>0.35699999999999998</v>
      </c>
      <c r="V17" s="1561">
        <v>4</v>
      </c>
      <c r="W17" s="1574">
        <v>0.44</v>
      </c>
      <c r="X17" s="1563">
        <v>26.2</v>
      </c>
      <c r="Y17" s="2445">
        <v>8.1999999999999993</v>
      </c>
      <c r="Z17" s="2252">
        <f t="shared" si="33"/>
        <v>0.2811635220125786</v>
      </c>
      <c r="AA17" s="2527"/>
      <c r="AB17" s="1475">
        <v>6.1</v>
      </c>
      <c r="AC17" s="2734">
        <v>0.48599999999999999</v>
      </c>
      <c r="AD17" s="921">
        <v>6</v>
      </c>
      <c r="AE17" s="2631">
        <v>0.48</v>
      </c>
      <c r="AF17" s="1563">
        <v>26.1</v>
      </c>
      <c r="AG17" s="2445">
        <v>8.1999999999999993</v>
      </c>
      <c r="AH17" s="2562">
        <f t="shared" si="34"/>
        <v>0.2811635220125786</v>
      </c>
      <c r="AI17" s="1475">
        <v>6.12</v>
      </c>
      <c r="AJ17" s="2734">
        <v>0.63300000000000001</v>
      </c>
      <c r="AK17" s="921">
        <v>8</v>
      </c>
      <c r="AL17" s="1574">
        <v>0.49</v>
      </c>
      <c r="AM17" s="1563">
        <v>26.2</v>
      </c>
      <c r="AN17" s="2445">
        <v>11.1</v>
      </c>
      <c r="AO17" s="2562">
        <f t="shared" si="35"/>
        <v>0.32555555555555554</v>
      </c>
      <c r="AP17" s="2730"/>
      <c r="AQ17" s="2238"/>
      <c r="AR17" s="2237"/>
      <c r="AS17" s="1124">
        <v>3.5000000000000003E-2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7.37</v>
      </c>
      <c r="BD17" s="1574">
        <v>0.06</v>
      </c>
      <c r="BE17" s="921">
        <v>2</v>
      </c>
      <c r="BF17" s="1574">
        <v>3.9</v>
      </c>
      <c r="BG17" s="2445">
        <v>25.5</v>
      </c>
      <c r="BH17" s="2540">
        <v>28</v>
      </c>
      <c r="BI17" s="2540">
        <v>30</v>
      </c>
      <c r="BJ17" s="1124">
        <v>3.9E-2</v>
      </c>
      <c r="BK17" s="1562">
        <v>7.17</v>
      </c>
      <c r="BL17" s="1574">
        <v>5.8000000000000003E-2</v>
      </c>
      <c r="BM17" s="921">
        <v>2</v>
      </c>
      <c r="BN17" s="1563">
        <v>4</v>
      </c>
      <c r="BO17" s="2445">
        <v>25.2</v>
      </c>
      <c r="BP17" s="2540">
        <v>27</v>
      </c>
      <c r="BQ17" s="2540">
        <v>32</v>
      </c>
      <c r="BR17" s="2521">
        <v>3.2000000000000001E-2</v>
      </c>
      <c r="BS17" s="2461">
        <v>3.9</v>
      </c>
      <c r="BT17" s="2445">
        <v>3.1</v>
      </c>
      <c r="BU17" s="2515">
        <v>3.6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0.44</v>
      </c>
      <c r="GF17" s="1700">
        <f t="shared" si="0"/>
        <v>8.1999999999999993</v>
      </c>
      <c r="GG17" s="1686">
        <f t="shared" si="1"/>
        <v>31.024390243902442</v>
      </c>
      <c r="GH17" s="1684">
        <f t="shared" si="2"/>
        <v>13.650731707317075</v>
      </c>
      <c r="GI17" s="1701">
        <f t="shared" si="3"/>
        <v>6.09</v>
      </c>
      <c r="GJ17" s="1701">
        <f t="shared" si="4"/>
        <v>26.2</v>
      </c>
      <c r="GK17" s="1687">
        <f t="shared" si="5"/>
        <v>5</v>
      </c>
      <c r="GL17" s="1688">
        <f>IF(GK17&lt;=1,"",GH17/GK17)</f>
        <v>2.7301463414634148</v>
      </c>
      <c r="GM17" s="1689">
        <f t="shared" si="7"/>
        <v>25</v>
      </c>
      <c r="GN17" s="1689">
        <f t="shared" si="8"/>
        <v>6.5</v>
      </c>
      <c r="GO17" s="1690">
        <f t="shared" si="9"/>
        <v>0.16116352201257861</v>
      </c>
      <c r="GP17" s="1512">
        <v>0.375</v>
      </c>
      <c r="GQ17" s="1691">
        <f t="shared" si="31"/>
        <v>0.48</v>
      </c>
      <c r="GR17" s="1692">
        <f t="shared" si="10"/>
        <v>8.1999999999999993</v>
      </c>
      <c r="GS17" s="1693">
        <f t="shared" si="11"/>
        <v>31.024390243902442</v>
      </c>
      <c r="GT17" s="1694">
        <f t="shared" si="12"/>
        <v>14.891707317073172</v>
      </c>
      <c r="GU17" s="1693">
        <f t="shared" si="13"/>
        <v>6.1</v>
      </c>
      <c r="GV17" s="1693">
        <f t="shared" si="14"/>
        <v>26.1</v>
      </c>
      <c r="GW17" s="1695">
        <f t="shared" si="15"/>
        <v>5</v>
      </c>
      <c r="GX17" s="1688">
        <f t="shared" si="16"/>
        <v>2.9783414634146341</v>
      </c>
      <c r="GY17" s="1696">
        <f t="shared" si="17"/>
        <v>25</v>
      </c>
      <c r="GZ17" s="1696">
        <f t="shared" si="18"/>
        <v>6.5</v>
      </c>
      <c r="HA17" s="1697">
        <f t="shared" si="19"/>
        <v>0.16116352201257861</v>
      </c>
      <c r="HB17" s="1512">
        <v>0.375</v>
      </c>
      <c r="HC17" s="1691">
        <f t="shared" si="32"/>
        <v>0.49</v>
      </c>
      <c r="HD17" s="1692">
        <f t="shared" si="20"/>
        <v>11.1</v>
      </c>
      <c r="HE17" s="1693">
        <f t="shared" si="21"/>
        <v>24.324324324324326</v>
      </c>
      <c r="HF17" s="1694">
        <f t="shared" si="22"/>
        <v>11.918918918918919</v>
      </c>
      <c r="HG17" s="1693">
        <f t="shared" si="23"/>
        <v>6.12</v>
      </c>
      <c r="HH17" s="1693">
        <f t="shared" si="24"/>
        <v>26.2</v>
      </c>
      <c r="HI17" s="1695">
        <f t="shared" si="25"/>
        <v>5</v>
      </c>
      <c r="HJ17" s="1694">
        <f t="shared" si="26"/>
        <v>2.3837837837837839</v>
      </c>
      <c r="HK17" s="1698">
        <f t="shared" si="27"/>
        <v>25</v>
      </c>
      <c r="HL17" s="1698">
        <f t="shared" si="28"/>
        <v>6.5</v>
      </c>
      <c r="HM17" s="1699">
        <f t="shared" si="29"/>
        <v>0.20555555555555555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42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6.85</v>
      </c>
      <c r="C19" s="1138">
        <v>29</v>
      </c>
      <c r="D19" s="1138">
        <v>16</v>
      </c>
      <c r="E19" s="1137">
        <v>9.09</v>
      </c>
      <c r="F19" s="1138">
        <v>27</v>
      </c>
      <c r="G19" s="1138">
        <v>81</v>
      </c>
      <c r="H19" s="1148">
        <v>25.5</v>
      </c>
      <c r="I19" s="1139">
        <v>0.13100000000000001</v>
      </c>
      <c r="J19" s="2240"/>
      <c r="K19" s="1562">
        <v>6.16</v>
      </c>
      <c r="L19" s="921">
        <v>12</v>
      </c>
      <c r="M19" s="1124">
        <v>3.6999999999999998E-2</v>
      </c>
      <c r="N19" s="1562">
        <v>6.15</v>
      </c>
      <c r="O19" s="921">
        <v>12</v>
      </c>
      <c r="P19" s="2241"/>
      <c r="Q19" s="1562">
        <v>6.08</v>
      </c>
      <c r="R19" s="921">
        <v>12</v>
      </c>
      <c r="S19" s="2241"/>
      <c r="T19" s="2236"/>
      <c r="U19" s="2239"/>
      <c r="V19" s="2242"/>
      <c r="W19" s="2237"/>
      <c r="X19" s="2243"/>
      <c r="Y19" s="2444"/>
      <c r="Z19" s="2252" t="str">
        <f t="shared" si="33"/>
        <v/>
      </c>
      <c r="AA19" s="2528">
        <v>3.5000000000000003E-2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0.03</v>
      </c>
      <c r="AQ19" s="921">
        <v>1</v>
      </c>
      <c r="AR19" s="1574">
        <v>0.11</v>
      </c>
      <c r="AS19" s="2240"/>
      <c r="AT19" s="2229">
        <v>3.6999999999999998E-2</v>
      </c>
      <c r="AU19" s="2528">
        <v>2.7E-2</v>
      </c>
      <c r="AV19" s="921">
        <v>1</v>
      </c>
      <c r="AW19" s="1574">
        <v>0.3</v>
      </c>
      <c r="AX19" s="2240"/>
      <c r="AY19" s="2528">
        <v>2.3E-2</v>
      </c>
      <c r="AZ19" s="921">
        <v>1</v>
      </c>
      <c r="BA19" s="1574">
        <v>0.13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42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6.08</v>
      </c>
      <c r="U21" s="2734">
        <v>0.29499999999999998</v>
      </c>
      <c r="V21" s="1561">
        <v>3</v>
      </c>
      <c r="W21" s="1574">
        <v>0.4</v>
      </c>
      <c r="X21" s="1563">
        <v>27</v>
      </c>
      <c r="Y21" s="2445">
        <v>10</v>
      </c>
      <c r="Z21" s="2252">
        <f t="shared" si="33"/>
        <v>0.31654088050314466</v>
      </c>
      <c r="AA21" s="2527"/>
      <c r="AB21" s="1475">
        <v>6.16</v>
      </c>
      <c r="AC21" s="2734">
        <v>0.38600000000000001</v>
      </c>
      <c r="AD21" s="921">
        <v>4</v>
      </c>
      <c r="AE21" s="2631">
        <v>0.42</v>
      </c>
      <c r="AF21" s="1563">
        <v>27</v>
      </c>
      <c r="AG21" s="2445">
        <v>10</v>
      </c>
      <c r="AH21" s="2562">
        <f t="shared" si="34"/>
        <v>0.31654088050314466</v>
      </c>
      <c r="AI21" s="1475">
        <v>6.18</v>
      </c>
      <c r="AJ21" s="2734">
        <v>0.57299999999999995</v>
      </c>
      <c r="AK21" s="921">
        <v>4</v>
      </c>
      <c r="AL21" s="1574">
        <v>0.45</v>
      </c>
      <c r="AM21" s="1563">
        <v>27</v>
      </c>
      <c r="AN21" s="2445">
        <v>10</v>
      </c>
      <c r="AO21" s="2562">
        <f t="shared" si="35"/>
        <v>0.30518518518518517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7.34</v>
      </c>
      <c r="BD21" s="1574">
        <v>5.8000000000000003E-2</v>
      </c>
      <c r="BE21" s="921">
        <v>1</v>
      </c>
      <c r="BF21" s="1574">
        <v>4</v>
      </c>
      <c r="BG21" s="2445">
        <v>27</v>
      </c>
      <c r="BH21" s="2539"/>
      <c r="BI21" s="2539"/>
      <c r="BJ21" s="2240"/>
      <c r="BK21" s="1562">
        <v>7.21</v>
      </c>
      <c r="BL21" s="1574">
        <v>5.5E-2</v>
      </c>
      <c r="BM21" s="921">
        <v>1</v>
      </c>
      <c r="BN21" s="1563">
        <v>4</v>
      </c>
      <c r="BO21" s="2445">
        <v>26.5</v>
      </c>
      <c r="BP21" s="2538"/>
      <c r="BQ21" s="2538"/>
      <c r="BR21" s="2520"/>
      <c r="BS21" s="2461">
        <v>3.8</v>
      </c>
      <c r="BT21" s="2445">
        <v>3.2</v>
      </c>
      <c r="BU21" s="2515">
        <v>2.8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</v>
      </c>
      <c r="GF21" s="1700">
        <f t="shared" si="0"/>
        <v>10</v>
      </c>
      <c r="GG21" s="1686">
        <f t="shared" si="1"/>
        <v>25.44</v>
      </c>
      <c r="GH21" s="1684">
        <f t="shared" si="2"/>
        <v>10.176000000000002</v>
      </c>
      <c r="GI21" s="1701">
        <f t="shared" si="3"/>
        <v>6.08</v>
      </c>
      <c r="GJ21" s="1701">
        <f t="shared" si="4"/>
        <v>27</v>
      </c>
      <c r="GK21" s="1687">
        <f t="shared" si="5"/>
        <v>5</v>
      </c>
      <c r="GL21" s="1688">
        <f t="shared" si="6"/>
        <v>2.0352000000000006</v>
      </c>
      <c r="GM21" s="1689">
        <f t="shared" si="7"/>
        <v>25</v>
      </c>
      <c r="GN21" s="1689">
        <f t="shared" si="8"/>
        <v>6.5</v>
      </c>
      <c r="GO21" s="1690">
        <f t="shared" si="9"/>
        <v>0.19654088050314464</v>
      </c>
      <c r="GP21" s="1512">
        <v>0.54166666666666696</v>
      </c>
      <c r="GQ21" s="1691">
        <f t="shared" si="31"/>
        <v>0.42</v>
      </c>
      <c r="GR21" s="1692">
        <f t="shared" si="10"/>
        <v>10</v>
      </c>
      <c r="GS21" s="1693">
        <f t="shared" si="11"/>
        <v>25.44</v>
      </c>
      <c r="GT21" s="1694">
        <f t="shared" si="12"/>
        <v>10.684800000000001</v>
      </c>
      <c r="GU21" s="1693">
        <f t="shared" si="13"/>
        <v>6.16</v>
      </c>
      <c r="GV21" s="1693">
        <f t="shared" si="14"/>
        <v>27</v>
      </c>
      <c r="GW21" s="1695">
        <f t="shared" si="15"/>
        <v>5</v>
      </c>
      <c r="GX21" s="1688">
        <f t="shared" si="16"/>
        <v>2.1369600000000002</v>
      </c>
      <c r="GY21" s="1696">
        <f t="shared" si="17"/>
        <v>25</v>
      </c>
      <c r="GZ21" s="1696">
        <f t="shared" si="18"/>
        <v>6.5</v>
      </c>
      <c r="HA21" s="1697">
        <f t="shared" si="19"/>
        <v>0.19654088050314464</v>
      </c>
      <c r="HB21" s="1512">
        <v>0.54166666666666696</v>
      </c>
      <c r="HC21" s="1691">
        <f t="shared" si="32"/>
        <v>0.45</v>
      </c>
      <c r="HD21" s="1692">
        <f t="shared" si="20"/>
        <v>10</v>
      </c>
      <c r="HE21" s="1693">
        <f t="shared" si="21"/>
        <v>27</v>
      </c>
      <c r="HF21" s="1694">
        <f t="shared" si="22"/>
        <v>12.15</v>
      </c>
      <c r="HG21" s="1693">
        <f t="shared" si="23"/>
        <v>6.18</v>
      </c>
      <c r="HH21" s="1693">
        <f t="shared" si="24"/>
        <v>27</v>
      </c>
      <c r="HI21" s="1695">
        <f t="shared" si="25"/>
        <v>5</v>
      </c>
      <c r="HJ21" s="1694">
        <f t="shared" si="26"/>
        <v>2.4300000000000002</v>
      </c>
      <c r="HK21" s="1698">
        <f t="shared" si="27"/>
        <v>25</v>
      </c>
      <c r="HL21" s="1698">
        <f t="shared" si="28"/>
        <v>6.5</v>
      </c>
      <c r="HM21" s="1699">
        <f t="shared" si="29"/>
        <v>0.18518518518518517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42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6.79</v>
      </c>
      <c r="C23" s="1138">
        <v>30</v>
      </c>
      <c r="D23" s="1138">
        <v>16</v>
      </c>
      <c r="E23" s="1137">
        <v>10.4</v>
      </c>
      <c r="F23" s="1138">
        <v>18</v>
      </c>
      <c r="G23" s="1138">
        <v>88</v>
      </c>
      <c r="H23" s="1148">
        <v>27</v>
      </c>
      <c r="I23" s="1139">
        <v>0.152</v>
      </c>
      <c r="J23" s="2240"/>
      <c r="K23" s="1562">
        <v>6.05</v>
      </c>
      <c r="L23" s="921">
        <v>13</v>
      </c>
      <c r="M23" s="1124">
        <v>0.03</v>
      </c>
      <c r="N23" s="1562">
        <v>6.08</v>
      </c>
      <c r="O23" s="921">
        <v>13</v>
      </c>
      <c r="P23" s="2241"/>
      <c r="Q23" s="1562">
        <v>6.01</v>
      </c>
      <c r="R23" s="921">
        <v>13</v>
      </c>
      <c r="S23" s="2241"/>
      <c r="T23" s="2236"/>
      <c r="U23" s="2239"/>
      <c r="V23" s="2242"/>
      <c r="W23" s="2237"/>
      <c r="X23" s="2243"/>
      <c r="Y23" s="2444"/>
      <c r="Z23" s="2252" t="str">
        <f t="shared" si="33"/>
        <v/>
      </c>
      <c r="AA23" s="2528">
        <v>2.4E-2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2.5999999999999999E-2</v>
      </c>
      <c r="AQ23" s="921">
        <v>1</v>
      </c>
      <c r="AR23" s="1574">
        <v>0.1</v>
      </c>
      <c r="AS23" s="2240"/>
      <c r="AT23" s="2229">
        <v>2.4E-2</v>
      </c>
      <c r="AU23" s="2528">
        <v>2.4E-2</v>
      </c>
      <c r="AV23" s="921">
        <v>1</v>
      </c>
      <c r="AW23" s="1574">
        <v>0.24</v>
      </c>
      <c r="AX23" s="2240"/>
      <c r="AY23" s="2528">
        <v>2.3E-2</v>
      </c>
      <c r="AZ23" s="921">
        <v>1</v>
      </c>
      <c r="BA23" s="1574">
        <v>0.12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42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42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7.33</v>
      </c>
      <c r="BD25" s="1574">
        <v>5.3999999999999999E-2</v>
      </c>
      <c r="BE25" s="921">
        <v>1</v>
      </c>
      <c r="BF25" s="1574">
        <v>4.2</v>
      </c>
      <c r="BG25" s="2445">
        <v>27</v>
      </c>
      <c r="BH25" s="2539"/>
      <c r="BI25" s="2539"/>
      <c r="BJ25" s="2240"/>
      <c r="BK25" s="1562">
        <v>7.23</v>
      </c>
      <c r="BL25" s="1574">
        <v>5.1999999999999998E-2</v>
      </c>
      <c r="BM25" s="921">
        <v>1</v>
      </c>
      <c r="BN25" s="1563">
        <v>4</v>
      </c>
      <c r="BO25" s="2445">
        <v>26.5</v>
      </c>
      <c r="BP25" s="2538"/>
      <c r="BQ25" s="2538"/>
      <c r="BR25" s="2520"/>
      <c r="BS25" s="2461">
        <v>3.7</v>
      </c>
      <c r="BT25" s="2445">
        <v>3.2</v>
      </c>
      <c r="BU25" s="2515">
        <v>2.8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42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6.9</v>
      </c>
      <c r="C27" s="1138">
        <v>26</v>
      </c>
      <c r="D27" s="1138">
        <v>15</v>
      </c>
      <c r="E27" s="1137">
        <v>11.3</v>
      </c>
      <c r="F27" s="1138">
        <v>22</v>
      </c>
      <c r="G27" s="1138">
        <v>87</v>
      </c>
      <c r="H27" s="1148">
        <v>26.2</v>
      </c>
      <c r="I27" s="1139">
        <v>0.11799999999999999</v>
      </c>
      <c r="J27" s="2240"/>
      <c r="K27" s="1562">
        <v>6.16</v>
      </c>
      <c r="L27" s="921">
        <v>14</v>
      </c>
      <c r="M27" s="1124">
        <v>3.4000000000000002E-2</v>
      </c>
      <c r="N27" s="1562">
        <v>6.18</v>
      </c>
      <c r="O27" s="921">
        <v>13</v>
      </c>
      <c r="P27" s="2241"/>
      <c r="Q27" s="1562">
        <v>6.08</v>
      </c>
      <c r="R27" s="921">
        <v>14</v>
      </c>
      <c r="S27" s="2241"/>
      <c r="T27" s="2236"/>
      <c r="U27" s="2239"/>
      <c r="V27" s="2242"/>
      <c r="W27" s="2237"/>
      <c r="X27" s="2243"/>
      <c r="Y27" s="2444"/>
      <c r="Z27" s="2252" t="str">
        <f t="shared" si="33"/>
        <v/>
      </c>
      <c r="AA27" s="2528">
        <v>2.7E-2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2.5000000000000001E-2</v>
      </c>
      <c r="AQ27" s="921">
        <v>1</v>
      </c>
      <c r="AR27" s="1574">
        <v>0.11</v>
      </c>
      <c r="AS27" s="2240"/>
      <c r="AT27" s="2229">
        <v>2.7E-2</v>
      </c>
      <c r="AU27" s="2528">
        <v>2.3E-2</v>
      </c>
      <c r="AV27" s="921">
        <v>1</v>
      </c>
      <c r="AW27" s="1574">
        <v>0.23</v>
      </c>
      <c r="AX27" s="2240"/>
      <c r="AY27" s="2528">
        <v>2.3E-2</v>
      </c>
      <c r="AZ27" s="921">
        <v>1</v>
      </c>
      <c r="BA27" s="1574">
        <v>0.19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42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0.04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6.12</v>
      </c>
      <c r="U29" s="2734">
        <v>0.29399999999999998</v>
      </c>
      <c r="V29" s="1561">
        <v>3</v>
      </c>
      <c r="W29" s="1574">
        <v>0.34</v>
      </c>
      <c r="X29" s="1563">
        <v>26</v>
      </c>
      <c r="Y29" s="2445">
        <v>9.9</v>
      </c>
      <c r="Z29" s="2252">
        <f t="shared" si="33"/>
        <v>0.31457547169811317</v>
      </c>
      <c r="AA29" s="2527"/>
      <c r="AB29" s="1475">
        <v>6.16</v>
      </c>
      <c r="AC29" s="2734">
        <v>0.38100000000000001</v>
      </c>
      <c r="AD29" s="921">
        <v>3</v>
      </c>
      <c r="AE29" s="2631">
        <v>0.43</v>
      </c>
      <c r="AF29" s="1563">
        <v>26.1</v>
      </c>
      <c r="AG29" s="2445">
        <v>9.8000000000000007</v>
      </c>
      <c r="AH29" s="2562">
        <f t="shared" si="34"/>
        <v>0.3126100628930818</v>
      </c>
      <c r="AI29" s="1475">
        <v>6.17</v>
      </c>
      <c r="AJ29" s="2734">
        <v>0.47599999999999998</v>
      </c>
      <c r="AK29" s="921">
        <v>4</v>
      </c>
      <c r="AL29" s="1574">
        <v>0.47</v>
      </c>
      <c r="AM29" s="1563">
        <v>26.1</v>
      </c>
      <c r="AN29" s="2445">
        <v>10.1</v>
      </c>
      <c r="AO29" s="2562">
        <f t="shared" si="35"/>
        <v>0.307037037037037</v>
      </c>
      <c r="AP29" s="2730"/>
      <c r="AQ29" s="2238"/>
      <c r="AR29" s="2237"/>
      <c r="AS29" s="1124">
        <v>4.0000000000000001E-3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7.18</v>
      </c>
      <c r="BD29" s="1574">
        <v>4.8000000000000001E-2</v>
      </c>
      <c r="BE29" s="921">
        <v>1</v>
      </c>
      <c r="BF29" s="1574">
        <v>4.4000000000000004</v>
      </c>
      <c r="BG29" s="2445">
        <v>26.4</v>
      </c>
      <c r="BH29" s="2540">
        <v>21</v>
      </c>
      <c r="BI29" s="2540">
        <v>22</v>
      </c>
      <c r="BJ29" s="1124">
        <v>6.0000000000000001E-3</v>
      </c>
      <c r="BK29" s="1562">
        <v>7.25</v>
      </c>
      <c r="BL29" s="1574">
        <v>4.7E-2</v>
      </c>
      <c r="BM29" s="921">
        <v>1</v>
      </c>
      <c r="BN29" s="1563">
        <v>4.7</v>
      </c>
      <c r="BO29" s="2445">
        <v>25.1</v>
      </c>
      <c r="BP29" s="2540">
        <v>22</v>
      </c>
      <c r="BQ29" s="2540">
        <v>23</v>
      </c>
      <c r="BR29" s="2521">
        <v>1E-3</v>
      </c>
      <c r="BS29" s="2461">
        <v>3.8</v>
      </c>
      <c r="BT29" s="2445">
        <v>3.2</v>
      </c>
      <c r="BU29" s="2515">
        <v>2.9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0.34</v>
      </c>
      <c r="GF29" s="1700">
        <f t="shared" si="0"/>
        <v>9.9</v>
      </c>
      <c r="GG29" s="1686">
        <f t="shared" si="1"/>
        <v>25.696969696969695</v>
      </c>
      <c r="GH29" s="1684">
        <f t="shared" si="2"/>
        <v>8.7369696969696964</v>
      </c>
      <c r="GI29" s="1701">
        <f t="shared" si="3"/>
        <v>6.12</v>
      </c>
      <c r="GJ29" s="1701">
        <f t="shared" si="4"/>
        <v>26</v>
      </c>
      <c r="GK29" s="1687">
        <f t="shared" si="5"/>
        <v>5</v>
      </c>
      <c r="GL29" s="1688">
        <f t="shared" si="6"/>
        <v>1.7473939393939393</v>
      </c>
      <c r="GM29" s="1689">
        <f t="shared" si="7"/>
        <v>25</v>
      </c>
      <c r="GN29" s="1689">
        <f t="shared" si="8"/>
        <v>6.5</v>
      </c>
      <c r="GO29" s="1690">
        <f t="shared" si="9"/>
        <v>0.19457547169811321</v>
      </c>
      <c r="GP29" s="1512">
        <v>0.875</v>
      </c>
      <c r="GQ29" s="1691">
        <f t="shared" si="31"/>
        <v>0.43</v>
      </c>
      <c r="GR29" s="1692">
        <f t="shared" si="10"/>
        <v>9.8000000000000007</v>
      </c>
      <c r="GS29" s="1693">
        <f t="shared" si="11"/>
        <v>25.959183673469386</v>
      </c>
      <c r="GT29" s="1694">
        <f t="shared" si="12"/>
        <v>11.162448979591836</v>
      </c>
      <c r="GU29" s="1693">
        <f t="shared" si="13"/>
        <v>6.16</v>
      </c>
      <c r="GV29" s="1693">
        <f t="shared" si="14"/>
        <v>26.1</v>
      </c>
      <c r="GW29" s="1695">
        <f t="shared" si="15"/>
        <v>5</v>
      </c>
      <c r="GX29" s="1688">
        <f t="shared" si="16"/>
        <v>2.2324897959183674</v>
      </c>
      <c r="GY29" s="1696">
        <f t="shared" si="17"/>
        <v>25</v>
      </c>
      <c r="GZ29" s="1696">
        <f t="shared" si="18"/>
        <v>6.5</v>
      </c>
      <c r="HA29" s="1697">
        <f t="shared" si="19"/>
        <v>0.19261006289308177</v>
      </c>
      <c r="HB29" s="1512">
        <v>0.875</v>
      </c>
      <c r="HC29" s="1691">
        <f t="shared" si="32"/>
        <v>0.47</v>
      </c>
      <c r="HD29" s="1692">
        <f t="shared" si="20"/>
        <v>10.1</v>
      </c>
      <c r="HE29" s="1693">
        <f t="shared" si="21"/>
        <v>26.732673267326735</v>
      </c>
      <c r="HF29" s="1694">
        <f t="shared" si="22"/>
        <v>12.564356435643564</v>
      </c>
      <c r="HG29" s="1693">
        <f t="shared" si="23"/>
        <v>6.17</v>
      </c>
      <c r="HH29" s="1693">
        <f t="shared" si="24"/>
        <v>26.1</v>
      </c>
      <c r="HI29" s="1695">
        <f t="shared" si="25"/>
        <v>5</v>
      </c>
      <c r="HJ29" s="1694">
        <f t="shared" si="26"/>
        <v>2.5128712871287129</v>
      </c>
      <c r="HK29" s="1698">
        <f t="shared" si="27"/>
        <v>25</v>
      </c>
      <c r="HL29" s="1698">
        <f t="shared" si="28"/>
        <v>6.5</v>
      </c>
      <c r="HM29" s="1699">
        <f t="shared" si="29"/>
        <v>0.18703703703703703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42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35.6</v>
      </c>
      <c r="BZ30" s="2411">
        <f>SUM(BZ$8,BZ$10,BZ$12,BZ$14,BZ$16,BZ$18,BZ$20,BZ$22,BZ$24,BZ$26,BZ$28)</f>
        <v>35.6</v>
      </c>
      <c r="CA30" s="2411">
        <f t="shared" ref="CA30:DW30" si="36">SUM(CA$8,CA$10,CA$12,CA$14,CA$16,CA$18,CA$20,CA$22,CA$24,CA$26,CA$28)</f>
        <v>41.4</v>
      </c>
      <c r="CB30" s="2411">
        <f t="shared" si="36"/>
        <v>112.6</v>
      </c>
      <c r="CC30" s="2411">
        <f t="shared" si="36"/>
        <v>33.799999999999997</v>
      </c>
      <c r="CD30" s="2411">
        <f t="shared" si="36"/>
        <v>33.799999999999997</v>
      </c>
      <c r="CE30" s="2411">
        <f t="shared" si="36"/>
        <v>43.4</v>
      </c>
      <c r="CF30" s="2411">
        <f t="shared" si="36"/>
        <v>111</v>
      </c>
      <c r="CG30" s="2411">
        <f t="shared" si="36"/>
        <v>0</v>
      </c>
      <c r="CH30" s="2411">
        <f t="shared" si="36"/>
        <v>38.662559999999999</v>
      </c>
      <c r="CI30" s="2411">
        <f t="shared" si="36"/>
        <v>0</v>
      </c>
      <c r="CJ30" s="2411">
        <f t="shared" si="36"/>
        <v>59.842079999999996</v>
      </c>
      <c r="CK30" s="2411">
        <f t="shared" si="36"/>
        <v>98.504639999999995</v>
      </c>
      <c r="CL30" s="2472">
        <f t="shared" si="36"/>
        <v>4.3373952000000005</v>
      </c>
      <c r="CM30" s="2511" t="s">
        <v>19</v>
      </c>
      <c r="CN30" s="2483">
        <f t="shared" si="36"/>
        <v>162.88553425034397</v>
      </c>
      <c r="CO30" s="2484">
        <f t="shared" si="36"/>
        <v>4995.7302</v>
      </c>
      <c r="CP30" s="2484">
        <f t="shared" si="36"/>
        <v>0</v>
      </c>
      <c r="CQ30" s="2484">
        <f t="shared" si="36"/>
        <v>2854.6255506607927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6.6318292428561501</v>
      </c>
      <c r="CY30" s="2411">
        <f t="shared" si="36"/>
        <v>6.4109398992858635</v>
      </c>
      <c r="CZ30" s="2411">
        <f t="shared" si="36"/>
        <v>4.9422139025606979</v>
      </c>
      <c r="DA30" s="2495">
        <f t="shared" si="36"/>
        <v>0.58076249311592409</v>
      </c>
      <c r="DB30" s="2495">
        <f t="shared" si="36"/>
        <v>0.62740279348340278</v>
      </c>
      <c r="DC30" s="2495">
        <f t="shared" si="36"/>
        <v>0.49217500366283717</v>
      </c>
      <c r="DD30" s="2495">
        <f t="shared" si="36"/>
        <v>0.48486458031992336</v>
      </c>
      <c r="DE30" s="2495">
        <f t="shared" si="36"/>
        <v>0.4623472879903191</v>
      </c>
      <c r="DF30" s="2495">
        <f t="shared" si="36"/>
        <v>0.4623472879903191</v>
      </c>
      <c r="DG30" s="2495">
        <f t="shared" si="36"/>
        <v>3.4240422721268162</v>
      </c>
      <c r="DH30" s="2411">
        <f t="shared" si="36"/>
        <v>6</v>
      </c>
      <c r="DI30" s="2495">
        <f t="shared" si="36"/>
        <v>0.27927252183215834</v>
      </c>
      <c r="DJ30" s="2495">
        <f t="shared" si="36"/>
        <v>0.28002620460022959</v>
      </c>
      <c r="DK30" s="2495">
        <f t="shared" si="36"/>
        <v>0.19986294879079683</v>
      </c>
      <c r="DL30" s="2495">
        <f t="shared" si="36"/>
        <v>4.4385942752548928</v>
      </c>
      <c r="DM30" s="2495">
        <f t="shared" si="36"/>
        <v>2.0039206173188724</v>
      </c>
      <c r="DN30" s="2495">
        <f t="shared" si="36"/>
        <v>0.40280505299516711</v>
      </c>
      <c r="DO30" s="2495">
        <f t="shared" si="36"/>
        <v>17.028611700803417</v>
      </c>
      <c r="DP30" s="2495">
        <f t="shared" si="36"/>
        <v>3.1561491258365617</v>
      </c>
      <c r="DQ30" s="2495">
        <f t="shared" si="36"/>
        <v>26.24278162262824</v>
      </c>
      <c r="DR30" s="2495">
        <f t="shared" si="36"/>
        <v>4.3631274699235867</v>
      </c>
      <c r="DS30" s="2495">
        <f t="shared" si="36"/>
        <v>1.947949382876778</v>
      </c>
      <c r="DT30" s="2495">
        <f t="shared" si="36"/>
        <v>0.3984640189741892</v>
      </c>
      <c r="DU30" s="2495">
        <f t="shared" si="36"/>
        <v>15.876837771233111</v>
      </c>
      <c r="DV30" s="2495">
        <f t="shared" si="36"/>
        <v>2.3298217245810195</v>
      </c>
      <c r="DW30" s="2495">
        <f t="shared" si="36"/>
        <v>35.326307292602252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6.84</v>
      </c>
      <c r="C31" s="1143">
        <v>29</v>
      </c>
      <c r="D31" s="1143">
        <v>15</v>
      </c>
      <c r="E31" s="1142">
        <v>10.3</v>
      </c>
      <c r="F31" s="1143">
        <v>20</v>
      </c>
      <c r="G31" s="1143">
        <v>80</v>
      </c>
      <c r="H31" s="1149">
        <v>26.2</v>
      </c>
      <c r="I31" s="1144">
        <v>0.11600000000000001</v>
      </c>
      <c r="J31" s="2248"/>
      <c r="K31" s="1164">
        <v>6.13</v>
      </c>
      <c r="L31" s="922">
        <v>15</v>
      </c>
      <c r="M31" s="1165">
        <v>3.5000000000000003E-2</v>
      </c>
      <c r="N31" s="1478">
        <v>6.15</v>
      </c>
      <c r="O31" s="1479">
        <v>14</v>
      </c>
      <c r="P31" s="2245"/>
      <c r="Q31" s="1478">
        <v>6.08</v>
      </c>
      <c r="R31" s="1479">
        <v>14</v>
      </c>
      <c r="S31" s="2245"/>
      <c r="T31" s="2254"/>
      <c r="U31" s="2735"/>
      <c r="V31" s="2258"/>
      <c r="W31" s="2237"/>
      <c r="X31" s="2256"/>
      <c r="Y31" s="2532"/>
      <c r="Z31" s="2252" t="str">
        <f t="shared" si="33"/>
        <v/>
      </c>
      <c r="AA31" s="2528">
        <v>2.5000000000000001E-2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2.5999999999999999E-2</v>
      </c>
      <c r="AQ31" s="1479">
        <v>1</v>
      </c>
      <c r="AR31" s="2535">
        <v>0.1</v>
      </c>
      <c r="AS31" s="2248"/>
      <c r="AT31" s="2230">
        <v>2.5999999999999999E-2</v>
      </c>
      <c r="AU31" s="2727">
        <v>2.4E-2</v>
      </c>
      <c r="AV31" s="1125">
        <v>1</v>
      </c>
      <c r="AW31" s="2534">
        <v>0.24</v>
      </c>
      <c r="AX31" s="2248"/>
      <c r="AY31" s="2727">
        <v>2.1999999999999999E-2</v>
      </c>
      <c r="AZ31" s="1125">
        <v>1</v>
      </c>
      <c r="BA31" s="2534">
        <v>0.11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8.9</v>
      </c>
      <c r="BZ31" s="2412">
        <f t="shared" ref="BZ31:DW31" si="37">IF(BZ30&gt;=0.1,AVERAGE(BZ$8,BZ$10,BZ$12,BZ$14,BZ$16,BZ$18,BZ$20,BZ$22,BZ$24,BZ$26,BZ$28),"")</f>
        <v>8.9</v>
      </c>
      <c r="CA31" s="2412">
        <f t="shared" si="37"/>
        <v>10.35</v>
      </c>
      <c r="CB31" s="2412">
        <f t="shared" si="37"/>
        <v>28.15</v>
      </c>
      <c r="CC31" s="2412">
        <f t="shared" si="37"/>
        <v>8.4499999999999993</v>
      </c>
      <c r="CD31" s="2412">
        <f t="shared" si="37"/>
        <v>8.4499999999999993</v>
      </c>
      <c r="CE31" s="2412">
        <f t="shared" si="37"/>
        <v>10.85</v>
      </c>
      <c r="CF31" s="2412">
        <f t="shared" si="37"/>
        <v>27.75</v>
      </c>
      <c r="CG31" s="2412" t="str">
        <f t="shared" si="37"/>
        <v/>
      </c>
      <c r="CH31" s="2412">
        <f t="shared" si="37"/>
        <v>9.6656399999999998</v>
      </c>
      <c r="CI31" s="2412" t="str">
        <f t="shared" si="37"/>
        <v/>
      </c>
      <c r="CJ31" s="2412">
        <f t="shared" si="37"/>
        <v>14.960519999999999</v>
      </c>
      <c r="CK31" s="2412">
        <f t="shared" si="37"/>
        <v>24.626159999999999</v>
      </c>
      <c r="CL31" s="2413">
        <f t="shared" si="37"/>
        <v>1.0843488000000001</v>
      </c>
      <c r="CM31" s="2511" t="s">
        <v>50</v>
      </c>
      <c r="CN31" s="2483">
        <f t="shared" si="37"/>
        <v>40.721383562585991</v>
      </c>
      <c r="CO31" s="2485">
        <f>AVERAGE(CO$8,CO$10,CO$12,CO$14,CO$16,CO$18,CO$20,CO$22,CO$24,CO$26,CO$28)</f>
        <v>1248.93255</v>
      </c>
      <c r="CP31" s="2485" t="str">
        <f t="shared" si="37"/>
        <v/>
      </c>
      <c r="CQ31" s="2485">
        <f t="shared" si="37"/>
        <v>713.65638766519817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1.6579573107140375</v>
      </c>
      <c r="CY31" s="2412">
        <f t="shared" si="37"/>
        <v>1.6027349748214659</v>
      </c>
      <c r="CZ31" s="2412">
        <f t="shared" si="37"/>
        <v>1.2355534756401745</v>
      </c>
      <c r="DA31" s="2496">
        <f t="shared" si="37"/>
        <v>0.14519062327898102</v>
      </c>
      <c r="DB31" s="2496">
        <f t="shared" si="37"/>
        <v>0.15685069837085069</v>
      </c>
      <c r="DC31" s="2496">
        <f t="shared" si="37"/>
        <v>0.12304375091570929</v>
      </c>
      <c r="DD31" s="2496">
        <f t="shared" si="37"/>
        <v>0.12121614507998084</v>
      </c>
      <c r="DE31" s="2496">
        <f t="shared" si="37"/>
        <v>0.11558682199757978</v>
      </c>
      <c r="DF31" s="2496">
        <f t="shared" si="37"/>
        <v>0.11558682199757978</v>
      </c>
      <c r="DG31" s="2496">
        <f t="shared" si="37"/>
        <v>0.85601056803170406</v>
      </c>
      <c r="DH31" s="2412">
        <f t="shared" si="37"/>
        <v>1.5</v>
      </c>
      <c r="DI31" s="2496">
        <f t="shared" si="37"/>
        <v>6.9818130458039585E-2</v>
      </c>
      <c r="DJ31" s="2496">
        <f t="shared" si="37"/>
        <v>7.0006551150057397E-2</v>
      </c>
      <c r="DK31" s="2496">
        <f t="shared" si="37"/>
        <v>4.9965737197699207E-2</v>
      </c>
      <c r="DL31" s="2496">
        <f t="shared" si="37"/>
        <v>1.1096485688137232</v>
      </c>
      <c r="DM31" s="2496">
        <f t="shared" si="37"/>
        <v>0.5009801543297181</v>
      </c>
      <c r="DN31" s="2496">
        <f t="shared" si="37"/>
        <v>0.10070126324879178</v>
      </c>
      <c r="DO31" s="2496">
        <f t="shared" si="37"/>
        <v>4.2571529252008542</v>
      </c>
      <c r="DP31" s="2496">
        <f t="shared" si="37"/>
        <v>0.78903728145914043</v>
      </c>
      <c r="DQ31" s="2496">
        <f t="shared" si="37"/>
        <v>6.5606954056570599</v>
      </c>
      <c r="DR31" s="2496">
        <f t="shared" si="37"/>
        <v>1.0907818674808967</v>
      </c>
      <c r="DS31" s="2496">
        <f t="shared" si="37"/>
        <v>0.4869873457191945</v>
      </c>
      <c r="DT31" s="2496">
        <f t="shared" si="37"/>
        <v>9.9616004743547301E-2</v>
      </c>
      <c r="DU31" s="2496">
        <f t="shared" si="37"/>
        <v>3.9692094428082778</v>
      </c>
      <c r="DV31" s="2496">
        <f t="shared" si="37"/>
        <v>0.58245543114525489</v>
      </c>
      <c r="DW31" s="2506">
        <f t="shared" si="37"/>
        <v>8.8315768231505629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40.89</v>
      </c>
      <c r="C32" s="1327">
        <f t="shared" ref="C32:H32" si="40">SUM(C8:C31)</f>
        <v>168</v>
      </c>
      <c r="D32" s="1327">
        <f t="shared" si="40"/>
        <v>92</v>
      </c>
      <c r="E32" s="1327">
        <f t="shared" si="40"/>
        <v>60.730000000000004</v>
      </c>
      <c r="F32" s="1327">
        <f t="shared" si="40"/>
        <v>154</v>
      </c>
      <c r="G32" s="1327">
        <f t="shared" si="40"/>
        <v>510</v>
      </c>
      <c r="H32" s="1324">
        <f t="shared" si="40"/>
        <v>157.79999999999998</v>
      </c>
      <c r="I32" s="1155">
        <f t="shared" si="39"/>
        <v>0.84399999999999997</v>
      </c>
      <c r="J32" s="1156">
        <f t="shared" ref="J32" si="41">SUM(J8:J31)</f>
        <v>0.10800000000000001</v>
      </c>
      <c r="K32" s="1162">
        <f t="shared" si="39"/>
        <v>36.650000000000006</v>
      </c>
      <c r="L32" s="924">
        <f t="shared" si="39"/>
        <v>78</v>
      </c>
      <c r="M32" s="925">
        <f t="shared" si="39"/>
        <v>0.21</v>
      </c>
      <c r="N32" s="1480">
        <v>0</v>
      </c>
      <c r="O32" s="1556">
        <f t="shared" ref="O32:S32" si="42">SUM(O8:O31)</f>
        <v>76</v>
      </c>
      <c r="P32" s="1487">
        <f t="shared" si="42"/>
        <v>0</v>
      </c>
      <c r="Q32" s="1480">
        <f t="shared" si="42"/>
        <v>36.26</v>
      </c>
      <c r="R32" s="1556">
        <f t="shared" si="42"/>
        <v>77</v>
      </c>
      <c r="S32" s="1487">
        <f t="shared" si="42"/>
        <v>0</v>
      </c>
      <c r="T32" s="1480">
        <f t="shared" si="39"/>
        <v>24.46</v>
      </c>
      <c r="U32" s="1480">
        <f>SUM(U9:U31)</f>
        <v>1.2190000000000001</v>
      </c>
      <c r="V32" s="1556">
        <f t="shared" si="39"/>
        <v>13</v>
      </c>
      <c r="W32" s="1480">
        <f t="shared" ref="W32" si="43">SUM(W8:W31)</f>
        <v>1.74</v>
      </c>
      <c r="X32" s="1482">
        <f t="shared" ref="X32:BU32" si="44">SUM(X8:X31)</f>
        <v>104</v>
      </c>
      <c r="Y32" s="1482">
        <f t="shared" si="44"/>
        <v>35.699999999999996</v>
      </c>
      <c r="Z32" s="1480">
        <f t="shared" si="44"/>
        <v>1.2413993710691824</v>
      </c>
      <c r="AA32" s="1481">
        <f t="shared" ref="AA32" si="45">SUM(AA8:AA31)</f>
        <v>0.17499999999999999</v>
      </c>
      <c r="AB32" s="1480">
        <f t="shared" si="44"/>
        <v>24.49</v>
      </c>
      <c r="AC32" s="1480">
        <f t="shared" si="44"/>
        <v>1.6060000000000001</v>
      </c>
      <c r="AD32" s="1556">
        <f t="shared" si="44"/>
        <v>16</v>
      </c>
      <c r="AE32" s="1480">
        <f t="shared" si="44"/>
        <v>1.8199999999999998</v>
      </c>
      <c r="AF32" s="1482">
        <f t="shared" si="44"/>
        <v>105.6</v>
      </c>
      <c r="AG32" s="1482">
        <f t="shared" si="44"/>
        <v>35.700000000000003</v>
      </c>
      <c r="AH32" s="1480">
        <f t="shared" si="44"/>
        <v>1.1816509433962263</v>
      </c>
      <c r="AI32" s="1480">
        <f t="shared" si="44"/>
        <v>24.54</v>
      </c>
      <c r="AJ32" s="1495">
        <f t="shared" si="44"/>
        <v>2.0869999999999997</v>
      </c>
      <c r="AK32" s="1559">
        <f t="shared" si="44"/>
        <v>19</v>
      </c>
      <c r="AL32" s="1495">
        <f t="shared" si="44"/>
        <v>2</v>
      </c>
      <c r="AM32" s="1496">
        <f t="shared" si="44"/>
        <v>105.5</v>
      </c>
      <c r="AN32" s="1496">
        <f t="shared" si="44"/>
        <v>41.5</v>
      </c>
      <c r="AO32" s="1495">
        <f t="shared" si="44"/>
        <v>1.2485185185185186</v>
      </c>
      <c r="AP32" s="1497">
        <f t="shared" si="44"/>
        <v>0.16999999999999998</v>
      </c>
      <c r="AQ32" s="1559">
        <f t="shared" si="44"/>
        <v>6</v>
      </c>
      <c r="AR32" s="1495">
        <f t="shared" si="44"/>
        <v>0.7599999999999999</v>
      </c>
      <c r="AS32" s="1489">
        <f t="shared" si="44"/>
        <v>3.9000000000000007E-2</v>
      </c>
      <c r="AT32" s="1489">
        <f t="shared" ref="AT32" si="46">SUM(AT8:AT31)</f>
        <v>0.183</v>
      </c>
      <c r="AU32" s="923">
        <f t="shared" si="44"/>
        <v>0.13999999999999999</v>
      </c>
      <c r="AV32" s="924">
        <f t="shared" si="44"/>
        <v>6</v>
      </c>
      <c r="AW32" s="923">
        <f t="shared" si="44"/>
        <v>1.71</v>
      </c>
      <c r="AX32" s="925">
        <f t="shared" si="44"/>
        <v>0</v>
      </c>
      <c r="AY32" s="923">
        <f t="shared" si="44"/>
        <v>0.13699999999999998</v>
      </c>
      <c r="AZ32" s="924">
        <f t="shared" si="44"/>
        <v>6</v>
      </c>
      <c r="BA32" s="923">
        <f t="shared" si="44"/>
        <v>0.91</v>
      </c>
      <c r="BB32" s="925">
        <f t="shared" si="44"/>
        <v>0</v>
      </c>
      <c r="BC32" s="923">
        <f t="shared" si="44"/>
        <v>43.76</v>
      </c>
      <c r="BD32" s="923">
        <f t="shared" si="44"/>
        <v>0.33999999999999997</v>
      </c>
      <c r="BE32" s="924">
        <f t="shared" si="44"/>
        <v>7</v>
      </c>
      <c r="BF32" s="928">
        <f t="shared" si="44"/>
        <v>24.700000000000003</v>
      </c>
      <c r="BG32" s="1103">
        <f t="shared" ref="BG32:BI32" si="47">SUM(BG8:BG31)</f>
        <v>157.70000000000002</v>
      </c>
      <c r="BH32" s="2542">
        <f t="shared" si="47"/>
        <v>49</v>
      </c>
      <c r="BI32" s="2542">
        <f t="shared" si="47"/>
        <v>52</v>
      </c>
      <c r="BJ32" s="1097">
        <f t="shared" si="44"/>
        <v>4.4999999999999998E-2</v>
      </c>
      <c r="BK32" s="926">
        <f t="shared" si="44"/>
        <v>43.180000000000007</v>
      </c>
      <c r="BL32" s="923">
        <f t="shared" si="44"/>
        <v>0.33299999999999996</v>
      </c>
      <c r="BM32" s="924">
        <f t="shared" si="44"/>
        <v>7</v>
      </c>
      <c r="BN32" s="1103">
        <f t="shared" si="44"/>
        <v>25</v>
      </c>
      <c r="BO32" s="1103">
        <f t="shared" ref="BO32:BT32" si="48">SUM(BO8:BO31)</f>
        <v>154.1</v>
      </c>
      <c r="BP32" s="2542">
        <f t="shared" si="48"/>
        <v>49</v>
      </c>
      <c r="BQ32" s="2542">
        <f t="shared" si="48"/>
        <v>55</v>
      </c>
      <c r="BR32" s="2419">
        <f t="shared" si="48"/>
        <v>3.3000000000000002E-2</v>
      </c>
      <c r="BS32" s="2517">
        <f t="shared" si="48"/>
        <v>22.6</v>
      </c>
      <c r="BT32" s="2517">
        <f t="shared" si="48"/>
        <v>19</v>
      </c>
      <c r="BU32" s="2517">
        <f t="shared" si="44"/>
        <v>18.5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7.4</v>
      </c>
      <c r="BZ32" s="903">
        <f t="shared" ref="BZ32:DW32" si="49">IF(BZ30&gt;=0.1,MIN(BZ$8,BZ$10,BZ$12,BZ$14,BZ$16,BZ$18,BZ$20,BZ$22,BZ$24,BZ$26,BZ$28),"")</f>
        <v>7.4</v>
      </c>
      <c r="CA32" s="903">
        <f t="shared" si="49"/>
        <v>10</v>
      </c>
      <c r="CB32" s="903">
        <f t="shared" si="49"/>
        <v>25.1</v>
      </c>
      <c r="CC32" s="903">
        <f t="shared" si="49"/>
        <v>7</v>
      </c>
      <c r="CD32" s="903">
        <f t="shared" si="49"/>
        <v>7</v>
      </c>
      <c r="CE32" s="903">
        <f t="shared" si="49"/>
        <v>10.3</v>
      </c>
      <c r="CF32" s="903">
        <f t="shared" si="49"/>
        <v>24.3</v>
      </c>
      <c r="CG32" s="903" t="str">
        <f t="shared" si="49"/>
        <v/>
      </c>
      <c r="CH32" s="903">
        <f t="shared" si="49"/>
        <v>8.6947200000000002</v>
      </c>
      <c r="CI32" s="903" t="str">
        <f t="shared" si="49"/>
        <v/>
      </c>
      <c r="CJ32" s="903">
        <f t="shared" si="49"/>
        <v>13.998240000000001</v>
      </c>
      <c r="CK32" s="903">
        <f t="shared" si="49"/>
        <v>22.692959999999999</v>
      </c>
      <c r="CL32" s="2415">
        <f t="shared" si="49"/>
        <v>1.0412352</v>
      </c>
      <c r="CM32" s="2511" t="s">
        <v>51</v>
      </c>
      <c r="CN32" s="2486">
        <f t="shared" si="49"/>
        <v>40</v>
      </c>
      <c r="CO32" s="2487">
        <f t="shared" si="49"/>
        <v>1229.7475999999999</v>
      </c>
      <c r="CP32" s="2487" t="str">
        <f t="shared" si="49"/>
        <v/>
      </c>
      <c r="CQ32" s="2487">
        <f t="shared" si="49"/>
        <v>634.36123348017622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1.4993700896892166</v>
      </c>
      <c r="CY32" s="903">
        <f t="shared" si="49"/>
        <v>1.4056594590836406</v>
      </c>
      <c r="CZ32" s="903">
        <f t="shared" si="49"/>
        <v>1.2030418793959088</v>
      </c>
      <c r="DA32" s="2497">
        <f t="shared" si="49"/>
        <v>0.10648749722688808</v>
      </c>
      <c r="DB32" s="2497">
        <f t="shared" si="49"/>
        <v>0.14841463028137716</v>
      </c>
      <c r="DC32" s="2497">
        <f t="shared" si="49"/>
        <v>0.10648749722688808</v>
      </c>
      <c r="DD32" s="2497">
        <f t="shared" si="49"/>
        <v>0.11409374702880866</v>
      </c>
      <c r="DE32" s="2497">
        <f t="shared" si="49"/>
        <v>0.10648749722688808</v>
      </c>
      <c r="DF32" s="2497">
        <f t="shared" si="49"/>
        <v>0.10648749722688808</v>
      </c>
      <c r="DG32" s="2497">
        <f t="shared" si="49"/>
        <v>0.85601056803170406</v>
      </c>
      <c r="DH32" s="903">
        <f t="shared" si="49"/>
        <v>1</v>
      </c>
      <c r="DI32" s="2497">
        <f t="shared" si="49"/>
        <v>6.8862804493247498E-2</v>
      </c>
      <c r="DJ32" s="2497">
        <f t="shared" si="49"/>
        <v>6.8862804493247498E-2</v>
      </c>
      <c r="DK32" s="2497">
        <f t="shared" si="49"/>
        <v>4.9880095923261397E-2</v>
      </c>
      <c r="DL32" s="2497">
        <f t="shared" si="49"/>
        <v>1.0889292196007259</v>
      </c>
      <c r="DM32" s="2497">
        <f t="shared" si="49"/>
        <v>0.4997464444355601</v>
      </c>
      <c r="DN32" s="2497">
        <f t="shared" si="49"/>
        <v>9.8859315589353611E-2</v>
      </c>
      <c r="DO32" s="2497">
        <f t="shared" si="49"/>
        <v>4.192659878397456</v>
      </c>
      <c r="DP32" s="2497">
        <f t="shared" si="49"/>
        <v>0.78201262353016243</v>
      </c>
      <c r="DQ32" s="2497">
        <f t="shared" si="49"/>
        <v>6.0659897137323169</v>
      </c>
      <c r="DR32" s="2497">
        <f t="shared" si="49"/>
        <v>1.0449320794148382</v>
      </c>
      <c r="DS32" s="2497">
        <f t="shared" si="49"/>
        <v>0.47248754746634769</v>
      </c>
      <c r="DT32" s="2497">
        <f t="shared" si="49"/>
        <v>8.4167005057403363E-2</v>
      </c>
      <c r="DU32" s="2497">
        <f t="shared" si="49"/>
        <v>3.7902542284444616</v>
      </c>
      <c r="DV32" s="2497">
        <f t="shared" si="49"/>
        <v>0.53146488977778028</v>
      </c>
      <c r="DW32" s="2507">
        <f t="shared" si="49"/>
        <v>8.2152152691815328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25.696969696969695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8.7369696969696964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1.7473939393939393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2">
        <f t="shared" si="50"/>
        <v>10</v>
      </c>
      <c r="GS32" s="1662">
        <f t="shared" si="50"/>
        <v>25.44</v>
      </c>
      <c r="GT32" s="1662">
        <f t="shared" si="50"/>
        <v>10.684800000000001</v>
      </c>
      <c r="GU32" s="1662">
        <f t="shared" si="50"/>
        <v>6.16</v>
      </c>
      <c r="GV32" s="1662">
        <f t="shared" si="50"/>
        <v>27</v>
      </c>
      <c r="GW32" s="1662">
        <f t="shared" si="50"/>
        <v>5</v>
      </c>
      <c r="GX32" s="1553">
        <f>MIN(GX8:GX31)</f>
        <v>2.1369600000000002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0.49</v>
      </c>
      <c r="HD32" s="1662">
        <f t="shared" si="51"/>
        <v>11.1</v>
      </c>
      <c r="HE32" s="1662">
        <f t="shared" si="51"/>
        <v>24.324324324324326</v>
      </c>
      <c r="HF32" s="1662">
        <f t="shared" si="51"/>
        <v>11.918918918918919</v>
      </c>
      <c r="HG32" s="1662">
        <f t="shared" si="51"/>
        <v>6.12</v>
      </c>
      <c r="HH32" s="1662">
        <f t="shared" si="51"/>
        <v>26.2</v>
      </c>
      <c r="HI32" s="1662">
        <f t="shared" si="51"/>
        <v>5</v>
      </c>
      <c r="HJ32" s="1553">
        <f>MIN(HJ8:HJ31)</f>
        <v>2.3837837837837839</v>
      </c>
      <c r="HK32" s="1534"/>
      <c r="HL32" s="1534"/>
      <c r="HM32" s="1535"/>
      <c r="HN32" s="1535">
        <f>MIN(HJ32,GX32,GL32)</f>
        <v>1.7473939393939393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6.8150000000000004</v>
      </c>
      <c r="C33" s="1328">
        <f t="shared" ref="C33:V33" si="52">IF(C32&lt;=0,"",AVERAGE(C8:C31))</f>
        <v>28</v>
      </c>
      <c r="D33" s="1328">
        <f t="shared" si="52"/>
        <v>15.333333333333334</v>
      </c>
      <c r="E33" s="1157">
        <f t="shared" si="52"/>
        <v>10.121666666666668</v>
      </c>
      <c r="F33" s="1328">
        <f t="shared" si="52"/>
        <v>25.666666666666668</v>
      </c>
      <c r="G33" s="1328">
        <f t="shared" si="52"/>
        <v>85</v>
      </c>
      <c r="H33" s="1325">
        <f t="shared" si="52"/>
        <v>26.299999999999997</v>
      </c>
      <c r="I33" s="1369">
        <f t="shared" si="52"/>
        <v>0.14066666666666666</v>
      </c>
      <c r="J33" s="1369">
        <f>IF(J32&lt;=0.0001,"",AVERAGE(J8:J31))</f>
        <v>5.4000000000000006E-2</v>
      </c>
      <c r="K33" s="1157">
        <f t="shared" si="52"/>
        <v>6.1083333333333343</v>
      </c>
      <c r="L33" s="1328">
        <f t="shared" si="52"/>
        <v>13</v>
      </c>
      <c r="M33" s="1369">
        <f>IF(M32&lt;=0,"",AVERAGE(M8:M31))</f>
        <v>3.4999999999999996E-2</v>
      </c>
      <c r="N33" s="1484" t="str">
        <f t="shared" si="52"/>
        <v/>
      </c>
      <c r="O33" s="1557">
        <f t="shared" si="52"/>
        <v>12.666666666666666</v>
      </c>
      <c r="P33" s="1476" t="str">
        <f t="shared" si="52"/>
        <v/>
      </c>
      <c r="Q33" s="1484">
        <f t="shared" si="52"/>
        <v>6.043333333333333</v>
      </c>
      <c r="R33" s="1557">
        <f t="shared" si="52"/>
        <v>12.833333333333334</v>
      </c>
      <c r="S33" s="1476" t="str">
        <f t="shared" si="52"/>
        <v/>
      </c>
      <c r="T33" s="1484">
        <f t="shared" si="52"/>
        <v>6.1150000000000002</v>
      </c>
      <c r="U33" s="1484">
        <f t="shared" si="52"/>
        <v>0.30475000000000002</v>
      </c>
      <c r="V33" s="1557">
        <f t="shared" si="52"/>
        <v>3.25</v>
      </c>
      <c r="W33" s="1484">
        <f t="shared" ref="W33" si="53">IF(W32&lt;=0,"",AVERAGE(W8:W31))</f>
        <v>0.435</v>
      </c>
      <c r="X33" s="1476">
        <f t="shared" ref="X33:AR33" si="54">IF(X32&lt;=0,"",AVERAGE(X8:X31))</f>
        <v>26</v>
      </c>
      <c r="Y33" s="1476">
        <f t="shared" si="54"/>
        <v>8.9249999999999989</v>
      </c>
      <c r="Z33" s="1484">
        <f t="shared" si="54"/>
        <v>0.3103498427672956</v>
      </c>
      <c r="AA33" s="1483">
        <f t="shared" ref="AA33" si="55">IF(AA32&lt;=0,"",AVERAGE(AA8:AA31))</f>
        <v>2.9166666666666664E-2</v>
      </c>
      <c r="AB33" s="1484">
        <f t="shared" si="54"/>
        <v>6.1224999999999996</v>
      </c>
      <c r="AC33" s="1484">
        <f t="shared" si="54"/>
        <v>0.40150000000000002</v>
      </c>
      <c r="AD33" s="1557">
        <f t="shared" si="54"/>
        <v>4</v>
      </c>
      <c r="AE33" s="1484">
        <f t="shared" si="54"/>
        <v>0.45499999999999996</v>
      </c>
      <c r="AF33" s="1476">
        <f t="shared" si="54"/>
        <v>26.4</v>
      </c>
      <c r="AG33" s="1476">
        <f t="shared" si="54"/>
        <v>8.9250000000000007</v>
      </c>
      <c r="AH33" s="1484">
        <f t="shared" si="54"/>
        <v>0.29541273584905658</v>
      </c>
      <c r="AI33" s="1484">
        <f t="shared" si="54"/>
        <v>6.1349999999999998</v>
      </c>
      <c r="AJ33" s="1495">
        <f t="shared" si="54"/>
        <v>0.52174999999999994</v>
      </c>
      <c r="AK33" s="1559">
        <f t="shared" si="54"/>
        <v>4.75</v>
      </c>
      <c r="AL33" s="1495">
        <f t="shared" si="54"/>
        <v>0.5</v>
      </c>
      <c r="AM33" s="1496">
        <f t="shared" si="54"/>
        <v>26.375</v>
      </c>
      <c r="AN33" s="1496">
        <f t="shared" si="54"/>
        <v>10.375</v>
      </c>
      <c r="AO33" s="1495">
        <f t="shared" si="54"/>
        <v>0.31212962962962965</v>
      </c>
      <c r="AP33" s="1497">
        <f t="shared" si="54"/>
        <v>2.8333333333333332E-2</v>
      </c>
      <c r="AQ33" s="1559">
        <f t="shared" si="54"/>
        <v>1</v>
      </c>
      <c r="AR33" s="1495">
        <f t="shared" si="54"/>
        <v>0.12666666666666665</v>
      </c>
      <c r="AS33" s="2529">
        <f>IF(AS32&lt;=0.01,"",AVERAGE(AS8:AS31))</f>
        <v>1.9500000000000003E-2</v>
      </c>
      <c r="AT33" s="2529">
        <f>IF(AT32&lt;=0.01,"",AVERAGE(AT8:AT31))</f>
        <v>3.0499999999999999E-2</v>
      </c>
      <c r="AU33" s="1157">
        <f>IF(AU32&lt;=0,"",AVERAGE(AU8:AU31))</f>
        <v>2.3333333333333331E-2</v>
      </c>
      <c r="AV33" s="1328">
        <f>IF(AV32&lt;=0,"",AVERAGE(AV8:AV31))</f>
        <v>1</v>
      </c>
      <c r="AW33" s="1157">
        <f>IF(AW32&lt;=0,"",AVERAGE(AW8:AW31))</f>
        <v>0.28499999999999998</v>
      </c>
      <c r="AX33" s="1369" t="str">
        <f>IF(AX32&lt;=0.01,"",AVERAGE(AX8:AX31))</f>
        <v/>
      </c>
      <c r="AY33" s="1157">
        <f>IF(AY32&lt;=0,"",AVERAGE(AY8:AY31))</f>
        <v>2.283333333333333E-2</v>
      </c>
      <c r="AZ33" s="1328">
        <f>IF(AZ32&lt;=0,"",AVERAGE(AZ8:AZ31))</f>
        <v>1</v>
      </c>
      <c r="BA33" s="1157">
        <f>IF(BA32&lt;=0,"",AVERAGE(BA8:BA31))</f>
        <v>0.15166666666666667</v>
      </c>
      <c r="BB33" s="1369" t="str">
        <f>IF(BB32&lt;=0.01,"",AVERAGE(BB8:BB31))</f>
        <v/>
      </c>
      <c r="BC33" s="1157">
        <f>IF(BC32&lt;=0,"",AVERAGE(BC8:BC31))</f>
        <v>7.293333333333333</v>
      </c>
      <c r="BD33" s="1157">
        <f>IF(BD32&lt;=0,"",AVERAGE(BD8:BD31))</f>
        <v>5.6666666666666664E-2</v>
      </c>
      <c r="BE33" s="1328">
        <f>IF(BE32&lt;=0,"",AVERAGE(BE8:BE31))</f>
        <v>1.1666666666666667</v>
      </c>
      <c r="BF33" s="1157">
        <f>IF(BF32&lt;=0,"",AVERAGE(BF8:BF31))</f>
        <v>4.1166666666666671</v>
      </c>
      <c r="BG33" s="1325">
        <f t="shared" ref="BG33:BI33" si="56">IF(BG32&lt;=0,"",AVERAGE(BG8:BG31))</f>
        <v>26.283333333333335</v>
      </c>
      <c r="BH33" s="1328">
        <f t="shared" si="56"/>
        <v>24.5</v>
      </c>
      <c r="BI33" s="1328">
        <f t="shared" si="56"/>
        <v>26</v>
      </c>
      <c r="BJ33" s="1369">
        <f>IF(BJ32&lt;=0.01,"",AVERAGE(BJ8:BJ31))</f>
        <v>2.2499999999999999E-2</v>
      </c>
      <c r="BK33" s="1157">
        <f>IF(BK32&lt;=0,"",AVERAGE(BK8:BK31))</f>
        <v>7.1966666666666681</v>
      </c>
      <c r="BL33" s="1157">
        <f>IF(BL32&lt;=0,"",AVERAGE(BL8:BL31))</f>
        <v>5.5499999999999994E-2</v>
      </c>
      <c r="BM33" s="1328">
        <f>IF(BM32&lt;=0,"",AVERAGE(BM8:BM31))</f>
        <v>1.1666666666666667</v>
      </c>
      <c r="BN33" s="1325">
        <f>IF(BN32&lt;=0,"",AVERAGE(BN8:BN31))</f>
        <v>4.166666666666667</v>
      </c>
      <c r="BO33" s="1325">
        <f t="shared" ref="BO33:BQ33" si="57">IF(BO32&lt;=0,"",AVERAGE(BO8:BO31))</f>
        <v>25.683333333333334</v>
      </c>
      <c r="BP33" s="1328">
        <f t="shared" si="57"/>
        <v>24.5</v>
      </c>
      <c r="BQ33" s="1328">
        <f t="shared" si="57"/>
        <v>27.5</v>
      </c>
      <c r="BR33" s="2523">
        <f t="shared" ref="BR33:BT33" si="58">IF(BR32&lt;=0.01,"",AVERAGE(BR8:BR31))</f>
        <v>1.6500000000000001E-2</v>
      </c>
      <c r="BS33" s="2420">
        <f t="shared" si="58"/>
        <v>3.7666666666666671</v>
      </c>
      <c r="BT33" s="2420">
        <f t="shared" si="58"/>
        <v>3.1666666666666665</v>
      </c>
      <c r="BU33" s="2420">
        <f>IF(BU32&lt;=0.01,"",AVERAGE(BU8:BU31))</f>
        <v>3.0833333333333335</v>
      </c>
      <c r="BV33" s="2928"/>
      <c r="BW33" s="2929"/>
      <c r="BX33" s="2434" t="s">
        <v>52</v>
      </c>
      <c r="BY33" s="2416">
        <f>IF(BY30&gt;=0.1,MAX(BY8,BY10,BY12,BY14,BY16,BY18,BY20,BY22,BY24,BY26,BY28),"")</f>
        <v>10</v>
      </c>
      <c r="BZ33" s="2417">
        <f t="shared" ref="BZ33:DW33" si="59">IF(BZ30&gt;=0.1,MAX(BZ$8,BZ$10,BZ$12,BZ$14,BZ$16,BZ$18,BZ$20,BZ$22,BZ$24,BZ$26,BZ$28),"")</f>
        <v>10</v>
      </c>
      <c r="CA33" s="2417">
        <f t="shared" si="59"/>
        <v>11.1</v>
      </c>
      <c r="CB33" s="2417">
        <f t="shared" si="59"/>
        <v>30</v>
      </c>
      <c r="CC33" s="2417">
        <f t="shared" si="59"/>
        <v>9.5</v>
      </c>
      <c r="CD33" s="2417">
        <f t="shared" si="59"/>
        <v>9.5</v>
      </c>
      <c r="CE33" s="2417">
        <f t="shared" si="59"/>
        <v>11.1</v>
      </c>
      <c r="CF33" s="2417">
        <f t="shared" si="59"/>
        <v>30</v>
      </c>
      <c r="CG33" s="2417" t="str">
        <f t="shared" si="59"/>
        <v/>
      </c>
      <c r="CH33" s="2417">
        <f t="shared" si="59"/>
        <v>11.833919999999999</v>
      </c>
      <c r="CI33" s="2417" t="str">
        <f t="shared" si="59"/>
        <v/>
      </c>
      <c r="CJ33" s="2417">
        <f t="shared" si="59"/>
        <v>15.99696</v>
      </c>
      <c r="CK33" s="2417">
        <f t="shared" si="59"/>
        <v>27.682559999999999</v>
      </c>
      <c r="CL33" s="2418">
        <f t="shared" si="59"/>
        <v>1.0987199999999999</v>
      </c>
      <c r="CM33" s="2511" t="s">
        <v>52</v>
      </c>
      <c r="CN33" s="2488">
        <f t="shared" si="59"/>
        <v>42.860343467206967</v>
      </c>
      <c r="CO33" s="2489">
        <f t="shared" si="59"/>
        <v>1291.2349999999999</v>
      </c>
      <c r="CP33" s="2489" t="str">
        <f t="shared" si="59"/>
        <v/>
      </c>
      <c r="CQ33" s="2489">
        <f t="shared" si="59"/>
        <v>761.2334801762114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1.7805019815059444</v>
      </c>
      <c r="CY33" s="2417">
        <f t="shared" si="59"/>
        <v>1.7120211360634086</v>
      </c>
      <c r="CZ33" s="2417">
        <f t="shared" si="59"/>
        <v>1.3151435090668908</v>
      </c>
      <c r="DA33" s="2498">
        <f t="shared" si="59"/>
        <v>0.16445945517666116</v>
      </c>
      <c r="DB33" s="2498">
        <f t="shared" si="59"/>
        <v>0.17473817112520248</v>
      </c>
      <c r="DC33" s="2498">
        <f t="shared" si="59"/>
        <v>0.13876266530530784</v>
      </c>
      <c r="DD33" s="2498">
        <f t="shared" si="59"/>
        <v>0.12848394935676652</v>
      </c>
      <c r="DE33" s="2498">
        <f t="shared" si="59"/>
        <v>0.12184769100164032</v>
      </c>
      <c r="DF33" s="2498">
        <f t="shared" si="59"/>
        <v>0.12184769100164032</v>
      </c>
      <c r="DG33" s="2498">
        <f t="shared" si="59"/>
        <v>0.85601056803170406</v>
      </c>
      <c r="DH33" s="2417">
        <f t="shared" si="59"/>
        <v>2</v>
      </c>
      <c r="DI33" s="2498">
        <f t="shared" si="59"/>
        <v>7.0343725019984024E-2</v>
      </c>
      <c r="DJ33" s="2498">
        <f t="shared" si="59"/>
        <v>7.0846180198698191E-2</v>
      </c>
      <c r="DK33" s="2498">
        <f t="shared" si="59"/>
        <v>5.0196735815231312E-2</v>
      </c>
      <c r="DL33" s="2498">
        <f t="shared" si="59"/>
        <v>1.1199528440907753</v>
      </c>
      <c r="DM33" s="2498">
        <f t="shared" si="59"/>
        <v>0.50149994073182524</v>
      </c>
      <c r="DN33" s="2498">
        <f t="shared" si="59"/>
        <v>0.10320478001086367</v>
      </c>
      <c r="DO33" s="2498">
        <f t="shared" si="59"/>
        <v>4.4259017107883798</v>
      </c>
      <c r="DP33" s="2498">
        <f t="shared" si="59"/>
        <v>0.7923022633134541</v>
      </c>
      <c r="DQ33" s="2498">
        <f t="shared" si="59"/>
        <v>7.1903368125705853</v>
      </c>
      <c r="DR33" s="2498">
        <f t="shared" si="59"/>
        <v>1.1285266457680252</v>
      </c>
      <c r="DS33" s="2498">
        <f t="shared" si="59"/>
        <v>0.49944629642088417</v>
      </c>
      <c r="DT33" s="2498">
        <f t="shared" si="59"/>
        <v>0.10508123055651573</v>
      </c>
      <c r="DU33" s="2498">
        <f t="shared" si="59"/>
        <v>4.0582144415367187</v>
      </c>
      <c r="DV33" s="2498">
        <f t="shared" si="59"/>
        <v>0.61645139242242541</v>
      </c>
      <c r="DW33" s="2508">
        <f t="shared" si="59"/>
        <v>9.2839658449527978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</v>
      </c>
      <c r="C34" s="1328">
        <f t="shared" ref="C34:V34" si="60">IF(C32&lt;=0,"",MIN(C8:C31))</f>
        <v>25</v>
      </c>
      <c r="D34" s="1328">
        <f t="shared" si="60"/>
        <v>15</v>
      </c>
      <c r="E34" s="1157">
        <f t="shared" si="60"/>
        <v>9.09</v>
      </c>
      <c r="F34" s="1328">
        <f t="shared" si="60"/>
        <v>18</v>
      </c>
      <c r="G34" s="1328">
        <f t="shared" si="60"/>
        <v>79</v>
      </c>
      <c r="H34" s="1325">
        <f t="shared" si="60"/>
        <v>25.5</v>
      </c>
      <c r="I34" s="1369">
        <f t="shared" si="60"/>
        <v>0.11600000000000001</v>
      </c>
      <c r="J34" s="1369">
        <f>IF(J32&lt;=0.001,"",MIN(J8:J31))</f>
        <v>0.04</v>
      </c>
      <c r="K34" s="1157">
        <f t="shared" si="60"/>
        <v>6</v>
      </c>
      <c r="L34" s="1328">
        <f t="shared" si="60"/>
        <v>11</v>
      </c>
      <c r="M34" s="1369">
        <f t="shared" si="60"/>
        <v>0.03</v>
      </c>
      <c r="N34" s="1484" t="str">
        <f t="shared" si="60"/>
        <v/>
      </c>
      <c r="O34" s="1557">
        <f t="shared" si="60"/>
        <v>11</v>
      </c>
      <c r="P34" s="1476" t="str">
        <f t="shared" si="60"/>
        <v/>
      </c>
      <c r="Q34" s="1484">
        <f t="shared" si="60"/>
        <v>5.95</v>
      </c>
      <c r="R34" s="1557">
        <f t="shared" si="60"/>
        <v>11</v>
      </c>
      <c r="S34" s="1476" t="str">
        <f t="shared" si="60"/>
        <v/>
      </c>
      <c r="T34" s="1484">
        <f t="shared" si="60"/>
        <v>6.08</v>
      </c>
      <c r="U34" s="1484">
        <f t="shared" si="60"/>
        <v>0.27300000000000002</v>
      </c>
      <c r="V34" s="1557">
        <f t="shared" si="60"/>
        <v>3</v>
      </c>
      <c r="W34" s="1484">
        <f t="shared" ref="W34" si="61">IF(W32&lt;=0,"",MIN(W8:W31))</f>
        <v>0.34</v>
      </c>
      <c r="X34" s="1476">
        <f t="shared" ref="X34:AR34" si="62">IF(X32&lt;=0,"",MIN(X8:X31))</f>
        <v>24.8</v>
      </c>
      <c r="Y34" s="1476">
        <f t="shared" si="62"/>
        <v>7.6</v>
      </c>
      <c r="Z34" s="1484">
        <f t="shared" si="62"/>
        <v>0.2811635220125786</v>
      </c>
      <c r="AA34" s="1483">
        <f t="shared" ref="AA34" si="63">IF(AA32&lt;=0,"",MIN(AA8:AA31))</f>
        <v>2.4E-2</v>
      </c>
      <c r="AB34" s="1484">
        <f t="shared" si="62"/>
        <v>6.07</v>
      </c>
      <c r="AC34" s="1484">
        <f t="shared" si="62"/>
        <v>0.35299999999999998</v>
      </c>
      <c r="AD34" s="1557">
        <f t="shared" si="62"/>
        <v>3</v>
      </c>
      <c r="AE34" s="1484">
        <f t="shared" si="62"/>
        <v>0.42</v>
      </c>
      <c r="AF34" s="1476">
        <f t="shared" si="62"/>
        <v>26.1</v>
      </c>
      <c r="AG34" s="1476">
        <f t="shared" si="62"/>
        <v>7.7</v>
      </c>
      <c r="AH34" s="1484">
        <f t="shared" si="62"/>
        <v>0.27133647798742133</v>
      </c>
      <c r="AI34" s="1484">
        <f t="shared" si="62"/>
        <v>6.07</v>
      </c>
      <c r="AJ34" s="1495">
        <f t="shared" si="62"/>
        <v>0.40500000000000003</v>
      </c>
      <c r="AK34" s="1559">
        <f t="shared" si="62"/>
        <v>3</v>
      </c>
      <c r="AL34" s="1495">
        <f t="shared" si="62"/>
        <v>0.45</v>
      </c>
      <c r="AM34" s="1496">
        <f t="shared" si="62"/>
        <v>26.1</v>
      </c>
      <c r="AN34" s="1496">
        <f t="shared" si="62"/>
        <v>10</v>
      </c>
      <c r="AO34" s="1495">
        <f t="shared" si="62"/>
        <v>0.30518518518518517</v>
      </c>
      <c r="AP34" s="1497">
        <f t="shared" si="62"/>
        <v>2.5000000000000001E-2</v>
      </c>
      <c r="AQ34" s="1559">
        <f t="shared" si="62"/>
        <v>1</v>
      </c>
      <c r="AR34" s="1495">
        <f t="shared" si="62"/>
        <v>0.1</v>
      </c>
      <c r="AS34" s="2529">
        <f>IF(AS32&lt;=0.01,"",MIN(AS8:AS31))</f>
        <v>4.0000000000000001E-3</v>
      </c>
      <c r="AT34" s="2529">
        <f>IF(AT32&lt;=0.01,"",MIN(AT8:AT31))</f>
        <v>2.4E-2</v>
      </c>
      <c r="AU34" s="1157">
        <f>IF(AU32&lt;=0,"",MIN(AU8:AU31))</f>
        <v>2.1000000000000001E-2</v>
      </c>
      <c r="AV34" s="1328">
        <f>IF(AV32&lt;=0,"",MIN(AV8:AV31))</f>
        <v>1</v>
      </c>
      <c r="AW34" s="1157">
        <f>IF(AW32&lt;=0,"",MIN(AW8:AW31))</f>
        <v>0.23</v>
      </c>
      <c r="AX34" s="1369" t="str">
        <f>IF(AX32&lt;=0.01,"",MIN(AX8:AX31))</f>
        <v/>
      </c>
      <c r="AY34" s="1157">
        <f>IF(AY32&lt;=0,"",MIN(AY8:AY31))</f>
        <v>2.1999999999999999E-2</v>
      </c>
      <c r="AZ34" s="1328">
        <f>IF(AZ32&lt;=0,"",MIN(AZ8:AZ31))</f>
        <v>1</v>
      </c>
      <c r="BA34" s="1157">
        <f>IF(BA32&lt;=0,"",MIN(BA8:BA31))</f>
        <v>0.11</v>
      </c>
      <c r="BB34" s="1369" t="str">
        <f>IF(BB32&lt;=0.01,"",MIN(BB8:BB31))</f>
        <v/>
      </c>
      <c r="BC34" s="1157">
        <f>IF(BC32&lt;=0,"",MIN(BC8:BC31))</f>
        <v>7.18</v>
      </c>
      <c r="BD34" s="1157">
        <f>IF(BD32&lt;=0,"",MIN(BD8:BD31))</f>
        <v>4.8000000000000001E-2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25.5</v>
      </c>
      <c r="BH34" s="1328">
        <f t="shared" si="64"/>
        <v>21</v>
      </c>
      <c r="BI34" s="1328">
        <f t="shared" si="64"/>
        <v>22</v>
      </c>
      <c r="BJ34" s="1369">
        <f>IF(BJ32&lt;=0.01,"",MIN(BJ8:BJ31))</f>
        <v>6.0000000000000001E-3</v>
      </c>
      <c r="BK34" s="1157">
        <f>IF(BK32&lt;=0,"",MIN(BK8:BK31))</f>
        <v>7.12</v>
      </c>
      <c r="BL34" s="1157">
        <f>IF(BL32&lt;=0,"",MIN(BL8:BL31))</f>
        <v>4.7E-2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25.1</v>
      </c>
      <c r="BP34" s="1328">
        <f t="shared" si="65"/>
        <v>22</v>
      </c>
      <c r="BQ34" s="1328">
        <f t="shared" si="65"/>
        <v>23</v>
      </c>
      <c r="BR34" s="2523">
        <f t="shared" ref="BR34:BT34" si="66">IF(BR32&lt;=0.01,"",MIN(BR8:BR31))</f>
        <v>1E-3</v>
      </c>
      <c r="BS34" s="2420">
        <f t="shared" si="66"/>
        <v>3.5</v>
      </c>
      <c r="BT34" s="2420">
        <f t="shared" si="66"/>
        <v>3.1</v>
      </c>
      <c r="BU34" s="2476">
        <f>IF(BU32&lt;=0.01,"",MIN(BU8:BU31))</f>
        <v>2.8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18810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1250</v>
      </c>
      <c r="CY34" s="2440">
        <f t="shared" si="67"/>
        <v>1210</v>
      </c>
      <c r="CZ34" s="2440">
        <f t="shared" si="67"/>
        <v>1205</v>
      </c>
      <c r="DA34" s="2440">
        <f t="shared" si="67"/>
        <v>1340</v>
      </c>
      <c r="DB34" s="2440">
        <f t="shared" si="67"/>
        <v>1460</v>
      </c>
      <c r="DC34" s="2440">
        <f t="shared" si="67"/>
        <v>1140</v>
      </c>
      <c r="DD34" s="2440">
        <f t="shared" si="67"/>
        <v>1130</v>
      </c>
      <c r="DE34" s="2440">
        <f t="shared" si="67"/>
        <v>1260</v>
      </c>
      <c r="DF34" s="2440">
        <f t="shared" si="67"/>
        <v>1260</v>
      </c>
      <c r="DG34" s="2440">
        <f t="shared" si="67"/>
        <v>1800</v>
      </c>
      <c r="DH34" s="2440">
        <f t="shared" si="67"/>
        <v>0</v>
      </c>
      <c r="DI34" s="2440">
        <f t="shared" si="67"/>
        <v>4470</v>
      </c>
      <c r="DJ34" s="2440">
        <f t="shared" si="67"/>
        <v>4480</v>
      </c>
      <c r="DK34" s="2440">
        <f t="shared" si="67"/>
        <v>4110</v>
      </c>
      <c r="DL34" s="2502">
        <f t="shared" si="67"/>
        <v>326</v>
      </c>
      <c r="DM34" s="2440">
        <f t="shared" si="67"/>
        <v>391</v>
      </c>
      <c r="DN34" s="2440">
        <f t="shared" si="67"/>
        <v>47</v>
      </c>
      <c r="DO34" s="2440">
        <f t="shared" si="67"/>
        <v>5980</v>
      </c>
      <c r="DP34" s="2440">
        <f t="shared" si="67"/>
        <v>1170</v>
      </c>
      <c r="DQ34" s="2440">
        <f t="shared" si="67"/>
        <v>1505</v>
      </c>
      <c r="DR34" s="2440">
        <f t="shared" si="67"/>
        <v>206</v>
      </c>
      <c r="DS34" s="2440">
        <f t="shared" si="67"/>
        <v>244</v>
      </c>
      <c r="DT34" s="2440">
        <f t="shared" si="67"/>
        <v>30</v>
      </c>
      <c r="DU34" s="2440">
        <f t="shared" si="67"/>
        <v>3640</v>
      </c>
      <c r="DV34" s="2440">
        <f t="shared" si="67"/>
        <v>555</v>
      </c>
      <c r="DW34" s="2440">
        <f t="shared" si="67"/>
        <v>1315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6.9</v>
      </c>
      <c r="C35" s="1329">
        <f t="shared" ref="C35:V35" si="68">IF(C32&lt;=0,"",MAX(C8:C31))</f>
        <v>30</v>
      </c>
      <c r="D35" s="1329">
        <f t="shared" si="68"/>
        <v>16</v>
      </c>
      <c r="E35" s="1158">
        <f t="shared" si="68"/>
        <v>11.3</v>
      </c>
      <c r="F35" s="1329">
        <f t="shared" si="68"/>
        <v>39</v>
      </c>
      <c r="G35" s="1329">
        <f t="shared" si="68"/>
        <v>95</v>
      </c>
      <c r="H35" s="1326">
        <f t="shared" si="68"/>
        <v>27</v>
      </c>
      <c r="I35" s="1370">
        <f t="shared" si="68"/>
        <v>0.193</v>
      </c>
      <c r="J35" s="1370">
        <f>IF(J32&lt;=0.001,"",MAX(J8:J31))</f>
        <v>6.8000000000000005E-2</v>
      </c>
      <c r="K35" s="1158">
        <f t="shared" si="68"/>
        <v>6.16</v>
      </c>
      <c r="L35" s="1329">
        <f t="shared" si="68"/>
        <v>15</v>
      </c>
      <c r="M35" s="1370">
        <f t="shared" si="68"/>
        <v>3.7999999999999999E-2</v>
      </c>
      <c r="N35" s="1485" t="str">
        <f t="shared" si="68"/>
        <v/>
      </c>
      <c r="O35" s="1558">
        <f t="shared" si="68"/>
        <v>14</v>
      </c>
      <c r="P35" s="1477" t="str">
        <f t="shared" si="68"/>
        <v/>
      </c>
      <c r="Q35" s="1485">
        <f t="shared" si="68"/>
        <v>6.08</v>
      </c>
      <c r="R35" s="1558">
        <f t="shared" si="68"/>
        <v>14</v>
      </c>
      <c r="S35" s="1477" t="str">
        <f t="shared" si="68"/>
        <v/>
      </c>
      <c r="T35" s="1485">
        <f t="shared" si="68"/>
        <v>6.17</v>
      </c>
      <c r="U35" s="1485">
        <f t="shared" si="68"/>
        <v>0.35699999999999998</v>
      </c>
      <c r="V35" s="1558">
        <f t="shared" si="68"/>
        <v>4</v>
      </c>
      <c r="W35" s="1485">
        <f t="shared" ref="W35" si="69">IF(W32&lt;=0,"",MAX(W8:W31))</f>
        <v>0.56000000000000005</v>
      </c>
      <c r="X35" s="1477">
        <f t="shared" ref="X35:AR35" si="70">IF(X32&lt;=0,"",MAX(X8:X31))</f>
        <v>27</v>
      </c>
      <c r="Y35" s="1477">
        <f t="shared" si="70"/>
        <v>10</v>
      </c>
      <c r="Z35" s="1485">
        <f t="shared" si="70"/>
        <v>0.32911949685534592</v>
      </c>
      <c r="AA35" s="1486">
        <f t="shared" ref="AA35" si="71">IF(AA32&lt;=0,"",MAX(AA8:AA31))</f>
        <v>3.5000000000000003E-2</v>
      </c>
      <c r="AB35" s="1485">
        <f t="shared" si="70"/>
        <v>6.16</v>
      </c>
      <c r="AC35" s="1485">
        <f t="shared" si="70"/>
        <v>0.48599999999999999</v>
      </c>
      <c r="AD35" s="1558">
        <f t="shared" si="70"/>
        <v>6</v>
      </c>
      <c r="AE35" s="1485">
        <f t="shared" si="70"/>
        <v>0.49</v>
      </c>
      <c r="AF35" s="1477">
        <f t="shared" si="70"/>
        <v>27</v>
      </c>
      <c r="AG35" s="1477">
        <f t="shared" si="70"/>
        <v>10</v>
      </c>
      <c r="AH35" s="1485">
        <f t="shared" si="70"/>
        <v>0.31654088050314466</v>
      </c>
      <c r="AI35" s="1485">
        <f t="shared" si="70"/>
        <v>6.18</v>
      </c>
      <c r="AJ35" s="1495">
        <f t="shared" si="70"/>
        <v>0.63300000000000001</v>
      </c>
      <c r="AK35" s="1559">
        <f t="shared" si="70"/>
        <v>8</v>
      </c>
      <c r="AL35" s="1495">
        <f t="shared" si="70"/>
        <v>0.59</v>
      </c>
      <c r="AM35" s="1496">
        <f t="shared" si="70"/>
        <v>27</v>
      </c>
      <c r="AN35" s="1496">
        <f t="shared" si="70"/>
        <v>11.1</v>
      </c>
      <c r="AO35" s="1495">
        <f t="shared" si="70"/>
        <v>0.32555555555555554</v>
      </c>
      <c r="AP35" s="1497">
        <f t="shared" si="70"/>
        <v>3.2000000000000001E-2</v>
      </c>
      <c r="AQ35" s="1559">
        <f t="shared" si="70"/>
        <v>1</v>
      </c>
      <c r="AR35" s="1495">
        <f t="shared" si="70"/>
        <v>0.18</v>
      </c>
      <c r="AS35" s="2530">
        <f>IF(AS32&lt;=0.01,"",MAX(AS8:AS31))</f>
        <v>3.5000000000000003E-2</v>
      </c>
      <c r="AT35" s="2530">
        <f>IF(AT32&lt;=0.01,"",MAX(AT8:AT31))</f>
        <v>3.6999999999999998E-2</v>
      </c>
      <c r="AU35" s="1158">
        <f>IF(AU32&lt;=0,"",MAX(AU8:AU31))</f>
        <v>2.7E-2</v>
      </c>
      <c r="AV35" s="1329">
        <f>IF(AV32&lt;=0,"",MAX(AV8:AV31))</f>
        <v>1</v>
      </c>
      <c r="AW35" s="1158">
        <f>IF(AW32&lt;=0,"",MAX(AW8:AW31))</f>
        <v>0.37</v>
      </c>
      <c r="AX35" s="1370" t="str">
        <f>IF(AX32&lt;=0.01,"",MAX(AX8:AX31))</f>
        <v/>
      </c>
      <c r="AY35" s="1158">
        <f>IF(AY32&lt;=0,"",MAX(AY8:AY31))</f>
        <v>2.3E-2</v>
      </c>
      <c r="AZ35" s="1329">
        <f>IF(AZ32&lt;=0,"",MAX(AZ8:AZ31))</f>
        <v>1</v>
      </c>
      <c r="BA35" s="1158">
        <f>IF(BA32&lt;=0,"",MAX(BA8:BA31))</f>
        <v>0.2</v>
      </c>
      <c r="BB35" s="1370" t="str">
        <f>IF(BB32&lt;=0.01,"",MAX(BB8:BB31))</f>
        <v/>
      </c>
      <c r="BC35" s="1158">
        <f>IF(BC32&lt;=0,"",MAX(BC8:BC31))</f>
        <v>7.37</v>
      </c>
      <c r="BD35" s="1158">
        <f>IF(BD32&lt;=0,"",MAX(BD8:BD31))</f>
        <v>6.0999999999999999E-2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2">IF(BG32&lt;=0,"",MAX(BG8:BG31))</f>
        <v>27</v>
      </c>
      <c r="BH35" s="1329">
        <f t="shared" si="72"/>
        <v>28</v>
      </c>
      <c r="BI35" s="1329">
        <f t="shared" si="72"/>
        <v>30</v>
      </c>
      <c r="BJ35" s="1370">
        <f>IF(BJ32&lt;=0.01,"",MAX(BJ8:BJ31))</f>
        <v>3.9E-2</v>
      </c>
      <c r="BK35" s="1158">
        <f>IF(BK32&lt;=0,"",MAX(BK8:BK31))</f>
        <v>7.25</v>
      </c>
      <c r="BL35" s="1158">
        <f>IF(BL32&lt;=0,"",MAX(BL8:BL31))</f>
        <v>6.2E-2</v>
      </c>
      <c r="BM35" s="1329">
        <f>IF(BM32&lt;=0,"",MAX(BM8:BM31))</f>
        <v>2</v>
      </c>
      <c r="BN35" s="1326">
        <f>IF(BN32&lt;=0,"",MAX(BN8:BN31))</f>
        <v>4.7</v>
      </c>
      <c r="BO35" s="1326">
        <f t="shared" ref="BO35:BQ35" si="73">IF(BO32&lt;=0,"",MAX(BO8:BO31))</f>
        <v>26.5</v>
      </c>
      <c r="BP35" s="1329">
        <f t="shared" si="73"/>
        <v>27</v>
      </c>
      <c r="BQ35" s="1329">
        <f t="shared" si="73"/>
        <v>32</v>
      </c>
      <c r="BR35" s="2524">
        <f t="shared" ref="BR35:BT35" si="74">IF(BR32&lt;=0.01,"",MAX(BR8:BR31))</f>
        <v>3.2000000000000001E-2</v>
      </c>
      <c r="BS35" s="2421">
        <f t="shared" si="74"/>
        <v>3.9</v>
      </c>
      <c r="BT35" s="2421">
        <f t="shared" si="74"/>
        <v>3.2</v>
      </c>
      <c r="BU35" s="2477">
        <f>IF(BU32&lt;=0.01,"",MAX(BU8:BU31))</f>
        <v>3.6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4702.5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312.5</v>
      </c>
      <c r="CY35" s="2438">
        <f t="shared" si="75"/>
        <v>302.5</v>
      </c>
      <c r="CZ35" s="2438">
        <f t="shared" si="75"/>
        <v>301.25</v>
      </c>
      <c r="DA35" s="2438">
        <f t="shared" si="75"/>
        <v>335</v>
      </c>
      <c r="DB35" s="2438">
        <f t="shared" si="75"/>
        <v>365</v>
      </c>
      <c r="DC35" s="2438">
        <f t="shared" si="75"/>
        <v>285</v>
      </c>
      <c r="DD35" s="2438">
        <f t="shared" si="75"/>
        <v>282.5</v>
      </c>
      <c r="DE35" s="2438">
        <f t="shared" si="75"/>
        <v>315</v>
      </c>
      <c r="DF35" s="2438">
        <f t="shared" si="75"/>
        <v>315</v>
      </c>
      <c r="DG35" s="2438">
        <f t="shared" si="75"/>
        <v>450</v>
      </c>
      <c r="DH35" s="2438" t="str">
        <f t="shared" si="75"/>
        <v/>
      </c>
      <c r="DI35" s="2438">
        <f t="shared" si="75"/>
        <v>1117.5</v>
      </c>
      <c r="DJ35" s="2438">
        <f t="shared" si="75"/>
        <v>1120</v>
      </c>
      <c r="DK35" s="2438">
        <f t="shared" si="75"/>
        <v>1027.5</v>
      </c>
      <c r="DL35" s="2503">
        <f t="shared" si="75"/>
        <v>81.5</v>
      </c>
      <c r="DM35" s="2438">
        <f t="shared" si="75"/>
        <v>97.75</v>
      </c>
      <c r="DN35" s="2438">
        <f t="shared" si="75"/>
        <v>11.75</v>
      </c>
      <c r="DO35" s="2438">
        <f t="shared" si="75"/>
        <v>1495</v>
      </c>
      <c r="DP35" s="2438">
        <f t="shared" si="75"/>
        <v>292.5</v>
      </c>
      <c r="DQ35" s="2438">
        <f t="shared" si="75"/>
        <v>376.25</v>
      </c>
      <c r="DR35" s="2438">
        <f t="shared" si="75"/>
        <v>51.5</v>
      </c>
      <c r="DS35" s="2438">
        <f t="shared" si="75"/>
        <v>61</v>
      </c>
      <c r="DT35" s="2438">
        <f t="shared" si="75"/>
        <v>7.5</v>
      </c>
      <c r="DU35" s="2438">
        <f t="shared" si="75"/>
        <v>910</v>
      </c>
      <c r="DV35" s="2438">
        <f t="shared" si="75"/>
        <v>138.75</v>
      </c>
      <c r="DW35" s="2468">
        <f t="shared" si="75"/>
        <v>328.75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1">
        <f>IF(K32&lt;=0,"",AVERAGE(K33,N33,Q33))</f>
        <v>6.0758333333333336</v>
      </c>
      <c r="N36" s="1091"/>
      <c r="O36" s="2989" t="s">
        <v>504</v>
      </c>
      <c r="P36" s="2990"/>
      <c r="Q36" s="2990"/>
      <c r="R36" s="2990"/>
      <c r="S36" s="1198">
        <f>IF(L32&lt;=0,"",AVERAGE(L33,O33,R33))</f>
        <v>12.833333333333334</v>
      </c>
      <c r="T36" s="1199"/>
      <c r="U36" s="2989" t="s">
        <v>514</v>
      </c>
      <c r="V36" s="2990"/>
      <c r="W36" s="2990"/>
      <c r="X36" s="2990"/>
      <c r="Y36" s="932">
        <f>IF(U32&lt;=0,"",MAX(U35,AC35,AJ35))</f>
        <v>0.63300000000000001</v>
      </c>
      <c r="Z36" s="1330"/>
      <c r="AA36" s="1330"/>
      <c r="AB36" s="1623" t="s">
        <v>515</v>
      </c>
      <c r="AC36" s="1624"/>
      <c r="AD36" s="1624"/>
      <c r="AE36" s="2949">
        <f>MIN(AE34,W34,AL34)</f>
        <v>0.34</v>
      </c>
      <c r="AF36" s="2949"/>
      <c r="AG36" s="2949"/>
      <c r="AH36" s="2949"/>
      <c r="AI36" s="2949"/>
      <c r="AJ36" s="2950"/>
      <c r="AK36" s="1491">
        <f>IF(T32&lt;=0,"",AVERAGE(T33,AB33,AI33))</f>
        <v>6.1241666666666674</v>
      </c>
      <c r="AL36" s="1492"/>
      <c r="AM36" s="1625"/>
      <c r="AN36" s="1625"/>
      <c r="AO36" s="1625"/>
      <c r="AP36" s="1493">
        <f>MAX(AP35,AU35,AY35)</f>
        <v>3.2000000000000001E-2</v>
      </c>
      <c r="AQ36" s="1494"/>
      <c r="AR36" s="1494"/>
      <c r="AS36" s="934"/>
      <c r="AT36" s="934"/>
      <c r="AU36" s="1260">
        <f>IF(W32&lt;=0,"",MIN(AE34,W34,AL34))</f>
        <v>0.34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3.2000000000000001E-2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2.8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4400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280</v>
      </c>
      <c r="CY36" s="2439">
        <f t="shared" si="76"/>
        <v>260</v>
      </c>
      <c r="CZ36" s="2439">
        <f t="shared" si="76"/>
        <v>280</v>
      </c>
      <c r="DA36" s="2439">
        <f t="shared" si="76"/>
        <v>280</v>
      </c>
      <c r="DB36" s="2439">
        <f t="shared" si="76"/>
        <v>320</v>
      </c>
      <c r="DC36" s="2439">
        <f t="shared" si="76"/>
        <v>270</v>
      </c>
      <c r="DD36" s="2439">
        <f t="shared" si="76"/>
        <v>250</v>
      </c>
      <c r="DE36" s="2439">
        <f t="shared" si="76"/>
        <v>280</v>
      </c>
      <c r="DF36" s="2439">
        <f t="shared" si="76"/>
        <v>280</v>
      </c>
      <c r="DG36" s="2439">
        <f t="shared" si="76"/>
        <v>450</v>
      </c>
      <c r="DH36" s="2439" t="str">
        <f t="shared" si="76"/>
        <v/>
      </c>
      <c r="DI36" s="2439">
        <f t="shared" si="76"/>
        <v>930</v>
      </c>
      <c r="DJ36" s="2439">
        <f t="shared" si="76"/>
        <v>940</v>
      </c>
      <c r="DK36" s="2439">
        <f t="shared" si="76"/>
        <v>980</v>
      </c>
      <c r="DL36" s="2504">
        <f t="shared" si="76"/>
        <v>68</v>
      </c>
      <c r="DM36" s="2439">
        <f t="shared" si="76"/>
        <v>81</v>
      </c>
      <c r="DN36" s="2439">
        <f t="shared" si="76"/>
        <v>10</v>
      </c>
      <c r="DO36" s="2439">
        <f t="shared" si="76"/>
        <v>1300</v>
      </c>
      <c r="DP36" s="2439">
        <f t="shared" si="76"/>
        <v>240</v>
      </c>
      <c r="DQ36" s="2439">
        <f t="shared" si="76"/>
        <v>345</v>
      </c>
      <c r="DR36" s="2439">
        <f t="shared" si="76"/>
        <v>48</v>
      </c>
      <c r="DS36" s="2439">
        <f t="shared" si="76"/>
        <v>58</v>
      </c>
      <c r="DT36" s="2439">
        <f t="shared" si="76"/>
        <v>6</v>
      </c>
      <c r="DU36" s="2439">
        <f t="shared" si="76"/>
        <v>840</v>
      </c>
      <c r="DV36" s="2439">
        <f t="shared" si="76"/>
        <v>120</v>
      </c>
      <c r="DW36" s="2469">
        <f t="shared" si="76"/>
        <v>290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5000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350</v>
      </c>
      <c r="CY37" s="2441">
        <f t="shared" si="77"/>
        <v>350</v>
      </c>
      <c r="CZ37" s="2441">
        <f t="shared" si="77"/>
        <v>325</v>
      </c>
      <c r="DA37" s="2441">
        <f t="shared" si="77"/>
        <v>400</v>
      </c>
      <c r="DB37" s="2441">
        <f t="shared" si="77"/>
        <v>400</v>
      </c>
      <c r="DC37" s="2441">
        <f t="shared" si="77"/>
        <v>320</v>
      </c>
      <c r="DD37" s="2441">
        <f t="shared" si="77"/>
        <v>320</v>
      </c>
      <c r="DE37" s="2441">
        <f t="shared" si="77"/>
        <v>350</v>
      </c>
      <c r="DF37" s="2441">
        <f t="shared" si="77"/>
        <v>350</v>
      </c>
      <c r="DG37" s="2441">
        <f t="shared" si="77"/>
        <v>450</v>
      </c>
      <c r="DH37" s="2441" t="str">
        <f t="shared" si="77"/>
        <v/>
      </c>
      <c r="DI37" s="2441">
        <f t="shared" si="77"/>
        <v>1260</v>
      </c>
      <c r="DJ37" s="2441">
        <f t="shared" si="77"/>
        <v>1260</v>
      </c>
      <c r="DK37" s="2441">
        <f t="shared" si="77"/>
        <v>1050</v>
      </c>
      <c r="DL37" s="2505">
        <f t="shared" si="77"/>
        <v>92</v>
      </c>
      <c r="DM37" s="2441">
        <f t="shared" si="77"/>
        <v>110</v>
      </c>
      <c r="DN37" s="2441">
        <f t="shared" si="77"/>
        <v>13</v>
      </c>
      <c r="DO37" s="2441">
        <f t="shared" si="77"/>
        <v>1680</v>
      </c>
      <c r="DP37" s="2441">
        <f t="shared" si="77"/>
        <v>330</v>
      </c>
      <c r="DQ37" s="2441">
        <f t="shared" si="77"/>
        <v>395</v>
      </c>
      <c r="DR37" s="2441">
        <f t="shared" si="77"/>
        <v>54</v>
      </c>
      <c r="DS37" s="2441">
        <f t="shared" si="77"/>
        <v>64</v>
      </c>
      <c r="DT37" s="2441">
        <f t="shared" si="77"/>
        <v>8</v>
      </c>
      <c r="DU37" s="2441">
        <f t="shared" si="77"/>
        <v>940</v>
      </c>
      <c r="DV37" s="2441">
        <f t="shared" si="77"/>
        <v>150</v>
      </c>
      <c r="DW37" s="2470">
        <f t="shared" si="77"/>
        <v>350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11.059999999999999</v>
      </c>
      <c r="BX40" s="2975"/>
      <c r="BY40" s="905" t="s">
        <v>53</v>
      </c>
      <c r="BZ40" s="905"/>
      <c r="CA40" s="2923">
        <f>(CJ40-CG40)/1000</f>
        <v>5.7009999999999996</v>
      </c>
      <c r="CB40" s="2923"/>
      <c r="CC40" s="499"/>
      <c r="CD40" s="1626" t="s">
        <v>493</v>
      </c>
      <c r="CE40" s="1626"/>
      <c r="CF40" s="1632" t="s">
        <v>54</v>
      </c>
      <c r="CG40" s="2918">
        <f>'11'!CJ40</f>
        <v>23861139</v>
      </c>
      <c r="CH40" s="2918"/>
      <c r="CI40" s="906" t="s">
        <v>55</v>
      </c>
      <c r="CJ40" s="2969">
        <f t="shared" ref="CJ40:CJ48" si="78">CQ51</f>
        <v>23866840</v>
      </c>
      <c r="CK40" s="2969"/>
      <c r="CL40" s="2333"/>
      <c r="CM40" s="1667" t="s">
        <v>543</v>
      </c>
      <c r="CN40" s="2761">
        <f>VLOOKUP($B$1,'[1]Bulk Tanks'!$C$3:$V$9967,2,0)</f>
        <v>4926</v>
      </c>
      <c r="CO40" s="2761">
        <f>VLOOKUP($B$1,'[1]Bulk Tanks'!$C$3:$V$9967,3,0)</f>
        <v>11186</v>
      </c>
      <c r="CP40" s="2761">
        <f>VLOOKUP($B$1,'[1]Bulk Tanks'!$C$3:$V$9967,4,0)</f>
        <v>11186</v>
      </c>
      <c r="CQ40" s="2761">
        <f>VLOOKUP($B$1,'[1]Bulk Tanks'!$C$3:$V$9967,5,0)</f>
        <v>10829</v>
      </c>
      <c r="CR40" s="2761">
        <f>VLOOKUP($B$1,'[1]Bulk Tanks'!$C$3:$V$9967,6,0)</f>
        <v>10829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0.34</v>
      </c>
      <c r="GR40" s="1664">
        <f t="shared" ref="GR40:GX40" si="79">IF($GL$32=$HN$32,GF32,IF($GX$32=$HN$32,GR32,IF($HJ$32=$HN$32,HD32,"")))</f>
        <v>9.9</v>
      </c>
      <c r="GS40" s="1664">
        <f t="shared" si="79"/>
        <v>25.696969696969695</v>
      </c>
      <c r="GT40" s="1664">
        <f t="shared" si="79"/>
        <v>8.7369696969696964</v>
      </c>
      <c r="GU40" s="1664">
        <f t="shared" si="79"/>
        <v>6.12</v>
      </c>
      <c r="GV40" s="1664">
        <f t="shared" si="79"/>
        <v>26</v>
      </c>
      <c r="GW40" s="1664">
        <f t="shared" si="79"/>
        <v>5</v>
      </c>
      <c r="GX40" s="1665">
        <f t="shared" si="79"/>
        <v>1.7473939393939393</v>
      </c>
    </row>
    <row r="41" spans="1:208" ht="34.5" customHeight="1" thickBot="1" x14ac:dyDescent="0.35">
      <c r="BV41" s="533" t="s">
        <v>48</v>
      </c>
      <c r="BW41" s="2976">
        <f>CA42+CA43</f>
        <v>15.196000000000002</v>
      </c>
      <c r="BX41" s="2976"/>
      <c r="BY41" s="908" t="s">
        <v>53</v>
      </c>
      <c r="BZ41" s="908"/>
      <c r="CA41" s="2923">
        <f t="shared" ref="CA41:CA47" si="80">(CJ41-CG41)/1000</f>
        <v>5.359</v>
      </c>
      <c r="CB41" s="2923"/>
      <c r="CC41" s="499"/>
      <c r="CD41" s="1630" t="s">
        <v>494</v>
      </c>
      <c r="CE41" s="1630"/>
      <c r="CF41" s="909" t="s">
        <v>54</v>
      </c>
      <c r="CG41" s="2918">
        <f>'11'!CJ41</f>
        <v>46038548</v>
      </c>
      <c r="CH41" s="2918"/>
      <c r="CI41" s="906" t="s">
        <v>55</v>
      </c>
      <c r="CJ41" s="2969">
        <f t="shared" si="78"/>
        <v>46043907</v>
      </c>
      <c r="CK41" s="2969"/>
      <c r="CL41" s="2333"/>
      <c r="CM41" s="1668" t="s">
        <v>544</v>
      </c>
      <c r="CN41" s="2762">
        <f>VLOOKUP($B$1,'[1]Bulk Tanks'!$C$3:$V$9967,8,0)</f>
        <v>4</v>
      </c>
      <c r="CO41" s="2762">
        <f>VLOOKUP($B$1,'[1]Bulk Tanks'!$C$3:$V$9967,9,0)</f>
        <v>4656</v>
      </c>
      <c r="CP41" s="2762">
        <f>VLOOKUP($B$1,'[1]Bulk Tanks'!$C$3:$V$9967,10,0)</f>
        <v>5696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27.491</v>
      </c>
      <c r="BX42" s="2976"/>
      <c r="BY42" s="908" t="s">
        <v>53</v>
      </c>
      <c r="BZ42" s="908"/>
      <c r="CA42" s="2923">
        <f t="shared" si="80"/>
        <v>4.5750000000000002</v>
      </c>
      <c r="CB42" s="2923"/>
      <c r="CC42" s="499"/>
      <c r="CD42" s="1630" t="s">
        <v>56</v>
      </c>
      <c r="CE42" s="1630"/>
      <c r="CF42" s="1631" t="s">
        <v>54</v>
      </c>
      <c r="CG42" s="2918">
        <f>'11'!CJ42</f>
        <v>11031495</v>
      </c>
      <c r="CH42" s="2918"/>
      <c r="CI42" s="906" t="s">
        <v>55</v>
      </c>
      <c r="CJ42" s="2969">
        <f t="shared" si="78"/>
        <v>11036070</v>
      </c>
      <c r="CK42" s="2969"/>
      <c r="CL42" s="2333"/>
      <c r="CM42" s="2767" t="s">
        <v>545</v>
      </c>
      <c r="CN42" s="2802">
        <f>VLOOKUP($B$1,'[1]Bulk Tanks'!$C$3:$V$9967,11,0)</f>
        <v>8696</v>
      </c>
      <c r="CO42" s="2803"/>
      <c r="CP42" s="2802">
        <f>VLOOKUP($B$1,'[1]Bulk Tanks'!$C$3:$V$9967,12,0)</f>
        <v>10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10.621</v>
      </c>
      <c r="CB43" s="2923"/>
      <c r="CC43" s="499"/>
      <c r="CD43" s="1630" t="s">
        <v>495</v>
      </c>
      <c r="CE43" s="1630"/>
      <c r="CF43" s="1631" t="s">
        <v>54</v>
      </c>
      <c r="CG43" s="2918">
        <f>'11'!CJ43</f>
        <v>35602021</v>
      </c>
      <c r="CH43" s="2918"/>
      <c r="CI43" s="906" t="s">
        <v>55</v>
      </c>
      <c r="CJ43" s="2969">
        <f t="shared" si="78"/>
        <v>35612642</v>
      </c>
      <c r="CK43" s="2969"/>
      <c r="CL43" s="2333"/>
      <c r="CM43" s="2767" t="s">
        <v>123</v>
      </c>
      <c r="CN43" s="2901">
        <f>VLOOKUP($B$1,'[1]Bulk Tanks'!$C$3:$V$9967,13,0)</f>
        <v>33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8.6750000000000007</v>
      </c>
      <c r="CB44" s="2923"/>
      <c r="CC44" s="499"/>
      <c r="CD44" s="1630" t="s">
        <v>57</v>
      </c>
      <c r="CE44" s="1630"/>
      <c r="CF44" s="1631" t="s">
        <v>54</v>
      </c>
      <c r="CG44" s="2918">
        <f>'11'!CJ44</f>
        <v>32612528</v>
      </c>
      <c r="CH44" s="2918"/>
      <c r="CI44" s="906" t="s">
        <v>55</v>
      </c>
      <c r="CJ44" s="2969">
        <f t="shared" si="78"/>
        <v>32621203</v>
      </c>
      <c r="CK44" s="2969"/>
      <c r="CL44" s="2333"/>
      <c r="CM44" s="2767" t="s">
        <v>90</v>
      </c>
      <c r="CN44" s="2901">
        <f>VLOOKUP($B$1,'[1]Bulk Tanks'!$C$3:$V$9967,14,0)</f>
        <v>3383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8.6259999999999994</v>
      </c>
      <c r="CB45" s="2923"/>
      <c r="CC45" s="499"/>
      <c r="CD45" s="1630" t="s">
        <v>58</v>
      </c>
      <c r="CE45" s="1630"/>
      <c r="CF45" s="1631" t="s">
        <v>54</v>
      </c>
      <c r="CG45" s="2918">
        <f>'11'!CJ45</f>
        <v>32578676</v>
      </c>
      <c r="CH45" s="2918"/>
      <c r="CI45" s="906" t="s">
        <v>55</v>
      </c>
      <c r="CJ45" s="2969">
        <f t="shared" si="78"/>
        <v>32587302</v>
      </c>
      <c r="CK45" s="2969"/>
      <c r="CL45" s="2333"/>
      <c r="CM45" s="1668" t="s">
        <v>546</v>
      </c>
      <c r="CN45" s="2805">
        <f>VLOOKUP($B$1,'[1]Bulk Tanks'!$C$3:$V$9967,15,0)</f>
        <v>1600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10.19</v>
      </c>
      <c r="CB46" s="2923"/>
      <c r="CC46" s="499"/>
      <c r="CD46" s="1630" t="s">
        <v>59</v>
      </c>
      <c r="CE46" s="1630"/>
      <c r="CF46" s="1631" t="s">
        <v>54</v>
      </c>
      <c r="CG46" s="2918">
        <f>'11'!CJ46</f>
        <v>9235102</v>
      </c>
      <c r="CH46" s="2918"/>
      <c r="CI46" s="906" t="s">
        <v>55</v>
      </c>
      <c r="CJ46" s="2969">
        <f t="shared" si="78"/>
        <v>9245292</v>
      </c>
      <c r="CK46" s="2969"/>
      <c r="CL46" s="2323"/>
      <c r="CM46" s="1668" t="s">
        <v>273</v>
      </c>
      <c r="CN46" s="2901">
        <f>VLOOKUP($B$1,'[1]Bulk Tanks'!$C$3:$V$9967,16,0)</f>
        <v>12.61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0.44500000000000001</v>
      </c>
      <c r="CB47" s="2923"/>
      <c r="CC47" s="499"/>
      <c r="CD47" s="1630" t="s">
        <v>62</v>
      </c>
      <c r="CE47" s="1630"/>
      <c r="CF47" s="1631" t="s">
        <v>54</v>
      </c>
      <c r="CG47" s="2918">
        <f>'11'!CJ47</f>
        <v>1994594</v>
      </c>
      <c r="CH47" s="2918"/>
      <c r="CI47" s="906" t="s">
        <v>55</v>
      </c>
      <c r="CJ47" s="2969">
        <f t="shared" si="78"/>
        <v>1995039</v>
      </c>
      <c r="CK47" s="2969"/>
      <c r="CL47" s="2335"/>
      <c r="CM47" s="1668" t="s">
        <v>270</v>
      </c>
      <c r="CN47" s="2901">
        <f>VLOOKUP($B$1,'[1]Bulk Tanks'!$C$3:$V$9967,17,0)</f>
        <v>2016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0.72390999999879568</v>
      </c>
      <c r="CB48" s="2923"/>
      <c r="CC48" s="499"/>
      <c r="CD48" s="1630" t="s">
        <v>496</v>
      </c>
      <c r="CE48" s="1630"/>
      <c r="CF48" s="1631" t="s">
        <v>54</v>
      </c>
      <c r="CG48" s="2918">
        <f>'11'!CJ48</f>
        <v>9325.0037200000006</v>
      </c>
      <c r="CH48" s="2918"/>
      <c r="CI48" s="906" t="s">
        <v>55</v>
      </c>
      <c r="CJ48" s="2986">
        <f t="shared" si="78"/>
        <v>9325.7276299999994</v>
      </c>
      <c r="CK48" s="2986"/>
      <c r="CL48" s="2335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761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7">
        <f>CQ61</f>
        <v>0</v>
      </c>
      <c r="CK49" s="2987"/>
      <c r="CM49" s="1668" t="s">
        <v>445</v>
      </c>
      <c r="CN49" s="2805">
        <f>VLOOKUP($B$1,'[1]Bulk Tanks'!$C$3:$V$9967,19,0)</f>
        <v>7.09</v>
      </c>
      <c r="CO49" s="2807"/>
      <c r="CP49" s="2765" t="s">
        <v>1135</v>
      </c>
      <c r="CQ49" s="2749">
        <f>VLOOKUP($B$1,'[1]Bulk Tanks'!$C$3:$AA$9967,22,0)</f>
        <v>1220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88"/>
      <c r="CK50" s="2988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23866840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46043907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11036070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35612642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32621203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32587302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9245292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1995039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9325.7276299999994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59">
      <pane xSplit="1" ySplit="7" topLeftCell="BT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50">
      <pane xSplit="1" ySplit="7" topLeftCell="BK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</mergeCells>
  <conditionalFormatting sqref="AX1:AX2 AV1:AV2 DN2:DQ3">
    <cfRule type="cellIs" dxfId="1602" priority="182" stopIfTrue="1" operator="lessThanOrEqual">
      <formula>0</formula>
    </cfRule>
  </conditionalFormatting>
  <conditionalFormatting sqref="BX2:CA3">
    <cfRule type="cellIs" dxfId="1601" priority="162" stopIfTrue="1" operator="lessThanOrEqual">
      <formula>0</formula>
    </cfRule>
  </conditionalFormatting>
  <conditionalFormatting sqref="GL8:GL31">
    <cfRule type="cellIs" dxfId="1600" priority="161" operator="lessThan">
      <formula>1</formula>
    </cfRule>
  </conditionalFormatting>
  <conditionalFormatting sqref="GX8:GX31">
    <cfRule type="cellIs" dxfId="1599" priority="160" operator="lessThan">
      <formula>1</formula>
    </cfRule>
  </conditionalFormatting>
  <conditionalFormatting sqref="HJ8:HJ31">
    <cfRule type="cellIs" dxfId="1598" priority="159" operator="lessThan">
      <formula>1</formula>
    </cfRule>
  </conditionalFormatting>
  <conditionalFormatting sqref="W8">
    <cfRule type="cellIs" dxfId="1597" priority="152" operator="between">
      <formula>$Z$8-0.1</formula>
      <formula>0.001</formula>
    </cfRule>
  </conditionalFormatting>
  <conditionalFormatting sqref="W9">
    <cfRule type="cellIs" dxfId="1596" priority="151" operator="between">
      <formula>$Z$9-0.1</formula>
      <formula>0.0001</formula>
    </cfRule>
  </conditionalFormatting>
  <conditionalFormatting sqref="W10">
    <cfRule type="cellIs" dxfId="1595" priority="150" operator="between">
      <formula>$Z$10-0.1</formula>
      <formula>0.01</formula>
    </cfRule>
  </conditionalFormatting>
  <conditionalFormatting sqref="W11">
    <cfRule type="cellIs" dxfId="1594" priority="149" operator="between">
      <formula>$Z$11-0.1</formula>
      <formula>0.0101</formula>
    </cfRule>
  </conditionalFormatting>
  <conditionalFormatting sqref="W12">
    <cfRule type="cellIs" dxfId="1593" priority="148" operator="between">
      <formula>$Z$12-0.1</formula>
      <formula>0.001</formula>
    </cfRule>
  </conditionalFormatting>
  <conditionalFormatting sqref="W13">
    <cfRule type="cellIs" dxfId="1592" priority="147" operator="between">
      <formula>$Z$13-0.1</formula>
      <formula>0.001</formula>
    </cfRule>
  </conditionalFormatting>
  <conditionalFormatting sqref="W14">
    <cfRule type="cellIs" dxfId="1591" priority="146" operator="between">
      <formula>$Z$14-0.1</formula>
      <formula>0.001</formula>
    </cfRule>
  </conditionalFormatting>
  <conditionalFormatting sqref="W15">
    <cfRule type="cellIs" dxfId="1590" priority="145" operator="between">
      <formula>$Z$15-0.1</formula>
      <formula>0.001</formula>
    </cfRule>
  </conditionalFormatting>
  <conditionalFormatting sqref="W16">
    <cfRule type="cellIs" dxfId="1589" priority="144" operator="between">
      <formula>$Z$16-0.1</formula>
      <formula>0.001</formula>
    </cfRule>
  </conditionalFormatting>
  <conditionalFormatting sqref="W17">
    <cfRule type="cellIs" dxfId="1588" priority="143" operator="between">
      <formula>$Z$17-0.1</formula>
      <formula>0.001</formula>
    </cfRule>
  </conditionalFormatting>
  <conditionalFormatting sqref="W18">
    <cfRule type="cellIs" dxfId="1587" priority="142" operator="between">
      <formula>$Z$18-0.1</formula>
      <formula>0.001</formula>
    </cfRule>
  </conditionalFormatting>
  <conditionalFormatting sqref="W19">
    <cfRule type="cellIs" dxfId="1586" priority="141" operator="between">
      <formula>$Z$19-0.1</formula>
      <formula>0.001</formula>
    </cfRule>
  </conditionalFormatting>
  <conditionalFormatting sqref="W20">
    <cfRule type="cellIs" dxfId="1585" priority="140" operator="between">
      <formula>$Z$20-0.1</formula>
      <formula>0.001</formula>
    </cfRule>
  </conditionalFormatting>
  <conditionalFormatting sqref="W21">
    <cfRule type="cellIs" dxfId="1584" priority="139" operator="between">
      <formula>$Z$21-0.1</formula>
      <formula>0.0001</formula>
    </cfRule>
  </conditionalFormatting>
  <conditionalFormatting sqref="W22">
    <cfRule type="cellIs" dxfId="1583" priority="138" operator="between">
      <formula>$Z$22-0.1</formula>
      <formula>0.0001</formula>
    </cfRule>
  </conditionalFormatting>
  <conditionalFormatting sqref="W23">
    <cfRule type="cellIs" dxfId="1582" priority="137" operator="between">
      <formula>$Z$23-0.1</formula>
      <formula>0.0001</formula>
    </cfRule>
  </conditionalFormatting>
  <conditionalFormatting sqref="W24">
    <cfRule type="cellIs" dxfId="1581" priority="136" operator="between">
      <formula>$Z$24-0.1</formula>
      <formula>0.0001</formula>
    </cfRule>
  </conditionalFormatting>
  <conditionalFormatting sqref="W25">
    <cfRule type="cellIs" dxfId="1580" priority="135" operator="between">
      <formula>$Z$25-0.1</formula>
      <formula>0.0001</formula>
    </cfRule>
  </conditionalFormatting>
  <conditionalFormatting sqref="W26">
    <cfRule type="cellIs" dxfId="1579" priority="134" operator="between">
      <formula>$Z$26-0.1</formula>
      <formula>0.0001</formula>
    </cfRule>
  </conditionalFormatting>
  <conditionalFormatting sqref="W27">
    <cfRule type="cellIs" dxfId="1578" priority="133" operator="between">
      <formula>$Z$27-0.1</formula>
      <formula>0.0001</formula>
    </cfRule>
  </conditionalFormatting>
  <conditionalFormatting sqref="W28">
    <cfRule type="cellIs" dxfId="1577" priority="132" operator="between">
      <formula>$Z$28-0.1</formula>
      <formula>0.0001</formula>
    </cfRule>
  </conditionalFormatting>
  <conditionalFormatting sqref="W29">
    <cfRule type="cellIs" dxfId="1576" priority="131" operator="between">
      <formula>$Z$29-0.1</formula>
      <formula>0.0001</formula>
    </cfRule>
  </conditionalFormatting>
  <conditionalFormatting sqref="W30">
    <cfRule type="cellIs" dxfId="1575" priority="130" operator="between">
      <formula>$Z$30-0.1</formula>
      <formula>0.0001</formula>
    </cfRule>
  </conditionalFormatting>
  <conditionalFormatting sqref="W31">
    <cfRule type="cellIs" dxfId="1574" priority="129" operator="between">
      <formula>$Z$31-0.1</formula>
      <formula>0.0001</formula>
    </cfRule>
  </conditionalFormatting>
  <conditionalFormatting sqref="AL31">
    <cfRule type="cellIs" dxfId="1573" priority="57" operator="between">
      <formula>$AO$31-0.1</formula>
      <formula>0.0001</formula>
    </cfRule>
  </conditionalFormatting>
  <conditionalFormatting sqref="AL8">
    <cfRule type="cellIs" dxfId="1572" priority="80" operator="between">
      <formula>$AO$8-0.1</formula>
      <formula>0.0001</formula>
    </cfRule>
  </conditionalFormatting>
  <conditionalFormatting sqref="AL9">
    <cfRule type="cellIs" dxfId="1571" priority="79" operator="between">
      <formula>$AO$9-0.1</formula>
      <formula>0.0001</formula>
    </cfRule>
  </conditionalFormatting>
  <conditionalFormatting sqref="AL10">
    <cfRule type="cellIs" dxfId="1570" priority="78" operator="between">
      <formula>$AO$10-0.1</formula>
      <formula>0.0001</formula>
    </cfRule>
  </conditionalFormatting>
  <conditionalFormatting sqref="AL11">
    <cfRule type="cellIs" dxfId="1569" priority="77" operator="between">
      <formula>$AO$11-0.1</formula>
      <formula>0.0001</formula>
    </cfRule>
  </conditionalFormatting>
  <conditionalFormatting sqref="AL12">
    <cfRule type="cellIs" dxfId="1568" priority="76" operator="between">
      <formula>$AO$12-0.1</formula>
      <formula>0.0001</formula>
    </cfRule>
  </conditionalFormatting>
  <conditionalFormatting sqref="AL13">
    <cfRule type="cellIs" dxfId="1567" priority="75" operator="between">
      <formula>$AO$13-0.1</formula>
      <formula>0.0001</formula>
    </cfRule>
  </conditionalFormatting>
  <conditionalFormatting sqref="AL14">
    <cfRule type="cellIs" dxfId="1566" priority="74" operator="between">
      <formula>$AO$14-0.1</formula>
      <formula>0.0001</formula>
    </cfRule>
  </conditionalFormatting>
  <conditionalFormatting sqref="AL15">
    <cfRule type="cellIs" dxfId="1565" priority="73" operator="between">
      <formula>$AO$15-0.1</formula>
      <formula>0.0001</formula>
    </cfRule>
  </conditionalFormatting>
  <conditionalFormatting sqref="AL16">
    <cfRule type="cellIs" dxfId="1564" priority="72" operator="between">
      <formula>$AO$16-0.1</formula>
      <formula>0.0001</formula>
    </cfRule>
  </conditionalFormatting>
  <conditionalFormatting sqref="AL17">
    <cfRule type="cellIs" dxfId="1563" priority="71" operator="between">
      <formula>$AO$17-0.1</formula>
      <formula>0.00001</formula>
    </cfRule>
  </conditionalFormatting>
  <conditionalFormatting sqref="AL18">
    <cfRule type="cellIs" dxfId="1562" priority="70" operator="between">
      <formula>$AO$18-0.1</formula>
      <formula>0.0001</formula>
    </cfRule>
  </conditionalFormatting>
  <conditionalFormatting sqref="AL19">
    <cfRule type="cellIs" dxfId="1561" priority="69" operator="between">
      <formula>$AO$19-0.1</formula>
      <formula>0.0001</formula>
    </cfRule>
  </conditionalFormatting>
  <conditionalFormatting sqref="AL20">
    <cfRule type="cellIs" dxfId="1560" priority="68" operator="between">
      <formula>$AO$20-0.1</formula>
      <formula>0.0001</formula>
    </cfRule>
  </conditionalFormatting>
  <conditionalFormatting sqref="AL21">
    <cfRule type="cellIs" dxfId="1559" priority="67" operator="between">
      <formula>$AO$21-0.1</formula>
      <formula>0.0001</formula>
    </cfRule>
  </conditionalFormatting>
  <conditionalFormatting sqref="AL22">
    <cfRule type="cellIs" dxfId="1558" priority="66" operator="between">
      <formula>$AO$22-0.1</formula>
      <formula>0.0001</formula>
    </cfRule>
  </conditionalFormatting>
  <conditionalFormatting sqref="AL23">
    <cfRule type="cellIs" dxfId="1557" priority="65" operator="between">
      <formula>$AO$23-0.1</formula>
      <formula>0.0001</formula>
    </cfRule>
  </conditionalFormatting>
  <conditionalFormatting sqref="AL24">
    <cfRule type="cellIs" dxfId="1556" priority="64" operator="between">
      <formula>$AO$24-0.1</formula>
      <formula>0.0001</formula>
    </cfRule>
  </conditionalFormatting>
  <conditionalFormatting sqref="AL25">
    <cfRule type="cellIs" dxfId="1555" priority="63" operator="between">
      <formula>$AO$25-0.1</formula>
      <formula>0.0001</formula>
    </cfRule>
  </conditionalFormatting>
  <conditionalFormatting sqref="AL26">
    <cfRule type="cellIs" dxfId="1554" priority="62" operator="between">
      <formula>$AO$26-0.1</formula>
      <formula>0.0001</formula>
    </cfRule>
  </conditionalFormatting>
  <conditionalFormatting sqref="AL27">
    <cfRule type="cellIs" dxfId="1553" priority="61" operator="between">
      <formula>$AO$27-0.1</formula>
      <formula>0.0001</formula>
    </cfRule>
  </conditionalFormatting>
  <conditionalFormatting sqref="AL28">
    <cfRule type="cellIs" dxfId="1552" priority="60" operator="between">
      <formula>$AO$28-0.1</formula>
      <formula>0.0001</formula>
    </cfRule>
  </conditionalFormatting>
  <conditionalFormatting sqref="AL29">
    <cfRule type="cellIs" dxfId="1551" priority="59" operator="between">
      <formula>$AO$29-0.1</formula>
      <formula>0.0001</formula>
    </cfRule>
  </conditionalFormatting>
  <conditionalFormatting sqref="AL30">
    <cfRule type="cellIs" dxfId="1550" priority="58" operator="between">
      <formula>$AO$30-0.1</formula>
      <formula>0.0001</formula>
    </cfRule>
  </conditionalFormatting>
  <conditionalFormatting sqref="AE8">
    <cfRule type="cellIs" dxfId="1549" priority="32" operator="between">
      <formula>$AH$8-0.1</formula>
      <formula>0.0001</formula>
    </cfRule>
  </conditionalFormatting>
  <conditionalFormatting sqref="AE9">
    <cfRule type="cellIs" dxfId="1548" priority="31" operator="between">
      <formula>$AH$9-0.1</formula>
      <formula>0.0001</formula>
    </cfRule>
  </conditionalFormatting>
  <conditionalFormatting sqref="AE10">
    <cfRule type="cellIs" dxfId="1547" priority="30" operator="between">
      <formula>$AH$10-0.1</formula>
      <formula>0.0001</formula>
    </cfRule>
  </conditionalFormatting>
  <conditionalFormatting sqref="AE11">
    <cfRule type="cellIs" dxfId="1546" priority="29" operator="between">
      <formula>$AH$11-0.1</formula>
      <formula>0.0001</formula>
    </cfRule>
  </conditionalFormatting>
  <conditionalFormatting sqref="AE12">
    <cfRule type="cellIs" dxfId="1545" priority="28" operator="between">
      <formula>$AH$12-0.1</formula>
      <formula>0.0001</formula>
    </cfRule>
  </conditionalFormatting>
  <conditionalFormatting sqref="AE13">
    <cfRule type="cellIs" dxfId="1544" priority="27" operator="between">
      <formula>$AH$13-0.1</formula>
      <formula>0.0001</formula>
    </cfRule>
  </conditionalFormatting>
  <conditionalFormatting sqref="AE14">
    <cfRule type="cellIs" dxfId="1543" priority="26" operator="between">
      <formula>$AH$14-0.1</formula>
      <formula>0.0001</formula>
    </cfRule>
  </conditionalFormatting>
  <conditionalFormatting sqref="AE15">
    <cfRule type="cellIs" dxfId="1542" priority="25" operator="between">
      <formula>$AH$15-0.1</formula>
      <formula>0.0001</formula>
    </cfRule>
  </conditionalFormatting>
  <conditionalFormatting sqref="AE16">
    <cfRule type="cellIs" dxfId="1541" priority="24" operator="between">
      <formula>$AH$16-0.1</formula>
      <formula>0.0001</formula>
    </cfRule>
  </conditionalFormatting>
  <conditionalFormatting sqref="AE18">
    <cfRule type="cellIs" dxfId="1540" priority="23" operator="between">
      <formula>$AH$18-0.1</formula>
      <formula>0.0001</formula>
    </cfRule>
  </conditionalFormatting>
  <conditionalFormatting sqref="AE19">
    <cfRule type="cellIs" dxfId="1539" priority="22" operator="between">
      <formula>$AH$19-0.1</formula>
      <formula>0.0001</formula>
    </cfRule>
  </conditionalFormatting>
  <conditionalFormatting sqref="AE20">
    <cfRule type="cellIs" dxfId="1538" priority="21" operator="between">
      <formula>$AH$20-0.1</formula>
      <formula>0.0001</formula>
    </cfRule>
  </conditionalFormatting>
  <conditionalFormatting sqref="AE21">
    <cfRule type="cellIs" dxfId="1537" priority="20" operator="between">
      <formula>$AH$21-0.1</formula>
      <formula>0.0001</formula>
    </cfRule>
  </conditionalFormatting>
  <conditionalFormatting sqref="AE22">
    <cfRule type="cellIs" dxfId="1536" priority="19" operator="between">
      <formula>$AH$22-0.1</formula>
      <formula>0.0001</formula>
    </cfRule>
  </conditionalFormatting>
  <conditionalFormatting sqref="AE23">
    <cfRule type="cellIs" dxfId="1535" priority="18" operator="between">
      <formula>$AH$23-0.1</formula>
      <formula>0.0001</formula>
    </cfRule>
  </conditionalFormatting>
  <conditionalFormatting sqref="AE24">
    <cfRule type="cellIs" dxfId="1534" priority="17" operator="between">
      <formula>$AH$24-0.1</formula>
      <formula>0.0001</formula>
    </cfRule>
  </conditionalFormatting>
  <conditionalFormatting sqref="AE25">
    <cfRule type="cellIs" dxfId="1533" priority="16" operator="between">
      <formula>$AH$25-0.1</formula>
      <formula>0.0001</formula>
    </cfRule>
  </conditionalFormatting>
  <conditionalFormatting sqref="AE26">
    <cfRule type="cellIs" dxfId="1532" priority="15" operator="between">
      <formula>$AH$26-0.1</formula>
      <formula>0.0001</formula>
    </cfRule>
  </conditionalFormatting>
  <conditionalFormatting sqref="AE27">
    <cfRule type="cellIs" dxfId="1531" priority="14" operator="between">
      <formula>$AH$27-0.1</formula>
      <formula>0.0001</formula>
    </cfRule>
  </conditionalFormatting>
  <conditionalFormatting sqref="AE28">
    <cfRule type="cellIs" dxfId="1530" priority="13" operator="between">
      <formula>$AH$28-0.1</formula>
      <formula>0.0001</formula>
    </cfRule>
  </conditionalFormatting>
  <conditionalFormatting sqref="AE29">
    <cfRule type="cellIs" dxfId="1529" priority="12" operator="between">
      <formula>$AH$29-0.1</formula>
      <formula>0.0001</formula>
    </cfRule>
  </conditionalFormatting>
  <conditionalFormatting sqref="AE30">
    <cfRule type="cellIs" dxfId="1528" priority="11" operator="between">
      <formula>$AH$30-0.1</formula>
      <formula>0.0001</formula>
    </cfRule>
  </conditionalFormatting>
  <conditionalFormatting sqref="AE31">
    <cfRule type="cellIs" dxfId="1527" priority="10" operator="between">
      <formula>$AH$31-0.1</formula>
      <formula>0.0001</formula>
    </cfRule>
  </conditionalFormatting>
  <conditionalFormatting sqref="AE17">
    <cfRule type="cellIs" dxfId="1526" priority="9" operator="between">
      <formula>$AH$21-0.1</formula>
      <formula>0.0001</formula>
    </cfRule>
  </conditionalFormatting>
  <conditionalFormatting sqref="CN40:CS40">
    <cfRule type="cellIs" dxfId="1525" priority="4" operator="between">
      <formula>1</formula>
      <formula>6500</formula>
    </cfRule>
  </conditionalFormatting>
  <conditionalFormatting sqref="CN41:CQ41">
    <cfRule type="cellIs" dxfId="1524" priority="3" operator="between">
      <formula>1</formula>
      <formula>2500</formula>
    </cfRule>
  </conditionalFormatting>
  <conditionalFormatting sqref="CN42:CQ42">
    <cfRule type="cellIs" dxfId="1523" priority="2" operator="between">
      <formula>1</formula>
      <formula>6</formula>
    </cfRule>
  </conditionalFormatting>
  <conditionalFormatting sqref="CN43:CQ43">
    <cfRule type="cellIs" dxfId="15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S1" zoomScale="77" zoomScaleNormal="77" zoomScaleSheetLayoutView="59" workbookViewId="0">
      <selection activeCell="AX1" sqref="AX1:AY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'12'!B1:L1+1</f>
        <v>43629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4</v>
      </c>
      <c r="AW1" s="2957"/>
      <c r="AX1" s="2943">
        <v>5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20</v>
      </c>
      <c r="AW2" s="2943"/>
      <c r="AX2" s="2943">
        <v>16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4</v>
      </c>
      <c r="BY2" s="2967"/>
      <c r="BZ2" s="2966">
        <f>AX1</f>
        <v>5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4</v>
      </c>
      <c r="DO2" s="2967"/>
      <c r="DP2" s="2968">
        <f>BZ2</f>
        <v>5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20</v>
      </c>
      <c r="BY3" s="2967"/>
      <c r="BZ3" s="2980">
        <f>AX2</f>
        <v>16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20</v>
      </c>
      <c r="DO3" s="2967"/>
      <c r="DP3" s="2968">
        <f>BZ3</f>
        <v>16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43629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43629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43629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43629.002550810183</v>
      </c>
      <c r="BW8" s="2423" t="s">
        <v>1205</v>
      </c>
      <c r="BX8" s="742">
        <v>98</v>
      </c>
      <c r="BY8" s="743">
        <v>10</v>
      </c>
      <c r="BZ8" s="744">
        <v>10</v>
      </c>
      <c r="CA8" s="745">
        <v>10</v>
      </c>
      <c r="CB8" s="746">
        <v>30</v>
      </c>
      <c r="CC8" s="747">
        <v>9.5</v>
      </c>
      <c r="CD8" s="744">
        <v>9.5</v>
      </c>
      <c r="CE8" s="748">
        <v>11</v>
      </c>
      <c r="CF8" s="748">
        <v>30</v>
      </c>
      <c r="CG8" s="749" t="s">
        <v>1213</v>
      </c>
      <c r="CH8" s="748">
        <v>11.833919999999999</v>
      </c>
      <c r="CI8" s="750" t="s">
        <v>1198</v>
      </c>
      <c r="CJ8" s="751">
        <v>15.84864</v>
      </c>
      <c r="CK8" s="745">
        <v>27.682559999999999</v>
      </c>
      <c r="CL8" s="2339">
        <v>1.2501359999999999</v>
      </c>
      <c r="CM8" s="2336">
        <v>43629.002550810183</v>
      </c>
      <c r="CN8" s="2285">
        <v>40</v>
      </c>
      <c r="CO8" s="752">
        <v>1291.2349999999999</v>
      </c>
      <c r="CP8" s="1209">
        <v>0</v>
      </c>
      <c r="CQ8" s="753">
        <v>761.2334801762114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1.4993700896892166</v>
      </c>
      <c r="CY8" s="755">
        <v>1.4056594590836406</v>
      </c>
      <c r="CZ8" s="756">
        <v>1.2139786237540531</v>
      </c>
      <c r="DA8" s="757">
        <v>0.10648749722688808</v>
      </c>
      <c r="DB8" s="757">
        <v>0.15212499603841154</v>
      </c>
      <c r="DC8" s="757">
        <v>0.10648749722688808</v>
      </c>
      <c r="DD8" s="757">
        <v>0.12169999683072925</v>
      </c>
      <c r="DE8" s="757">
        <v>0.10648749722688808</v>
      </c>
      <c r="DF8" s="758">
        <v>0.10648749722688808</v>
      </c>
      <c r="DG8" s="1251">
        <v>0.85601056803170406</v>
      </c>
      <c r="DH8" s="748">
        <v>1</v>
      </c>
      <c r="DI8" s="1233">
        <v>6.8862804493247498E-2</v>
      </c>
      <c r="DJ8" s="757">
        <v>6.8862804493247498E-2</v>
      </c>
      <c r="DK8" s="759">
        <v>4.9880095923261397E-2</v>
      </c>
      <c r="DL8" s="2499">
        <v>1.1131276467029645</v>
      </c>
      <c r="DM8" s="757">
        <v>0.50149994073182524</v>
      </c>
      <c r="DN8" s="757">
        <v>9.8859315589353611E-2</v>
      </c>
      <c r="DO8" s="757">
        <v>4.2035387950503118</v>
      </c>
      <c r="DP8" s="757">
        <v>0.7923022633134541</v>
      </c>
      <c r="DQ8" s="759">
        <v>6.0659897137323169</v>
      </c>
      <c r="DR8" s="2499">
        <v>1.0449320794148382</v>
      </c>
      <c r="DS8" s="757">
        <v>0.47248754746634769</v>
      </c>
      <c r="DT8" s="757">
        <v>0.10508123055651573</v>
      </c>
      <c r="DU8" s="757">
        <v>4.0052737087380645</v>
      </c>
      <c r="DV8" s="757">
        <v>0.60132031279023856</v>
      </c>
      <c r="DW8" s="759">
        <v>9.2839658449527978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6.18</v>
      </c>
      <c r="U9" s="2733">
        <v>0.313</v>
      </c>
      <c r="V9" s="2294">
        <v>3</v>
      </c>
      <c r="W9" s="2295">
        <v>0.42</v>
      </c>
      <c r="X9" s="2296">
        <v>25.1</v>
      </c>
      <c r="Y9" s="2443">
        <v>10.1</v>
      </c>
      <c r="Z9" s="2297">
        <f>IF(T9&lt;=0,"",GO9+0.12)</f>
        <v>0.31850628930817609</v>
      </c>
      <c r="AA9" s="2526"/>
      <c r="AB9" s="2298">
        <v>6.17</v>
      </c>
      <c r="AC9" s="2733">
        <v>0.38100000000000001</v>
      </c>
      <c r="AD9" s="2299">
        <v>3</v>
      </c>
      <c r="AE9" s="2634">
        <v>0.53</v>
      </c>
      <c r="AF9" s="2296">
        <v>26.1</v>
      </c>
      <c r="AG9" s="2443">
        <v>10.1</v>
      </c>
      <c r="AH9" s="2561">
        <f>IF(AE9&lt;=0,"",HA9+0.12)</f>
        <v>0.31850628930817609</v>
      </c>
      <c r="AI9" s="2298">
        <v>6.17</v>
      </c>
      <c r="AJ9" s="2733">
        <v>0.48</v>
      </c>
      <c r="AK9" s="2299">
        <v>3</v>
      </c>
      <c r="AL9" s="2295">
        <v>0.65</v>
      </c>
      <c r="AM9" s="2296">
        <v>25.8</v>
      </c>
      <c r="AN9" s="2443">
        <v>10.199999999999999</v>
      </c>
      <c r="AO9" s="2561">
        <f>IF(AI9&lt;=0,"",HM9+0.12)</f>
        <v>0.30888888888888888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7.19</v>
      </c>
      <c r="BD9" s="2295">
        <v>4.9000000000000002E-2</v>
      </c>
      <c r="BE9" s="2299">
        <v>1</v>
      </c>
      <c r="BF9" s="2295">
        <v>3.9</v>
      </c>
      <c r="BG9" s="2443">
        <v>26.1</v>
      </c>
      <c r="BH9" s="2537"/>
      <c r="BI9" s="2537"/>
      <c r="BJ9" s="2292"/>
      <c r="BK9" s="2293">
        <v>7.27</v>
      </c>
      <c r="BL9" s="2295">
        <v>4.8000000000000001E-2</v>
      </c>
      <c r="BM9" s="2299">
        <v>1</v>
      </c>
      <c r="BN9" s="2296">
        <v>4.3</v>
      </c>
      <c r="BO9" s="2443">
        <v>25.3</v>
      </c>
      <c r="BP9" s="2537"/>
      <c r="BQ9" s="2537"/>
      <c r="BR9" s="2519"/>
      <c r="BS9" s="2459">
        <v>3.8</v>
      </c>
      <c r="BT9" s="2443">
        <v>3.3</v>
      </c>
      <c r="BU9" s="2513">
        <v>2.9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300</v>
      </c>
      <c r="CZ9" s="2273">
        <v>300</v>
      </c>
      <c r="DA9" s="2280">
        <v>280</v>
      </c>
      <c r="DB9" s="2280">
        <v>400</v>
      </c>
      <c r="DC9" s="2280">
        <v>280</v>
      </c>
      <c r="DD9" s="2280">
        <v>320</v>
      </c>
      <c r="DE9" s="2280">
        <v>280</v>
      </c>
      <c r="DF9" s="2281">
        <v>280</v>
      </c>
      <c r="DG9" s="2280">
        <v>450</v>
      </c>
      <c r="DH9" s="2282"/>
      <c r="DI9" s="2283">
        <v>1240</v>
      </c>
      <c r="DJ9" s="2280">
        <v>1240</v>
      </c>
      <c r="DK9" s="2282">
        <v>1040</v>
      </c>
      <c r="DL9" s="2500">
        <v>92</v>
      </c>
      <c r="DM9" s="2280">
        <v>110</v>
      </c>
      <c r="DN9" s="2280">
        <v>13</v>
      </c>
      <c r="DO9" s="2280">
        <v>1680</v>
      </c>
      <c r="DP9" s="2280">
        <v>330</v>
      </c>
      <c r="DQ9" s="2282">
        <v>395</v>
      </c>
      <c r="DR9" s="2275">
        <v>50</v>
      </c>
      <c r="DS9" s="2280">
        <v>60</v>
      </c>
      <c r="DT9" s="2280">
        <v>8</v>
      </c>
      <c r="DU9" s="2280">
        <v>920</v>
      </c>
      <c r="DV9" s="2280">
        <v>145</v>
      </c>
      <c r="DW9" s="2282">
        <v>350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0.42</v>
      </c>
      <c r="GF9" s="1700">
        <f t="shared" si="0"/>
        <v>10.1</v>
      </c>
      <c r="GG9" s="1686">
        <f t="shared" si="1"/>
        <v>25.188118811881189</v>
      </c>
      <c r="GH9" s="1684">
        <f t="shared" si="2"/>
        <v>10.5790099009901</v>
      </c>
      <c r="GI9" s="1701">
        <f t="shared" si="3"/>
        <v>6.18</v>
      </c>
      <c r="GJ9" s="1701">
        <f t="shared" si="4"/>
        <v>25.1</v>
      </c>
      <c r="GK9" s="1687">
        <f t="shared" si="5"/>
        <v>5</v>
      </c>
      <c r="GL9" s="1688">
        <f t="shared" si="6"/>
        <v>2.1158019801980199</v>
      </c>
      <c r="GM9" s="1689">
        <f t="shared" si="7"/>
        <v>25</v>
      </c>
      <c r="GN9" s="1689">
        <f t="shared" si="8"/>
        <v>6.5</v>
      </c>
      <c r="GO9" s="1690">
        <f t="shared" si="9"/>
        <v>0.1985062893081761</v>
      </c>
      <c r="GP9" s="1512">
        <v>4.1666666666666664E-2</v>
      </c>
      <c r="GQ9" s="1691">
        <f t="shared" ref="GQ9:GQ31" si="31">IF(AE9&lt;=0,"",AE9)</f>
        <v>0.53</v>
      </c>
      <c r="GR9" s="1692">
        <f t="shared" si="10"/>
        <v>10.1</v>
      </c>
      <c r="GS9" s="1693">
        <f t="shared" si="11"/>
        <v>25.188118811881189</v>
      </c>
      <c r="GT9" s="1694">
        <f t="shared" si="12"/>
        <v>13.349702970297031</v>
      </c>
      <c r="GU9" s="1693">
        <f t="shared" si="13"/>
        <v>6.17</v>
      </c>
      <c r="GV9" s="1693">
        <f t="shared" si="14"/>
        <v>26.1</v>
      </c>
      <c r="GW9" s="1695">
        <f t="shared" si="15"/>
        <v>5</v>
      </c>
      <c r="GX9" s="1688">
        <f t="shared" si="16"/>
        <v>2.6699405940594061</v>
      </c>
      <c r="GY9" s="1696">
        <f t="shared" si="17"/>
        <v>25</v>
      </c>
      <c r="GZ9" s="1696">
        <f t="shared" si="18"/>
        <v>6.5</v>
      </c>
      <c r="HA9" s="1697">
        <f t="shared" si="19"/>
        <v>0.1985062893081761</v>
      </c>
      <c r="HB9" s="1512">
        <v>4.1666666666666664E-2</v>
      </c>
      <c r="HC9" s="1691">
        <f t="shared" ref="HC9:HC31" si="32">IF(AL9&lt;=0,"",AL9)</f>
        <v>0.65</v>
      </c>
      <c r="HD9" s="1692">
        <f t="shared" si="20"/>
        <v>10.199999999999999</v>
      </c>
      <c r="HE9" s="1693">
        <f t="shared" si="21"/>
        <v>26.47058823529412</v>
      </c>
      <c r="HF9" s="1694">
        <f t="shared" si="22"/>
        <v>17.205882352941178</v>
      </c>
      <c r="HG9" s="1693">
        <f t="shared" si="23"/>
        <v>6.17</v>
      </c>
      <c r="HH9" s="1693">
        <f t="shared" si="24"/>
        <v>25.8</v>
      </c>
      <c r="HI9" s="1695">
        <f t="shared" si="25"/>
        <v>5</v>
      </c>
      <c r="HJ9" s="1694">
        <f t="shared" si="26"/>
        <v>3.4411764705882355</v>
      </c>
      <c r="HK9" s="1698">
        <f t="shared" si="27"/>
        <v>25</v>
      </c>
      <c r="HL9" s="1698">
        <f t="shared" si="28"/>
        <v>6.5</v>
      </c>
      <c r="HM9" s="1699">
        <f t="shared" si="29"/>
        <v>0.18888888888888888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0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43629.326782291668</v>
      </c>
      <c r="BW10" s="2423" t="s">
        <v>1205</v>
      </c>
      <c r="BX10" s="742">
        <v>44</v>
      </c>
      <c r="BY10" s="743">
        <v>10</v>
      </c>
      <c r="BZ10" s="744">
        <v>10</v>
      </c>
      <c r="CA10" s="745">
        <v>10</v>
      </c>
      <c r="CB10" s="746">
        <v>30</v>
      </c>
      <c r="CC10" s="747">
        <v>9.5</v>
      </c>
      <c r="CD10" s="744">
        <v>9.5</v>
      </c>
      <c r="CE10" s="748">
        <v>11</v>
      </c>
      <c r="CF10" s="748">
        <v>30</v>
      </c>
      <c r="CG10" s="749" t="s">
        <v>1213</v>
      </c>
      <c r="CH10" s="748">
        <v>11.833919999999999</v>
      </c>
      <c r="CI10" s="750" t="s">
        <v>1198</v>
      </c>
      <c r="CJ10" s="751">
        <v>15.84864</v>
      </c>
      <c r="CK10" s="745">
        <v>27.682559999999999</v>
      </c>
      <c r="CL10" s="2341">
        <v>1.0871999999999999</v>
      </c>
      <c r="CM10" s="2338">
        <v>43629.326782291668</v>
      </c>
      <c r="CN10" s="2285">
        <v>39.934800325998374</v>
      </c>
      <c r="CO10" s="752">
        <v>1291.2349999999999</v>
      </c>
      <c r="CP10" s="1209">
        <v>0</v>
      </c>
      <c r="CQ10" s="753">
        <v>761.2334801762114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1.4056594590836406</v>
      </c>
      <c r="CY10" s="755">
        <v>1.4056594590836406</v>
      </c>
      <c r="CZ10" s="756">
        <v>1.2139786237540531</v>
      </c>
      <c r="DA10" s="757">
        <v>0.11409374702880866</v>
      </c>
      <c r="DB10" s="757">
        <v>0.12169999683072925</v>
      </c>
      <c r="DC10" s="757">
        <v>0.11409374702880866</v>
      </c>
      <c r="DD10" s="757">
        <v>0.11409374702880866</v>
      </c>
      <c r="DE10" s="757">
        <v>0.11409374702880866</v>
      </c>
      <c r="DF10" s="758">
        <v>0.11409374702880866</v>
      </c>
      <c r="DG10" s="1251">
        <v>0.85601056803170406</v>
      </c>
      <c r="DH10" s="748">
        <v>3</v>
      </c>
      <c r="DI10" s="1233">
        <v>6.9418149690773701E-2</v>
      </c>
      <c r="DJ10" s="757">
        <v>6.9418149690773701E-2</v>
      </c>
      <c r="DK10" s="759">
        <v>4.9880095923261397E-2</v>
      </c>
      <c r="DL10" s="2499">
        <v>1.0889292196007259</v>
      </c>
      <c r="DM10" s="757">
        <v>0.50149994073182524</v>
      </c>
      <c r="DN10" s="757">
        <v>9.8859315589353611E-2</v>
      </c>
      <c r="DO10" s="757">
        <v>4.193538795050312</v>
      </c>
      <c r="DP10" s="757">
        <v>0.7923022633134541</v>
      </c>
      <c r="DQ10" s="759">
        <v>5.9124203538909912</v>
      </c>
      <c r="DR10" s="2499">
        <v>1.1285266457680252</v>
      </c>
      <c r="DS10" s="757">
        <v>0.5039867172974376</v>
      </c>
      <c r="DT10" s="757">
        <v>0.10508123055651573</v>
      </c>
      <c r="DU10" s="757">
        <v>4.025273708738065</v>
      </c>
      <c r="DV10" s="757">
        <v>0.61376142271003664</v>
      </c>
      <c r="DW10" s="759">
        <v>9.2839658449527978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6.97</v>
      </c>
      <c r="C11" s="1138">
        <v>28</v>
      </c>
      <c r="D11" s="1138">
        <v>18</v>
      </c>
      <c r="E11" s="1137">
        <v>11.8</v>
      </c>
      <c r="F11" s="1138">
        <v>24</v>
      </c>
      <c r="G11" s="1138">
        <v>92</v>
      </c>
      <c r="H11" s="1148">
        <v>25.4</v>
      </c>
      <c r="I11" s="1139">
        <v>0.125</v>
      </c>
      <c r="J11" s="2240"/>
      <c r="K11" s="1562">
        <v>6.21</v>
      </c>
      <c r="L11" s="921">
        <v>14</v>
      </c>
      <c r="M11" s="1124">
        <v>3.9E-2</v>
      </c>
      <c r="N11" s="1562">
        <v>6.22</v>
      </c>
      <c r="O11" s="921">
        <v>13</v>
      </c>
      <c r="P11" s="2240"/>
      <c r="Q11" s="1562">
        <v>6.11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2.9000000000000001E-2</v>
      </c>
      <c r="AB11" s="2253"/>
      <c r="AC11" s="2239"/>
      <c r="AD11" s="2238"/>
      <c r="AE11" s="2632"/>
      <c r="AF11" s="2243"/>
      <c r="AG11" s="2444"/>
      <c r="AH11" s="2560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2.4E-2</v>
      </c>
      <c r="AQ11" s="921">
        <v>1</v>
      </c>
      <c r="AR11" s="1574">
        <v>0.1</v>
      </c>
      <c r="AS11" s="2240"/>
      <c r="AT11" s="2229">
        <v>2.7E-2</v>
      </c>
      <c r="AU11" s="2528">
        <v>2.1000000000000001E-2</v>
      </c>
      <c r="AV11" s="921">
        <v>1</v>
      </c>
      <c r="AW11" s="1574">
        <v>0.22</v>
      </c>
      <c r="AX11" s="2240"/>
      <c r="AY11" s="2528">
        <v>2.3E-2</v>
      </c>
      <c r="AZ11" s="921">
        <v>1</v>
      </c>
      <c r="BA11" s="1574">
        <v>0.21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4900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300</v>
      </c>
      <c r="DA11" s="2280">
        <v>300</v>
      </c>
      <c r="DB11" s="2280">
        <v>320</v>
      </c>
      <c r="DC11" s="2280">
        <v>300</v>
      </c>
      <c r="DD11" s="2280">
        <v>300</v>
      </c>
      <c r="DE11" s="2280">
        <v>300</v>
      </c>
      <c r="DF11" s="2281">
        <v>300</v>
      </c>
      <c r="DG11" s="2280">
        <v>450</v>
      </c>
      <c r="DH11" s="2282"/>
      <c r="DI11" s="2283">
        <v>1250</v>
      </c>
      <c r="DJ11" s="2280">
        <v>1250</v>
      </c>
      <c r="DK11" s="2282">
        <v>1040</v>
      </c>
      <c r="DL11" s="2500">
        <v>90</v>
      </c>
      <c r="DM11" s="2280">
        <v>110</v>
      </c>
      <c r="DN11" s="2280">
        <v>13</v>
      </c>
      <c r="DO11" s="2280">
        <v>1680</v>
      </c>
      <c r="DP11" s="2280">
        <v>330</v>
      </c>
      <c r="DQ11" s="2282">
        <v>385</v>
      </c>
      <c r="DR11" s="2275">
        <v>54</v>
      </c>
      <c r="DS11" s="2280">
        <v>64</v>
      </c>
      <c r="DT11" s="2280">
        <v>8</v>
      </c>
      <c r="DU11" s="2280">
        <v>920</v>
      </c>
      <c r="DV11" s="2280">
        <v>148</v>
      </c>
      <c r="DW11" s="2282">
        <v>350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0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43629.869389120373</v>
      </c>
      <c r="BW12" s="2423" t="s">
        <v>1209</v>
      </c>
      <c r="BX12" s="742">
        <v>50</v>
      </c>
      <c r="BY12" s="743">
        <v>8.6999999999999993</v>
      </c>
      <c r="BZ12" s="744">
        <v>8.6999999999999993</v>
      </c>
      <c r="CA12" s="745">
        <v>8.6999999999999993</v>
      </c>
      <c r="CB12" s="746">
        <v>26.099999999999998</v>
      </c>
      <c r="CC12" s="747">
        <v>8.1999999999999993</v>
      </c>
      <c r="CD12" s="744">
        <v>8.1999999999999993</v>
      </c>
      <c r="CE12" s="748">
        <v>9.6999999999999993</v>
      </c>
      <c r="CF12" s="748">
        <v>26.099999999999998</v>
      </c>
      <c r="CG12" s="749" t="s">
        <v>1213</v>
      </c>
      <c r="CH12" s="748">
        <v>10.86768</v>
      </c>
      <c r="CI12" s="750" t="s">
        <v>1198</v>
      </c>
      <c r="CJ12" s="751">
        <v>13.080959999999999</v>
      </c>
      <c r="CK12" s="745">
        <v>23.948639999999997</v>
      </c>
      <c r="CL12" s="2341">
        <v>1.0871999999999999</v>
      </c>
      <c r="CM12" s="2338">
        <v>43629.869389120373</v>
      </c>
      <c r="CN12" s="2285">
        <v>40.094052403301205</v>
      </c>
      <c r="CO12" s="752">
        <v>1106.7728</v>
      </c>
      <c r="CP12" s="1209">
        <v>0</v>
      </c>
      <c r="CQ12" s="753">
        <v>761.2334801762114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1.411373521925444</v>
      </c>
      <c r="CY12" s="755">
        <v>1.411373521925444</v>
      </c>
      <c r="CZ12" s="756">
        <v>1.193119884514293</v>
      </c>
      <c r="DA12" s="757">
        <v>0.1311422379641479</v>
      </c>
      <c r="DB12" s="757">
        <v>0.14862786969270098</v>
      </c>
      <c r="DC12" s="757">
        <v>0.11365660623559486</v>
      </c>
      <c r="DD12" s="757">
        <v>0.20982758074263666</v>
      </c>
      <c r="DE12" s="757">
        <v>0.10491379037131833</v>
      </c>
      <c r="DF12" s="758">
        <v>0.1311422379641479</v>
      </c>
      <c r="DG12" s="1251">
        <v>0.85601056803170406</v>
      </c>
      <c r="DH12" s="748">
        <v>2</v>
      </c>
      <c r="DI12" s="1233">
        <v>6.948587471486227E-2</v>
      </c>
      <c r="DJ12" s="757">
        <v>6.948587471486227E-2</v>
      </c>
      <c r="DK12" s="759">
        <v>5.0038319859576262E-2</v>
      </c>
      <c r="DL12" s="2499">
        <v>1.1213905242500704</v>
      </c>
      <c r="DM12" s="757">
        <v>0.50177793404708682</v>
      </c>
      <c r="DN12" s="757">
        <v>0.1057219697672262</v>
      </c>
      <c r="DO12" s="757">
        <v>4.1926150211061621</v>
      </c>
      <c r="DP12" s="757">
        <v>0.8066492000844665</v>
      </c>
      <c r="DQ12" s="759">
        <v>6.1380924009748901</v>
      </c>
      <c r="DR12" s="2499">
        <v>1.0901765612039342</v>
      </c>
      <c r="DS12" s="757">
        <v>0.53581062083812625</v>
      </c>
      <c r="DT12" s="757">
        <v>0.1191642820743993</v>
      </c>
      <c r="DU12" s="757">
        <v>3.9522600444750089</v>
      </c>
      <c r="DV12" s="757">
        <v>0.56433900667125125</v>
      </c>
      <c r="DW12" s="759">
        <v>9.024178877273707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0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7.09</v>
      </c>
      <c r="BD13" s="1574">
        <v>0.05</v>
      </c>
      <c r="BE13" s="921">
        <v>1</v>
      </c>
      <c r="BF13" s="1574">
        <v>4.2</v>
      </c>
      <c r="BG13" s="2445">
        <v>26.1</v>
      </c>
      <c r="BH13" s="2538"/>
      <c r="BI13" s="2538"/>
      <c r="BJ13" s="2240"/>
      <c r="BK13" s="1562">
        <v>7.25</v>
      </c>
      <c r="BL13" s="1574">
        <v>4.7E-2</v>
      </c>
      <c r="BM13" s="921">
        <v>1</v>
      </c>
      <c r="BN13" s="1563">
        <v>4.3</v>
      </c>
      <c r="BO13" s="2445">
        <v>25.2</v>
      </c>
      <c r="BP13" s="2538"/>
      <c r="BQ13" s="2538"/>
      <c r="BR13" s="2520"/>
      <c r="BS13" s="2461">
        <v>3.8</v>
      </c>
      <c r="BT13" s="2445">
        <v>3.4</v>
      </c>
      <c r="BU13" s="2515">
        <v>4.2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4280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260</v>
      </c>
      <c r="CY13" s="2269">
        <v>260</v>
      </c>
      <c r="CZ13" s="2273">
        <v>260</v>
      </c>
      <c r="DA13" s="2280">
        <v>300</v>
      </c>
      <c r="DB13" s="2280">
        <v>340</v>
      </c>
      <c r="DC13" s="2280">
        <v>260</v>
      </c>
      <c r="DD13" s="2280">
        <v>480</v>
      </c>
      <c r="DE13" s="2280">
        <v>240</v>
      </c>
      <c r="DF13" s="2281">
        <v>300</v>
      </c>
      <c r="DG13" s="2280">
        <v>450</v>
      </c>
      <c r="DH13" s="2282"/>
      <c r="DI13" s="2283">
        <v>1080</v>
      </c>
      <c r="DJ13" s="2280">
        <v>1080</v>
      </c>
      <c r="DK13" s="2282">
        <v>920</v>
      </c>
      <c r="DL13" s="2500">
        <v>80</v>
      </c>
      <c r="DM13" s="2280">
        <v>95</v>
      </c>
      <c r="DN13" s="2280">
        <v>12</v>
      </c>
      <c r="DO13" s="2280">
        <v>1430</v>
      </c>
      <c r="DP13" s="2280">
        <v>290</v>
      </c>
      <c r="DQ13" s="2282">
        <v>345</v>
      </c>
      <c r="DR13" s="2275">
        <v>46</v>
      </c>
      <c r="DS13" s="2280">
        <v>60</v>
      </c>
      <c r="DT13" s="2280">
        <v>8</v>
      </c>
      <c r="DU13" s="2280">
        <v>800</v>
      </c>
      <c r="DV13" s="2280">
        <v>120</v>
      </c>
      <c r="DW13" s="2282">
        <v>300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0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6.49</v>
      </c>
      <c r="C15" s="1138">
        <v>22</v>
      </c>
      <c r="D15" s="1138">
        <v>16</v>
      </c>
      <c r="E15" s="1137">
        <v>19.100000000000001</v>
      </c>
      <c r="F15" s="1138">
        <v>19</v>
      </c>
      <c r="G15" s="1138">
        <v>130</v>
      </c>
      <c r="H15" s="1148">
        <v>26.2</v>
      </c>
      <c r="I15" s="1139">
        <v>7.5999999999999998E-2</v>
      </c>
      <c r="J15" s="2240"/>
      <c r="K15" s="1562">
        <v>6.11</v>
      </c>
      <c r="L15" s="921">
        <v>10</v>
      </c>
      <c r="M15" s="1124">
        <v>2.1000000000000001E-2</v>
      </c>
      <c r="N15" s="1562">
        <v>6.05</v>
      </c>
      <c r="O15" s="921">
        <v>10</v>
      </c>
      <c r="P15" s="2240"/>
      <c r="Q15" s="1562">
        <v>6.23</v>
      </c>
      <c r="R15" s="921">
        <v>10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1.2E-2</v>
      </c>
      <c r="AB15" s="2253"/>
      <c r="AC15" s="2239"/>
      <c r="AD15" s="2238"/>
      <c r="AE15" s="2632"/>
      <c r="AF15" s="2243"/>
      <c r="AG15" s="2444"/>
      <c r="AH15" s="2560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2.3E-2</v>
      </c>
      <c r="AQ15" s="921">
        <v>1</v>
      </c>
      <c r="AR15" s="1574">
        <v>0.08</v>
      </c>
      <c r="AS15" s="2240"/>
      <c r="AT15" s="2229">
        <v>1.4999999999999999E-2</v>
      </c>
      <c r="AU15" s="2528">
        <v>2.4E-2</v>
      </c>
      <c r="AV15" s="921">
        <v>1</v>
      </c>
      <c r="AW15" s="1574">
        <v>0.17</v>
      </c>
      <c r="AX15" s="2240"/>
      <c r="AY15" s="2528">
        <v>2.3E-2</v>
      </c>
      <c r="AZ15" s="921">
        <v>1</v>
      </c>
      <c r="BA15" s="1574">
        <v>0.19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0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7.9000000000000001E-2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6.12</v>
      </c>
      <c r="U17" s="2734">
        <v>0.23699999999999999</v>
      </c>
      <c r="V17" s="1560">
        <v>5</v>
      </c>
      <c r="W17" s="1574">
        <v>0.32</v>
      </c>
      <c r="X17" s="1563">
        <v>25.4</v>
      </c>
      <c r="Y17" s="2445">
        <v>10</v>
      </c>
      <c r="Z17" s="2252">
        <f t="shared" si="33"/>
        <v>0.31654088050314466</v>
      </c>
      <c r="AA17" s="2527"/>
      <c r="AB17" s="1475">
        <v>6.08</v>
      </c>
      <c r="AC17" s="2734">
        <v>0.27400000000000002</v>
      </c>
      <c r="AD17" s="921">
        <v>3</v>
      </c>
      <c r="AE17" s="2631">
        <v>0.47</v>
      </c>
      <c r="AF17" s="1563">
        <v>26</v>
      </c>
      <c r="AG17" s="2445">
        <v>10</v>
      </c>
      <c r="AH17" s="2560">
        <f t="shared" si="34"/>
        <v>0.31654088050314466</v>
      </c>
      <c r="AI17" s="1475">
        <v>6.09</v>
      </c>
      <c r="AJ17" s="2734">
        <v>0.37</v>
      </c>
      <c r="AK17" s="921">
        <v>3</v>
      </c>
      <c r="AL17" s="1574">
        <v>0.64</v>
      </c>
      <c r="AM17" s="1563">
        <v>26</v>
      </c>
      <c r="AN17" s="2445">
        <v>10</v>
      </c>
      <c r="AO17" s="2562">
        <f t="shared" si="35"/>
        <v>0.30518518518518517</v>
      </c>
      <c r="AP17" s="2730"/>
      <c r="AQ17" s="2238"/>
      <c r="AR17" s="2237"/>
      <c r="AS17" s="1124">
        <v>2.5999999999999999E-2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7.33</v>
      </c>
      <c r="BD17" s="1574">
        <v>5.5E-2</v>
      </c>
      <c r="BE17" s="921">
        <v>1</v>
      </c>
      <c r="BF17" s="1574">
        <v>4</v>
      </c>
      <c r="BG17" s="2445">
        <v>25.9</v>
      </c>
      <c r="BH17" s="2540">
        <v>30</v>
      </c>
      <c r="BI17" s="2540">
        <v>37</v>
      </c>
      <c r="BJ17" s="1124">
        <v>2.5000000000000001E-2</v>
      </c>
      <c r="BK17" s="1562">
        <v>7.3</v>
      </c>
      <c r="BL17" s="1574">
        <v>0.06</v>
      </c>
      <c r="BM17" s="921">
        <v>1</v>
      </c>
      <c r="BN17" s="1563">
        <v>4.3</v>
      </c>
      <c r="BO17" s="2445">
        <v>24.9</v>
      </c>
      <c r="BP17" s="2540">
        <v>30</v>
      </c>
      <c r="BQ17" s="2540">
        <v>32</v>
      </c>
      <c r="BR17" s="2521">
        <v>2.9000000000000001E-2</v>
      </c>
      <c r="BS17" s="2461">
        <v>3.8</v>
      </c>
      <c r="BT17" s="2445">
        <v>3.6</v>
      </c>
      <c r="BU17" s="2515">
        <v>3.2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0.32</v>
      </c>
      <c r="GF17" s="1700">
        <f t="shared" si="0"/>
        <v>10</v>
      </c>
      <c r="GG17" s="1686">
        <f t="shared" si="1"/>
        <v>25.44</v>
      </c>
      <c r="GH17" s="1684">
        <f t="shared" si="2"/>
        <v>8.1408000000000005</v>
      </c>
      <c r="GI17" s="1701">
        <f t="shared" si="3"/>
        <v>6.12</v>
      </c>
      <c r="GJ17" s="1701">
        <f t="shared" si="4"/>
        <v>25.4</v>
      </c>
      <c r="GK17" s="1687">
        <f t="shared" si="5"/>
        <v>5</v>
      </c>
      <c r="GL17" s="1688">
        <f>IF(GK17&lt;=1,"",GH17/GK17)</f>
        <v>1.6281600000000001</v>
      </c>
      <c r="GM17" s="1689">
        <f t="shared" si="7"/>
        <v>25</v>
      </c>
      <c r="GN17" s="1689">
        <f t="shared" si="8"/>
        <v>6.5</v>
      </c>
      <c r="GO17" s="1690">
        <f t="shared" si="9"/>
        <v>0.19654088050314464</v>
      </c>
      <c r="GP17" s="1512">
        <v>0.375</v>
      </c>
      <c r="GQ17" s="1691">
        <f t="shared" si="31"/>
        <v>0.47</v>
      </c>
      <c r="GR17" s="1692">
        <f t="shared" si="10"/>
        <v>10</v>
      </c>
      <c r="GS17" s="1693">
        <f t="shared" si="11"/>
        <v>25.44</v>
      </c>
      <c r="GT17" s="1694">
        <f t="shared" si="12"/>
        <v>11.956799999999999</v>
      </c>
      <c r="GU17" s="1693">
        <f t="shared" si="13"/>
        <v>6.08</v>
      </c>
      <c r="GV17" s="1693">
        <f t="shared" si="14"/>
        <v>26</v>
      </c>
      <c r="GW17" s="1695">
        <f t="shared" si="15"/>
        <v>5</v>
      </c>
      <c r="GX17" s="1688">
        <f t="shared" si="16"/>
        <v>2.3913599999999997</v>
      </c>
      <c r="GY17" s="1696">
        <f t="shared" si="17"/>
        <v>25</v>
      </c>
      <c r="GZ17" s="1696">
        <f t="shared" si="18"/>
        <v>6.5</v>
      </c>
      <c r="HA17" s="1697">
        <f t="shared" si="19"/>
        <v>0.19654088050314464</v>
      </c>
      <c r="HB17" s="1512">
        <v>0.375</v>
      </c>
      <c r="HC17" s="1691">
        <f t="shared" si="32"/>
        <v>0.64</v>
      </c>
      <c r="HD17" s="1692">
        <f t="shared" si="20"/>
        <v>10</v>
      </c>
      <c r="HE17" s="1693">
        <f t="shared" si="21"/>
        <v>27</v>
      </c>
      <c r="HF17" s="1694">
        <f t="shared" si="22"/>
        <v>17.28</v>
      </c>
      <c r="HG17" s="1693">
        <f t="shared" si="23"/>
        <v>6.09</v>
      </c>
      <c r="HH17" s="1693">
        <f t="shared" si="24"/>
        <v>26</v>
      </c>
      <c r="HI17" s="1695">
        <f t="shared" si="25"/>
        <v>5</v>
      </c>
      <c r="HJ17" s="1694">
        <f t="shared" si="26"/>
        <v>3.4560000000000004</v>
      </c>
      <c r="HK17" s="1698">
        <f t="shared" si="27"/>
        <v>25</v>
      </c>
      <c r="HL17" s="1698">
        <f t="shared" si="28"/>
        <v>6.5</v>
      </c>
      <c r="HM17" s="1699">
        <f t="shared" si="29"/>
        <v>0.18518518518518517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0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6.79</v>
      </c>
      <c r="C19" s="1138">
        <v>24</v>
      </c>
      <c r="D19" s="1138">
        <v>16</v>
      </c>
      <c r="E19" s="1137">
        <v>18.7</v>
      </c>
      <c r="F19" s="1138">
        <v>20</v>
      </c>
      <c r="G19" s="1138">
        <v>129</v>
      </c>
      <c r="H19" s="1148">
        <v>25</v>
      </c>
      <c r="I19" s="1139">
        <v>7.6999999999999999E-2</v>
      </c>
      <c r="J19" s="2240"/>
      <c r="K19" s="1562">
        <v>6.16</v>
      </c>
      <c r="L19" s="921">
        <v>10</v>
      </c>
      <c r="M19" s="1124">
        <v>0.02</v>
      </c>
      <c r="N19" s="1562">
        <v>6.23</v>
      </c>
      <c r="O19" s="921">
        <v>10</v>
      </c>
      <c r="P19" s="2240"/>
      <c r="Q19" s="1562">
        <v>6.24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1.4E-2</v>
      </c>
      <c r="AB19" s="2253"/>
      <c r="AC19" s="2239"/>
      <c r="AD19" s="2238"/>
      <c r="AE19" s="2632"/>
      <c r="AF19" s="2243"/>
      <c r="AG19" s="2444"/>
      <c r="AH19" s="2560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2.1000000000000001E-2</v>
      </c>
      <c r="AQ19" s="921">
        <v>1</v>
      </c>
      <c r="AR19" s="1574">
        <v>0.09</v>
      </c>
      <c r="AS19" s="2240"/>
      <c r="AT19" s="2229">
        <v>1.4999999999999999E-2</v>
      </c>
      <c r="AU19" s="2528">
        <v>2.3E-2</v>
      </c>
      <c r="AV19" s="921">
        <v>1</v>
      </c>
      <c r="AW19" s="1574">
        <v>0.14000000000000001</v>
      </c>
      <c r="AX19" s="2240"/>
      <c r="AY19" s="2528">
        <v>2.4E-2</v>
      </c>
      <c r="AZ19" s="921">
        <v>1</v>
      </c>
      <c r="BA19" s="1574">
        <v>0.18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0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4">
        <v>0.19800000000000001</v>
      </c>
      <c r="V21" s="1560">
        <v>3</v>
      </c>
      <c r="W21" s="1574">
        <v>0.36</v>
      </c>
      <c r="X21" s="1563">
        <v>27</v>
      </c>
      <c r="Y21" s="2445">
        <v>10</v>
      </c>
      <c r="Z21" s="2252">
        <f t="shared" si="33"/>
        <v>0.31654088050314466</v>
      </c>
      <c r="AA21" s="2527"/>
      <c r="AB21" s="1475">
        <v>6.09</v>
      </c>
      <c r="AC21" s="2734">
        <v>0.19</v>
      </c>
      <c r="AD21" s="921">
        <v>3</v>
      </c>
      <c r="AE21" s="2631">
        <v>0.42</v>
      </c>
      <c r="AF21" s="1563">
        <v>27</v>
      </c>
      <c r="AG21" s="2445">
        <v>10</v>
      </c>
      <c r="AH21" s="2560">
        <f t="shared" si="34"/>
        <v>0.31654088050314466</v>
      </c>
      <c r="AI21" s="1475">
        <v>6.1</v>
      </c>
      <c r="AJ21" s="2734">
        <v>0.255</v>
      </c>
      <c r="AK21" s="921">
        <v>3</v>
      </c>
      <c r="AL21" s="1574">
        <v>0.57999999999999996</v>
      </c>
      <c r="AM21" s="1563">
        <v>26.5</v>
      </c>
      <c r="AN21" s="2445">
        <v>10</v>
      </c>
      <c r="AO21" s="2562">
        <f t="shared" si="35"/>
        <v>0.30518518518518517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7.31</v>
      </c>
      <c r="BD21" s="1574">
        <v>5.0999999999999997E-2</v>
      </c>
      <c r="BE21" s="921">
        <v>1</v>
      </c>
      <c r="BF21" s="1574">
        <v>4.2</v>
      </c>
      <c r="BG21" s="2445">
        <v>27</v>
      </c>
      <c r="BH21" s="2539"/>
      <c r="BI21" s="2539"/>
      <c r="BJ21" s="2240"/>
      <c r="BK21" s="1562">
        <v>7.29</v>
      </c>
      <c r="BL21" s="1574">
        <v>5.5E-2</v>
      </c>
      <c r="BM21" s="921">
        <v>1</v>
      </c>
      <c r="BN21" s="1563">
        <v>4.2</v>
      </c>
      <c r="BO21" s="2445">
        <v>27</v>
      </c>
      <c r="BP21" s="2538"/>
      <c r="BQ21" s="2538"/>
      <c r="BR21" s="2520"/>
      <c r="BS21" s="2461">
        <v>3.8</v>
      </c>
      <c r="BT21" s="2445">
        <v>3.5</v>
      </c>
      <c r="BU21" s="2515">
        <v>2.8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0.36</v>
      </c>
      <c r="GF21" s="1700">
        <f t="shared" si="0"/>
        <v>10</v>
      </c>
      <c r="GG21" s="1686">
        <f t="shared" si="1"/>
        <v>25.44</v>
      </c>
      <c r="GH21" s="1684">
        <f t="shared" si="2"/>
        <v>9.1584000000000003</v>
      </c>
      <c r="GI21" s="1701">
        <f t="shared" si="3"/>
        <v>6.1</v>
      </c>
      <c r="GJ21" s="1701">
        <f t="shared" si="4"/>
        <v>27</v>
      </c>
      <c r="GK21" s="1687">
        <f t="shared" si="5"/>
        <v>5</v>
      </c>
      <c r="GL21" s="1688">
        <f t="shared" si="6"/>
        <v>1.83168</v>
      </c>
      <c r="GM21" s="1689">
        <f t="shared" si="7"/>
        <v>25</v>
      </c>
      <c r="GN21" s="1689">
        <f t="shared" si="8"/>
        <v>6.5</v>
      </c>
      <c r="GO21" s="1690">
        <f t="shared" si="9"/>
        <v>0.19654088050314464</v>
      </c>
      <c r="GP21" s="1512">
        <v>0.54166666666666696</v>
      </c>
      <c r="GQ21" s="1691">
        <f t="shared" si="31"/>
        <v>0.42</v>
      </c>
      <c r="GR21" s="1692">
        <f t="shared" si="10"/>
        <v>10</v>
      </c>
      <c r="GS21" s="1693">
        <f t="shared" si="11"/>
        <v>25.44</v>
      </c>
      <c r="GT21" s="1694">
        <f t="shared" si="12"/>
        <v>10.684800000000001</v>
      </c>
      <c r="GU21" s="1693">
        <f t="shared" si="13"/>
        <v>6.09</v>
      </c>
      <c r="GV21" s="1693">
        <f t="shared" si="14"/>
        <v>27</v>
      </c>
      <c r="GW21" s="1695">
        <f t="shared" si="15"/>
        <v>5</v>
      </c>
      <c r="GX21" s="1688">
        <f t="shared" si="16"/>
        <v>2.1369600000000002</v>
      </c>
      <c r="GY21" s="1696">
        <f t="shared" si="17"/>
        <v>25</v>
      </c>
      <c r="GZ21" s="1696">
        <f t="shared" si="18"/>
        <v>6.5</v>
      </c>
      <c r="HA21" s="1697">
        <f t="shared" si="19"/>
        <v>0.19654088050314464</v>
      </c>
      <c r="HB21" s="1512">
        <v>0.54166666666666696</v>
      </c>
      <c r="HC21" s="1691">
        <f t="shared" si="32"/>
        <v>0.57999999999999996</v>
      </c>
      <c r="HD21" s="1692">
        <f t="shared" si="20"/>
        <v>10</v>
      </c>
      <c r="HE21" s="1693">
        <f t="shared" si="21"/>
        <v>27</v>
      </c>
      <c r="HF21" s="1694">
        <f t="shared" si="22"/>
        <v>15.659999999999998</v>
      </c>
      <c r="HG21" s="1693">
        <f t="shared" si="23"/>
        <v>6.1</v>
      </c>
      <c r="HH21" s="1693">
        <f t="shared" si="24"/>
        <v>26.5</v>
      </c>
      <c r="HI21" s="1695">
        <f t="shared" si="25"/>
        <v>5</v>
      </c>
      <c r="HJ21" s="1694">
        <f t="shared" si="26"/>
        <v>3.1319999999999997</v>
      </c>
      <c r="HK21" s="1698">
        <f t="shared" si="27"/>
        <v>25</v>
      </c>
      <c r="HL21" s="1698">
        <f t="shared" si="28"/>
        <v>6.5</v>
      </c>
      <c r="HM21" s="1699">
        <f t="shared" si="29"/>
        <v>0.18518518518518517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0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6.87</v>
      </c>
      <c r="C23" s="1138">
        <v>26</v>
      </c>
      <c r="D23" s="1138">
        <v>16</v>
      </c>
      <c r="E23" s="1137">
        <v>16.5</v>
      </c>
      <c r="F23" s="1138">
        <v>17</v>
      </c>
      <c r="G23" s="1138">
        <v>115</v>
      </c>
      <c r="H23" s="1148">
        <v>27</v>
      </c>
      <c r="I23" s="1139">
        <v>7.9000000000000001E-2</v>
      </c>
      <c r="J23" s="2240"/>
      <c r="K23" s="1562">
        <v>6.15</v>
      </c>
      <c r="L23" s="921">
        <v>12</v>
      </c>
      <c r="M23" s="1124">
        <v>0.02</v>
      </c>
      <c r="N23" s="1562">
        <v>6.18</v>
      </c>
      <c r="O23" s="921">
        <v>12</v>
      </c>
      <c r="P23" s="2240"/>
      <c r="Q23" s="1562">
        <v>6.15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1.4999999999999999E-2</v>
      </c>
      <c r="AB23" s="2253"/>
      <c r="AC23" s="2239"/>
      <c r="AD23" s="2238"/>
      <c r="AE23" s="2632"/>
      <c r="AF23" s="2243"/>
      <c r="AG23" s="2444"/>
      <c r="AH23" s="2560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1.9E-2</v>
      </c>
      <c r="AQ23" s="921">
        <v>1</v>
      </c>
      <c r="AR23" s="1574">
        <v>0.1</v>
      </c>
      <c r="AS23" s="2240"/>
      <c r="AT23" s="2229">
        <v>1.7000000000000001E-2</v>
      </c>
      <c r="AU23" s="2528">
        <v>1.9E-2</v>
      </c>
      <c r="AV23" s="921">
        <v>1</v>
      </c>
      <c r="AW23" s="1574">
        <v>0.12</v>
      </c>
      <c r="AX23" s="2240"/>
      <c r="AY23" s="2528">
        <v>3.2000000000000001E-2</v>
      </c>
      <c r="AZ23" s="921">
        <v>1</v>
      </c>
      <c r="BA23" s="1574">
        <v>0.15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0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0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7.35</v>
      </c>
      <c r="BD25" s="1574">
        <v>4.8000000000000001E-2</v>
      </c>
      <c r="BE25" s="921">
        <v>1</v>
      </c>
      <c r="BF25" s="1574">
        <v>4.2</v>
      </c>
      <c r="BG25" s="2445">
        <v>27</v>
      </c>
      <c r="BH25" s="2539"/>
      <c r="BI25" s="2539"/>
      <c r="BJ25" s="2240"/>
      <c r="BK25" s="1562">
        <v>7.31</v>
      </c>
      <c r="BL25" s="1574">
        <v>5.1999999999999998E-2</v>
      </c>
      <c r="BM25" s="921">
        <v>1</v>
      </c>
      <c r="BN25" s="1563">
        <v>4.0999999999999996</v>
      </c>
      <c r="BO25" s="2445">
        <v>27</v>
      </c>
      <c r="BP25" s="2538"/>
      <c r="BQ25" s="2538"/>
      <c r="BR25" s="2520"/>
      <c r="BS25" s="2461">
        <v>3.8</v>
      </c>
      <c r="BT25" s="2445">
        <v>3.6</v>
      </c>
      <c r="BU25" s="2515">
        <v>2.9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0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6.89</v>
      </c>
      <c r="C27" s="1138">
        <v>24</v>
      </c>
      <c r="D27" s="1138">
        <v>18</v>
      </c>
      <c r="E27" s="1137">
        <v>16.7</v>
      </c>
      <c r="F27" s="1138">
        <v>25</v>
      </c>
      <c r="G27" s="1138">
        <v>125</v>
      </c>
      <c r="H27" s="1148">
        <v>25.9</v>
      </c>
      <c r="I27" s="1139">
        <v>0.121</v>
      </c>
      <c r="J27" s="2240"/>
      <c r="K27" s="1562">
        <v>5.88</v>
      </c>
      <c r="L27" s="921">
        <v>10</v>
      </c>
      <c r="M27" s="1124">
        <v>3.1E-2</v>
      </c>
      <c r="N27" s="1562">
        <v>5.87</v>
      </c>
      <c r="O27" s="921">
        <v>11</v>
      </c>
      <c r="P27" s="2240"/>
      <c r="Q27" s="1562">
        <v>5.8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1.7999999999999999E-2</v>
      </c>
      <c r="AB27" s="2253"/>
      <c r="AC27" s="2239"/>
      <c r="AD27" s="2238"/>
      <c r="AE27" s="2632"/>
      <c r="AF27" s="2243"/>
      <c r="AG27" s="2444"/>
      <c r="AH27" s="2560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1.9E-2</v>
      </c>
      <c r="AQ27" s="921">
        <v>1</v>
      </c>
      <c r="AR27" s="1574">
        <v>0.17</v>
      </c>
      <c r="AS27" s="2240"/>
      <c r="AT27" s="2229">
        <v>1.7999999999999999E-2</v>
      </c>
      <c r="AU27" s="2528">
        <v>2.3E-2</v>
      </c>
      <c r="AV27" s="921">
        <v>1</v>
      </c>
      <c r="AW27" s="1574">
        <v>0.26</v>
      </c>
      <c r="AX27" s="2240"/>
      <c r="AY27" s="2528">
        <v>2.9000000000000001E-2</v>
      </c>
      <c r="AZ27" s="921">
        <v>1</v>
      </c>
      <c r="BA27" s="1574">
        <v>0.19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0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4.8000000000000001E-2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5.93</v>
      </c>
      <c r="U29" s="2734">
        <v>0.24399999999999999</v>
      </c>
      <c r="V29" s="1560">
        <v>3</v>
      </c>
      <c r="W29" s="1574">
        <v>0.35</v>
      </c>
      <c r="X29" s="1563">
        <v>25.5</v>
      </c>
      <c r="Y29" s="2445">
        <v>8.6</v>
      </c>
      <c r="Z29" s="2252">
        <f t="shared" si="33"/>
        <v>0.25522012578616349</v>
      </c>
      <c r="AA29" s="2527"/>
      <c r="AB29" s="1475">
        <v>5.94</v>
      </c>
      <c r="AC29" s="2734">
        <v>0.26900000000000002</v>
      </c>
      <c r="AD29" s="921">
        <v>4</v>
      </c>
      <c r="AE29" s="2631">
        <v>0.44</v>
      </c>
      <c r="AF29" s="1563">
        <v>25.6</v>
      </c>
      <c r="AG29" s="2445">
        <v>8.6</v>
      </c>
      <c r="AH29" s="2560">
        <f t="shared" si="34"/>
        <v>0.25522012578616349</v>
      </c>
      <c r="AI29" s="1475">
        <v>5.97</v>
      </c>
      <c r="AJ29" s="2734">
        <v>0.28299999999999997</v>
      </c>
      <c r="AK29" s="921">
        <v>3</v>
      </c>
      <c r="AL29" s="1574">
        <v>0.66</v>
      </c>
      <c r="AM29" s="1563">
        <v>25.7</v>
      </c>
      <c r="AN29" s="2445">
        <v>8.8000000000000007</v>
      </c>
      <c r="AO29" s="2562">
        <f t="shared" si="35"/>
        <v>0.25037037037037035</v>
      </c>
      <c r="AP29" s="2730"/>
      <c r="AQ29" s="2238"/>
      <c r="AR29" s="2237"/>
      <c r="AS29" s="1124">
        <v>6.0000000000000001E-3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7.05</v>
      </c>
      <c r="BD29" s="1574">
        <v>0.05</v>
      </c>
      <c r="BE29" s="921">
        <v>1</v>
      </c>
      <c r="BF29" s="1574">
        <v>4.5999999999999996</v>
      </c>
      <c r="BG29" s="2445">
        <v>26</v>
      </c>
      <c r="BH29" s="2540">
        <v>22</v>
      </c>
      <c r="BI29" s="2540">
        <v>20</v>
      </c>
      <c r="BJ29" s="1124">
        <v>1.7000000000000001E-2</v>
      </c>
      <c r="BK29" s="1562">
        <v>7.25</v>
      </c>
      <c r="BL29" s="1574">
        <v>5.0999999999999997E-2</v>
      </c>
      <c r="BM29" s="921">
        <v>1</v>
      </c>
      <c r="BN29" s="1563">
        <v>4.5</v>
      </c>
      <c r="BO29" s="2445">
        <v>25.2</v>
      </c>
      <c r="BP29" s="2540">
        <v>24</v>
      </c>
      <c r="BQ29" s="2540">
        <v>22</v>
      </c>
      <c r="BR29" s="2521">
        <v>1.6E-2</v>
      </c>
      <c r="BS29" s="2461">
        <v>3.9</v>
      </c>
      <c r="BT29" s="2445">
        <v>3.7</v>
      </c>
      <c r="BU29" s="2515">
        <v>3.1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0.35</v>
      </c>
      <c r="GF29" s="1700">
        <f t="shared" si="0"/>
        <v>8.6</v>
      </c>
      <c r="GG29" s="1686">
        <f t="shared" si="1"/>
        <v>29.581395348837212</v>
      </c>
      <c r="GH29" s="1684">
        <f t="shared" si="2"/>
        <v>10.353488372093024</v>
      </c>
      <c r="GI29" s="1701">
        <f t="shared" si="3"/>
        <v>5.93</v>
      </c>
      <c r="GJ29" s="1701">
        <f t="shared" si="4"/>
        <v>25.5</v>
      </c>
      <c r="GK29" s="1687">
        <f t="shared" si="5"/>
        <v>4</v>
      </c>
      <c r="GL29" s="1688">
        <f t="shared" si="6"/>
        <v>2.5883720930232559</v>
      </c>
      <c r="GM29" s="1689">
        <f t="shared" si="7"/>
        <v>25</v>
      </c>
      <c r="GN29" s="1689">
        <f t="shared" si="8"/>
        <v>6</v>
      </c>
      <c r="GO29" s="1690">
        <f t="shared" si="9"/>
        <v>0.13522012578616352</v>
      </c>
      <c r="GP29" s="1512">
        <v>0.875</v>
      </c>
      <c r="GQ29" s="1691">
        <f t="shared" si="31"/>
        <v>0.44</v>
      </c>
      <c r="GR29" s="1692">
        <f t="shared" si="10"/>
        <v>8.6</v>
      </c>
      <c r="GS29" s="1693">
        <f t="shared" si="11"/>
        <v>29.581395348837212</v>
      </c>
      <c r="GT29" s="1694">
        <f t="shared" si="12"/>
        <v>13.015813953488374</v>
      </c>
      <c r="GU29" s="1693">
        <f t="shared" si="13"/>
        <v>5.94</v>
      </c>
      <c r="GV29" s="1693">
        <f t="shared" si="14"/>
        <v>25.6</v>
      </c>
      <c r="GW29" s="1695">
        <f t="shared" si="15"/>
        <v>4</v>
      </c>
      <c r="GX29" s="1688">
        <f t="shared" si="16"/>
        <v>3.2539534883720935</v>
      </c>
      <c r="GY29" s="1696">
        <f t="shared" si="17"/>
        <v>25</v>
      </c>
      <c r="GZ29" s="1696">
        <f t="shared" si="18"/>
        <v>6</v>
      </c>
      <c r="HA29" s="1697">
        <f t="shared" si="19"/>
        <v>0.13522012578616352</v>
      </c>
      <c r="HB29" s="1512">
        <v>0.875</v>
      </c>
      <c r="HC29" s="1691">
        <f t="shared" si="32"/>
        <v>0.66</v>
      </c>
      <c r="HD29" s="1692">
        <f t="shared" si="20"/>
        <v>8.8000000000000007</v>
      </c>
      <c r="HE29" s="1693">
        <f t="shared" si="21"/>
        <v>30.68181818181818</v>
      </c>
      <c r="HF29" s="1694">
        <f t="shared" si="22"/>
        <v>20.25</v>
      </c>
      <c r="HG29" s="1693">
        <f t="shared" si="23"/>
        <v>5.97</v>
      </c>
      <c r="HH29" s="1693">
        <f t="shared" si="24"/>
        <v>25.7</v>
      </c>
      <c r="HI29" s="1695">
        <f t="shared" si="25"/>
        <v>4</v>
      </c>
      <c r="HJ29" s="1694">
        <f t="shared" si="26"/>
        <v>5.0625</v>
      </c>
      <c r="HK29" s="1698">
        <f t="shared" si="27"/>
        <v>25</v>
      </c>
      <c r="HL29" s="1698">
        <f t="shared" si="28"/>
        <v>6</v>
      </c>
      <c r="HM29" s="1699">
        <f t="shared" si="29"/>
        <v>0.13037037037037039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0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28.7</v>
      </c>
      <c r="BZ30" s="2411">
        <f>SUM(BZ$8,BZ$10,BZ$12,BZ$14,BZ$16,BZ$18,BZ$20,BZ$22,BZ$24,BZ$26,BZ$28)</f>
        <v>28.7</v>
      </c>
      <c r="CA30" s="2411">
        <f t="shared" ref="CA30:DW30" si="36">SUM(CA$8,CA$10,CA$12,CA$14,CA$16,CA$18,CA$20,CA$22,CA$24,CA$26,CA$28)</f>
        <v>28.7</v>
      </c>
      <c r="CB30" s="2411">
        <f t="shared" si="36"/>
        <v>86.1</v>
      </c>
      <c r="CC30" s="2411">
        <f t="shared" si="36"/>
        <v>27.2</v>
      </c>
      <c r="CD30" s="2411">
        <f t="shared" si="36"/>
        <v>27.2</v>
      </c>
      <c r="CE30" s="2411">
        <f t="shared" si="36"/>
        <v>31.7</v>
      </c>
      <c r="CF30" s="2411">
        <f t="shared" si="36"/>
        <v>86.1</v>
      </c>
      <c r="CG30" s="2411">
        <f t="shared" si="36"/>
        <v>0</v>
      </c>
      <c r="CH30" s="2411">
        <f t="shared" si="36"/>
        <v>34.535519999999998</v>
      </c>
      <c r="CI30" s="2411">
        <f t="shared" si="36"/>
        <v>0</v>
      </c>
      <c r="CJ30" s="2411">
        <f t="shared" si="36"/>
        <v>44.778239999999997</v>
      </c>
      <c r="CK30" s="2411">
        <f t="shared" si="36"/>
        <v>79.313760000000002</v>
      </c>
      <c r="CL30" s="2472">
        <f t="shared" si="36"/>
        <v>3.4245359999999998</v>
      </c>
      <c r="CM30" s="2511" t="s">
        <v>19</v>
      </c>
      <c r="CN30" s="2483">
        <f t="shared" si="36"/>
        <v>120.02885272929957</v>
      </c>
      <c r="CO30" s="2484">
        <f t="shared" si="36"/>
        <v>3689.2428</v>
      </c>
      <c r="CP30" s="2484">
        <f t="shared" si="36"/>
        <v>0</v>
      </c>
      <c r="CQ30" s="2484">
        <f t="shared" si="36"/>
        <v>2283.7004405286343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4.3164030706983016</v>
      </c>
      <c r="CY30" s="2411">
        <f t="shared" si="36"/>
        <v>4.2226924400927253</v>
      </c>
      <c r="CZ30" s="2411">
        <f t="shared" si="36"/>
        <v>3.6210771320223989</v>
      </c>
      <c r="DA30" s="2495">
        <f t="shared" si="36"/>
        <v>0.35172348221984462</v>
      </c>
      <c r="DB30" s="2495">
        <f t="shared" si="36"/>
        <v>0.42245286256184178</v>
      </c>
      <c r="DC30" s="2495">
        <f t="shared" si="36"/>
        <v>0.33423785049129162</v>
      </c>
      <c r="DD30" s="2495">
        <f t="shared" si="36"/>
        <v>0.44562132460217457</v>
      </c>
      <c r="DE30" s="2495">
        <f t="shared" si="36"/>
        <v>0.32549503462701507</v>
      </c>
      <c r="DF30" s="2495">
        <f t="shared" si="36"/>
        <v>0.35172348221984462</v>
      </c>
      <c r="DG30" s="2495">
        <f t="shared" si="36"/>
        <v>2.5680317040951124</v>
      </c>
      <c r="DH30" s="2411">
        <f t="shared" si="36"/>
        <v>6</v>
      </c>
      <c r="DI30" s="2495">
        <f t="shared" si="36"/>
        <v>0.20776682889888348</v>
      </c>
      <c r="DJ30" s="2495">
        <f t="shared" si="36"/>
        <v>0.20776682889888348</v>
      </c>
      <c r="DK30" s="2495">
        <f t="shared" si="36"/>
        <v>0.14979851170609906</v>
      </c>
      <c r="DL30" s="2495">
        <f t="shared" si="36"/>
        <v>3.3234473905537607</v>
      </c>
      <c r="DM30" s="2495">
        <f t="shared" si="36"/>
        <v>1.5047778155107374</v>
      </c>
      <c r="DN30" s="2495">
        <f t="shared" si="36"/>
        <v>0.30344060094593339</v>
      </c>
      <c r="DO30" s="2495">
        <f t="shared" si="36"/>
        <v>12.589692611206786</v>
      </c>
      <c r="DP30" s="2495">
        <f t="shared" si="36"/>
        <v>2.3912537267113745</v>
      </c>
      <c r="DQ30" s="2495">
        <f t="shared" si="36"/>
        <v>18.116502468598199</v>
      </c>
      <c r="DR30" s="2495">
        <f t="shared" si="36"/>
        <v>3.2636352863867977</v>
      </c>
      <c r="DS30" s="2495">
        <f t="shared" si="36"/>
        <v>1.5122848856019115</v>
      </c>
      <c r="DT30" s="2495">
        <f t="shared" si="36"/>
        <v>0.32932674318743077</v>
      </c>
      <c r="DU30" s="2495">
        <f t="shared" si="36"/>
        <v>11.982807461951138</v>
      </c>
      <c r="DV30" s="2495">
        <f t="shared" si="36"/>
        <v>1.7794207421715265</v>
      </c>
      <c r="DW30" s="2495">
        <f t="shared" si="36"/>
        <v>27.592110567179304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6.79</v>
      </c>
      <c r="C31" s="1143">
        <v>25</v>
      </c>
      <c r="D31" s="1143">
        <v>17</v>
      </c>
      <c r="E31" s="1142">
        <v>13.3</v>
      </c>
      <c r="F31" s="1143">
        <v>27</v>
      </c>
      <c r="G31" s="1143">
        <v>103</v>
      </c>
      <c r="H31" s="1149">
        <v>25.7</v>
      </c>
      <c r="I31" s="1144">
        <v>0.13100000000000001</v>
      </c>
      <c r="J31" s="2248"/>
      <c r="K31" s="1164">
        <v>6.09</v>
      </c>
      <c r="L31" s="922">
        <v>11</v>
      </c>
      <c r="M31" s="1165">
        <v>3.5999999999999997E-2</v>
      </c>
      <c r="N31" s="1478">
        <v>6.16</v>
      </c>
      <c r="O31" s="1479">
        <v>11</v>
      </c>
      <c r="P31" s="2244"/>
      <c r="Q31" s="1478">
        <v>6.03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2.8000000000000001E-2</v>
      </c>
      <c r="AB31" s="2259"/>
      <c r="AC31" s="2735"/>
      <c r="AD31" s="2533"/>
      <c r="AE31" s="2632"/>
      <c r="AF31" s="2256"/>
      <c r="AG31" s="2532"/>
      <c r="AH31" s="2560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1.9E-2</v>
      </c>
      <c r="AQ31" s="1479">
        <v>1</v>
      </c>
      <c r="AR31" s="2535">
        <v>0.1</v>
      </c>
      <c r="AS31" s="2248"/>
      <c r="AT31" s="2230">
        <v>2.1000000000000001E-2</v>
      </c>
      <c r="AU31" s="2727">
        <v>0.02</v>
      </c>
      <c r="AV31" s="1125">
        <v>1</v>
      </c>
      <c r="AW31" s="2534">
        <v>0.23</v>
      </c>
      <c r="AX31" s="2248"/>
      <c r="AY31" s="2727">
        <v>2.5999999999999999E-2</v>
      </c>
      <c r="AZ31" s="1125">
        <v>1</v>
      </c>
      <c r="BA31" s="2534">
        <v>0.28999999999999998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9.5666666666666664</v>
      </c>
      <c r="BZ31" s="2412">
        <f t="shared" ref="BZ31:DW31" si="37">IF(BZ30&gt;=0.1,AVERAGE(BZ$8,BZ$10,BZ$12,BZ$14,BZ$16,BZ$18,BZ$20,BZ$22,BZ$24,BZ$26,BZ$28),"")</f>
        <v>9.5666666666666664</v>
      </c>
      <c r="CA31" s="2412">
        <f t="shared" si="37"/>
        <v>9.5666666666666664</v>
      </c>
      <c r="CB31" s="2412">
        <f t="shared" si="37"/>
        <v>28.7</v>
      </c>
      <c r="CC31" s="2412">
        <f t="shared" si="37"/>
        <v>9.0666666666666664</v>
      </c>
      <c r="CD31" s="2412">
        <f t="shared" si="37"/>
        <v>9.0666666666666664</v>
      </c>
      <c r="CE31" s="2412">
        <f t="shared" si="37"/>
        <v>10.566666666666666</v>
      </c>
      <c r="CF31" s="2412">
        <f t="shared" si="37"/>
        <v>28.7</v>
      </c>
      <c r="CG31" s="2412" t="str">
        <f t="shared" si="37"/>
        <v/>
      </c>
      <c r="CH31" s="2412">
        <f t="shared" si="37"/>
        <v>11.511839999999999</v>
      </c>
      <c r="CI31" s="2412" t="str">
        <f t="shared" si="37"/>
        <v/>
      </c>
      <c r="CJ31" s="2412">
        <f t="shared" si="37"/>
        <v>14.926079999999999</v>
      </c>
      <c r="CK31" s="2412">
        <f t="shared" si="37"/>
        <v>26.437920000000002</v>
      </c>
      <c r="CL31" s="2413">
        <f t="shared" si="37"/>
        <v>1.1415119999999999</v>
      </c>
      <c r="CM31" s="2511" t="s">
        <v>50</v>
      </c>
      <c r="CN31" s="2483">
        <f t="shared" si="37"/>
        <v>40.009617576433193</v>
      </c>
      <c r="CO31" s="2485">
        <f>AVERAGE(CO$8,CO$10,CO$12,CO$14,CO$16,CO$18,CO$20,CO$22,CO$24,CO$26,CO$28)</f>
        <v>1229.7475999999999</v>
      </c>
      <c r="CP31" s="2485" t="str">
        <f t="shared" si="37"/>
        <v/>
      </c>
      <c r="CQ31" s="2485">
        <f t="shared" si="37"/>
        <v>761.2334801762114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1.4388010235661006</v>
      </c>
      <c r="CY31" s="2412">
        <f t="shared" si="37"/>
        <v>1.407564146697575</v>
      </c>
      <c r="CZ31" s="2412">
        <f t="shared" si="37"/>
        <v>1.2070257106741329</v>
      </c>
      <c r="DA31" s="2496">
        <f t="shared" si="37"/>
        <v>0.11724116073994821</v>
      </c>
      <c r="DB31" s="2496">
        <f t="shared" si="37"/>
        <v>0.14081762085394725</v>
      </c>
      <c r="DC31" s="2496">
        <f t="shared" si="37"/>
        <v>0.11141261683043054</v>
      </c>
      <c r="DD31" s="2496">
        <f t="shared" si="37"/>
        <v>0.14854044153405818</v>
      </c>
      <c r="DE31" s="2496">
        <f t="shared" si="37"/>
        <v>0.10849834487567168</v>
      </c>
      <c r="DF31" s="2496">
        <f t="shared" si="37"/>
        <v>0.11724116073994821</v>
      </c>
      <c r="DG31" s="2496">
        <f t="shared" si="37"/>
        <v>0.85601056803170417</v>
      </c>
      <c r="DH31" s="2412">
        <f t="shared" si="37"/>
        <v>2</v>
      </c>
      <c r="DI31" s="2496">
        <f t="shared" si="37"/>
        <v>6.9255609632961165E-2</v>
      </c>
      <c r="DJ31" s="2496">
        <f t="shared" si="37"/>
        <v>6.9255609632961165E-2</v>
      </c>
      <c r="DK31" s="2496">
        <f t="shared" si="37"/>
        <v>4.9932837235366352E-2</v>
      </c>
      <c r="DL31" s="2496">
        <f t="shared" si="37"/>
        <v>1.1078157968512536</v>
      </c>
      <c r="DM31" s="2496">
        <f t="shared" si="37"/>
        <v>0.50159260517024584</v>
      </c>
      <c r="DN31" s="2496">
        <f t="shared" si="37"/>
        <v>0.10114686698197779</v>
      </c>
      <c r="DO31" s="2496">
        <f t="shared" si="37"/>
        <v>4.196564203735595</v>
      </c>
      <c r="DP31" s="2496">
        <f t="shared" si="37"/>
        <v>0.7970845755704582</v>
      </c>
      <c r="DQ31" s="2496">
        <f t="shared" si="37"/>
        <v>6.0388341561993997</v>
      </c>
      <c r="DR31" s="2496">
        <f t="shared" si="37"/>
        <v>1.0878784287955992</v>
      </c>
      <c r="DS31" s="2496">
        <f t="shared" si="37"/>
        <v>0.50409496186730385</v>
      </c>
      <c r="DT31" s="2496">
        <f t="shared" si="37"/>
        <v>0.10977558106247692</v>
      </c>
      <c r="DU31" s="2496">
        <f t="shared" si="37"/>
        <v>3.9942691539837125</v>
      </c>
      <c r="DV31" s="2496">
        <f t="shared" si="37"/>
        <v>0.59314024739050886</v>
      </c>
      <c r="DW31" s="2506">
        <f t="shared" si="37"/>
        <v>9.1973701890597681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40.799999999999997</v>
      </c>
      <c r="C32" s="1327">
        <f t="shared" ref="C32:H32" si="40">SUM(C8:C31)</f>
        <v>149</v>
      </c>
      <c r="D32" s="1327">
        <f t="shared" si="40"/>
        <v>101</v>
      </c>
      <c r="E32" s="1327">
        <f t="shared" si="40"/>
        <v>96.1</v>
      </c>
      <c r="F32" s="1327">
        <f t="shared" si="40"/>
        <v>132</v>
      </c>
      <c r="G32" s="1327">
        <f t="shared" si="40"/>
        <v>694</v>
      </c>
      <c r="H32" s="1324">
        <f t="shared" si="40"/>
        <v>155.19999999999999</v>
      </c>
      <c r="I32" s="1155">
        <f t="shared" si="39"/>
        <v>0.60899999999999999</v>
      </c>
      <c r="J32" s="1156">
        <f t="shared" ref="J32" si="41">SUM(J8:J31)</f>
        <v>0.127</v>
      </c>
      <c r="K32" s="1162">
        <f t="shared" si="39"/>
        <v>36.6</v>
      </c>
      <c r="L32" s="924">
        <f t="shared" si="39"/>
        <v>67</v>
      </c>
      <c r="M32" s="1163">
        <f t="shared" ref="M32:S32" si="42">SUM(M8:M31)</f>
        <v>0.16700000000000001</v>
      </c>
      <c r="N32" s="1480">
        <f t="shared" si="42"/>
        <v>36.71</v>
      </c>
      <c r="O32" s="1556">
        <f t="shared" si="42"/>
        <v>67</v>
      </c>
      <c r="P32" s="1481">
        <f t="shared" si="42"/>
        <v>0</v>
      </c>
      <c r="Q32" s="1480">
        <f t="shared" si="42"/>
        <v>36.559999999999995</v>
      </c>
      <c r="R32" s="1556">
        <f t="shared" si="42"/>
        <v>66</v>
      </c>
      <c r="S32" s="1481">
        <f t="shared" si="42"/>
        <v>0</v>
      </c>
      <c r="T32" s="1480">
        <f t="shared" si="39"/>
        <v>24.33</v>
      </c>
      <c r="U32" s="1480">
        <f t="shared" si="39"/>
        <v>0.99199999999999999</v>
      </c>
      <c r="V32" s="1556">
        <f t="shared" si="39"/>
        <v>14</v>
      </c>
      <c r="W32" s="1480">
        <f t="shared" ref="W32" si="43">SUM(W8:W31)</f>
        <v>1.4500000000000002</v>
      </c>
      <c r="X32" s="1482">
        <f t="shared" ref="X32:AO32" si="44">SUM(X8:X31)</f>
        <v>103</v>
      </c>
      <c r="Y32" s="1482">
        <f t="shared" si="44"/>
        <v>38.700000000000003</v>
      </c>
      <c r="Z32" s="1480">
        <f t="shared" si="44"/>
        <v>1.2068081761006288</v>
      </c>
      <c r="AA32" s="1481">
        <f t="shared" ref="AA32" si="45">SUM(AA8:AA31)</f>
        <v>0.11600000000000001</v>
      </c>
      <c r="AB32" s="1480">
        <f t="shared" si="44"/>
        <v>24.28</v>
      </c>
      <c r="AC32" s="1480">
        <f t="shared" si="44"/>
        <v>1.1139999999999999</v>
      </c>
      <c r="AD32" s="1556">
        <f t="shared" si="44"/>
        <v>13</v>
      </c>
      <c r="AE32" s="1480">
        <f t="shared" si="44"/>
        <v>1.8599999999999999</v>
      </c>
      <c r="AF32" s="1482">
        <f t="shared" si="44"/>
        <v>104.69999999999999</v>
      </c>
      <c r="AG32" s="1482">
        <f t="shared" si="44"/>
        <v>38.700000000000003</v>
      </c>
      <c r="AH32" s="1480">
        <f t="shared" si="44"/>
        <v>1.2068081761006288</v>
      </c>
      <c r="AI32" s="1480">
        <f t="shared" si="44"/>
        <v>24.33</v>
      </c>
      <c r="AJ32" s="1495">
        <f t="shared" si="44"/>
        <v>1.3879999999999999</v>
      </c>
      <c r="AK32" s="1559">
        <f t="shared" si="44"/>
        <v>12</v>
      </c>
      <c r="AL32" s="1495">
        <f t="shared" si="44"/>
        <v>2.5300000000000002</v>
      </c>
      <c r="AM32" s="1496">
        <f t="shared" si="44"/>
        <v>104</v>
      </c>
      <c r="AN32" s="1496">
        <f t="shared" si="44"/>
        <v>39</v>
      </c>
      <c r="AO32" s="1495">
        <f t="shared" si="44"/>
        <v>1.1696296296296296</v>
      </c>
      <c r="AP32" s="1497">
        <v>0</v>
      </c>
      <c r="AQ32" s="1559">
        <f t="shared" ref="AQ32:BU32" si="46">SUM(AQ8:AQ31)</f>
        <v>6</v>
      </c>
      <c r="AR32" s="1495">
        <f t="shared" si="46"/>
        <v>0.64</v>
      </c>
      <c r="AS32" s="1489">
        <f t="shared" si="46"/>
        <v>3.2000000000000001E-2</v>
      </c>
      <c r="AT32" s="1489">
        <f t="shared" ref="AT32" si="47">SUM(AT8:AT31)</f>
        <v>0.113</v>
      </c>
      <c r="AU32" s="923">
        <f t="shared" si="46"/>
        <v>0.13</v>
      </c>
      <c r="AV32" s="924">
        <f t="shared" si="46"/>
        <v>6</v>
      </c>
      <c r="AW32" s="923">
        <f t="shared" si="46"/>
        <v>1.1400000000000001</v>
      </c>
      <c r="AX32" s="925">
        <f t="shared" si="46"/>
        <v>0</v>
      </c>
      <c r="AY32" s="923">
        <f t="shared" si="46"/>
        <v>0.157</v>
      </c>
      <c r="AZ32" s="924">
        <f t="shared" si="46"/>
        <v>6</v>
      </c>
      <c r="BA32" s="923">
        <f t="shared" si="46"/>
        <v>1.2100000000000002</v>
      </c>
      <c r="BB32" s="925">
        <f t="shared" si="46"/>
        <v>0</v>
      </c>
      <c r="BC32" s="923">
        <f t="shared" si="46"/>
        <v>43.319999999999993</v>
      </c>
      <c r="BD32" s="923">
        <f t="shared" si="46"/>
        <v>0.30299999999999999</v>
      </c>
      <c r="BE32" s="924">
        <f t="shared" si="46"/>
        <v>6</v>
      </c>
      <c r="BF32" s="928">
        <f t="shared" si="46"/>
        <v>25.1</v>
      </c>
      <c r="BG32" s="1103">
        <f t="shared" ref="BG32:BI32" si="48">SUM(BG8:BG31)</f>
        <v>158.1</v>
      </c>
      <c r="BH32" s="2542">
        <f t="shared" si="48"/>
        <v>52</v>
      </c>
      <c r="BI32" s="2542">
        <f t="shared" si="48"/>
        <v>57</v>
      </c>
      <c r="BJ32" s="1097">
        <f t="shared" si="46"/>
        <v>4.2000000000000003E-2</v>
      </c>
      <c r="BK32" s="926">
        <f t="shared" si="46"/>
        <v>43.67</v>
      </c>
      <c r="BL32" s="923">
        <f t="shared" si="46"/>
        <v>0.313</v>
      </c>
      <c r="BM32" s="924">
        <f t="shared" si="46"/>
        <v>6</v>
      </c>
      <c r="BN32" s="1103">
        <f t="shared" si="46"/>
        <v>25.699999999999996</v>
      </c>
      <c r="BO32" s="1103">
        <f t="shared" ref="BO32:BT32" si="49">SUM(BO8:BO31)</f>
        <v>154.6</v>
      </c>
      <c r="BP32" s="2542">
        <f t="shared" si="49"/>
        <v>54</v>
      </c>
      <c r="BQ32" s="2542">
        <f t="shared" si="49"/>
        <v>54</v>
      </c>
      <c r="BR32" s="2419">
        <f t="shared" si="49"/>
        <v>4.4999999999999998E-2</v>
      </c>
      <c r="BS32" s="2517">
        <f t="shared" si="49"/>
        <v>22.9</v>
      </c>
      <c r="BT32" s="2517">
        <f t="shared" si="49"/>
        <v>21.099999999999998</v>
      </c>
      <c r="BU32" s="2517">
        <f t="shared" si="46"/>
        <v>19.100000000000001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8.6999999999999993</v>
      </c>
      <c r="BZ32" s="903">
        <f t="shared" ref="BZ32:DW32" si="50">IF(BZ30&gt;=0.1,MIN(BZ$8,BZ$10,BZ$12,BZ$14,BZ$16,BZ$18,BZ$20,BZ$22,BZ$24,BZ$26,BZ$28),"")</f>
        <v>8.6999999999999993</v>
      </c>
      <c r="CA32" s="903">
        <f t="shared" si="50"/>
        <v>8.6999999999999993</v>
      </c>
      <c r="CB32" s="903">
        <f t="shared" si="50"/>
        <v>26.099999999999998</v>
      </c>
      <c r="CC32" s="903">
        <f t="shared" si="50"/>
        <v>8.1999999999999993</v>
      </c>
      <c r="CD32" s="903">
        <f t="shared" si="50"/>
        <v>8.1999999999999993</v>
      </c>
      <c r="CE32" s="903">
        <f t="shared" si="50"/>
        <v>9.6999999999999993</v>
      </c>
      <c r="CF32" s="903">
        <f t="shared" si="50"/>
        <v>26.099999999999998</v>
      </c>
      <c r="CG32" s="903" t="str">
        <f t="shared" si="50"/>
        <v/>
      </c>
      <c r="CH32" s="903">
        <f t="shared" si="50"/>
        <v>10.86768</v>
      </c>
      <c r="CI32" s="903" t="str">
        <f t="shared" si="50"/>
        <v/>
      </c>
      <c r="CJ32" s="903">
        <f t="shared" si="50"/>
        <v>13.080959999999999</v>
      </c>
      <c r="CK32" s="903">
        <f t="shared" si="50"/>
        <v>23.948639999999997</v>
      </c>
      <c r="CL32" s="2415">
        <f t="shared" si="50"/>
        <v>1.0871999999999999</v>
      </c>
      <c r="CM32" s="2511" t="s">
        <v>51</v>
      </c>
      <c r="CN32" s="2486">
        <f t="shared" si="50"/>
        <v>39.934800325998374</v>
      </c>
      <c r="CO32" s="2487">
        <f t="shared" si="50"/>
        <v>1106.7728</v>
      </c>
      <c r="CP32" s="2487" t="str">
        <f t="shared" si="50"/>
        <v/>
      </c>
      <c r="CQ32" s="2487">
        <f t="shared" si="50"/>
        <v>761.2334801762114</v>
      </c>
      <c r="CR32" s="2487" t="str">
        <f t="shared" si="50"/>
        <v/>
      </c>
      <c r="CS32" s="2487" t="str">
        <f t="shared" si="50"/>
        <v/>
      </c>
      <c r="CT32" s="2487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1.4056594590836406</v>
      </c>
      <c r="CY32" s="903">
        <f t="shared" si="50"/>
        <v>1.4056594590836406</v>
      </c>
      <c r="CZ32" s="903">
        <f t="shared" si="50"/>
        <v>1.193119884514293</v>
      </c>
      <c r="DA32" s="2497">
        <f t="shared" si="50"/>
        <v>0.10648749722688808</v>
      </c>
      <c r="DB32" s="2497">
        <f t="shared" si="50"/>
        <v>0.12169999683072925</v>
      </c>
      <c r="DC32" s="2497">
        <f t="shared" si="50"/>
        <v>0.10648749722688808</v>
      </c>
      <c r="DD32" s="2497">
        <f t="shared" si="50"/>
        <v>0.11409374702880866</v>
      </c>
      <c r="DE32" s="2497">
        <f t="shared" si="50"/>
        <v>0.10491379037131833</v>
      </c>
      <c r="DF32" s="2497">
        <f t="shared" si="50"/>
        <v>0.10648749722688808</v>
      </c>
      <c r="DG32" s="2497">
        <f t="shared" si="50"/>
        <v>0.85601056803170406</v>
      </c>
      <c r="DH32" s="903">
        <f t="shared" si="50"/>
        <v>1</v>
      </c>
      <c r="DI32" s="2497">
        <f t="shared" si="50"/>
        <v>6.8862804493247498E-2</v>
      </c>
      <c r="DJ32" s="2497">
        <f t="shared" si="50"/>
        <v>6.8862804493247498E-2</v>
      </c>
      <c r="DK32" s="2497">
        <f t="shared" si="50"/>
        <v>4.9880095923261397E-2</v>
      </c>
      <c r="DL32" s="2497">
        <f t="shared" si="50"/>
        <v>1.0889292196007259</v>
      </c>
      <c r="DM32" s="2497">
        <f t="shared" si="50"/>
        <v>0.50149994073182524</v>
      </c>
      <c r="DN32" s="2497">
        <f t="shared" si="50"/>
        <v>9.8859315589353611E-2</v>
      </c>
      <c r="DO32" s="2497">
        <f t="shared" si="50"/>
        <v>4.1926150211061621</v>
      </c>
      <c r="DP32" s="2497">
        <f t="shared" si="50"/>
        <v>0.7923022633134541</v>
      </c>
      <c r="DQ32" s="2497">
        <f t="shared" si="50"/>
        <v>5.9124203538909912</v>
      </c>
      <c r="DR32" s="2497">
        <f t="shared" si="50"/>
        <v>1.0449320794148382</v>
      </c>
      <c r="DS32" s="2497">
        <f t="shared" si="50"/>
        <v>0.47248754746634769</v>
      </c>
      <c r="DT32" s="2497">
        <f t="shared" si="50"/>
        <v>0.10508123055651573</v>
      </c>
      <c r="DU32" s="2497">
        <f t="shared" si="50"/>
        <v>3.9522600444750089</v>
      </c>
      <c r="DV32" s="2497">
        <f t="shared" si="50"/>
        <v>0.56433900667125125</v>
      </c>
      <c r="DW32" s="2507">
        <f t="shared" si="50"/>
        <v>9.024178877273707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8.1408000000000005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1.6281600000000001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2">
        <f t="shared" si="51"/>
        <v>10</v>
      </c>
      <c r="GS32" s="1662">
        <f t="shared" si="51"/>
        <v>25.44</v>
      </c>
      <c r="GT32" s="1662">
        <f t="shared" si="51"/>
        <v>10.684800000000001</v>
      </c>
      <c r="GU32" s="1662">
        <f t="shared" si="51"/>
        <v>6.09</v>
      </c>
      <c r="GV32" s="1662">
        <f t="shared" si="51"/>
        <v>27</v>
      </c>
      <c r="GW32" s="1662">
        <f t="shared" si="51"/>
        <v>5</v>
      </c>
      <c r="GX32" s="1553">
        <f>MIN(GX8:GX31)</f>
        <v>2.1369600000000002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0.57999999999999996</v>
      </c>
      <c r="HD32" s="1662">
        <f t="shared" si="52"/>
        <v>10</v>
      </c>
      <c r="HE32" s="1662">
        <f t="shared" si="52"/>
        <v>27</v>
      </c>
      <c r="HF32" s="1662">
        <f t="shared" si="52"/>
        <v>15.659999999999998</v>
      </c>
      <c r="HG32" s="1662">
        <f t="shared" si="52"/>
        <v>6.1</v>
      </c>
      <c r="HH32" s="1662">
        <f t="shared" si="52"/>
        <v>26.5</v>
      </c>
      <c r="HI32" s="1662">
        <f t="shared" si="52"/>
        <v>5</v>
      </c>
      <c r="HJ32" s="1553">
        <f>MIN(HJ8:HJ31)</f>
        <v>3.1319999999999997</v>
      </c>
      <c r="HK32" s="1534"/>
      <c r="HL32" s="1534"/>
      <c r="HM32" s="1535"/>
      <c r="HN32" s="1535">
        <f>MIN(HJ32,GX32,GL32)</f>
        <v>1.6281600000000001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</v>
      </c>
      <c r="C33" s="1328">
        <f t="shared" ref="C33:V33" si="53">IF(C32&lt;=0,"",AVERAGE(C8:C31))</f>
        <v>24.833333333333332</v>
      </c>
      <c r="D33" s="1328">
        <f t="shared" si="53"/>
        <v>16.833333333333332</v>
      </c>
      <c r="E33" s="1157">
        <f t="shared" si="53"/>
        <v>16.016666666666666</v>
      </c>
      <c r="F33" s="1328">
        <f t="shared" si="53"/>
        <v>22</v>
      </c>
      <c r="G33" s="1328">
        <f t="shared" si="53"/>
        <v>115.66666666666667</v>
      </c>
      <c r="H33" s="1325">
        <f t="shared" si="53"/>
        <v>25.866666666666664</v>
      </c>
      <c r="I33" s="1369">
        <f t="shared" si="53"/>
        <v>0.10149999999999999</v>
      </c>
      <c r="J33" s="1369">
        <f>IF(J32&lt;=0.0001,"",AVERAGE(J8:J31))</f>
        <v>6.3500000000000001E-2</v>
      </c>
      <c r="K33" s="1157">
        <f t="shared" si="53"/>
        <v>6.1000000000000005</v>
      </c>
      <c r="L33" s="1328">
        <f t="shared" si="53"/>
        <v>11.166666666666666</v>
      </c>
      <c r="M33" s="1369">
        <f t="shared" si="53"/>
        <v>2.7833333333333335E-2</v>
      </c>
      <c r="N33" s="1484">
        <f t="shared" si="53"/>
        <v>6.1183333333333332</v>
      </c>
      <c r="O33" s="1557">
        <f t="shared" si="53"/>
        <v>11.166666666666666</v>
      </c>
      <c r="P33" s="1476" t="str">
        <f t="shared" si="53"/>
        <v/>
      </c>
      <c r="Q33" s="1484">
        <f t="shared" si="53"/>
        <v>6.0933333333333328</v>
      </c>
      <c r="R33" s="1557">
        <f t="shared" si="53"/>
        <v>11</v>
      </c>
      <c r="S33" s="1476" t="str">
        <f t="shared" si="53"/>
        <v/>
      </c>
      <c r="T33" s="1484">
        <f t="shared" si="53"/>
        <v>6.0824999999999996</v>
      </c>
      <c r="U33" s="1484">
        <f t="shared" si="53"/>
        <v>0.248</v>
      </c>
      <c r="V33" s="1557">
        <f t="shared" si="53"/>
        <v>3.5</v>
      </c>
      <c r="W33" s="1484">
        <f t="shared" ref="W33" si="54">IF(W32&lt;=0,"",AVERAGE(W8:W31))</f>
        <v>0.36250000000000004</v>
      </c>
      <c r="X33" s="1476">
        <f t="shared" ref="X33:AR33" si="55">IF(X32&lt;=0,"",AVERAGE(X8:X31))</f>
        <v>25.75</v>
      </c>
      <c r="Y33" s="1476">
        <f t="shared" si="55"/>
        <v>9.6750000000000007</v>
      </c>
      <c r="Z33" s="1484">
        <f t="shared" si="55"/>
        <v>0.30170204402515721</v>
      </c>
      <c r="AA33" s="1483">
        <f t="shared" ref="AA33" si="56">IF(AA32&lt;=0,"",AVERAGE(AA8:AA31))</f>
        <v>1.9333333333333334E-2</v>
      </c>
      <c r="AB33" s="1484">
        <f t="shared" si="55"/>
        <v>6.07</v>
      </c>
      <c r="AC33" s="1484">
        <f t="shared" si="55"/>
        <v>0.27849999999999997</v>
      </c>
      <c r="AD33" s="1557">
        <f t="shared" si="55"/>
        <v>3.25</v>
      </c>
      <c r="AE33" s="1484">
        <f t="shared" si="55"/>
        <v>0.46499999999999997</v>
      </c>
      <c r="AF33" s="1476">
        <f t="shared" si="55"/>
        <v>26.174999999999997</v>
      </c>
      <c r="AG33" s="1476">
        <f t="shared" si="55"/>
        <v>9.6750000000000007</v>
      </c>
      <c r="AH33" s="1484">
        <f t="shared" si="55"/>
        <v>0.30170204402515721</v>
      </c>
      <c r="AI33" s="1484">
        <f t="shared" si="55"/>
        <v>6.0824999999999996</v>
      </c>
      <c r="AJ33" s="1495">
        <f t="shared" si="55"/>
        <v>0.34699999999999998</v>
      </c>
      <c r="AK33" s="1559">
        <f t="shared" si="55"/>
        <v>3</v>
      </c>
      <c r="AL33" s="1495">
        <f t="shared" si="55"/>
        <v>0.63250000000000006</v>
      </c>
      <c r="AM33" s="1496">
        <f t="shared" si="55"/>
        <v>26</v>
      </c>
      <c r="AN33" s="1496">
        <f t="shared" si="55"/>
        <v>9.75</v>
      </c>
      <c r="AO33" s="1495">
        <f t="shared" si="55"/>
        <v>0.29240740740740739</v>
      </c>
      <c r="AP33" s="1497" t="str">
        <f t="shared" si="55"/>
        <v/>
      </c>
      <c r="AQ33" s="1559">
        <f t="shared" si="55"/>
        <v>1</v>
      </c>
      <c r="AR33" s="1495">
        <f t="shared" si="55"/>
        <v>0.10666666666666667</v>
      </c>
      <c r="AS33" s="2529">
        <f>IF(AS32&lt;=0.01,"",AVERAGE(AS8:AS31))</f>
        <v>1.6E-2</v>
      </c>
      <c r="AT33" s="2529">
        <f>IF(AT32&lt;=0.01,"",AVERAGE(AT8:AT31))</f>
        <v>1.8833333333333334E-2</v>
      </c>
      <c r="AU33" s="1157">
        <f>IF(AU32&lt;=0,"",AVERAGE(AU8:AU31))</f>
        <v>2.1666666666666667E-2</v>
      </c>
      <c r="AV33" s="1328">
        <f>IF(AV32&lt;=0,"",AVERAGE(AV8:AV31))</f>
        <v>1</v>
      </c>
      <c r="AW33" s="1157">
        <f>IF(AW32&lt;=0,"",AVERAGE(AW8:AW31))</f>
        <v>0.19000000000000003</v>
      </c>
      <c r="AX33" s="1369" t="str">
        <f>IF(AX32&lt;=0.01,"",AVERAGE(AX8:AX31))</f>
        <v/>
      </c>
      <c r="AY33" s="1157">
        <f>IF(AY32&lt;=0,"",AVERAGE(AY8:AY31))</f>
        <v>2.6166666666666668E-2</v>
      </c>
      <c r="AZ33" s="1328">
        <f>IF(AZ32&lt;=0,"",AVERAGE(AZ8:AZ31))</f>
        <v>1</v>
      </c>
      <c r="BA33" s="1157">
        <f>IF(BA32&lt;=0,"",AVERAGE(BA8:BA31))</f>
        <v>0.20166666666666669</v>
      </c>
      <c r="BB33" s="1369" t="str">
        <f>IF(BB32&lt;=0.01,"",AVERAGE(BB8:BB31))</f>
        <v/>
      </c>
      <c r="BC33" s="1157">
        <f>IF(BC32&lt;=0,"",AVERAGE(BC8:BC31))</f>
        <v>7.2199999999999989</v>
      </c>
      <c r="BD33" s="1157">
        <f>IF(BD32&lt;=0,"",AVERAGE(BD8:BD31))</f>
        <v>5.0499999999999996E-2</v>
      </c>
      <c r="BE33" s="1328">
        <f>IF(BE32&lt;=0,"",AVERAGE(BE8:BE31))</f>
        <v>1</v>
      </c>
      <c r="BF33" s="1157">
        <f>IF(BF32&lt;=0,"",AVERAGE(BF8:BF31))</f>
        <v>4.1833333333333336</v>
      </c>
      <c r="BG33" s="1325">
        <f t="shared" ref="BG33:BI33" si="57">IF(BG32&lt;=0,"",AVERAGE(BG8:BG31))</f>
        <v>26.349999999999998</v>
      </c>
      <c r="BH33" s="1328">
        <f t="shared" si="57"/>
        <v>26</v>
      </c>
      <c r="BI33" s="1328">
        <f t="shared" si="57"/>
        <v>28.5</v>
      </c>
      <c r="BJ33" s="1369">
        <f>IF(BJ32&lt;=0.01,"",AVERAGE(BJ8:BJ31))</f>
        <v>2.1000000000000001E-2</v>
      </c>
      <c r="BK33" s="1157">
        <f>IF(BK32&lt;=0,"",AVERAGE(BK8:BK31))</f>
        <v>7.2783333333333333</v>
      </c>
      <c r="BL33" s="1157">
        <f>IF(BL32&lt;=0,"",AVERAGE(BL8:BL31))</f>
        <v>5.2166666666666667E-2</v>
      </c>
      <c r="BM33" s="1328">
        <f>IF(BM32&lt;=0,"",AVERAGE(BM8:BM31))</f>
        <v>1</v>
      </c>
      <c r="BN33" s="1325">
        <f>IF(BN32&lt;=0,"",AVERAGE(BN8:BN31))</f>
        <v>4.2833333333333323</v>
      </c>
      <c r="BO33" s="1325">
        <f t="shared" ref="BO33:BQ33" si="58">IF(BO32&lt;=0,"",AVERAGE(BO8:BO31))</f>
        <v>25.766666666666666</v>
      </c>
      <c r="BP33" s="1328">
        <f t="shared" si="58"/>
        <v>27</v>
      </c>
      <c r="BQ33" s="1328">
        <f t="shared" si="58"/>
        <v>27</v>
      </c>
      <c r="BR33" s="2523">
        <f t="shared" ref="BR33:BT33" si="59">IF(BR32&lt;=0.01,"",AVERAGE(BR8:BR31))</f>
        <v>2.2499999999999999E-2</v>
      </c>
      <c r="BS33" s="2420">
        <f t="shared" si="59"/>
        <v>3.8166666666666664</v>
      </c>
      <c r="BT33" s="2420">
        <f t="shared" si="59"/>
        <v>3.5166666666666662</v>
      </c>
      <c r="BU33" s="2420">
        <f>IF(BU32&lt;=0.01,"",AVERAGE(BU8:BU31))</f>
        <v>3.1833333333333336</v>
      </c>
      <c r="BV33" s="2928"/>
      <c r="BW33" s="2929"/>
      <c r="BX33" s="2434" t="s">
        <v>52</v>
      </c>
      <c r="BY33" s="2416">
        <f>IF(BY30&gt;=0.1,MAX(BY8,BY10,BY12,BY14,BY16,BY18,BY20,BY22,BY24,BY26,BY28),"")</f>
        <v>10</v>
      </c>
      <c r="BZ33" s="2417">
        <f t="shared" ref="BZ33:DW33" si="60">IF(BZ30&gt;=0.1,MAX(BZ$8,BZ$10,BZ$12,BZ$14,BZ$16,BZ$18,BZ$20,BZ$22,BZ$24,BZ$26,BZ$28),"")</f>
        <v>10</v>
      </c>
      <c r="CA33" s="2417">
        <f t="shared" si="60"/>
        <v>10</v>
      </c>
      <c r="CB33" s="2417">
        <f t="shared" si="60"/>
        <v>30</v>
      </c>
      <c r="CC33" s="2417">
        <f t="shared" si="60"/>
        <v>9.5</v>
      </c>
      <c r="CD33" s="2417">
        <f t="shared" si="60"/>
        <v>9.5</v>
      </c>
      <c r="CE33" s="2417">
        <f t="shared" si="60"/>
        <v>11</v>
      </c>
      <c r="CF33" s="2417">
        <f t="shared" si="60"/>
        <v>30</v>
      </c>
      <c r="CG33" s="2417" t="str">
        <f t="shared" si="60"/>
        <v/>
      </c>
      <c r="CH33" s="2417">
        <f t="shared" si="60"/>
        <v>11.833919999999999</v>
      </c>
      <c r="CI33" s="2417" t="str">
        <f t="shared" si="60"/>
        <v/>
      </c>
      <c r="CJ33" s="2417">
        <f t="shared" si="60"/>
        <v>15.84864</v>
      </c>
      <c r="CK33" s="2417">
        <f t="shared" si="60"/>
        <v>27.682559999999999</v>
      </c>
      <c r="CL33" s="2418">
        <f t="shared" si="60"/>
        <v>1.2501359999999999</v>
      </c>
      <c r="CM33" s="2511" t="s">
        <v>52</v>
      </c>
      <c r="CN33" s="2488">
        <f t="shared" si="60"/>
        <v>40.094052403301205</v>
      </c>
      <c r="CO33" s="2489">
        <f t="shared" si="60"/>
        <v>1291.2349999999999</v>
      </c>
      <c r="CP33" s="2489" t="str">
        <f t="shared" si="60"/>
        <v/>
      </c>
      <c r="CQ33" s="2489">
        <f t="shared" si="60"/>
        <v>761.2334801762114</v>
      </c>
      <c r="CR33" s="2489" t="str">
        <f t="shared" si="60"/>
        <v/>
      </c>
      <c r="CS33" s="2489" t="str">
        <f t="shared" si="60"/>
        <v/>
      </c>
      <c r="CT33" s="2489" t="str">
        <f t="shared" si="60"/>
        <v/>
      </c>
      <c r="CU33" s="2417" t="str">
        <f t="shared" si="60"/>
        <v/>
      </c>
      <c r="CV33" s="2417" t="str">
        <f t="shared" si="60"/>
        <v/>
      </c>
      <c r="CW33" s="2417" t="str">
        <f t="shared" si="60"/>
        <v/>
      </c>
      <c r="CX33" s="2417">
        <f t="shared" si="60"/>
        <v>1.4993700896892166</v>
      </c>
      <c r="CY33" s="2417">
        <f t="shared" si="60"/>
        <v>1.411373521925444</v>
      </c>
      <c r="CZ33" s="2417">
        <f t="shared" si="60"/>
        <v>1.2139786237540531</v>
      </c>
      <c r="DA33" s="2498">
        <f t="shared" si="60"/>
        <v>0.1311422379641479</v>
      </c>
      <c r="DB33" s="2498">
        <f t="shared" si="60"/>
        <v>0.15212499603841154</v>
      </c>
      <c r="DC33" s="2498">
        <f t="shared" si="60"/>
        <v>0.11409374702880866</v>
      </c>
      <c r="DD33" s="2498">
        <f t="shared" si="60"/>
        <v>0.20982758074263666</v>
      </c>
      <c r="DE33" s="2498">
        <f t="shared" si="60"/>
        <v>0.11409374702880866</v>
      </c>
      <c r="DF33" s="2498">
        <f t="shared" si="60"/>
        <v>0.1311422379641479</v>
      </c>
      <c r="DG33" s="2498">
        <f t="shared" si="60"/>
        <v>0.85601056803170406</v>
      </c>
      <c r="DH33" s="2417">
        <f t="shared" si="60"/>
        <v>3</v>
      </c>
      <c r="DI33" s="2498">
        <f t="shared" si="60"/>
        <v>6.948587471486227E-2</v>
      </c>
      <c r="DJ33" s="2498">
        <f t="shared" si="60"/>
        <v>6.948587471486227E-2</v>
      </c>
      <c r="DK33" s="2498">
        <f t="shared" si="60"/>
        <v>5.0038319859576262E-2</v>
      </c>
      <c r="DL33" s="2498">
        <f t="shared" si="60"/>
        <v>1.1213905242500704</v>
      </c>
      <c r="DM33" s="2498">
        <f t="shared" si="60"/>
        <v>0.50177793404708682</v>
      </c>
      <c r="DN33" s="2498">
        <f t="shared" si="60"/>
        <v>0.1057219697672262</v>
      </c>
      <c r="DO33" s="2498">
        <f t="shared" si="60"/>
        <v>4.2035387950503118</v>
      </c>
      <c r="DP33" s="2498">
        <f t="shared" si="60"/>
        <v>0.8066492000844665</v>
      </c>
      <c r="DQ33" s="2498">
        <f t="shared" si="60"/>
        <v>6.1380924009748901</v>
      </c>
      <c r="DR33" s="2498">
        <f t="shared" si="60"/>
        <v>1.1285266457680252</v>
      </c>
      <c r="DS33" s="2498">
        <f t="shared" si="60"/>
        <v>0.53581062083812625</v>
      </c>
      <c r="DT33" s="2498">
        <f t="shared" si="60"/>
        <v>0.1191642820743993</v>
      </c>
      <c r="DU33" s="2498">
        <f t="shared" si="60"/>
        <v>4.025273708738065</v>
      </c>
      <c r="DV33" s="2498">
        <f t="shared" si="60"/>
        <v>0.61376142271003664</v>
      </c>
      <c r="DW33" s="2508">
        <f t="shared" si="60"/>
        <v>9.2839658449527978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6.49</v>
      </c>
      <c r="C34" s="1328">
        <f t="shared" ref="C34:V34" si="61">IF(C32&lt;=0,"",MIN(C8:C31))</f>
        <v>22</v>
      </c>
      <c r="D34" s="1328">
        <f t="shared" si="61"/>
        <v>16</v>
      </c>
      <c r="E34" s="1157">
        <f t="shared" si="61"/>
        <v>11.8</v>
      </c>
      <c r="F34" s="1328">
        <f t="shared" si="61"/>
        <v>17</v>
      </c>
      <c r="G34" s="1328">
        <f t="shared" si="61"/>
        <v>92</v>
      </c>
      <c r="H34" s="1325">
        <f t="shared" si="61"/>
        <v>25</v>
      </c>
      <c r="I34" s="1369">
        <f t="shared" si="61"/>
        <v>7.5999999999999998E-2</v>
      </c>
      <c r="J34" s="1369">
        <f>IF(J32&lt;=0.001,"",MIN(J8:J31))</f>
        <v>4.8000000000000001E-2</v>
      </c>
      <c r="K34" s="1157">
        <f t="shared" si="61"/>
        <v>5.88</v>
      </c>
      <c r="L34" s="1328">
        <f t="shared" si="61"/>
        <v>10</v>
      </c>
      <c r="M34" s="1369">
        <f t="shared" si="61"/>
        <v>0.02</v>
      </c>
      <c r="N34" s="1484">
        <f t="shared" si="61"/>
        <v>5.87</v>
      </c>
      <c r="O34" s="1557">
        <f t="shared" si="61"/>
        <v>10</v>
      </c>
      <c r="P34" s="1476" t="str">
        <f t="shared" si="61"/>
        <v/>
      </c>
      <c r="Q34" s="1484">
        <f t="shared" si="61"/>
        <v>5.8</v>
      </c>
      <c r="R34" s="1557">
        <f t="shared" si="61"/>
        <v>10</v>
      </c>
      <c r="S34" s="1476" t="str">
        <f t="shared" si="61"/>
        <v/>
      </c>
      <c r="T34" s="1484">
        <f t="shared" si="61"/>
        <v>5.93</v>
      </c>
      <c r="U34" s="1484">
        <f t="shared" si="61"/>
        <v>0.19800000000000001</v>
      </c>
      <c r="V34" s="1557">
        <f t="shared" si="61"/>
        <v>3</v>
      </c>
      <c r="W34" s="1484">
        <f t="shared" ref="W34" si="62">IF(W32&lt;=0,"",MIN(W8:W31))</f>
        <v>0.32</v>
      </c>
      <c r="X34" s="1476">
        <f t="shared" ref="X34:AR34" si="63">IF(X32&lt;=0,"",MIN(X8:X31))</f>
        <v>25.1</v>
      </c>
      <c r="Y34" s="1476">
        <f t="shared" si="63"/>
        <v>8.6</v>
      </c>
      <c r="Z34" s="1484">
        <f t="shared" si="63"/>
        <v>0.25522012578616349</v>
      </c>
      <c r="AA34" s="1483">
        <f t="shared" ref="AA34" si="64">IF(AA32&lt;=0,"",MIN(AA8:AA31))</f>
        <v>1.2E-2</v>
      </c>
      <c r="AB34" s="1484">
        <f t="shared" si="63"/>
        <v>5.94</v>
      </c>
      <c r="AC34" s="1484">
        <f t="shared" si="63"/>
        <v>0.19</v>
      </c>
      <c r="AD34" s="1557">
        <f t="shared" si="63"/>
        <v>3</v>
      </c>
      <c r="AE34" s="1484">
        <f t="shared" si="63"/>
        <v>0.42</v>
      </c>
      <c r="AF34" s="1476">
        <f t="shared" si="63"/>
        <v>25.6</v>
      </c>
      <c r="AG34" s="1476">
        <f t="shared" si="63"/>
        <v>8.6</v>
      </c>
      <c r="AH34" s="1484">
        <f t="shared" si="63"/>
        <v>0.25522012578616349</v>
      </c>
      <c r="AI34" s="1484">
        <f t="shared" si="63"/>
        <v>5.97</v>
      </c>
      <c r="AJ34" s="1495">
        <f t="shared" si="63"/>
        <v>0.255</v>
      </c>
      <c r="AK34" s="1559">
        <f t="shared" si="63"/>
        <v>3</v>
      </c>
      <c r="AL34" s="1495">
        <f t="shared" si="63"/>
        <v>0.57999999999999996</v>
      </c>
      <c r="AM34" s="1496">
        <f t="shared" si="63"/>
        <v>25.7</v>
      </c>
      <c r="AN34" s="1496">
        <f t="shared" si="63"/>
        <v>8.8000000000000007</v>
      </c>
      <c r="AO34" s="1495">
        <f t="shared" si="63"/>
        <v>0.25037037037037035</v>
      </c>
      <c r="AP34" s="1497" t="str">
        <f t="shared" si="63"/>
        <v/>
      </c>
      <c r="AQ34" s="1559">
        <f t="shared" si="63"/>
        <v>1</v>
      </c>
      <c r="AR34" s="1495">
        <f t="shared" si="63"/>
        <v>0.08</v>
      </c>
      <c r="AS34" s="2529">
        <f>IF(AS32&lt;=0.01,"",MIN(AS8:AS31))</f>
        <v>6.0000000000000001E-3</v>
      </c>
      <c r="AT34" s="2529">
        <f>IF(AT32&lt;=0.01,"",MIN(AT8:AT31))</f>
        <v>1.4999999999999999E-2</v>
      </c>
      <c r="AU34" s="1157">
        <f>IF(AU32&lt;=0,"",MIN(AU8:AU31))</f>
        <v>1.9E-2</v>
      </c>
      <c r="AV34" s="1328">
        <f>IF(AV32&lt;=0,"",MIN(AV8:AV31))</f>
        <v>1</v>
      </c>
      <c r="AW34" s="1157">
        <f>IF(AW32&lt;=0,"",MIN(AW8:AW31))</f>
        <v>0.12</v>
      </c>
      <c r="AX34" s="1369" t="str">
        <f>IF(AX32&lt;=0.01,"",MIN(AX8:AX31))</f>
        <v/>
      </c>
      <c r="AY34" s="1157">
        <f>IF(AY32&lt;=0,"",MIN(AY8:AY31))</f>
        <v>2.3E-2</v>
      </c>
      <c r="AZ34" s="1328">
        <f>IF(AZ32&lt;=0,"",MIN(AZ8:AZ31))</f>
        <v>1</v>
      </c>
      <c r="BA34" s="1157">
        <f>IF(BA32&lt;=0,"",MIN(BA8:BA31))</f>
        <v>0.15</v>
      </c>
      <c r="BB34" s="1369" t="str">
        <f>IF(BB32&lt;=0.01,"",MIN(BB8:BB31))</f>
        <v/>
      </c>
      <c r="BC34" s="1157">
        <f>IF(BC32&lt;=0,"",MIN(BC8:BC31))</f>
        <v>7.05</v>
      </c>
      <c r="BD34" s="1157">
        <f>IF(BD32&lt;=0,"",MIN(BD8:BD31))</f>
        <v>4.8000000000000001E-2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5">IF(BG32&lt;=0,"",MIN(BG8:BG31))</f>
        <v>25.9</v>
      </c>
      <c r="BH34" s="1328">
        <f t="shared" si="65"/>
        <v>22</v>
      </c>
      <c r="BI34" s="1328">
        <f t="shared" si="65"/>
        <v>20</v>
      </c>
      <c r="BJ34" s="1369">
        <f>IF(BJ32&lt;=0.01,"",MIN(BJ8:BJ31))</f>
        <v>1.7000000000000001E-2</v>
      </c>
      <c r="BK34" s="1157">
        <f>IF(BK32&lt;=0,"",MIN(BK8:BK31))</f>
        <v>7.25</v>
      </c>
      <c r="BL34" s="1157">
        <f>IF(BL32&lt;=0,"",MIN(BL8:BL31))</f>
        <v>4.7E-2</v>
      </c>
      <c r="BM34" s="1328">
        <f>IF(BM32&lt;=0,"",MIN(BM8:BM31))</f>
        <v>1</v>
      </c>
      <c r="BN34" s="1325">
        <f>IF(BN32&lt;=0,"",MIN(BN8:BN31))</f>
        <v>4.0999999999999996</v>
      </c>
      <c r="BO34" s="1325">
        <f t="shared" ref="BO34:BQ34" si="66">IF(BO32&lt;=0,"",MIN(BO8:BO31))</f>
        <v>24.9</v>
      </c>
      <c r="BP34" s="1328">
        <f t="shared" si="66"/>
        <v>24</v>
      </c>
      <c r="BQ34" s="1328">
        <f t="shared" si="66"/>
        <v>22</v>
      </c>
      <c r="BR34" s="2523">
        <f t="shared" ref="BR34:BT34" si="67">IF(BR32&lt;=0.01,"",MIN(BR8:BR31))</f>
        <v>1.6E-2</v>
      </c>
      <c r="BS34" s="2420">
        <f t="shared" si="67"/>
        <v>3.8</v>
      </c>
      <c r="BT34" s="2420">
        <f t="shared" si="67"/>
        <v>3.3</v>
      </c>
      <c r="BU34" s="2476">
        <f>IF(BU32&lt;=0.01,"",MIN(BU8:BU31))</f>
        <v>2.8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8">SUM(CN$9,CN$11,CN$13,CN$15,CN$17,CN$19,CN$21,CN$23,CN$25,CN$27,CN$29)</f>
        <v>14180</v>
      </c>
      <c r="CO34" s="2491">
        <f t="shared" si="68"/>
        <v>0</v>
      </c>
      <c r="CP34" s="2491">
        <f t="shared" si="68"/>
        <v>0</v>
      </c>
      <c r="CQ34" s="2491">
        <f t="shared" si="68"/>
        <v>0</v>
      </c>
      <c r="CR34" s="2491">
        <f t="shared" si="68"/>
        <v>0</v>
      </c>
      <c r="CS34" s="2491">
        <f t="shared" si="68"/>
        <v>0</v>
      </c>
      <c r="CT34" s="2491">
        <f t="shared" si="68"/>
        <v>0</v>
      </c>
      <c r="CU34" s="2440">
        <f t="shared" si="68"/>
        <v>0</v>
      </c>
      <c r="CV34" s="2440">
        <f t="shared" si="68"/>
        <v>0</v>
      </c>
      <c r="CW34" s="2440">
        <f t="shared" si="68"/>
        <v>0</v>
      </c>
      <c r="CX34" s="2440">
        <f t="shared" si="68"/>
        <v>880</v>
      </c>
      <c r="CY34" s="2440">
        <f t="shared" si="68"/>
        <v>860</v>
      </c>
      <c r="CZ34" s="2440">
        <f t="shared" si="68"/>
        <v>860</v>
      </c>
      <c r="DA34" s="2440">
        <f t="shared" si="68"/>
        <v>880</v>
      </c>
      <c r="DB34" s="2440">
        <f t="shared" si="68"/>
        <v>1060</v>
      </c>
      <c r="DC34" s="2440">
        <f t="shared" si="68"/>
        <v>840</v>
      </c>
      <c r="DD34" s="2440">
        <f t="shared" si="68"/>
        <v>1100</v>
      </c>
      <c r="DE34" s="2440">
        <f t="shared" si="68"/>
        <v>820</v>
      </c>
      <c r="DF34" s="2440">
        <f t="shared" si="68"/>
        <v>880</v>
      </c>
      <c r="DG34" s="2440">
        <f t="shared" si="68"/>
        <v>1350</v>
      </c>
      <c r="DH34" s="2440">
        <f t="shared" si="68"/>
        <v>0</v>
      </c>
      <c r="DI34" s="2440">
        <f t="shared" si="68"/>
        <v>3570</v>
      </c>
      <c r="DJ34" s="2440">
        <f t="shared" si="68"/>
        <v>3570</v>
      </c>
      <c r="DK34" s="2440">
        <f t="shared" si="68"/>
        <v>3000</v>
      </c>
      <c r="DL34" s="2502">
        <f t="shared" si="68"/>
        <v>262</v>
      </c>
      <c r="DM34" s="2440">
        <f t="shared" si="68"/>
        <v>315</v>
      </c>
      <c r="DN34" s="2440">
        <f t="shared" si="68"/>
        <v>38</v>
      </c>
      <c r="DO34" s="2440">
        <f t="shared" si="68"/>
        <v>4790</v>
      </c>
      <c r="DP34" s="2440">
        <f t="shared" si="68"/>
        <v>950</v>
      </c>
      <c r="DQ34" s="2440">
        <f t="shared" si="68"/>
        <v>1125</v>
      </c>
      <c r="DR34" s="2440">
        <f t="shared" si="68"/>
        <v>150</v>
      </c>
      <c r="DS34" s="2440">
        <f t="shared" si="68"/>
        <v>184</v>
      </c>
      <c r="DT34" s="2440">
        <f t="shared" si="68"/>
        <v>24</v>
      </c>
      <c r="DU34" s="2440">
        <f t="shared" si="68"/>
        <v>2640</v>
      </c>
      <c r="DV34" s="2440">
        <f t="shared" si="68"/>
        <v>413</v>
      </c>
      <c r="DW34" s="2440">
        <f t="shared" si="68"/>
        <v>1000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6.97</v>
      </c>
      <c r="C35" s="1329">
        <f t="shared" ref="C35:V35" si="69">IF(C32&lt;=0,"",MAX(C8:C31))</f>
        <v>28</v>
      </c>
      <c r="D35" s="1329">
        <f t="shared" si="69"/>
        <v>18</v>
      </c>
      <c r="E35" s="1158">
        <f t="shared" si="69"/>
        <v>19.100000000000001</v>
      </c>
      <c r="F35" s="1329">
        <f t="shared" si="69"/>
        <v>27</v>
      </c>
      <c r="G35" s="1329">
        <f t="shared" si="69"/>
        <v>130</v>
      </c>
      <c r="H35" s="1326">
        <f t="shared" si="69"/>
        <v>27</v>
      </c>
      <c r="I35" s="1370">
        <f t="shared" si="69"/>
        <v>0.13100000000000001</v>
      </c>
      <c r="J35" s="1370">
        <f>IF(J32&lt;=0.001,"",MAX(J8:J31))</f>
        <v>7.9000000000000001E-2</v>
      </c>
      <c r="K35" s="1158">
        <f t="shared" si="69"/>
        <v>6.21</v>
      </c>
      <c r="L35" s="1329">
        <f t="shared" si="69"/>
        <v>14</v>
      </c>
      <c r="M35" s="1370">
        <f t="shared" si="69"/>
        <v>3.9E-2</v>
      </c>
      <c r="N35" s="1485">
        <f t="shared" si="69"/>
        <v>6.23</v>
      </c>
      <c r="O35" s="1558">
        <f t="shared" si="69"/>
        <v>13</v>
      </c>
      <c r="P35" s="1477" t="str">
        <f t="shared" si="69"/>
        <v/>
      </c>
      <c r="Q35" s="1485">
        <f t="shared" si="69"/>
        <v>6.24</v>
      </c>
      <c r="R35" s="1558">
        <f t="shared" si="69"/>
        <v>13</v>
      </c>
      <c r="S35" s="1477" t="str">
        <f t="shared" si="69"/>
        <v/>
      </c>
      <c r="T35" s="1485">
        <f t="shared" si="69"/>
        <v>6.18</v>
      </c>
      <c r="U35" s="1485">
        <f t="shared" si="69"/>
        <v>0.313</v>
      </c>
      <c r="V35" s="1558">
        <f t="shared" si="69"/>
        <v>5</v>
      </c>
      <c r="W35" s="1485">
        <f t="shared" ref="W35" si="70">IF(W32&lt;=0,"",MAX(W8:W31))</f>
        <v>0.42</v>
      </c>
      <c r="X35" s="1477">
        <f t="shared" ref="X35:AR35" si="71">IF(X32&lt;=0,"",MAX(X8:X31))</f>
        <v>27</v>
      </c>
      <c r="Y35" s="1477">
        <f t="shared" si="71"/>
        <v>10.1</v>
      </c>
      <c r="Z35" s="1485">
        <f t="shared" si="71"/>
        <v>0.31850628930817609</v>
      </c>
      <c r="AA35" s="1486">
        <f t="shared" ref="AA35" si="72">IF(AA32&lt;=0,"",MAX(AA8:AA31))</f>
        <v>2.9000000000000001E-2</v>
      </c>
      <c r="AB35" s="1485">
        <f t="shared" si="71"/>
        <v>6.17</v>
      </c>
      <c r="AC35" s="1485">
        <f t="shared" si="71"/>
        <v>0.38100000000000001</v>
      </c>
      <c r="AD35" s="1558">
        <f t="shared" si="71"/>
        <v>4</v>
      </c>
      <c r="AE35" s="1485">
        <f t="shared" si="71"/>
        <v>0.53</v>
      </c>
      <c r="AF35" s="1477">
        <f t="shared" si="71"/>
        <v>27</v>
      </c>
      <c r="AG35" s="1477">
        <f t="shared" si="71"/>
        <v>10.1</v>
      </c>
      <c r="AH35" s="1485">
        <f t="shared" si="71"/>
        <v>0.31850628930817609</v>
      </c>
      <c r="AI35" s="1485">
        <f t="shared" si="71"/>
        <v>6.17</v>
      </c>
      <c r="AJ35" s="1495">
        <f t="shared" si="71"/>
        <v>0.48</v>
      </c>
      <c r="AK35" s="1559">
        <f t="shared" si="71"/>
        <v>3</v>
      </c>
      <c r="AL35" s="1495">
        <f t="shared" si="71"/>
        <v>0.66</v>
      </c>
      <c r="AM35" s="1496">
        <f t="shared" si="71"/>
        <v>26.5</v>
      </c>
      <c r="AN35" s="1496">
        <f t="shared" si="71"/>
        <v>10.199999999999999</v>
      </c>
      <c r="AO35" s="1495">
        <f t="shared" si="71"/>
        <v>0.30888888888888888</v>
      </c>
      <c r="AP35" s="1497" t="str">
        <f t="shared" si="71"/>
        <v/>
      </c>
      <c r="AQ35" s="1559">
        <f t="shared" si="71"/>
        <v>1</v>
      </c>
      <c r="AR35" s="1495">
        <f t="shared" si="71"/>
        <v>0.17</v>
      </c>
      <c r="AS35" s="2530">
        <f>IF(AS32&lt;=0.01,"",MAX(AS8:AS31))</f>
        <v>2.5999999999999999E-2</v>
      </c>
      <c r="AT35" s="2530">
        <f>IF(AT32&lt;=0.01,"",MAX(AT8:AT31))</f>
        <v>2.7E-2</v>
      </c>
      <c r="AU35" s="1158">
        <f>IF(AU32&lt;=0,"",MAX(AU8:AU31))</f>
        <v>2.4E-2</v>
      </c>
      <c r="AV35" s="1329">
        <f>IF(AV32&lt;=0,"",MAX(AV8:AV31))</f>
        <v>1</v>
      </c>
      <c r="AW35" s="1158">
        <f>IF(AW32&lt;=0,"",MAX(AW8:AW31))</f>
        <v>0.26</v>
      </c>
      <c r="AX35" s="1370" t="str">
        <f>IF(AX32&lt;=0.01,"",MAX(AX8:AX31))</f>
        <v/>
      </c>
      <c r="AY35" s="1158">
        <f>IF(AY32&lt;=0,"",MAX(AY8:AY31))</f>
        <v>3.2000000000000001E-2</v>
      </c>
      <c r="AZ35" s="1329">
        <f>IF(AZ32&lt;=0,"",MAX(AZ8:AZ31))</f>
        <v>1</v>
      </c>
      <c r="BA35" s="1158">
        <f>IF(BA32&lt;=0,"",MAX(BA8:BA31))</f>
        <v>0.28999999999999998</v>
      </c>
      <c r="BB35" s="1370" t="str">
        <f>IF(BB32&lt;=0.01,"",MAX(BB8:BB31))</f>
        <v/>
      </c>
      <c r="BC35" s="1158">
        <f>IF(BC32&lt;=0,"",MAX(BC8:BC31))</f>
        <v>7.35</v>
      </c>
      <c r="BD35" s="1158">
        <f>IF(BD32&lt;=0,"",MAX(BD8:BD31))</f>
        <v>5.5E-2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3">IF(BG32&lt;=0,"",MAX(BG8:BG31))</f>
        <v>27</v>
      </c>
      <c r="BH35" s="1329">
        <f t="shared" si="73"/>
        <v>30</v>
      </c>
      <c r="BI35" s="1329">
        <f t="shared" si="73"/>
        <v>37</v>
      </c>
      <c r="BJ35" s="1370">
        <f>IF(BJ32&lt;=0.01,"",MAX(BJ8:BJ31))</f>
        <v>2.5000000000000001E-2</v>
      </c>
      <c r="BK35" s="1158">
        <f>IF(BK32&lt;=0,"",MAX(BK8:BK31))</f>
        <v>7.31</v>
      </c>
      <c r="BL35" s="1158">
        <f>IF(BL32&lt;=0,"",MAX(BL8:BL31))</f>
        <v>0.06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4">IF(BO32&lt;=0,"",MAX(BO8:BO31))</f>
        <v>27</v>
      </c>
      <c r="BP35" s="1329">
        <f t="shared" si="74"/>
        <v>30</v>
      </c>
      <c r="BQ35" s="1329">
        <f t="shared" si="74"/>
        <v>32</v>
      </c>
      <c r="BR35" s="2524">
        <f t="shared" ref="BR35:BT35" si="75">IF(BR32&lt;=0.01,"",MAX(BR8:BR31))</f>
        <v>2.9000000000000001E-2</v>
      </c>
      <c r="BS35" s="2421">
        <f t="shared" si="75"/>
        <v>3.9</v>
      </c>
      <c r="BT35" s="2421">
        <f t="shared" si="75"/>
        <v>3.7</v>
      </c>
      <c r="BU35" s="2477">
        <f>IF(BU32&lt;=0.01,"",MAX(BU8:BU31))</f>
        <v>4.2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4726.666666666667</v>
      </c>
      <c r="CO35" s="2492" t="str">
        <f t="shared" ref="CO35:DW35" si="76">IF(CO34&gt;=0.1,AVERAGE(CO$9,CO$11,CO$13,CO$15,CO$17,CO$19,CO$21,CO$23,CO$25,CO$27,CO$29),"")</f>
        <v/>
      </c>
      <c r="CP35" s="2492" t="str">
        <f t="shared" si="76"/>
        <v/>
      </c>
      <c r="CQ35" s="2492" t="str">
        <f t="shared" si="76"/>
        <v/>
      </c>
      <c r="CR35" s="2492" t="str">
        <f t="shared" si="76"/>
        <v/>
      </c>
      <c r="CS35" s="2492" t="str">
        <f t="shared" si="76"/>
        <v/>
      </c>
      <c r="CT35" s="2492" t="str">
        <f t="shared" si="76"/>
        <v/>
      </c>
      <c r="CU35" s="2438" t="str">
        <f t="shared" si="76"/>
        <v/>
      </c>
      <c r="CV35" s="2438" t="str">
        <f t="shared" si="76"/>
        <v/>
      </c>
      <c r="CW35" s="2438" t="str">
        <f t="shared" si="76"/>
        <v/>
      </c>
      <c r="CX35" s="2438">
        <f t="shared" si="76"/>
        <v>293.33333333333331</v>
      </c>
      <c r="CY35" s="2438">
        <f t="shared" si="76"/>
        <v>286.66666666666669</v>
      </c>
      <c r="CZ35" s="2438">
        <f t="shared" si="76"/>
        <v>286.66666666666669</v>
      </c>
      <c r="DA35" s="2438">
        <f t="shared" si="76"/>
        <v>293.33333333333331</v>
      </c>
      <c r="DB35" s="2438">
        <f t="shared" si="76"/>
        <v>353.33333333333331</v>
      </c>
      <c r="DC35" s="2438">
        <f t="shared" si="76"/>
        <v>280</v>
      </c>
      <c r="DD35" s="2438">
        <f t="shared" si="76"/>
        <v>366.66666666666669</v>
      </c>
      <c r="DE35" s="2438">
        <f t="shared" si="76"/>
        <v>273.33333333333331</v>
      </c>
      <c r="DF35" s="2438">
        <f t="shared" si="76"/>
        <v>293.33333333333331</v>
      </c>
      <c r="DG35" s="2438">
        <f t="shared" si="76"/>
        <v>450</v>
      </c>
      <c r="DH35" s="2438" t="str">
        <f t="shared" si="76"/>
        <v/>
      </c>
      <c r="DI35" s="2438">
        <f t="shared" si="76"/>
        <v>1190</v>
      </c>
      <c r="DJ35" s="2438">
        <f t="shared" si="76"/>
        <v>1190</v>
      </c>
      <c r="DK35" s="2438">
        <f t="shared" si="76"/>
        <v>1000</v>
      </c>
      <c r="DL35" s="2503">
        <f t="shared" si="76"/>
        <v>87.333333333333329</v>
      </c>
      <c r="DM35" s="2438">
        <f t="shared" si="76"/>
        <v>105</v>
      </c>
      <c r="DN35" s="2438">
        <f t="shared" si="76"/>
        <v>12.666666666666666</v>
      </c>
      <c r="DO35" s="2438">
        <f t="shared" si="76"/>
        <v>1596.6666666666667</v>
      </c>
      <c r="DP35" s="2438">
        <f t="shared" si="76"/>
        <v>316.66666666666669</v>
      </c>
      <c r="DQ35" s="2438">
        <f t="shared" si="76"/>
        <v>375</v>
      </c>
      <c r="DR35" s="2438">
        <f t="shared" si="76"/>
        <v>50</v>
      </c>
      <c r="DS35" s="2438">
        <f t="shared" si="76"/>
        <v>61.333333333333336</v>
      </c>
      <c r="DT35" s="2438">
        <f t="shared" si="76"/>
        <v>8</v>
      </c>
      <c r="DU35" s="2438">
        <f t="shared" si="76"/>
        <v>880</v>
      </c>
      <c r="DV35" s="2438">
        <f t="shared" si="76"/>
        <v>137.66666666666666</v>
      </c>
      <c r="DW35" s="2468">
        <f t="shared" si="76"/>
        <v>333.33333333333331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6.1038888888888891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11.111111111111109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0.48</v>
      </c>
      <c r="Z36" s="931"/>
      <c r="AA36" s="931"/>
      <c r="AB36" s="1623" t="s">
        <v>515</v>
      </c>
      <c r="AC36" s="1624"/>
      <c r="AD36" s="1624"/>
      <c r="AE36" s="2949">
        <f>MIN(AE34,W34,AL34)</f>
        <v>0.32</v>
      </c>
      <c r="AF36" s="2949"/>
      <c r="AG36" s="2949"/>
      <c r="AH36" s="2949"/>
      <c r="AI36" s="2949"/>
      <c r="AJ36" s="2950"/>
      <c r="AK36" s="1491">
        <f>IF(T32&lt;=0,"",AVERAGE(T33,AB33,AI33))</f>
        <v>6.0783333333333331</v>
      </c>
      <c r="AL36" s="1492"/>
      <c r="AM36" s="1625"/>
      <c r="AN36" s="1625"/>
      <c r="AO36" s="1625"/>
      <c r="AP36" s="1493">
        <f>MAX(AP35,AU35,AY35)</f>
        <v>3.2000000000000001E-2</v>
      </c>
      <c r="AQ36" s="1494"/>
      <c r="AR36" s="1494"/>
      <c r="AS36" s="934"/>
      <c r="AT36" s="934"/>
      <c r="AU36" s="1260">
        <f>IF(W32&lt;=0,"",MIN(AE34,W34,AL34))</f>
        <v>0.32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2.8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7">IF(CN34&gt;=0.1,MIN(CN$9,CN$11,CN$13,CN$15,CN$17,CN$19,CN$21,CN$23,CN$25,CN$27,CN$29),"")</f>
        <v>4280</v>
      </c>
      <c r="CO36" s="2493" t="str">
        <f t="shared" si="77"/>
        <v/>
      </c>
      <c r="CP36" s="2493" t="str">
        <f t="shared" si="77"/>
        <v/>
      </c>
      <c r="CQ36" s="2493" t="str">
        <f t="shared" si="77"/>
        <v/>
      </c>
      <c r="CR36" s="2493" t="str">
        <f t="shared" si="77"/>
        <v/>
      </c>
      <c r="CS36" s="2493" t="str">
        <f t="shared" si="77"/>
        <v/>
      </c>
      <c r="CT36" s="2493" t="str">
        <f t="shared" si="77"/>
        <v/>
      </c>
      <c r="CU36" s="2439" t="str">
        <f t="shared" si="77"/>
        <v/>
      </c>
      <c r="CV36" s="2439" t="str">
        <f t="shared" si="77"/>
        <v/>
      </c>
      <c r="CW36" s="2439" t="str">
        <f t="shared" si="77"/>
        <v/>
      </c>
      <c r="CX36" s="2439">
        <f t="shared" si="77"/>
        <v>260</v>
      </c>
      <c r="CY36" s="2439">
        <f t="shared" si="77"/>
        <v>260</v>
      </c>
      <c r="CZ36" s="2439">
        <f t="shared" si="77"/>
        <v>260</v>
      </c>
      <c r="DA36" s="2439">
        <f t="shared" si="77"/>
        <v>280</v>
      </c>
      <c r="DB36" s="2439">
        <f t="shared" si="77"/>
        <v>320</v>
      </c>
      <c r="DC36" s="2439">
        <f t="shared" si="77"/>
        <v>260</v>
      </c>
      <c r="DD36" s="2439">
        <f t="shared" si="77"/>
        <v>300</v>
      </c>
      <c r="DE36" s="2439">
        <f t="shared" si="77"/>
        <v>240</v>
      </c>
      <c r="DF36" s="2439">
        <f t="shared" si="77"/>
        <v>280</v>
      </c>
      <c r="DG36" s="2439">
        <f t="shared" si="77"/>
        <v>450</v>
      </c>
      <c r="DH36" s="2439" t="str">
        <f t="shared" si="77"/>
        <v/>
      </c>
      <c r="DI36" s="2439">
        <f t="shared" si="77"/>
        <v>1080</v>
      </c>
      <c r="DJ36" s="2439">
        <f t="shared" si="77"/>
        <v>1080</v>
      </c>
      <c r="DK36" s="2439">
        <f t="shared" si="77"/>
        <v>920</v>
      </c>
      <c r="DL36" s="2504">
        <f t="shared" si="77"/>
        <v>80</v>
      </c>
      <c r="DM36" s="2439">
        <f t="shared" si="77"/>
        <v>95</v>
      </c>
      <c r="DN36" s="2439">
        <f t="shared" si="77"/>
        <v>12</v>
      </c>
      <c r="DO36" s="2439">
        <f t="shared" si="77"/>
        <v>1430</v>
      </c>
      <c r="DP36" s="2439">
        <f t="shared" si="77"/>
        <v>290</v>
      </c>
      <c r="DQ36" s="2439">
        <f t="shared" si="77"/>
        <v>345</v>
      </c>
      <c r="DR36" s="2439">
        <f t="shared" si="77"/>
        <v>46</v>
      </c>
      <c r="DS36" s="2439">
        <f t="shared" si="77"/>
        <v>60</v>
      </c>
      <c r="DT36" s="2439">
        <f t="shared" si="77"/>
        <v>8</v>
      </c>
      <c r="DU36" s="2439">
        <f t="shared" si="77"/>
        <v>800</v>
      </c>
      <c r="DV36" s="2439">
        <f t="shared" si="77"/>
        <v>120</v>
      </c>
      <c r="DW36" s="2469">
        <f t="shared" si="77"/>
        <v>300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8">IF(CN34&gt;=0.1,MAX(CN$9,CN$11,CN$13,CN$15,CN$17,CN$19,CN$21,CN$23,CN$25,CN$27,CN$29),"")</f>
        <v>5000</v>
      </c>
      <c r="CO37" s="2494" t="str">
        <f t="shared" si="78"/>
        <v/>
      </c>
      <c r="CP37" s="2494" t="str">
        <f t="shared" si="78"/>
        <v/>
      </c>
      <c r="CQ37" s="2494" t="str">
        <f t="shared" si="78"/>
        <v/>
      </c>
      <c r="CR37" s="2494" t="str">
        <f t="shared" si="78"/>
        <v/>
      </c>
      <c r="CS37" s="2494" t="str">
        <f t="shared" si="78"/>
        <v/>
      </c>
      <c r="CT37" s="2494" t="str">
        <f t="shared" si="78"/>
        <v/>
      </c>
      <c r="CU37" s="2441" t="str">
        <f t="shared" si="78"/>
        <v/>
      </c>
      <c r="CV37" s="2441" t="str">
        <f t="shared" si="78"/>
        <v/>
      </c>
      <c r="CW37" s="2441" t="str">
        <f t="shared" si="78"/>
        <v/>
      </c>
      <c r="CX37" s="2441">
        <f t="shared" si="78"/>
        <v>320</v>
      </c>
      <c r="CY37" s="2441">
        <f t="shared" si="78"/>
        <v>300</v>
      </c>
      <c r="CZ37" s="2441">
        <f t="shared" si="78"/>
        <v>300</v>
      </c>
      <c r="DA37" s="2441">
        <f t="shared" si="78"/>
        <v>300</v>
      </c>
      <c r="DB37" s="2441">
        <f t="shared" si="78"/>
        <v>400</v>
      </c>
      <c r="DC37" s="2441">
        <f t="shared" si="78"/>
        <v>300</v>
      </c>
      <c r="DD37" s="2441">
        <f t="shared" si="78"/>
        <v>480</v>
      </c>
      <c r="DE37" s="2441">
        <f t="shared" si="78"/>
        <v>300</v>
      </c>
      <c r="DF37" s="2441">
        <f t="shared" si="78"/>
        <v>300</v>
      </c>
      <c r="DG37" s="2441">
        <f t="shared" si="78"/>
        <v>450</v>
      </c>
      <c r="DH37" s="2441" t="str">
        <f t="shared" si="78"/>
        <v/>
      </c>
      <c r="DI37" s="2441">
        <f t="shared" si="78"/>
        <v>1250</v>
      </c>
      <c r="DJ37" s="2441">
        <f t="shared" si="78"/>
        <v>1250</v>
      </c>
      <c r="DK37" s="2441">
        <f t="shared" si="78"/>
        <v>1040</v>
      </c>
      <c r="DL37" s="2505">
        <f t="shared" si="78"/>
        <v>92</v>
      </c>
      <c r="DM37" s="2441">
        <f t="shared" si="78"/>
        <v>110</v>
      </c>
      <c r="DN37" s="2441">
        <f t="shared" si="78"/>
        <v>13</v>
      </c>
      <c r="DO37" s="2441">
        <f t="shared" si="78"/>
        <v>1680</v>
      </c>
      <c r="DP37" s="2441">
        <f t="shared" si="78"/>
        <v>330</v>
      </c>
      <c r="DQ37" s="2441">
        <f t="shared" si="78"/>
        <v>395</v>
      </c>
      <c r="DR37" s="2441">
        <f t="shared" si="78"/>
        <v>54</v>
      </c>
      <c r="DS37" s="2441">
        <f t="shared" si="78"/>
        <v>64</v>
      </c>
      <c r="DT37" s="2441">
        <f t="shared" si="78"/>
        <v>8</v>
      </c>
      <c r="DU37" s="2441">
        <f t="shared" si="78"/>
        <v>920</v>
      </c>
      <c r="DV37" s="2441">
        <f t="shared" si="78"/>
        <v>148</v>
      </c>
      <c r="DW37" s="2470">
        <f t="shared" si="78"/>
        <v>350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11.295999999999999</v>
      </c>
      <c r="BX40" s="2991"/>
      <c r="BY40" s="905" t="s">
        <v>53</v>
      </c>
      <c r="BZ40" s="905"/>
      <c r="CA40" s="2923">
        <f>(CJ40-CG40)/1000</f>
        <v>5.641</v>
      </c>
      <c r="CB40" s="2923"/>
      <c r="CC40" s="499"/>
      <c r="CD40" s="1626" t="s">
        <v>493</v>
      </c>
      <c r="CE40" s="1626"/>
      <c r="CF40" s="1632" t="s">
        <v>54</v>
      </c>
      <c r="CG40" s="2918">
        <f>'12'!CJ40</f>
        <v>23866840</v>
      </c>
      <c r="CH40" s="2918"/>
      <c r="CI40" s="906" t="s">
        <v>55</v>
      </c>
      <c r="CJ40" s="2969">
        <f t="shared" ref="CJ40:CJ48" si="79">CQ51</f>
        <v>23872481</v>
      </c>
      <c r="CK40" s="2969"/>
      <c r="CL40" s="2333"/>
      <c r="CM40" s="1667" t="s">
        <v>543</v>
      </c>
      <c r="CN40" s="2761">
        <f>VLOOKUP($B$1,'[1]Bulk Tanks'!$C$3:$V$9967,2,0)</f>
        <v>4909</v>
      </c>
      <c r="CO40" s="2761">
        <f>VLOOKUP($B$1,'[1]Bulk Tanks'!$C$3:$V$9967,3,0)</f>
        <v>10554</v>
      </c>
      <c r="CP40" s="2761">
        <f>VLOOKUP($B$1,'[1]Bulk Tanks'!$C$3:$V$9967,4,0)</f>
        <v>10554</v>
      </c>
      <c r="CQ40" s="2761">
        <f>VLOOKUP($B$1,'[1]Bulk Tanks'!$C$3:$V$9967,5,0)</f>
        <v>10309</v>
      </c>
      <c r="CR40" s="2761">
        <f>VLOOKUP($B$1,'[1]Bulk Tanks'!$C$3:$V$9967,6,0)</f>
        <v>10309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0.32</v>
      </c>
      <c r="GR40" s="1664">
        <f t="shared" ref="GR40:GX40" si="80">IF($GL$32=$HN$32,GF32,IF($GX$32=$HN$32,GR32,IF($HJ$32=$HN$32,HD32,"")))</f>
        <v>10</v>
      </c>
      <c r="GS40" s="1664">
        <f t="shared" si="80"/>
        <v>25.44</v>
      </c>
      <c r="GT40" s="1664">
        <f t="shared" si="80"/>
        <v>8.1408000000000005</v>
      </c>
      <c r="GU40" s="1664">
        <f t="shared" si="80"/>
        <v>6.12</v>
      </c>
      <c r="GV40" s="1664">
        <f t="shared" si="80"/>
        <v>25.4</v>
      </c>
      <c r="GW40" s="1664">
        <f t="shared" si="80"/>
        <v>5</v>
      </c>
      <c r="GX40" s="1665">
        <f t="shared" si="80"/>
        <v>1.6281600000000001</v>
      </c>
    </row>
    <row r="41" spans="1:208" ht="34.5" customHeight="1" thickBot="1" x14ac:dyDescent="0.35">
      <c r="BV41" s="533" t="s">
        <v>48</v>
      </c>
      <c r="BW41" s="2975">
        <f>CA42+CA43</f>
        <v>15.103000000000002</v>
      </c>
      <c r="BX41" s="2975"/>
      <c r="BY41" s="908" t="s">
        <v>53</v>
      </c>
      <c r="BZ41" s="908"/>
      <c r="CA41" s="2923">
        <f t="shared" ref="CA41:CA47" si="81">(CJ41-CG41)/1000</f>
        <v>5.6550000000000002</v>
      </c>
      <c r="CB41" s="2923"/>
      <c r="CC41" s="499"/>
      <c r="CD41" s="1630" t="s">
        <v>494</v>
      </c>
      <c r="CE41" s="1630"/>
      <c r="CF41" s="909" t="s">
        <v>54</v>
      </c>
      <c r="CG41" s="2918">
        <f>'12'!CJ41</f>
        <v>46043907</v>
      </c>
      <c r="CH41" s="2918"/>
      <c r="CI41" s="906" t="s">
        <v>55</v>
      </c>
      <c r="CJ41" s="2969">
        <f t="shared" si="79"/>
        <v>46049562</v>
      </c>
      <c r="CK41" s="2969"/>
      <c r="CL41" s="2333"/>
      <c r="CM41" s="1668" t="s">
        <v>544</v>
      </c>
      <c r="CN41" s="2762">
        <f>VLOOKUP($B$1,'[1]Bulk Tanks'!$C$3:$V$9967,8,0)</f>
        <v>4</v>
      </c>
      <c r="CO41" s="2762">
        <f>VLOOKUP($B$1,'[1]Bulk Tanks'!$C$3:$V$9967,9,0)</f>
        <v>4506</v>
      </c>
      <c r="CP41" s="2762">
        <f>VLOOKUP($B$1,'[1]Bulk Tanks'!$C$3:$V$9967,10,0)</f>
        <v>8640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28.83</v>
      </c>
      <c r="BX42" s="2976"/>
      <c r="BY42" s="908" t="s">
        <v>53</v>
      </c>
      <c r="BZ42" s="908"/>
      <c r="CA42" s="2923">
        <f t="shared" si="81"/>
        <v>4.5910000000000002</v>
      </c>
      <c r="CB42" s="2923"/>
      <c r="CC42" s="499"/>
      <c r="CD42" s="1630" t="s">
        <v>56</v>
      </c>
      <c r="CE42" s="1630"/>
      <c r="CF42" s="1631" t="s">
        <v>54</v>
      </c>
      <c r="CG42" s="2918">
        <f>'12'!CJ42</f>
        <v>11036070</v>
      </c>
      <c r="CH42" s="2918"/>
      <c r="CI42" s="906" t="s">
        <v>55</v>
      </c>
      <c r="CJ42" s="2969">
        <f t="shared" si="79"/>
        <v>11040661</v>
      </c>
      <c r="CK42" s="2969"/>
      <c r="CL42" s="2333"/>
      <c r="CM42" s="2767" t="s">
        <v>545</v>
      </c>
      <c r="CN42" s="2802">
        <f>VLOOKUP($B$1,'[1]Bulk Tanks'!$C$3:$V$9967,11,0)</f>
        <v>8640</v>
      </c>
      <c r="CO42" s="2803"/>
      <c r="CP42" s="2802">
        <f>VLOOKUP($B$1,'[1]Bulk Tanks'!$C$3:$V$9967,12,0)</f>
        <v>12.5</v>
      </c>
      <c r="CQ42" s="2803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1"/>
        <v>10.512</v>
      </c>
      <c r="CB43" s="2923"/>
      <c r="CC43" s="499"/>
      <c r="CD43" s="1630" t="s">
        <v>495</v>
      </c>
      <c r="CE43" s="1630"/>
      <c r="CF43" s="1631" t="s">
        <v>54</v>
      </c>
      <c r="CG43" s="2918">
        <f>'12'!CJ43</f>
        <v>35612642</v>
      </c>
      <c r="CH43" s="2918"/>
      <c r="CI43" s="906" t="s">
        <v>55</v>
      </c>
      <c r="CJ43" s="2969">
        <f t="shared" si="79"/>
        <v>35623154</v>
      </c>
      <c r="CK43" s="2969"/>
      <c r="CL43" s="2333"/>
      <c r="CM43" s="2767" t="s">
        <v>123</v>
      </c>
      <c r="CN43" s="2901">
        <f>VLOOKUP($B$1,'[1]Bulk Tanks'!$C$3:$V$9967,13,0)</f>
        <v>27</v>
      </c>
      <c r="CO43" s="2902"/>
      <c r="CP43" s="2902"/>
      <c r="CQ43" s="2903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1"/>
        <v>9.548</v>
      </c>
      <c r="CB44" s="2923"/>
      <c r="CC44" s="499"/>
      <c r="CD44" s="1630" t="s">
        <v>57</v>
      </c>
      <c r="CE44" s="1630"/>
      <c r="CF44" s="1631" t="s">
        <v>54</v>
      </c>
      <c r="CG44" s="2918">
        <f>'12'!CJ44</f>
        <v>32621203</v>
      </c>
      <c r="CH44" s="2918"/>
      <c r="CI44" s="906" t="s">
        <v>55</v>
      </c>
      <c r="CJ44" s="2969">
        <f t="shared" si="79"/>
        <v>32630751</v>
      </c>
      <c r="CK44" s="2969"/>
      <c r="CL44" s="2333"/>
      <c r="CM44" s="2767" t="s">
        <v>90</v>
      </c>
      <c r="CN44" s="2901">
        <f>VLOOKUP($B$1,'[1]Bulk Tanks'!$C$3:$V$9967,14,0)</f>
        <v>3298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1"/>
        <v>9.5109999999999992</v>
      </c>
      <c r="CB45" s="2923"/>
      <c r="CC45" s="499"/>
      <c r="CD45" s="1630" t="s">
        <v>58</v>
      </c>
      <c r="CE45" s="1630"/>
      <c r="CF45" s="1631" t="s">
        <v>54</v>
      </c>
      <c r="CG45" s="2918">
        <f>'12'!CJ45</f>
        <v>32587302</v>
      </c>
      <c r="CH45" s="2918"/>
      <c r="CI45" s="906" t="s">
        <v>55</v>
      </c>
      <c r="CJ45" s="2969">
        <f t="shared" si="79"/>
        <v>32596813</v>
      </c>
      <c r="CK45" s="2969"/>
      <c r="CL45" s="2333"/>
      <c r="CM45" s="1668" t="s">
        <v>546</v>
      </c>
      <c r="CN45" s="2805">
        <f>VLOOKUP($B$1,'[1]Bulk Tanks'!$C$3:$V$9967,15,0)</f>
        <v>1600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1"/>
        <v>9.7710000000000008</v>
      </c>
      <c r="CB46" s="2923"/>
      <c r="CC46" s="499"/>
      <c r="CD46" s="1630" t="s">
        <v>59</v>
      </c>
      <c r="CE46" s="1630"/>
      <c r="CF46" s="1631" t="s">
        <v>54</v>
      </c>
      <c r="CG46" s="2918">
        <f>'12'!CJ46</f>
        <v>9245292</v>
      </c>
      <c r="CH46" s="2918"/>
      <c r="CI46" s="906" t="s">
        <v>55</v>
      </c>
      <c r="CJ46" s="2969">
        <f t="shared" si="79"/>
        <v>9255063</v>
      </c>
      <c r="CK46" s="2969"/>
      <c r="CL46" s="2323"/>
      <c r="CM46" s="1668" t="s">
        <v>273</v>
      </c>
      <c r="CN46" s="2901">
        <f>VLOOKUP($B$1,'[1]Bulk Tanks'!$C$3:$V$9967,16,0)</f>
        <v>12.25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1"/>
        <v>0.70299999999999996</v>
      </c>
      <c r="CB47" s="2923"/>
      <c r="CC47" s="499"/>
      <c r="CD47" s="1630" t="s">
        <v>62</v>
      </c>
      <c r="CE47" s="1630"/>
      <c r="CF47" s="1631" t="s">
        <v>54</v>
      </c>
      <c r="CG47" s="2918">
        <f>'12'!CJ47</f>
        <v>1995039</v>
      </c>
      <c r="CH47" s="2918"/>
      <c r="CI47" s="906" t="s">
        <v>55</v>
      </c>
      <c r="CJ47" s="2969">
        <f t="shared" si="79"/>
        <v>1995742</v>
      </c>
      <c r="CK47" s="2969"/>
      <c r="CL47" s="2322"/>
      <c r="CM47" s="1668" t="s">
        <v>270</v>
      </c>
      <c r="CN47" s="2901">
        <f>VLOOKUP($B$1,'[1]Bulk Tanks'!$C$3:$V$9967,17,0)</f>
        <v>1993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0.73145000000113214</v>
      </c>
      <c r="CB48" s="2923"/>
      <c r="CC48" s="499"/>
      <c r="CD48" s="1630" t="s">
        <v>496</v>
      </c>
      <c r="CE48" s="1630"/>
      <c r="CF48" s="1631" t="s">
        <v>54</v>
      </c>
      <c r="CG48" s="2918">
        <f>'12'!CJ48</f>
        <v>9325.7276299999994</v>
      </c>
      <c r="CH48" s="2918"/>
      <c r="CI48" s="906" t="s">
        <v>55</v>
      </c>
      <c r="CJ48" s="2986">
        <f t="shared" si="79"/>
        <v>9326.4590800000005</v>
      </c>
      <c r="CK48" s="2986"/>
      <c r="CL48" s="2322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761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7</v>
      </c>
      <c r="CO49" s="2807"/>
      <c r="CP49" s="2765" t="s">
        <v>1135</v>
      </c>
      <c r="CQ49" s="2749">
        <f>VLOOKUP($B$1,'[1]Bulk Tanks'!$C$3:$AA$9967,22,0)</f>
        <v>1220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23872481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46049562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11040661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35623154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32630751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32596813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9255063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1995742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9326.4590800000005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82" topLeftCell="CY7">
      <selection activeCell="AX1" sqref="AX1:AY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82" topLeftCell="BR1">
      <selection activeCell="AX1" sqref="AX1:AY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W8">
    <cfRule type="cellIs" dxfId="1521" priority="104" operator="between">
      <formula>$Z$8-0.1</formula>
      <formula>0.001</formula>
    </cfRule>
  </conditionalFormatting>
  <conditionalFormatting sqref="W9">
    <cfRule type="cellIs" dxfId="1520" priority="103" operator="between">
      <formula>$Z$9-0.1</formula>
      <formula>0.0001</formula>
    </cfRule>
  </conditionalFormatting>
  <conditionalFormatting sqref="W10">
    <cfRule type="cellIs" dxfId="1519" priority="102" operator="between">
      <formula>$Z$10-0.1</formula>
      <formula>0.01</formula>
    </cfRule>
  </conditionalFormatting>
  <conditionalFormatting sqref="W11">
    <cfRule type="cellIs" dxfId="1518" priority="101" operator="between">
      <formula>$Z$11-0.1</formula>
      <formula>0.0101</formula>
    </cfRule>
  </conditionalFormatting>
  <conditionalFormatting sqref="W12">
    <cfRule type="cellIs" dxfId="1517" priority="100" operator="between">
      <formula>$Z$12-0.1</formula>
      <formula>0.001</formula>
    </cfRule>
  </conditionalFormatting>
  <conditionalFormatting sqref="W13">
    <cfRule type="cellIs" dxfId="1516" priority="99" operator="between">
      <formula>$Z$13-0.1</formula>
      <formula>0.001</formula>
    </cfRule>
  </conditionalFormatting>
  <conditionalFormatting sqref="W14">
    <cfRule type="cellIs" dxfId="1515" priority="98" operator="between">
      <formula>$Z$14-0.1</formula>
      <formula>0.001</formula>
    </cfRule>
  </conditionalFormatting>
  <conditionalFormatting sqref="W15">
    <cfRule type="cellIs" dxfId="1514" priority="97" operator="between">
      <formula>$Z$15-0.1</formula>
      <formula>0.001</formula>
    </cfRule>
  </conditionalFormatting>
  <conditionalFormatting sqref="W16">
    <cfRule type="cellIs" dxfId="1513" priority="96" operator="between">
      <formula>$Z$16-0.1</formula>
      <formula>0.001</formula>
    </cfRule>
  </conditionalFormatting>
  <conditionalFormatting sqref="W17">
    <cfRule type="cellIs" dxfId="1512" priority="95" operator="between">
      <formula>$Z$17-0.1</formula>
      <formula>0.001</formula>
    </cfRule>
  </conditionalFormatting>
  <conditionalFormatting sqref="W18">
    <cfRule type="cellIs" dxfId="1511" priority="94" operator="between">
      <formula>$Z$18-0.1</formula>
      <formula>0.001</formula>
    </cfRule>
  </conditionalFormatting>
  <conditionalFormatting sqref="W19">
    <cfRule type="cellIs" dxfId="1510" priority="93" operator="between">
      <formula>$Z$19-0.1</formula>
      <formula>0.001</formula>
    </cfRule>
  </conditionalFormatting>
  <conditionalFormatting sqref="W20">
    <cfRule type="cellIs" dxfId="1509" priority="92" operator="between">
      <formula>$Z$20-0.1</formula>
      <formula>0.001</formula>
    </cfRule>
  </conditionalFormatting>
  <conditionalFormatting sqref="W21">
    <cfRule type="cellIs" dxfId="1508" priority="91" operator="between">
      <formula>$Z$21-0.1</formula>
      <formula>0.0001</formula>
    </cfRule>
  </conditionalFormatting>
  <conditionalFormatting sqref="W22">
    <cfRule type="cellIs" dxfId="1507" priority="90" operator="between">
      <formula>$Z$22-0.1</formula>
      <formula>0.0001</formula>
    </cfRule>
  </conditionalFormatting>
  <conditionalFormatting sqref="W23">
    <cfRule type="cellIs" dxfId="1506" priority="89" operator="between">
      <formula>$Z$23-0.1</formula>
      <formula>0.0001</formula>
    </cfRule>
  </conditionalFormatting>
  <conditionalFormatting sqref="W24">
    <cfRule type="cellIs" dxfId="1505" priority="88" operator="between">
      <formula>$Z$24-0.1</formula>
      <formula>0.0001</formula>
    </cfRule>
  </conditionalFormatting>
  <conditionalFormatting sqref="W25">
    <cfRule type="cellIs" dxfId="1504" priority="87" operator="between">
      <formula>$Z$25-0.1</formula>
      <formula>0.0001</formula>
    </cfRule>
  </conditionalFormatting>
  <conditionalFormatting sqref="W26">
    <cfRule type="cellIs" dxfId="1503" priority="86" operator="between">
      <formula>$Z$26-0.1</formula>
      <formula>0.0001</formula>
    </cfRule>
  </conditionalFormatting>
  <conditionalFormatting sqref="W27">
    <cfRule type="cellIs" dxfId="1502" priority="85" operator="between">
      <formula>$Z$27-0.1</formula>
      <formula>0.0001</formula>
    </cfRule>
  </conditionalFormatting>
  <conditionalFormatting sqref="W28">
    <cfRule type="cellIs" dxfId="1501" priority="84" operator="between">
      <formula>$Z$28-0.1</formula>
      <formula>0.0001</formula>
    </cfRule>
  </conditionalFormatting>
  <conditionalFormatting sqref="W29">
    <cfRule type="cellIs" dxfId="1500" priority="83" operator="between">
      <formula>$Z$29-0.1</formula>
      <formula>0.0001</formula>
    </cfRule>
  </conditionalFormatting>
  <conditionalFormatting sqref="W30">
    <cfRule type="cellIs" dxfId="1499" priority="82" operator="between">
      <formula>$Z$30-0.1</formula>
      <formula>0.0001</formula>
    </cfRule>
  </conditionalFormatting>
  <conditionalFormatting sqref="W31">
    <cfRule type="cellIs" dxfId="1498" priority="81" operator="between">
      <formula>$Z$31-0.1</formula>
      <formula>0.0001</formula>
    </cfRule>
  </conditionalFormatting>
  <conditionalFormatting sqref="AL31">
    <cfRule type="cellIs" dxfId="1497" priority="33" operator="between">
      <formula>$AO$31-0.1</formula>
      <formula>0.0001</formula>
    </cfRule>
  </conditionalFormatting>
  <conditionalFormatting sqref="AL8">
    <cfRule type="cellIs" dxfId="1496" priority="56" operator="between">
      <formula>$AO$8-0.1</formula>
      <formula>0.0001</formula>
    </cfRule>
  </conditionalFormatting>
  <conditionalFormatting sqref="AL9">
    <cfRule type="cellIs" dxfId="1495" priority="55" operator="between">
      <formula>$AO$9-0.1</formula>
      <formula>0.0001</formula>
    </cfRule>
  </conditionalFormatting>
  <conditionalFormatting sqref="AL10">
    <cfRule type="cellIs" dxfId="1494" priority="54" operator="between">
      <formula>$AO$10-0.1</formula>
      <formula>0.0001</formula>
    </cfRule>
  </conditionalFormatting>
  <conditionalFormatting sqref="AL11">
    <cfRule type="cellIs" dxfId="1493" priority="53" operator="between">
      <formula>$AO$11-0.1</formula>
      <formula>0.0001</formula>
    </cfRule>
  </conditionalFormatting>
  <conditionalFormatting sqref="AL12">
    <cfRule type="cellIs" dxfId="1492" priority="52" operator="between">
      <formula>$AO$12-0.1</formula>
      <formula>0.0001</formula>
    </cfRule>
  </conditionalFormatting>
  <conditionalFormatting sqref="AL13">
    <cfRule type="cellIs" dxfId="1491" priority="51" operator="between">
      <formula>$AO$13-0.1</formula>
      <formula>0.0001</formula>
    </cfRule>
  </conditionalFormatting>
  <conditionalFormatting sqref="AL14">
    <cfRule type="cellIs" dxfId="1490" priority="50" operator="between">
      <formula>$AO$14-0.1</formula>
      <formula>0.0001</formula>
    </cfRule>
  </conditionalFormatting>
  <conditionalFormatting sqref="AL15">
    <cfRule type="cellIs" dxfId="1489" priority="49" operator="between">
      <formula>$AO$15-0.1</formula>
      <formula>0.0001</formula>
    </cfRule>
  </conditionalFormatting>
  <conditionalFormatting sqref="AL16">
    <cfRule type="cellIs" dxfId="1488" priority="48" operator="between">
      <formula>$AO$16-0.1</formula>
      <formula>0.0001</formula>
    </cfRule>
  </conditionalFormatting>
  <conditionalFormatting sqref="AL17">
    <cfRule type="cellIs" dxfId="1487" priority="47" operator="between">
      <formula>$AO$17-0.1</formula>
      <formula>0.00001</formula>
    </cfRule>
  </conditionalFormatting>
  <conditionalFormatting sqref="AL18">
    <cfRule type="cellIs" dxfId="1486" priority="46" operator="between">
      <formula>$AO$18-0.1</formula>
      <formula>0.0001</formula>
    </cfRule>
  </conditionalFormatting>
  <conditionalFormatting sqref="AL19">
    <cfRule type="cellIs" dxfId="1485" priority="45" operator="between">
      <formula>$AO$19-0.1</formula>
      <formula>0.0001</formula>
    </cfRule>
  </conditionalFormatting>
  <conditionalFormatting sqref="AL20">
    <cfRule type="cellIs" dxfId="1484" priority="44" operator="between">
      <formula>$AO$20-0.1</formula>
      <formula>0.0001</formula>
    </cfRule>
  </conditionalFormatting>
  <conditionalFormatting sqref="AL21">
    <cfRule type="cellIs" dxfId="1483" priority="43" operator="between">
      <formula>$AO$21-0.1</formula>
      <formula>0.0001</formula>
    </cfRule>
  </conditionalFormatting>
  <conditionalFormatting sqref="AL22">
    <cfRule type="cellIs" dxfId="1482" priority="42" operator="between">
      <formula>$AO$22-0.1</formula>
      <formula>0.0001</formula>
    </cfRule>
  </conditionalFormatting>
  <conditionalFormatting sqref="AL23">
    <cfRule type="cellIs" dxfId="1481" priority="41" operator="between">
      <formula>$AO$23-0.1</formula>
      <formula>0.0001</formula>
    </cfRule>
  </conditionalFormatting>
  <conditionalFormatting sqref="AL24">
    <cfRule type="cellIs" dxfId="1480" priority="40" operator="between">
      <formula>$AO$24-0.1</formula>
      <formula>0.0001</formula>
    </cfRule>
  </conditionalFormatting>
  <conditionalFormatting sqref="AL25">
    <cfRule type="cellIs" dxfId="1479" priority="39" operator="between">
      <formula>$AO$25-0.1</formula>
      <formula>0.0001</formula>
    </cfRule>
  </conditionalFormatting>
  <conditionalFormatting sqref="AL26">
    <cfRule type="cellIs" dxfId="1478" priority="38" operator="between">
      <formula>$AO$26-0.1</formula>
      <formula>0.0001</formula>
    </cfRule>
  </conditionalFormatting>
  <conditionalFormatting sqref="AL27">
    <cfRule type="cellIs" dxfId="1477" priority="37" operator="between">
      <formula>$AO$27-0.1</formula>
      <formula>0.0001</formula>
    </cfRule>
  </conditionalFormatting>
  <conditionalFormatting sqref="AL28">
    <cfRule type="cellIs" dxfId="1476" priority="36" operator="between">
      <formula>$AO$28-0.1</formula>
      <formula>0.0001</formula>
    </cfRule>
  </conditionalFormatting>
  <conditionalFormatting sqref="AL29">
    <cfRule type="cellIs" dxfId="1475" priority="35" operator="between">
      <formula>$AO$29-0.1</formula>
      <formula>0.0001</formula>
    </cfRule>
  </conditionalFormatting>
  <conditionalFormatting sqref="AL30">
    <cfRule type="cellIs" dxfId="1474" priority="34" operator="between">
      <formula>$AO$30-0.1</formula>
      <formula>0.0001</formula>
    </cfRule>
  </conditionalFormatting>
  <conditionalFormatting sqref="AE8">
    <cfRule type="cellIs" dxfId="1473" priority="32" operator="between">
      <formula>$AH$8-0.1</formula>
      <formula>0.0001</formula>
    </cfRule>
  </conditionalFormatting>
  <conditionalFormatting sqref="AE9">
    <cfRule type="cellIs" dxfId="1472" priority="31" operator="between">
      <formula>$AH$9-0.1</formula>
      <formula>0.0001</formula>
    </cfRule>
  </conditionalFormatting>
  <conditionalFormatting sqref="AE10">
    <cfRule type="cellIs" dxfId="1471" priority="30" operator="between">
      <formula>$AH$10-0.1</formula>
      <formula>0.0001</formula>
    </cfRule>
  </conditionalFormatting>
  <conditionalFormatting sqref="AE11">
    <cfRule type="cellIs" dxfId="1470" priority="29" operator="between">
      <formula>$AH$11-0.1</formula>
      <formula>0.0001</formula>
    </cfRule>
  </conditionalFormatting>
  <conditionalFormatting sqref="AE12">
    <cfRule type="cellIs" dxfId="1469" priority="28" operator="between">
      <formula>$AH$12-0.1</formula>
      <formula>0.0001</formula>
    </cfRule>
  </conditionalFormatting>
  <conditionalFormatting sqref="AE13">
    <cfRule type="cellIs" dxfId="1468" priority="27" operator="between">
      <formula>$AH$13-0.1</formula>
      <formula>0.0001</formula>
    </cfRule>
  </conditionalFormatting>
  <conditionalFormatting sqref="AE14">
    <cfRule type="cellIs" dxfId="1467" priority="26" operator="between">
      <formula>$AH$14-0.1</formula>
      <formula>0.0001</formula>
    </cfRule>
  </conditionalFormatting>
  <conditionalFormatting sqref="AE15">
    <cfRule type="cellIs" dxfId="1466" priority="25" operator="between">
      <formula>$AH$15-0.1</formula>
      <formula>0.0001</formula>
    </cfRule>
  </conditionalFormatting>
  <conditionalFormatting sqref="AE16">
    <cfRule type="cellIs" dxfId="1465" priority="24" operator="between">
      <formula>$AH$16-0.1</formula>
      <formula>0.0001</formula>
    </cfRule>
  </conditionalFormatting>
  <conditionalFormatting sqref="AE18">
    <cfRule type="cellIs" dxfId="1464" priority="23" operator="between">
      <formula>$AH$18-0.1</formula>
      <formula>0.0001</formula>
    </cfRule>
  </conditionalFormatting>
  <conditionalFormatting sqref="AE19">
    <cfRule type="cellIs" dxfId="1463" priority="22" operator="between">
      <formula>$AH$19-0.1</formula>
      <formula>0.0001</formula>
    </cfRule>
  </conditionalFormatting>
  <conditionalFormatting sqref="AE20">
    <cfRule type="cellIs" dxfId="1462" priority="21" operator="between">
      <formula>$AH$20-0.1</formula>
      <formula>0.0001</formula>
    </cfRule>
  </conditionalFormatting>
  <conditionalFormatting sqref="AE21">
    <cfRule type="cellIs" dxfId="1461" priority="20" operator="between">
      <formula>$AH$21-0.1</formula>
      <formula>0.0001</formula>
    </cfRule>
  </conditionalFormatting>
  <conditionalFormatting sqref="AE22">
    <cfRule type="cellIs" dxfId="1460" priority="19" operator="between">
      <formula>$AH$22-0.1</formula>
      <formula>0.0001</formula>
    </cfRule>
  </conditionalFormatting>
  <conditionalFormatting sqref="AE23">
    <cfRule type="cellIs" dxfId="1459" priority="18" operator="between">
      <formula>$AH$23-0.1</formula>
      <formula>0.0001</formula>
    </cfRule>
  </conditionalFormatting>
  <conditionalFormatting sqref="AE24">
    <cfRule type="cellIs" dxfId="1458" priority="17" operator="between">
      <formula>$AH$24-0.1</formula>
      <formula>0.0001</formula>
    </cfRule>
  </conditionalFormatting>
  <conditionalFormatting sqref="AE25">
    <cfRule type="cellIs" dxfId="1457" priority="16" operator="between">
      <formula>$AH$25-0.1</formula>
      <formula>0.0001</formula>
    </cfRule>
  </conditionalFormatting>
  <conditionalFormatting sqref="AE26">
    <cfRule type="cellIs" dxfId="1456" priority="15" operator="between">
      <formula>$AH$26-0.1</formula>
      <formula>0.0001</formula>
    </cfRule>
  </conditionalFormatting>
  <conditionalFormatting sqref="AE27">
    <cfRule type="cellIs" dxfId="1455" priority="14" operator="between">
      <formula>$AH$27-0.1</formula>
      <formula>0.0001</formula>
    </cfRule>
  </conditionalFormatting>
  <conditionalFormatting sqref="AE28">
    <cfRule type="cellIs" dxfId="1454" priority="13" operator="between">
      <formula>$AH$28-0.1</formula>
      <formula>0.0001</formula>
    </cfRule>
  </conditionalFormatting>
  <conditionalFormatting sqref="AE29">
    <cfRule type="cellIs" dxfId="1453" priority="12" operator="between">
      <formula>$AH$29-0.1</formula>
      <formula>0.0001</formula>
    </cfRule>
  </conditionalFormatting>
  <conditionalFormatting sqref="AE30">
    <cfRule type="cellIs" dxfId="1452" priority="11" operator="between">
      <formula>$AH$30-0.1</formula>
      <formula>0.0001</formula>
    </cfRule>
  </conditionalFormatting>
  <conditionalFormatting sqref="AE31">
    <cfRule type="cellIs" dxfId="1451" priority="10" operator="between">
      <formula>$AH$31-0.1</formula>
      <formula>0.0001</formula>
    </cfRule>
  </conditionalFormatting>
  <conditionalFormatting sqref="AE17">
    <cfRule type="cellIs" dxfId="1450" priority="9" operator="between">
      <formula>$AH$21-0.1</formula>
      <formula>0.0001</formula>
    </cfRule>
  </conditionalFormatting>
  <conditionalFormatting sqref="CN40:CS40">
    <cfRule type="cellIs" dxfId="1449" priority="4" operator="between">
      <formula>1</formula>
      <formula>6500</formula>
    </cfRule>
  </conditionalFormatting>
  <conditionalFormatting sqref="CN41:CQ41">
    <cfRule type="cellIs" dxfId="1448" priority="3" operator="between">
      <formula>1</formula>
      <formula>2500</formula>
    </cfRule>
  </conditionalFormatting>
  <conditionalFormatting sqref="CN42:CQ42">
    <cfRule type="cellIs" dxfId="1447" priority="2" operator="between">
      <formula>1</formula>
      <formula>6</formula>
    </cfRule>
  </conditionalFormatting>
  <conditionalFormatting sqref="CN43:CQ43">
    <cfRule type="cellIs" dxfId="14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J17" sqref="DJ1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'13'!B1:L1+1</f>
        <v>43630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4</v>
      </c>
      <c r="AW1" s="2957"/>
      <c r="AX1" s="2943">
        <v>5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20</v>
      </c>
      <c r="AW2" s="2943"/>
      <c r="AX2" s="2943">
        <v>16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4</v>
      </c>
      <c r="BY2" s="2967"/>
      <c r="BZ2" s="2966">
        <f>AX1</f>
        <v>5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4</v>
      </c>
      <c r="DO2" s="2967"/>
      <c r="DP2" s="2968">
        <f>BZ2</f>
        <v>5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20</v>
      </c>
      <c r="BY3" s="2967"/>
      <c r="BZ3" s="2992">
        <f>AX2</f>
        <v>16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20</v>
      </c>
      <c r="DO3" s="2967"/>
      <c r="DP3" s="2968">
        <f>BZ3</f>
        <v>16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43630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43630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43630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43630.001526157408</v>
      </c>
      <c r="BW8" s="2423" t="s">
        <v>1209</v>
      </c>
      <c r="BX8" s="742">
        <v>50</v>
      </c>
      <c r="BY8" s="743">
        <v>8.6999999999999993</v>
      </c>
      <c r="BZ8" s="744">
        <v>8.6999999999999993</v>
      </c>
      <c r="CA8" s="745">
        <v>8.6999999999999993</v>
      </c>
      <c r="CB8" s="746">
        <v>26.099999999999998</v>
      </c>
      <c r="CC8" s="747">
        <v>8.1999999999999993</v>
      </c>
      <c r="CD8" s="744">
        <v>8.1999999999999993</v>
      </c>
      <c r="CE8" s="748">
        <v>9.6999999999999993</v>
      </c>
      <c r="CF8" s="748">
        <v>26.099999999999998</v>
      </c>
      <c r="CG8" s="749" t="s">
        <v>1213</v>
      </c>
      <c r="CH8" s="748">
        <v>10.86768</v>
      </c>
      <c r="CI8" s="750" t="s">
        <v>1198</v>
      </c>
      <c r="CJ8" s="751">
        <v>13.080959999999999</v>
      </c>
      <c r="CK8" s="745">
        <v>23.948639999999997</v>
      </c>
      <c r="CL8" s="2339">
        <v>1.2571920000000001</v>
      </c>
      <c r="CM8" s="2336">
        <v>43630.001526157408</v>
      </c>
      <c r="CN8" s="2285">
        <v>40.094052403301205</v>
      </c>
      <c r="CO8" s="752">
        <v>1352.7224000000001</v>
      </c>
      <c r="CP8" s="1209">
        <v>0</v>
      </c>
      <c r="CQ8" s="753">
        <v>761.2334801762114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1.411373521925444</v>
      </c>
      <c r="CY8" s="755">
        <v>1.411373521925444</v>
      </c>
      <c r="CZ8" s="756">
        <v>1.193119884514293</v>
      </c>
      <c r="DA8" s="757">
        <v>0.1311422379641479</v>
      </c>
      <c r="DB8" s="757">
        <v>0.14862786969270098</v>
      </c>
      <c r="DC8" s="757">
        <v>0.11365660623559486</v>
      </c>
      <c r="DD8" s="757">
        <v>0.20982758074263666</v>
      </c>
      <c r="DE8" s="757">
        <v>0.10491379037131833</v>
      </c>
      <c r="DF8" s="758">
        <v>0.1311422379641479</v>
      </c>
      <c r="DG8" s="1251">
        <v>0.85601056803170406</v>
      </c>
      <c r="DH8" s="748">
        <v>2</v>
      </c>
      <c r="DI8" s="1233">
        <v>6.948587471486227E-2</v>
      </c>
      <c r="DJ8" s="757">
        <v>6.948587471486227E-2</v>
      </c>
      <c r="DK8" s="759">
        <v>5.0038319859576262E-2</v>
      </c>
      <c r="DL8" s="2499">
        <v>1.1213905242500704</v>
      </c>
      <c r="DM8" s="757">
        <v>0.50177793404708682</v>
      </c>
      <c r="DN8" s="757">
        <v>0.1057219697672262</v>
      </c>
      <c r="DO8" s="757">
        <v>4.1926150211061621</v>
      </c>
      <c r="DP8" s="757">
        <v>0.8066492000844665</v>
      </c>
      <c r="DQ8" s="759">
        <v>6.1380924009748901</v>
      </c>
      <c r="DR8" s="2499">
        <v>1.0901765612039342</v>
      </c>
      <c r="DS8" s="757">
        <v>0.53581062083812625</v>
      </c>
      <c r="DT8" s="757">
        <v>0.1191642820743993</v>
      </c>
      <c r="DU8" s="757">
        <v>3.9522600444750089</v>
      </c>
      <c r="DV8" s="757">
        <v>0.56433900667125125</v>
      </c>
      <c r="DW8" s="759">
        <v>9.024178877273707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6.03</v>
      </c>
      <c r="U9" s="2733">
        <v>0.17599999999999999</v>
      </c>
      <c r="V9" s="2294">
        <v>3</v>
      </c>
      <c r="W9" s="2295">
        <v>0.4</v>
      </c>
      <c r="X9" s="2296">
        <v>25.4</v>
      </c>
      <c r="Y9" s="2443">
        <v>8.6</v>
      </c>
      <c r="Z9" s="2297">
        <f>IF(T9&lt;=0,"",GO9+0.12)</f>
        <v>0.28902515723270439</v>
      </c>
      <c r="AA9" s="2526"/>
      <c r="AB9" s="2298">
        <v>6.06</v>
      </c>
      <c r="AC9" s="2733">
        <v>0.249</v>
      </c>
      <c r="AD9" s="2299">
        <v>3</v>
      </c>
      <c r="AE9" s="2634">
        <v>0.44</v>
      </c>
      <c r="AF9" s="2296">
        <v>25.4</v>
      </c>
      <c r="AG9" s="2443">
        <v>8.6</v>
      </c>
      <c r="AH9" s="2561">
        <f>IF(AE9&lt;=0,"",HA9+0.12)</f>
        <v>0.28902515723270439</v>
      </c>
      <c r="AI9" s="2298">
        <v>6.1</v>
      </c>
      <c r="AJ9" s="2733">
        <v>0.255</v>
      </c>
      <c r="AK9" s="2299">
        <v>3</v>
      </c>
      <c r="AL9" s="2295">
        <v>0.65</v>
      </c>
      <c r="AM9" s="2296">
        <v>25.4</v>
      </c>
      <c r="AN9" s="2443">
        <v>8.8000000000000007</v>
      </c>
      <c r="AO9" s="2561">
        <f>IF(AI9&lt;=0,"",HM9+0.12)</f>
        <v>0.28296296296296297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7.23</v>
      </c>
      <c r="BD9" s="2295">
        <v>5.0999999999999997E-2</v>
      </c>
      <c r="BE9" s="2299">
        <v>1</v>
      </c>
      <c r="BF9" s="2295">
        <v>4.2</v>
      </c>
      <c r="BG9" s="2443">
        <v>25.8</v>
      </c>
      <c r="BH9" s="2537"/>
      <c r="BI9" s="2537"/>
      <c r="BJ9" s="2292"/>
      <c r="BK9" s="2293">
        <v>7.15</v>
      </c>
      <c r="BL9" s="2295">
        <v>5.1999999999999998E-2</v>
      </c>
      <c r="BM9" s="2299">
        <v>1</v>
      </c>
      <c r="BN9" s="2296">
        <v>4.3</v>
      </c>
      <c r="BO9" s="2443">
        <v>24.9</v>
      </c>
      <c r="BP9" s="2537"/>
      <c r="BQ9" s="2537"/>
      <c r="BR9" s="2519"/>
      <c r="BS9" s="2459">
        <v>4</v>
      </c>
      <c r="BT9" s="2443">
        <v>3.9</v>
      </c>
      <c r="BU9" s="2513">
        <v>3.4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4280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260</v>
      </c>
      <c r="CY9" s="2269">
        <v>260</v>
      </c>
      <c r="CZ9" s="2273">
        <v>260</v>
      </c>
      <c r="DA9" s="2280">
        <v>300</v>
      </c>
      <c r="DB9" s="2280">
        <v>340</v>
      </c>
      <c r="DC9" s="2280">
        <v>260</v>
      </c>
      <c r="DD9" s="2280">
        <v>480</v>
      </c>
      <c r="DE9" s="2280">
        <v>240</v>
      </c>
      <c r="DF9" s="2281">
        <v>300</v>
      </c>
      <c r="DG9" s="2280">
        <v>450</v>
      </c>
      <c r="DH9" s="2282"/>
      <c r="DI9" s="2283">
        <v>1080</v>
      </c>
      <c r="DJ9" s="2280">
        <v>1080</v>
      </c>
      <c r="DK9" s="2282">
        <v>920</v>
      </c>
      <c r="DL9" s="2500">
        <v>80</v>
      </c>
      <c r="DM9" s="2280">
        <v>95</v>
      </c>
      <c r="DN9" s="2280">
        <v>12</v>
      </c>
      <c r="DO9" s="2280">
        <v>1430</v>
      </c>
      <c r="DP9" s="2280">
        <v>290</v>
      </c>
      <c r="DQ9" s="2282">
        <v>345</v>
      </c>
      <c r="DR9" s="2275">
        <v>46</v>
      </c>
      <c r="DS9" s="2280">
        <v>60</v>
      </c>
      <c r="DT9" s="2280">
        <v>8</v>
      </c>
      <c r="DU9" s="2280">
        <v>800</v>
      </c>
      <c r="DV9" s="2280">
        <v>120</v>
      </c>
      <c r="DW9" s="2282">
        <v>300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0.4</v>
      </c>
      <c r="GF9" s="1700">
        <f t="shared" si="0"/>
        <v>8.6</v>
      </c>
      <c r="GG9" s="1686">
        <f t="shared" si="1"/>
        <v>29.581395348837212</v>
      </c>
      <c r="GH9" s="1684">
        <f t="shared" si="2"/>
        <v>11.832558139534886</v>
      </c>
      <c r="GI9" s="1701">
        <f t="shared" si="3"/>
        <v>6.03</v>
      </c>
      <c r="GJ9" s="1701">
        <f t="shared" si="4"/>
        <v>25.4</v>
      </c>
      <c r="GK9" s="1687">
        <f t="shared" si="5"/>
        <v>5</v>
      </c>
      <c r="GL9" s="1688">
        <f t="shared" si="6"/>
        <v>2.3665116279069771</v>
      </c>
      <c r="GM9" s="1689">
        <f t="shared" si="7"/>
        <v>25</v>
      </c>
      <c r="GN9" s="1689">
        <f t="shared" si="8"/>
        <v>6.5</v>
      </c>
      <c r="GO9" s="1690">
        <f t="shared" si="9"/>
        <v>0.16902515723270439</v>
      </c>
      <c r="GP9" s="1512">
        <v>4.1666666666666664E-2</v>
      </c>
      <c r="GQ9" s="1691">
        <f t="shared" ref="GQ9:GQ31" si="31">IF(AE9&lt;=0,"",AE9)</f>
        <v>0.44</v>
      </c>
      <c r="GR9" s="1692">
        <f t="shared" si="10"/>
        <v>8.6</v>
      </c>
      <c r="GS9" s="1693">
        <f t="shared" si="11"/>
        <v>29.581395348837212</v>
      </c>
      <c r="GT9" s="1694">
        <f t="shared" si="12"/>
        <v>13.015813953488374</v>
      </c>
      <c r="GU9" s="1693">
        <f t="shared" si="13"/>
        <v>6.06</v>
      </c>
      <c r="GV9" s="1693">
        <f t="shared" si="14"/>
        <v>25.4</v>
      </c>
      <c r="GW9" s="1695">
        <f t="shared" si="15"/>
        <v>5</v>
      </c>
      <c r="GX9" s="1688">
        <f t="shared" si="16"/>
        <v>2.6031627906976746</v>
      </c>
      <c r="GY9" s="1696">
        <f t="shared" si="17"/>
        <v>25</v>
      </c>
      <c r="GZ9" s="1696">
        <f t="shared" si="18"/>
        <v>6.5</v>
      </c>
      <c r="HA9" s="1697">
        <f t="shared" si="19"/>
        <v>0.16902515723270439</v>
      </c>
      <c r="HB9" s="1512">
        <v>4.1666666666666664E-2</v>
      </c>
      <c r="HC9" s="1691">
        <f t="shared" ref="HC9:HC31" si="32">IF(AL9&lt;=0,"",AL9)</f>
        <v>0.65</v>
      </c>
      <c r="HD9" s="1692">
        <f t="shared" si="20"/>
        <v>8.8000000000000007</v>
      </c>
      <c r="HE9" s="1693">
        <f t="shared" si="21"/>
        <v>30.68181818181818</v>
      </c>
      <c r="HF9" s="1694">
        <f t="shared" si="22"/>
        <v>19.943181818181817</v>
      </c>
      <c r="HG9" s="1693">
        <f t="shared" si="23"/>
        <v>6.1</v>
      </c>
      <c r="HH9" s="1693">
        <f t="shared" si="24"/>
        <v>25.4</v>
      </c>
      <c r="HI9" s="1695">
        <f t="shared" si="25"/>
        <v>5</v>
      </c>
      <c r="HJ9" s="1694">
        <f t="shared" si="26"/>
        <v>3.9886363636363633</v>
      </c>
      <c r="HK9" s="1698">
        <f t="shared" si="27"/>
        <v>25</v>
      </c>
      <c r="HL9" s="1698">
        <f t="shared" si="28"/>
        <v>6.5</v>
      </c>
      <c r="HM9" s="1699">
        <f t="shared" si="29"/>
        <v>0.16296296296296298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43630.271679282407</v>
      </c>
      <c r="BW10" s="2423" t="s">
        <v>1209</v>
      </c>
      <c r="BX10" s="742">
        <v>85</v>
      </c>
      <c r="BY10" s="743">
        <v>9.5</v>
      </c>
      <c r="BZ10" s="744">
        <v>9.5</v>
      </c>
      <c r="CA10" s="745">
        <v>9.5</v>
      </c>
      <c r="CB10" s="746">
        <v>28.5</v>
      </c>
      <c r="CC10" s="747">
        <v>9</v>
      </c>
      <c r="CD10" s="744">
        <v>9</v>
      </c>
      <c r="CE10" s="748">
        <v>10.5</v>
      </c>
      <c r="CF10" s="748">
        <v>28.5</v>
      </c>
      <c r="CG10" s="749" t="s">
        <v>1213</v>
      </c>
      <c r="CH10" s="748">
        <v>10.86768</v>
      </c>
      <c r="CI10" s="750" t="s">
        <v>1198</v>
      </c>
      <c r="CJ10" s="751">
        <v>13.080959999999999</v>
      </c>
      <c r="CK10" s="745">
        <v>23.948639999999997</v>
      </c>
      <c r="CL10" s="2341">
        <v>1.3104</v>
      </c>
      <c r="CM10" s="2338">
        <v>43630.271679282407</v>
      </c>
      <c r="CN10" s="2285">
        <v>39.977694848367861</v>
      </c>
      <c r="CO10" s="752">
        <v>1352.7224000000001</v>
      </c>
      <c r="CP10" s="1209">
        <v>0</v>
      </c>
      <c r="CQ10" s="753">
        <v>713.65638766519828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1.3848348745046233</v>
      </c>
      <c r="CY10" s="755">
        <v>1.3848348745046233</v>
      </c>
      <c r="CZ10" s="756">
        <v>1.0598226080392528</v>
      </c>
      <c r="DA10" s="757">
        <v>0.13611183856068404</v>
      </c>
      <c r="DB10" s="757">
        <v>0.13611183856068404</v>
      </c>
      <c r="DC10" s="757">
        <v>0.12009868108295649</v>
      </c>
      <c r="DD10" s="757">
        <v>0.12009868108295649</v>
      </c>
      <c r="DE10" s="757">
        <v>0.14011512793011591</v>
      </c>
      <c r="DF10" s="758">
        <v>0.18014802162443475</v>
      </c>
      <c r="DG10" s="1251">
        <v>0.85601056803170406</v>
      </c>
      <c r="DH10" s="748">
        <v>3.5</v>
      </c>
      <c r="DI10" s="1233">
        <v>7.0343725019984024E-2</v>
      </c>
      <c r="DJ10" s="757">
        <v>7.0343725019984024E-2</v>
      </c>
      <c r="DK10" s="759">
        <v>0.04</v>
      </c>
      <c r="DL10" s="2499">
        <v>1.0983397190293742</v>
      </c>
      <c r="DM10" s="757">
        <v>0.5004868095384275</v>
      </c>
      <c r="DN10" s="757">
        <v>9.632446134347275E-2</v>
      </c>
      <c r="DO10" s="757">
        <v>4.2098802701563987</v>
      </c>
      <c r="DP10" s="757">
        <v>0.82618185504436603</v>
      </c>
      <c r="DQ10" s="759">
        <v>5.9977366649139503</v>
      </c>
      <c r="DR10" s="2499">
        <v>1.0946907498631637</v>
      </c>
      <c r="DS10" s="757">
        <v>0.49498695448855468</v>
      </c>
      <c r="DT10" s="757">
        <v>0.11008509867825458</v>
      </c>
      <c r="DU10" s="757">
        <v>3.999727680395786</v>
      </c>
      <c r="DV10" s="757">
        <v>0.5995430113731246</v>
      </c>
      <c r="DW10" s="759">
        <v>9.031340924001702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</v>
      </c>
      <c r="C11" s="1138">
        <v>26</v>
      </c>
      <c r="D11" s="1138">
        <v>18</v>
      </c>
      <c r="E11" s="1137">
        <v>12.6</v>
      </c>
      <c r="F11" s="1138">
        <v>34</v>
      </c>
      <c r="G11" s="1138">
        <v>103</v>
      </c>
      <c r="H11" s="1148">
        <v>25.8</v>
      </c>
      <c r="I11" s="1139">
        <v>0.16200000000000001</v>
      </c>
      <c r="J11" s="2240"/>
      <c r="K11" s="1562">
        <v>6.21</v>
      </c>
      <c r="L11" s="921">
        <v>13</v>
      </c>
      <c r="M11" s="1124">
        <v>4.1000000000000002E-2</v>
      </c>
      <c r="N11" s="1562">
        <v>6.15</v>
      </c>
      <c r="O11" s="921">
        <v>13</v>
      </c>
      <c r="P11" s="2240"/>
      <c r="Q11" s="1562">
        <v>6.07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0.03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2.3E-2</v>
      </c>
      <c r="AQ11" s="921">
        <v>1</v>
      </c>
      <c r="AR11" s="1574">
        <v>0.15</v>
      </c>
      <c r="AS11" s="2240"/>
      <c r="AT11" s="2229">
        <v>2.8000000000000001E-2</v>
      </c>
      <c r="AU11" s="2528">
        <v>2.8000000000000001E-2</v>
      </c>
      <c r="AV11" s="921">
        <v>1</v>
      </c>
      <c r="AW11" s="1574">
        <v>0.16</v>
      </c>
      <c r="AX11" s="2240"/>
      <c r="AY11" s="2528">
        <v>3.2000000000000001E-2</v>
      </c>
      <c r="AZ11" s="921">
        <v>1</v>
      </c>
      <c r="BA11" s="1574">
        <v>0.22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4660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280</v>
      </c>
      <c r="CY11" s="2269">
        <v>280</v>
      </c>
      <c r="CZ11" s="2273">
        <v>250</v>
      </c>
      <c r="DA11" s="2280">
        <v>340</v>
      </c>
      <c r="DB11" s="2280">
        <v>340</v>
      </c>
      <c r="DC11" s="2280">
        <v>300</v>
      </c>
      <c r="DD11" s="2280">
        <v>300</v>
      </c>
      <c r="DE11" s="2280">
        <v>350</v>
      </c>
      <c r="DF11" s="2281">
        <v>450</v>
      </c>
      <c r="DG11" s="2280">
        <v>450</v>
      </c>
      <c r="DH11" s="2282"/>
      <c r="DI11" s="2283">
        <v>1200</v>
      </c>
      <c r="DJ11" s="2280">
        <v>1200</v>
      </c>
      <c r="DK11" s="2282">
        <v>960</v>
      </c>
      <c r="DL11" s="2500">
        <v>86</v>
      </c>
      <c r="DM11" s="2280">
        <v>104</v>
      </c>
      <c r="DN11" s="2280">
        <v>12</v>
      </c>
      <c r="DO11" s="2280">
        <v>1600</v>
      </c>
      <c r="DP11" s="2280">
        <v>326</v>
      </c>
      <c r="DQ11" s="2282">
        <v>370</v>
      </c>
      <c r="DR11" s="2275">
        <v>50</v>
      </c>
      <c r="DS11" s="2280">
        <v>60</v>
      </c>
      <c r="DT11" s="2280">
        <v>8</v>
      </c>
      <c r="DU11" s="2280">
        <v>870</v>
      </c>
      <c r="DV11" s="2280">
        <v>138</v>
      </c>
      <c r="DW11" s="2282">
        <v>325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43630.866779976852</v>
      </c>
      <c r="BW12" s="2423" t="s">
        <v>1205</v>
      </c>
      <c r="BX12" s="742">
        <v>45</v>
      </c>
      <c r="BY12" s="743">
        <v>10.5</v>
      </c>
      <c r="BZ12" s="744">
        <v>10.5</v>
      </c>
      <c r="CA12" s="745">
        <v>10.5</v>
      </c>
      <c r="CB12" s="746">
        <v>31.5</v>
      </c>
      <c r="CC12" s="747">
        <v>10</v>
      </c>
      <c r="CD12" s="744">
        <v>10</v>
      </c>
      <c r="CE12" s="748">
        <v>11.5</v>
      </c>
      <c r="CF12" s="748">
        <v>31.5</v>
      </c>
      <c r="CG12" s="749" t="s">
        <v>1213</v>
      </c>
      <c r="CH12" s="748">
        <v>11.7288</v>
      </c>
      <c r="CI12" s="750" t="s">
        <v>1198</v>
      </c>
      <c r="CJ12" s="751">
        <v>17.54064</v>
      </c>
      <c r="CK12" s="745">
        <v>29.269439999999999</v>
      </c>
      <c r="CL12" s="2341">
        <v>1.3104</v>
      </c>
      <c r="CM12" s="2338">
        <v>43630.866779976852</v>
      </c>
      <c r="CN12" s="2285">
        <v>39.895990996235497</v>
      </c>
      <c r="CO12" s="752">
        <v>1229.7475999999999</v>
      </c>
      <c r="CP12" s="1209">
        <v>0</v>
      </c>
      <c r="CQ12" s="753">
        <v>713.65638766519828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1.3353764861294584</v>
      </c>
      <c r="CY12" s="755">
        <v>1.3353764861294584</v>
      </c>
      <c r="CZ12" s="756">
        <v>1.006370685199012</v>
      </c>
      <c r="DA12" s="757">
        <v>0.12314880631680937</v>
      </c>
      <c r="DB12" s="757">
        <v>0.13039285374720991</v>
      </c>
      <c r="DC12" s="757">
        <v>0.10866071145600827</v>
      </c>
      <c r="DD12" s="757">
        <v>0.10866071145600827</v>
      </c>
      <c r="DE12" s="757">
        <v>0.11590475888640883</v>
      </c>
      <c r="DF12" s="758">
        <v>0.11590475888640883</v>
      </c>
      <c r="DG12" s="1251">
        <v>0.85601056803170406</v>
      </c>
      <c r="DH12" s="748">
        <v>1</v>
      </c>
      <c r="DI12" s="1233">
        <v>6.9640287769784176E-2</v>
      </c>
      <c r="DJ12" s="757">
        <v>6.9640287769784176E-2</v>
      </c>
      <c r="DK12" s="759">
        <v>4.9546449796684398E-2</v>
      </c>
      <c r="DL12" s="2499">
        <v>1.103448275862069</v>
      </c>
      <c r="DM12" s="757">
        <v>0.49808062295410827</v>
      </c>
      <c r="DN12" s="757">
        <v>0.10114068441064639</v>
      </c>
      <c r="DO12" s="757">
        <v>4.2099488704940935</v>
      </c>
      <c r="DP12" s="757">
        <v>0.79830455318704074</v>
      </c>
      <c r="DQ12" s="759">
        <v>5.6897447821210712</v>
      </c>
      <c r="DR12" s="2499">
        <v>1.0794602698650677</v>
      </c>
      <c r="DS12" s="757">
        <v>0.4896066615049835</v>
      </c>
      <c r="DT12" s="757">
        <v>0.10051248140188462</v>
      </c>
      <c r="DU12" s="757">
        <v>3.9973960850847203</v>
      </c>
      <c r="DV12" s="757">
        <v>0.59500960485990617</v>
      </c>
      <c r="DW12" s="759">
        <v>9.0071768011281179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0.20833333333333334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7.24</v>
      </c>
      <c r="BD13" s="1574">
        <v>4.4999999999999998E-2</v>
      </c>
      <c r="BE13" s="921">
        <v>1</v>
      </c>
      <c r="BF13" s="1574">
        <v>4.2</v>
      </c>
      <c r="BG13" s="2445">
        <v>25.7</v>
      </c>
      <c r="BH13" s="2538"/>
      <c r="BI13" s="2538"/>
      <c r="BJ13" s="2240"/>
      <c r="BK13" s="1562">
        <v>7.27</v>
      </c>
      <c r="BL13" s="1574">
        <v>4.7E-2</v>
      </c>
      <c r="BM13" s="921">
        <v>1</v>
      </c>
      <c r="BN13" s="1563">
        <v>4.4000000000000004</v>
      </c>
      <c r="BO13" s="2445">
        <v>24.9</v>
      </c>
      <c r="BP13" s="2538"/>
      <c r="BQ13" s="2538"/>
      <c r="BR13" s="2520"/>
      <c r="BS13" s="2461">
        <v>4</v>
      </c>
      <c r="BT13" s="2445">
        <v>3.9</v>
      </c>
      <c r="BU13" s="2515">
        <v>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5140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260</v>
      </c>
      <c r="DA13" s="2280">
        <v>340</v>
      </c>
      <c r="DB13" s="2280">
        <v>360</v>
      </c>
      <c r="DC13" s="2280">
        <v>300</v>
      </c>
      <c r="DD13" s="2280">
        <v>300</v>
      </c>
      <c r="DE13" s="2280">
        <v>320</v>
      </c>
      <c r="DF13" s="2281">
        <v>320</v>
      </c>
      <c r="DG13" s="2280">
        <v>450</v>
      </c>
      <c r="DH13" s="2282"/>
      <c r="DI13" s="2283">
        <v>1320</v>
      </c>
      <c r="DJ13" s="2280">
        <v>1320</v>
      </c>
      <c r="DK13" s="2282">
        <v>1080</v>
      </c>
      <c r="DL13" s="2500">
        <v>96</v>
      </c>
      <c r="DM13" s="2280">
        <v>115</v>
      </c>
      <c r="DN13" s="2280">
        <v>14</v>
      </c>
      <c r="DO13" s="2280">
        <v>1780</v>
      </c>
      <c r="DP13" s="2280">
        <v>350</v>
      </c>
      <c r="DQ13" s="2282">
        <v>390</v>
      </c>
      <c r="DR13" s="2275">
        <v>54</v>
      </c>
      <c r="DS13" s="2280">
        <v>65</v>
      </c>
      <c r="DT13" s="2280">
        <v>8</v>
      </c>
      <c r="DU13" s="2280">
        <v>980</v>
      </c>
      <c r="DV13" s="2280">
        <v>150</v>
      </c>
      <c r="DW13" s="2282">
        <v>355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6.79</v>
      </c>
      <c r="C15" s="1138">
        <v>25</v>
      </c>
      <c r="D15" s="1138">
        <v>17</v>
      </c>
      <c r="E15" s="1137">
        <v>15.6</v>
      </c>
      <c r="F15" s="1138">
        <v>25</v>
      </c>
      <c r="G15" s="1138">
        <v>113</v>
      </c>
      <c r="H15" s="1148">
        <v>25.4</v>
      </c>
      <c r="I15" s="1139">
        <v>0.121</v>
      </c>
      <c r="J15" s="2240"/>
      <c r="K15" s="1562">
        <v>6.24</v>
      </c>
      <c r="L15" s="921">
        <v>12</v>
      </c>
      <c r="M15" s="1124">
        <v>3.6999999999999998E-2</v>
      </c>
      <c r="N15" s="1562">
        <v>6.2511999999999999</v>
      </c>
      <c r="O15" s="921">
        <v>12</v>
      </c>
      <c r="P15" s="2240"/>
      <c r="Q15" s="1562">
        <v>6.14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2.9000000000000001E-2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2.1999999999999999E-2</v>
      </c>
      <c r="AQ15" s="921">
        <v>1</v>
      </c>
      <c r="AR15" s="1574">
        <v>0.17</v>
      </c>
      <c r="AS15" s="2240"/>
      <c r="AT15" s="2229">
        <v>2.5999999999999999E-2</v>
      </c>
      <c r="AU15" s="2528">
        <v>2.8000000000000001E-2</v>
      </c>
      <c r="AV15" s="921">
        <v>1</v>
      </c>
      <c r="AW15" s="1574">
        <v>0.19</v>
      </c>
      <c r="AX15" s="2240"/>
      <c r="AY15" s="2528">
        <v>0.03</v>
      </c>
      <c r="AZ15" s="921">
        <v>1</v>
      </c>
      <c r="BA15" s="1574">
        <v>0.22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6.0999999999999999E-2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6.13</v>
      </c>
      <c r="U17" s="2734">
        <v>0.34399999999999997</v>
      </c>
      <c r="V17" s="1560">
        <v>4</v>
      </c>
      <c r="W17" s="1574">
        <v>0.24</v>
      </c>
      <c r="X17" s="1563">
        <v>25.2</v>
      </c>
      <c r="Y17" s="2445">
        <v>9.5</v>
      </c>
      <c r="Z17" s="2252">
        <f t="shared" si="33"/>
        <v>0.30671383647798744</v>
      </c>
      <c r="AA17" s="2527"/>
      <c r="AB17" s="1475">
        <v>6.15</v>
      </c>
      <c r="AC17" s="2734">
        <v>0.40500000000000003</v>
      </c>
      <c r="AD17" s="921">
        <v>6</v>
      </c>
      <c r="AE17" s="2631">
        <v>0.38</v>
      </c>
      <c r="AF17" s="1563">
        <v>25.1</v>
      </c>
      <c r="AG17" s="2445">
        <v>9.5</v>
      </c>
      <c r="AH17" s="2562">
        <f t="shared" si="34"/>
        <v>0.30671383647798744</v>
      </c>
      <c r="AI17" s="1475">
        <v>6.18</v>
      </c>
      <c r="AJ17" s="2734">
        <v>0.49</v>
      </c>
      <c r="AK17" s="921">
        <v>4</v>
      </c>
      <c r="AL17" s="1574">
        <v>0.55000000000000004</v>
      </c>
      <c r="AM17" s="1563">
        <v>25.3</v>
      </c>
      <c r="AN17" s="2445">
        <v>9.5</v>
      </c>
      <c r="AO17" s="2562">
        <f t="shared" si="35"/>
        <v>0.29592592592592593</v>
      </c>
      <c r="AP17" s="2730"/>
      <c r="AQ17" s="2238"/>
      <c r="AR17" s="2237"/>
      <c r="AS17" s="1124">
        <v>2.1000000000000001E-2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</v>
      </c>
      <c r="BD17" s="1574">
        <v>5.7000000000000002E-2</v>
      </c>
      <c r="BE17" s="921">
        <v>2</v>
      </c>
      <c r="BF17" s="1574">
        <v>3.7</v>
      </c>
      <c r="BG17" s="2445">
        <v>24.8</v>
      </c>
      <c r="BH17" s="2540">
        <v>29</v>
      </c>
      <c r="BI17" s="2540">
        <v>31</v>
      </c>
      <c r="BJ17" s="1124">
        <v>2.7E-2</v>
      </c>
      <c r="BK17" s="1562">
        <v>7.22</v>
      </c>
      <c r="BL17" s="1574">
        <v>5.8999999999999997E-2</v>
      </c>
      <c r="BM17" s="921">
        <v>2</v>
      </c>
      <c r="BN17" s="1563">
        <v>4.0999999999999996</v>
      </c>
      <c r="BO17" s="2445">
        <v>24.6</v>
      </c>
      <c r="BP17" s="2540">
        <v>27</v>
      </c>
      <c r="BQ17" s="2540">
        <v>33</v>
      </c>
      <c r="BR17" s="2521">
        <v>2.4E-2</v>
      </c>
      <c r="BS17" s="2461">
        <v>3.8</v>
      </c>
      <c r="BT17" s="2445">
        <v>3.7</v>
      </c>
      <c r="BU17" s="2515">
        <v>3.4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0.24</v>
      </c>
      <c r="GF17" s="1700">
        <f t="shared" si="0"/>
        <v>9.5</v>
      </c>
      <c r="GG17" s="1686">
        <f t="shared" si="1"/>
        <v>26.778947368421054</v>
      </c>
      <c r="GH17" s="1684">
        <f t="shared" si="2"/>
        <v>6.426947368421053</v>
      </c>
      <c r="GI17" s="1701">
        <f t="shared" si="3"/>
        <v>6.13</v>
      </c>
      <c r="GJ17" s="1701">
        <f t="shared" si="4"/>
        <v>25.2</v>
      </c>
      <c r="GK17" s="1687">
        <f t="shared" si="5"/>
        <v>5</v>
      </c>
      <c r="GL17" s="1688">
        <f>IF(GK17&lt;=1,"",GH17/GK17)</f>
        <v>1.2853894736842106</v>
      </c>
      <c r="GM17" s="1689">
        <f t="shared" si="7"/>
        <v>25</v>
      </c>
      <c r="GN17" s="1689">
        <f t="shared" si="8"/>
        <v>6.5</v>
      </c>
      <c r="GO17" s="1690">
        <f t="shared" si="9"/>
        <v>0.18671383647798742</v>
      </c>
      <c r="GP17" s="1512">
        <v>0.375</v>
      </c>
      <c r="GQ17" s="1691">
        <f t="shared" si="31"/>
        <v>0.38</v>
      </c>
      <c r="GR17" s="1692">
        <f t="shared" si="10"/>
        <v>9.5</v>
      </c>
      <c r="GS17" s="1693">
        <f t="shared" si="11"/>
        <v>26.778947368421054</v>
      </c>
      <c r="GT17" s="1694">
        <f t="shared" si="12"/>
        <v>10.176</v>
      </c>
      <c r="GU17" s="1693">
        <f t="shared" si="13"/>
        <v>6.15</v>
      </c>
      <c r="GV17" s="1693">
        <f t="shared" si="14"/>
        <v>25.1</v>
      </c>
      <c r="GW17" s="1695">
        <f t="shared" si="15"/>
        <v>5</v>
      </c>
      <c r="GX17" s="1688">
        <f t="shared" si="16"/>
        <v>2.0352000000000001</v>
      </c>
      <c r="GY17" s="1696">
        <f t="shared" si="17"/>
        <v>25</v>
      </c>
      <c r="GZ17" s="1696">
        <f t="shared" si="18"/>
        <v>6.5</v>
      </c>
      <c r="HA17" s="1697">
        <f t="shared" si="19"/>
        <v>0.18671383647798742</v>
      </c>
      <c r="HB17" s="1512">
        <v>0.375</v>
      </c>
      <c r="HC17" s="1691">
        <f t="shared" si="32"/>
        <v>0.55000000000000004</v>
      </c>
      <c r="HD17" s="1692">
        <f t="shared" si="20"/>
        <v>9.5</v>
      </c>
      <c r="HE17" s="1693">
        <f t="shared" si="21"/>
        <v>28.421052631578949</v>
      </c>
      <c r="HF17" s="1694">
        <f t="shared" si="22"/>
        <v>15.631578947368423</v>
      </c>
      <c r="HG17" s="1693">
        <f t="shared" si="23"/>
        <v>6.18</v>
      </c>
      <c r="HH17" s="1693">
        <f t="shared" si="24"/>
        <v>25.3</v>
      </c>
      <c r="HI17" s="1695">
        <f t="shared" si="25"/>
        <v>5</v>
      </c>
      <c r="HJ17" s="1694">
        <f t="shared" si="26"/>
        <v>3.1263157894736846</v>
      </c>
      <c r="HK17" s="1698">
        <f t="shared" si="27"/>
        <v>25</v>
      </c>
      <c r="HL17" s="1698">
        <f t="shared" si="28"/>
        <v>6.5</v>
      </c>
      <c r="HM17" s="1699">
        <f t="shared" si="29"/>
        <v>0.17592592592592593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6.74</v>
      </c>
      <c r="C19" s="1138">
        <v>24</v>
      </c>
      <c r="D19" s="1138">
        <v>17</v>
      </c>
      <c r="E19" s="1137">
        <v>14.9</v>
      </c>
      <c r="F19" s="1138">
        <v>23</v>
      </c>
      <c r="G19" s="1138">
        <v>112</v>
      </c>
      <c r="H19" s="1148">
        <v>25.4</v>
      </c>
      <c r="I19" s="1139">
        <v>0.11600000000000001</v>
      </c>
      <c r="J19" s="2240"/>
      <c r="K19" s="1562">
        <v>6.07</v>
      </c>
      <c r="L19" s="921">
        <v>13</v>
      </c>
      <c r="M19" s="1124">
        <v>3.9E-2</v>
      </c>
      <c r="N19" s="1562">
        <v>6.11</v>
      </c>
      <c r="O19" s="921">
        <v>13</v>
      </c>
      <c r="P19" s="2240"/>
      <c r="Q19" s="1562">
        <v>6.06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0.03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2.1000000000000001E-2</v>
      </c>
      <c r="AQ19" s="921">
        <v>1</v>
      </c>
      <c r="AR19" s="1574">
        <v>0.12</v>
      </c>
      <c r="AS19" s="2240"/>
      <c r="AT19" s="2229">
        <v>2.8000000000000001E-2</v>
      </c>
      <c r="AU19" s="2528">
        <v>2.5999999999999999E-2</v>
      </c>
      <c r="AV19" s="921">
        <v>1</v>
      </c>
      <c r="AW19" s="1574">
        <v>0.2</v>
      </c>
      <c r="AX19" s="2240"/>
      <c r="AY19" s="2528">
        <v>0.03</v>
      </c>
      <c r="AZ19" s="921">
        <v>1</v>
      </c>
      <c r="BA19" s="1574">
        <v>0.3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6.05</v>
      </c>
      <c r="U21" s="2734">
        <v>0.249</v>
      </c>
      <c r="V21" s="1560">
        <v>4</v>
      </c>
      <c r="W21" s="1574">
        <v>0.32</v>
      </c>
      <c r="X21" s="1563">
        <v>26.5</v>
      </c>
      <c r="Y21" s="2445">
        <v>9.5</v>
      </c>
      <c r="Z21" s="2252">
        <f t="shared" si="33"/>
        <v>0.30671383647798744</v>
      </c>
      <c r="AA21" s="2527"/>
      <c r="AB21" s="1475">
        <v>6.1</v>
      </c>
      <c r="AC21" s="2734">
        <v>0.26900000000000002</v>
      </c>
      <c r="AD21" s="921">
        <v>4</v>
      </c>
      <c r="AE21" s="2631">
        <v>0.35</v>
      </c>
      <c r="AF21" s="1563">
        <v>26</v>
      </c>
      <c r="AG21" s="2445">
        <v>9.5</v>
      </c>
      <c r="AH21" s="2562">
        <f t="shared" si="34"/>
        <v>0.30671383647798744</v>
      </c>
      <c r="AI21" s="1475">
        <v>6.14</v>
      </c>
      <c r="AJ21" s="2734">
        <v>0.33200000000000002</v>
      </c>
      <c r="AK21" s="921">
        <v>4</v>
      </c>
      <c r="AL21" s="1574">
        <v>0.4</v>
      </c>
      <c r="AM21" s="1563">
        <v>26</v>
      </c>
      <c r="AN21" s="2445">
        <v>9.5</v>
      </c>
      <c r="AO21" s="2562">
        <f t="shared" si="35"/>
        <v>0.29592592592592593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7.33</v>
      </c>
      <c r="BD21" s="1574">
        <v>5.1999999999999998E-2</v>
      </c>
      <c r="BE21" s="921">
        <v>1</v>
      </c>
      <c r="BF21" s="1574">
        <v>3.9</v>
      </c>
      <c r="BG21" s="2445">
        <v>26.2</v>
      </c>
      <c r="BH21" s="2539"/>
      <c r="BI21" s="2539"/>
      <c r="BJ21" s="2240"/>
      <c r="BK21" s="1562">
        <v>7.23</v>
      </c>
      <c r="BL21" s="1574">
        <v>5.5E-2</v>
      </c>
      <c r="BM21" s="921">
        <v>1</v>
      </c>
      <c r="BN21" s="1563">
        <v>4</v>
      </c>
      <c r="BO21" s="2445">
        <v>26.8</v>
      </c>
      <c r="BP21" s="2538"/>
      <c r="BQ21" s="2538"/>
      <c r="BR21" s="2520"/>
      <c r="BS21" s="2461">
        <v>3.7</v>
      </c>
      <c r="BT21" s="2445">
        <v>3.6</v>
      </c>
      <c r="BU21" s="2515">
        <v>3.4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0.32</v>
      </c>
      <c r="GF21" s="1700">
        <f t="shared" si="0"/>
        <v>9.5</v>
      </c>
      <c r="GG21" s="1686">
        <f t="shared" si="1"/>
        <v>26.778947368421054</v>
      </c>
      <c r="GH21" s="1684">
        <f t="shared" si="2"/>
        <v>8.5692631578947367</v>
      </c>
      <c r="GI21" s="1701">
        <f t="shared" si="3"/>
        <v>6.05</v>
      </c>
      <c r="GJ21" s="1701">
        <f t="shared" si="4"/>
        <v>26.5</v>
      </c>
      <c r="GK21" s="1687">
        <f t="shared" si="5"/>
        <v>5</v>
      </c>
      <c r="GL21" s="1688">
        <f t="shared" si="6"/>
        <v>1.7138526315789473</v>
      </c>
      <c r="GM21" s="1689">
        <f t="shared" si="7"/>
        <v>25</v>
      </c>
      <c r="GN21" s="1689">
        <f t="shared" si="8"/>
        <v>6.5</v>
      </c>
      <c r="GO21" s="1690">
        <f t="shared" si="9"/>
        <v>0.18671383647798742</v>
      </c>
      <c r="GP21" s="1512">
        <v>0.54166666666666696</v>
      </c>
      <c r="GQ21" s="1691">
        <f t="shared" si="31"/>
        <v>0.35</v>
      </c>
      <c r="GR21" s="1692">
        <f t="shared" si="10"/>
        <v>9.5</v>
      </c>
      <c r="GS21" s="1693">
        <f t="shared" si="11"/>
        <v>26.778947368421054</v>
      </c>
      <c r="GT21" s="1694">
        <f t="shared" si="12"/>
        <v>9.3726315789473684</v>
      </c>
      <c r="GU21" s="1693">
        <f t="shared" si="13"/>
        <v>6.1</v>
      </c>
      <c r="GV21" s="1693">
        <f t="shared" si="14"/>
        <v>26</v>
      </c>
      <c r="GW21" s="1695">
        <f t="shared" si="15"/>
        <v>5</v>
      </c>
      <c r="GX21" s="1688">
        <f t="shared" si="16"/>
        <v>1.8745263157894736</v>
      </c>
      <c r="GY21" s="1696">
        <f t="shared" si="17"/>
        <v>25</v>
      </c>
      <c r="GZ21" s="1696">
        <f t="shared" si="18"/>
        <v>6.5</v>
      </c>
      <c r="HA21" s="1697">
        <f t="shared" si="19"/>
        <v>0.18671383647798742</v>
      </c>
      <c r="HB21" s="1512">
        <v>0.54166666666666696</v>
      </c>
      <c r="HC21" s="1691">
        <f t="shared" si="32"/>
        <v>0.4</v>
      </c>
      <c r="HD21" s="1692">
        <f t="shared" si="20"/>
        <v>9.5</v>
      </c>
      <c r="HE21" s="1693">
        <f t="shared" si="21"/>
        <v>28.421052631578949</v>
      </c>
      <c r="HF21" s="1694">
        <f t="shared" si="22"/>
        <v>11.368421052631581</v>
      </c>
      <c r="HG21" s="1693">
        <f t="shared" si="23"/>
        <v>6.14</v>
      </c>
      <c r="HH21" s="1693">
        <f t="shared" si="24"/>
        <v>26</v>
      </c>
      <c r="HI21" s="1695">
        <f t="shared" si="25"/>
        <v>5</v>
      </c>
      <c r="HJ21" s="1694">
        <f t="shared" si="26"/>
        <v>2.2736842105263162</v>
      </c>
      <c r="HK21" s="1698">
        <f t="shared" si="27"/>
        <v>25</v>
      </c>
      <c r="HL21" s="1698">
        <f t="shared" si="28"/>
        <v>6.5</v>
      </c>
      <c r="HM21" s="1699">
        <f t="shared" si="29"/>
        <v>0.17592592592592593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6.72</v>
      </c>
      <c r="C23" s="1138">
        <v>27</v>
      </c>
      <c r="D23" s="1138">
        <v>18</v>
      </c>
      <c r="E23" s="1137">
        <v>13.8</v>
      </c>
      <c r="F23" s="1138">
        <v>70</v>
      </c>
      <c r="G23" s="1138">
        <v>110</v>
      </c>
      <c r="H23" s="1148">
        <v>26.8</v>
      </c>
      <c r="I23" s="1139">
        <v>0.11</v>
      </c>
      <c r="J23" s="2240"/>
      <c r="K23" s="1562">
        <v>6.04</v>
      </c>
      <c r="L23" s="921">
        <v>14</v>
      </c>
      <c r="M23" s="1124">
        <v>3.5000000000000003E-2</v>
      </c>
      <c r="N23" s="1562">
        <v>6.06</v>
      </c>
      <c r="O23" s="921">
        <v>14</v>
      </c>
      <c r="P23" s="2240"/>
      <c r="Q23" s="1562">
        <v>6.01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2.4E-2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1.9E-2</v>
      </c>
      <c r="AQ23" s="921">
        <v>1</v>
      </c>
      <c r="AR23" s="1574">
        <v>0.1</v>
      </c>
      <c r="AS23" s="2240"/>
      <c r="AT23" s="2229">
        <v>2.8000000000000001E-2</v>
      </c>
      <c r="AU23" s="2528">
        <v>3.2000000000000001E-2</v>
      </c>
      <c r="AV23" s="921">
        <v>1</v>
      </c>
      <c r="AW23" s="1574">
        <v>0.15</v>
      </c>
      <c r="AX23" s="2240"/>
      <c r="AY23" s="2528">
        <v>2.7E-2</v>
      </c>
      <c r="AZ23" s="921">
        <v>1</v>
      </c>
      <c r="BA23" s="1574">
        <v>0.25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7.34</v>
      </c>
      <c r="BD25" s="1574">
        <v>4.8000000000000001E-2</v>
      </c>
      <c r="BE25" s="921">
        <v>1</v>
      </c>
      <c r="BF25" s="1574">
        <v>4</v>
      </c>
      <c r="BG25" s="2445">
        <v>26.2</v>
      </c>
      <c r="BH25" s="2539"/>
      <c r="BI25" s="2539"/>
      <c r="BJ25" s="2240"/>
      <c r="BK25" s="1562">
        <v>7.25</v>
      </c>
      <c r="BL25" s="1574">
        <v>0.05</v>
      </c>
      <c r="BM25" s="921">
        <v>1</v>
      </c>
      <c r="BN25" s="1563">
        <v>4</v>
      </c>
      <c r="BO25" s="2445">
        <v>26.8</v>
      </c>
      <c r="BP25" s="2538"/>
      <c r="BQ25" s="2538"/>
      <c r="BR25" s="2520"/>
      <c r="BS25" s="2461">
        <v>3.7</v>
      </c>
      <c r="BT25" s="2445">
        <v>3.9</v>
      </c>
      <c r="BU25" s="2515">
        <v>3.6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6.77</v>
      </c>
      <c r="C27" s="1138">
        <v>25</v>
      </c>
      <c r="D27" s="1138">
        <v>17</v>
      </c>
      <c r="E27" s="1137">
        <v>16.3</v>
      </c>
      <c r="F27" s="1138">
        <v>25</v>
      </c>
      <c r="G27" s="1138">
        <v>107</v>
      </c>
      <c r="H27" s="1148">
        <v>25.1</v>
      </c>
      <c r="I27" s="1139">
        <v>0.124</v>
      </c>
      <c r="J27" s="2240"/>
      <c r="K27" s="1562">
        <v>6.12</v>
      </c>
      <c r="L27" s="921">
        <v>13</v>
      </c>
      <c r="M27" s="1124">
        <v>3.5999999999999997E-2</v>
      </c>
      <c r="N27" s="1562">
        <v>6.13</v>
      </c>
      <c r="O27" s="921">
        <v>13</v>
      </c>
      <c r="P27" s="2240"/>
      <c r="Q27" s="1562">
        <v>6.09</v>
      </c>
      <c r="R27" s="921">
        <v>14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2.4E-2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2.4E-2</v>
      </c>
      <c r="AQ27" s="921">
        <v>1</v>
      </c>
      <c r="AR27" s="1574">
        <v>0.06</v>
      </c>
      <c r="AS27" s="2240"/>
      <c r="AT27" s="2229">
        <v>2.4E-2</v>
      </c>
      <c r="AU27" s="2528">
        <v>0.03</v>
      </c>
      <c r="AV27" s="921">
        <v>1</v>
      </c>
      <c r="AW27" s="1574">
        <v>0.24</v>
      </c>
      <c r="AX27" s="2240"/>
      <c r="AY27" s="2528">
        <v>2.9000000000000001E-2</v>
      </c>
      <c r="AZ27" s="921">
        <v>1</v>
      </c>
      <c r="BA27" s="1574">
        <v>0.11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6.3E-2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6.14</v>
      </c>
      <c r="U29" s="2734">
        <v>0.32</v>
      </c>
      <c r="V29" s="1560">
        <v>4</v>
      </c>
      <c r="W29" s="1574">
        <v>0.39</v>
      </c>
      <c r="X29" s="1563">
        <v>24.4</v>
      </c>
      <c r="Y29" s="2445">
        <v>10.5</v>
      </c>
      <c r="Z29" s="2252">
        <f t="shared" si="33"/>
        <v>0.40891509433962264</v>
      </c>
      <c r="AA29" s="2527"/>
      <c r="AB29" s="1475">
        <v>6.13</v>
      </c>
      <c r="AC29" s="2734">
        <v>0.46400000000000002</v>
      </c>
      <c r="AD29" s="921">
        <v>5</v>
      </c>
      <c r="AE29" s="2631">
        <v>0.38</v>
      </c>
      <c r="AF29" s="1563">
        <v>25.2</v>
      </c>
      <c r="AG29" s="2445">
        <v>10.4</v>
      </c>
      <c r="AH29" s="2562">
        <f t="shared" si="34"/>
        <v>0.32440251572327045</v>
      </c>
      <c r="AI29" s="1475">
        <v>6.17</v>
      </c>
      <c r="AJ29" s="2734">
        <v>0.48399999999999999</v>
      </c>
      <c r="AK29" s="921">
        <v>5</v>
      </c>
      <c r="AL29" s="1574">
        <v>0.49</v>
      </c>
      <c r="AM29" s="1563">
        <v>25.4</v>
      </c>
      <c r="AN29" s="2445">
        <v>10.7</v>
      </c>
      <c r="AO29" s="2562">
        <f t="shared" si="35"/>
        <v>0.31814814814814812</v>
      </c>
      <c r="AP29" s="2730"/>
      <c r="AQ29" s="2238"/>
      <c r="AR29" s="2237"/>
      <c r="AS29" s="1124">
        <v>7.0000000000000001E-3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7.29</v>
      </c>
      <c r="BD29" s="1574">
        <v>4.7E-2</v>
      </c>
      <c r="BE29" s="921">
        <v>1</v>
      </c>
      <c r="BF29" s="1574">
        <v>3.8</v>
      </c>
      <c r="BG29" s="2445">
        <v>24.6</v>
      </c>
      <c r="BH29" s="2540">
        <v>26</v>
      </c>
      <c r="BI29" s="2540">
        <v>23</v>
      </c>
      <c r="BJ29" s="1124">
        <v>8.0000000000000002E-3</v>
      </c>
      <c r="BK29" s="1562">
        <v>7.24</v>
      </c>
      <c r="BL29" s="1574">
        <v>5.0999999999999997E-2</v>
      </c>
      <c r="BM29" s="921">
        <v>1</v>
      </c>
      <c r="BN29" s="1563">
        <v>4.0999999999999996</v>
      </c>
      <c r="BO29" s="2445">
        <v>24.8</v>
      </c>
      <c r="BP29" s="2540">
        <v>22</v>
      </c>
      <c r="BQ29" s="2540">
        <v>24</v>
      </c>
      <c r="BR29" s="2521">
        <v>4.0000000000000001E-3</v>
      </c>
      <c r="BS29" s="2461">
        <v>3.8</v>
      </c>
      <c r="BT29" s="2445">
        <v>3.7</v>
      </c>
      <c r="BU29" s="2515">
        <v>3.1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0.39</v>
      </c>
      <c r="GF29" s="1700">
        <f t="shared" si="0"/>
        <v>10.5</v>
      </c>
      <c r="GG29" s="1686">
        <f t="shared" si="1"/>
        <v>24.228571428571428</v>
      </c>
      <c r="GH29" s="1684">
        <f t="shared" si="2"/>
        <v>9.4491428571428564</v>
      </c>
      <c r="GI29" s="1701">
        <f t="shared" si="3"/>
        <v>6.14</v>
      </c>
      <c r="GJ29" s="1701">
        <f t="shared" si="4"/>
        <v>24.4</v>
      </c>
      <c r="GK29" s="1687">
        <f t="shared" si="5"/>
        <v>7</v>
      </c>
      <c r="GL29" s="1688">
        <f t="shared" si="6"/>
        <v>1.349877551020408</v>
      </c>
      <c r="GM29" s="1689">
        <f t="shared" si="7"/>
        <v>20</v>
      </c>
      <c r="GN29" s="1689">
        <f t="shared" si="8"/>
        <v>6.5</v>
      </c>
      <c r="GO29" s="1690">
        <f t="shared" si="9"/>
        <v>0.28891509433962265</v>
      </c>
      <c r="GP29" s="1512">
        <v>0.875</v>
      </c>
      <c r="GQ29" s="1691">
        <f t="shared" si="31"/>
        <v>0.38</v>
      </c>
      <c r="GR29" s="1692">
        <f t="shared" si="10"/>
        <v>10.4</v>
      </c>
      <c r="GS29" s="1693">
        <f t="shared" si="11"/>
        <v>24.46153846153846</v>
      </c>
      <c r="GT29" s="1694">
        <f t="shared" si="12"/>
        <v>9.2953846153846147</v>
      </c>
      <c r="GU29" s="1693">
        <f t="shared" si="13"/>
        <v>6.13</v>
      </c>
      <c r="GV29" s="1693">
        <f t="shared" si="14"/>
        <v>25.2</v>
      </c>
      <c r="GW29" s="1695">
        <f t="shared" si="15"/>
        <v>5</v>
      </c>
      <c r="GX29" s="1688">
        <f t="shared" si="16"/>
        <v>1.8590769230769228</v>
      </c>
      <c r="GY29" s="1696">
        <f t="shared" si="17"/>
        <v>25</v>
      </c>
      <c r="GZ29" s="1696">
        <f t="shared" si="18"/>
        <v>6.5</v>
      </c>
      <c r="HA29" s="1697">
        <f t="shared" si="19"/>
        <v>0.20440251572327045</v>
      </c>
      <c r="HB29" s="1512">
        <v>0.875</v>
      </c>
      <c r="HC29" s="1691">
        <f t="shared" si="32"/>
        <v>0.49</v>
      </c>
      <c r="HD29" s="1692">
        <f t="shared" si="20"/>
        <v>10.7</v>
      </c>
      <c r="HE29" s="1693">
        <f t="shared" si="21"/>
        <v>25.233644859813086</v>
      </c>
      <c r="HF29" s="1694">
        <f t="shared" si="22"/>
        <v>12.364485981308412</v>
      </c>
      <c r="HG29" s="1693">
        <f t="shared" si="23"/>
        <v>6.17</v>
      </c>
      <c r="HH29" s="1693">
        <f t="shared" si="24"/>
        <v>25.4</v>
      </c>
      <c r="HI29" s="1695">
        <f t="shared" si="25"/>
        <v>5</v>
      </c>
      <c r="HJ29" s="1694">
        <f t="shared" si="26"/>
        <v>2.4728971962616826</v>
      </c>
      <c r="HK29" s="1698">
        <f t="shared" si="27"/>
        <v>25</v>
      </c>
      <c r="HL29" s="1698">
        <f t="shared" si="28"/>
        <v>6.5</v>
      </c>
      <c r="HM29" s="1699">
        <f t="shared" si="29"/>
        <v>0.19814814814814813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28.7</v>
      </c>
      <c r="BZ30" s="2411">
        <f>SUM(BZ$8,BZ$10,BZ$12,BZ$14,BZ$16,BZ$18,BZ$20,BZ$22,BZ$24,BZ$26,BZ$28)</f>
        <v>28.7</v>
      </c>
      <c r="CA30" s="2411">
        <f t="shared" ref="CA30:DW30" si="36">SUM(CA$8,CA$10,CA$12,CA$14,CA$16,CA$18,CA$20,CA$22,CA$24,CA$26,CA$28)</f>
        <v>28.7</v>
      </c>
      <c r="CB30" s="2411">
        <f t="shared" si="36"/>
        <v>86.1</v>
      </c>
      <c r="CC30" s="2411">
        <f t="shared" si="36"/>
        <v>27.2</v>
      </c>
      <c r="CD30" s="2411">
        <f t="shared" si="36"/>
        <v>27.2</v>
      </c>
      <c r="CE30" s="2411">
        <f t="shared" si="36"/>
        <v>31.7</v>
      </c>
      <c r="CF30" s="2411">
        <f t="shared" si="36"/>
        <v>86.1</v>
      </c>
      <c r="CG30" s="2411">
        <f t="shared" si="36"/>
        <v>0</v>
      </c>
      <c r="CH30" s="2411">
        <f t="shared" si="36"/>
        <v>33.46416</v>
      </c>
      <c r="CI30" s="2411">
        <f t="shared" si="36"/>
        <v>0</v>
      </c>
      <c r="CJ30" s="2411">
        <f t="shared" si="36"/>
        <v>43.702559999999998</v>
      </c>
      <c r="CK30" s="2411">
        <f t="shared" si="36"/>
        <v>77.166719999999998</v>
      </c>
      <c r="CL30" s="2472">
        <f t="shared" si="36"/>
        <v>3.8779920000000003</v>
      </c>
      <c r="CM30" s="2511" t="s">
        <v>19</v>
      </c>
      <c r="CN30" s="2483">
        <f t="shared" si="36"/>
        <v>119.96773824790456</v>
      </c>
      <c r="CO30" s="2484">
        <f t="shared" si="36"/>
        <v>3935.1923999999999</v>
      </c>
      <c r="CP30" s="2484">
        <f t="shared" si="36"/>
        <v>0</v>
      </c>
      <c r="CQ30" s="2484">
        <f t="shared" si="36"/>
        <v>2188.5462555066078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4.1315848825595261</v>
      </c>
      <c r="CY30" s="2411">
        <f t="shared" si="36"/>
        <v>4.1315848825595261</v>
      </c>
      <c r="CZ30" s="2411">
        <f t="shared" si="36"/>
        <v>3.2593131777525572</v>
      </c>
      <c r="DA30" s="2495">
        <f t="shared" si="36"/>
        <v>0.39040288284164126</v>
      </c>
      <c r="DB30" s="2495">
        <f t="shared" si="36"/>
        <v>0.4151325620005949</v>
      </c>
      <c r="DC30" s="2495">
        <f t="shared" si="36"/>
        <v>0.34241599877455958</v>
      </c>
      <c r="DD30" s="2495">
        <f t="shared" si="36"/>
        <v>0.4385869732816014</v>
      </c>
      <c r="DE30" s="2495">
        <f t="shared" si="36"/>
        <v>0.36093367718784308</v>
      </c>
      <c r="DF30" s="2495">
        <f t="shared" si="36"/>
        <v>0.42719501847499147</v>
      </c>
      <c r="DG30" s="2495">
        <f t="shared" si="36"/>
        <v>2.5680317040951124</v>
      </c>
      <c r="DH30" s="2411">
        <f t="shared" si="36"/>
        <v>6.5</v>
      </c>
      <c r="DI30" s="2495">
        <f t="shared" si="36"/>
        <v>0.20946988750463047</v>
      </c>
      <c r="DJ30" s="2495">
        <f t="shared" si="36"/>
        <v>0.20946988750463047</v>
      </c>
      <c r="DK30" s="2495">
        <f t="shared" si="36"/>
        <v>0.13958476965626065</v>
      </c>
      <c r="DL30" s="2495">
        <f t="shared" si="36"/>
        <v>3.3231785191415137</v>
      </c>
      <c r="DM30" s="2495">
        <f t="shared" si="36"/>
        <v>1.5003453665396225</v>
      </c>
      <c r="DN30" s="2495">
        <f t="shared" si="36"/>
        <v>0.30318711552134536</v>
      </c>
      <c r="DO30" s="2495">
        <f t="shared" si="36"/>
        <v>12.612444161756654</v>
      </c>
      <c r="DP30" s="2495">
        <f t="shared" si="36"/>
        <v>2.4311356083158735</v>
      </c>
      <c r="DQ30" s="2495">
        <f t="shared" si="36"/>
        <v>17.82557384800991</v>
      </c>
      <c r="DR30" s="2495">
        <f t="shared" si="36"/>
        <v>3.2643275809321657</v>
      </c>
      <c r="DS30" s="2495">
        <f t="shared" si="36"/>
        <v>1.5204042368316644</v>
      </c>
      <c r="DT30" s="2495">
        <f t="shared" si="36"/>
        <v>0.32976186215453851</v>
      </c>
      <c r="DU30" s="2495">
        <f t="shared" si="36"/>
        <v>11.949383809955515</v>
      </c>
      <c r="DV30" s="2495">
        <f t="shared" si="36"/>
        <v>1.7588916229042821</v>
      </c>
      <c r="DW30" s="2495">
        <f t="shared" si="36"/>
        <v>27.062696602403527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6.78</v>
      </c>
      <c r="C31" s="1143">
        <v>24</v>
      </c>
      <c r="D31" s="1143">
        <v>18</v>
      </c>
      <c r="E31" s="1142">
        <v>16.100000000000001</v>
      </c>
      <c r="F31" s="1143">
        <v>23</v>
      </c>
      <c r="G31" s="1143">
        <v>119</v>
      </c>
      <c r="H31" s="1149">
        <v>24.5</v>
      </c>
      <c r="I31" s="1144">
        <v>0.121</v>
      </c>
      <c r="J31" s="2248"/>
      <c r="K31" s="1164">
        <v>6.11</v>
      </c>
      <c r="L31" s="922">
        <v>12</v>
      </c>
      <c r="M31" s="1165">
        <v>3.3000000000000002E-2</v>
      </c>
      <c r="N31" s="1478">
        <v>6.18</v>
      </c>
      <c r="O31" s="1479">
        <v>14</v>
      </c>
      <c r="P31" s="2244"/>
      <c r="Q31" s="1478">
        <v>6.16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2.5999999999999999E-2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2.5000000000000001E-2</v>
      </c>
      <c r="AQ31" s="1479">
        <v>1</v>
      </c>
      <c r="AR31" s="2535">
        <v>0.11</v>
      </c>
      <c r="AS31" s="2248"/>
      <c r="AT31" s="2230">
        <v>2.5000000000000001E-2</v>
      </c>
      <c r="AU31" s="2727">
        <v>3.4000000000000002E-2</v>
      </c>
      <c r="AV31" s="1125">
        <v>1</v>
      </c>
      <c r="AW31" s="2534">
        <v>0.28999999999999998</v>
      </c>
      <c r="AX31" s="2248"/>
      <c r="AY31" s="2727">
        <v>0.03</v>
      </c>
      <c r="AZ31" s="1125">
        <v>1</v>
      </c>
      <c r="BA31" s="2534">
        <v>0.18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9.5666666666666664</v>
      </c>
      <c r="BZ31" s="2412">
        <f t="shared" ref="BZ31:DW31" si="37">IF(BZ30&gt;=0.1,AVERAGE(BZ$8,BZ$10,BZ$12,BZ$14,BZ$16,BZ$18,BZ$20,BZ$22,BZ$24,BZ$26,BZ$28),"")</f>
        <v>9.5666666666666664</v>
      </c>
      <c r="CA31" s="2412">
        <f t="shared" si="37"/>
        <v>9.5666666666666664</v>
      </c>
      <c r="CB31" s="2412">
        <f t="shared" si="37"/>
        <v>28.7</v>
      </c>
      <c r="CC31" s="2412">
        <f t="shared" si="37"/>
        <v>9.0666666666666664</v>
      </c>
      <c r="CD31" s="2412">
        <f t="shared" si="37"/>
        <v>9.0666666666666664</v>
      </c>
      <c r="CE31" s="2412">
        <f t="shared" si="37"/>
        <v>10.566666666666666</v>
      </c>
      <c r="CF31" s="2412">
        <f t="shared" si="37"/>
        <v>28.7</v>
      </c>
      <c r="CG31" s="2412" t="str">
        <f t="shared" si="37"/>
        <v/>
      </c>
      <c r="CH31" s="2412">
        <f t="shared" si="37"/>
        <v>11.154719999999999</v>
      </c>
      <c r="CI31" s="2412" t="str">
        <f t="shared" si="37"/>
        <v/>
      </c>
      <c r="CJ31" s="2412">
        <f t="shared" si="37"/>
        <v>14.56752</v>
      </c>
      <c r="CK31" s="2412">
        <f t="shared" si="37"/>
        <v>25.722239999999999</v>
      </c>
      <c r="CL31" s="2413">
        <f t="shared" si="37"/>
        <v>1.292664</v>
      </c>
      <c r="CM31" s="2511" t="s">
        <v>50</v>
      </c>
      <c r="CN31" s="2483">
        <f t="shared" si="37"/>
        <v>39.989246082634857</v>
      </c>
      <c r="CO31" s="2485">
        <f>AVERAGE(CO$8,CO$10,CO$12,CO$14,CO$16,CO$18,CO$20,CO$22,CO$24,CO$26,CO$28)</f>
        <v>1311.7308</v>
      </c>
      <c r="CP31" s="2485" t="str">
        <f t="shared" si="37"/>
        <v/>
      </c>
      <c r="CQ31" s="2485">
        <f t="shared" si="37"/>
        <v>729.51541850220258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1.3771949608531753</v>
      </c>
      <c r="CY31" s="2412">
        <f t="shared" si="37"/>
        <v>1.3771949608531753</v>
      </c>
      <c r="CZ31" s="2412">
        <f t="shared" si="37"/>
        <v>1.0864377259175191</v>
      </c>
      <c r="DA31" s="2496">
        <f t="shared" si="37"/>
        <v>0.1301342942805471</v>
      </c>
      <c r="DB31" s="2496">
        <f t="shared" si="37"/>
        <v>0.13837752066686496</v>
      </c>
      <c r="DC31" s="2496">
        <f t="shared" si="37"/>
        <v>0.11413866625818653</v>
      </c>
      <c r="DD31" s="2496">
        <f t="shared" si="37"/>
        <v>0.14619565776053381</v>
      </c>
      <c r="DE31" s="2496">
        <f t="shared" si="37"/>
        <v>0.12031122572928103</v>
      </c>
      <c r="DF31" s="2496">
        <f t="shared" si="37"/>
        <v>0.14239833949166383</v>
      </c>
      <c r="DG31" s="2496">
        <f t="shared" si="37"/>
        <v>0.85601056803170417</v>
      </c>
      <c r="DH31" s="2412">
        <f t="shared" si="37"/>
        <v>2.1666666666666665</v>
      </c>
      <c r="DI31" s="2496">
        <f t="shared" si="37"/>
        <v>6.9823295834876828E-2</v>
      </c>
      <c r="DJ31" s="2496">
        <f t="shared" si="37"/>
        <v>6.9823295834876828E-2</v>
      </c>
      <c r="DK31" s="2496">
        <f t="shared" si="37"/>
        <v>4.6528256552086887E-2</v>
      </c>
      <c r="DL31" s="2496">
        <f t="shared" si="37"/>
        <v>1.1077261730471712</v>
      </c>
      <c r="DM31" s="2496">
        <f t="shared" si="37"/>
        <v>0.50011512217987419</v>
      </c>
      <c r="DN31" s="2496">
        <f t="shared" si="37"/>
        <v>0.10106237184044846</v>
      </c>
      <c r="DO31" s="2496">
        <f t="shared" si="37"/>
        <v>4.2041480539188845</v>
      </c>
      <c r="DP31" s="2496">
        <f t="shared" si="37"/>
        <v>0.8103785361052912</v>
      </c>
      <c r="DQ31" s="2496">
        <f t="shared" si="37"/>
        <v>5.9418579493366366</v>
      </c>
      <c r="DR31" s="2496">
        <f t="shared" si="37"/>
        <v>1.0881091936440552</v>
      </c>
      <c r="DS31" s="2496">
        <f t="shared" si="37"/>
        <v>0.50680141227722142</v>
      </c>
      <c r="DT31" s="2496">
        <f t="shared" si="37"/>
        <v>0.1099206207181795</v>
      </c>
      <c r="DU31" s="2496">
        <f t="shared" si="37"/>
        <v>3.9831279366518384</v>
      </c>
      <c r="DV31" s="2496">
        <f t="shared" si="37"/>
        <v>0.58629720763476068</v>
      </c>
      <c r="DW31" s="2506">
        <f t="shared" si="37"/>
        <v>9.0208988674678423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40.5</v>
      </c>
      <c r="C32" s="1327">
        <f t="shared" ref="C32:H32" si="40">SUM(C8:C31)</f>
        <v>151</v>
      </c>
      <c r="D32" s="1327">
        <f t="shared" si="40"/>
        <v>105</v>
      </c>
      <c r="E32" s="1327">
        <f t="shared" si="40"/>
        <v>89.300000000000011</v>
      </c>
      <c r="F32" s="1327">
        <f t="shared" si="40"/>
        <v>200</v>
      </c>
      <c r="G32" s="1327">
        <f t="shared" si="40"/>
        <v>664</v>
      </c>
      <c r="H32" s="1324">
        <f t="shared" si="40"/>
        <v>153</v>
      </c>
      <c r="I32" s="1155">
        <f t="shared" si="39"/>
        <v>0.754</v>
      </c>
      <c r="J32" s="1156">
        <f t="shared" ref="J32" si="41">SUM(J8:J31)</f>
        <v>0.124</v>
      </c>
      <c r="K32" s="1162">
        <f t="shared" si="39"/>
        <v>36.79</v>
      </c>
      <c r="L32" s="924">
        <f t="shared" si="39"/>
        <v>77</v>
      </c>
      <c r="M32" s="1163">
        <f t="shared" ref="M32:S32" si="42">SUM(M8:M31)</f>
        <v>0.221</v>
      </c>
      <c r="N32" s="1480">
        <f t="shared" si="42"/>
        <v>36.881199999999993</v>
      </c>
      <c r="O32" s="1556">
        <f t="shared" si="42"/>
        <v>79</v>
      </c>
      <c r="P32" s="1481">
        <f t="shared" si="42"/>
        <v>0</v>
      </c>
      <c r="Q32" s="1480">
        <f t="shared" si="42"/>
        <v>36.53</v>
      </c>
      <c r="R32" s="1556">
        <f t="shared" si="42"/>
        <v>78</v>
      </c>
      <c r="S32" s="1481">
        <f t="shared" si="42"/>
        <v>0</v>
      </c>
      <c r="T32" s="1480">
        <f t="shared" si="39"/>
        <v>24.35</v>
      </c>
      <c r="U32" s="1480">
        <f t="shared" si="39"/>
        <v>1.089</v>
      </c>
      <c r="V32" s="1556">
        <f t="shared" si="39"/>
        <v>15</v>
      </c>
      <c r="W32" s="1480">
        <f t="shared" ref="W32" si="43">SUM(W8:W31)</f>
        <v>1.35</v>
      </c>
      <c r="X32" s="1482">
        <f t="shared" ref="X32:BU32" si="44">SUM(X8:X31)</f>
        <v>101.5</v>
      </c>
      <c r="Y32" s="1482">
        <f t="shared" si="44"/>
        <v>38.1</v>
      </c>
      <c r="Z32" s="1480">
        <f t="shared" si="44"/>
        <v>1.3113679245283019</v>
      </c>
      <c r="AA32" s="1481">
        <f t="shared" ref="AA32" si="45">SUM(AA8:AA31)</f>
        <v>0.16299999999999998</v>
      </c>
      <c r="AB32" s="1480">
        <f t="shared" si="44"/>
        <v>24.44</v>
      </c>
      <c r="AC32" s="1480">
        <f t="shared" si="44"/>
        <v>1.387</v>
      </c>
      <c r="AD32" s="1556">
        <f t="shared" si="44"/>
        <v>18</v>
      </c>
      <c r="AE32" s="1480">
        <f t="shared" si="44"/>
        <v>1.5499999999999998</v>
      </c>
      <c r="AF32" s="1482">
        <f t="shared" si="44"/>
        <v>101.7</v>
      </c>
      <c r="AG32" s="1482">
        <f t="shared" si="44"/>
        <v>38</v>
      </c>
      <c r="AH32" s="1480">
        <f t="shared" si="44"/>
        <v>1.2268553459119498</v>
      </c>
      <c r="AI32" s="1480">
        <f t="shared" si="44"/>
        <v>24.589999999999996</v>
      </c>
      <c r="AJ32" s="1495">
        <f t="shared" si="44"/>
        <v>1.5609999999999999</v>
      </c>
      <c r="AK32" s="1559">
        <f t="shared" si="44"/>
        <v>16</v>
      </c>
      <c r="AL32" s="1495">
        <f t="shared" si="44"/>
        <v>2.09</v>
      </c>
      <c r="AM32" s="1496">
        <f t="shared" si="44"/>
        <v>102.1</v>
      </c>
      <c r="AN32" s="1496">
        <f t="shared" si="44"/>
        <v>38.5</v>
      </c>
      <c r="AO32" s="1495">
        <f t="shared" si="44"/>
        <v>1.192962962962963</v>
      </c>
      <c r="AP32" s="1497">
        <f t="shared" si="44"/>
        <v>0.13400000000000001</v>
      </c>
      <c r="AQ32" s="1559">
        <f t="shared" si="44"/>
        <v>6</v>
      </c>
      <c r="AR32" s="1495">
        <f t="shared" si="44"/>
        <v>0.71000000000000008</v>
      </c>
      <c r="AS32" s="1489">
        <f t="shared" si="44"/>
        <v>2.8000000000000001E-2</v>
      </c>
      <c r="AT32" s="1489">
        <f t="shared" ref="AT32" si="46">SUM(AT8:AT31)</f>
        <v>0.159</v>
      </c>
      <c r="AU32" s="923">
        <f t="shared" si="44"/>
        <v>0.17800000000000002</v>
      </c>
      <c r="AV32" s="924">
        <f t="shared" si="44"/>
        <v>6</v>
      </c>
      <c r="AW32" s="923">
        <f t="shared" si="44"/>
        <v>1.23</v>
      </c>
      <c r="AX32" s="925">
        <f t="shared" si="44"/>
        <v>0</v>
      </c>
      <c r="AY32" s="923">
        <f t="shared" si="44"/>
        <v>0.17799999999999999</v>
      </c>
      <c r="AZ32" s="924">
        <f t="shared" si="44"/>
        <v>6</v>
      </c>
      <c r="BA32" s="923">
        <f t="shared" si="44"/>
        <v>1.28</v>
      </c>
      <c r="BB32" s="925">
        <f t="shared" si="44"/>
        <v>0</v>
      </c>
      <c r="BC32" s="923">
        <f t="shared" si="44"/>
        <v>43.73</v>
      </c>
      <c r="BD32" s="923">
        <f t="shared" si="44"/>
        <v>0.3</v>
      </c>
      <c r="BE32" s="924">
        <f t="shared" si="44"/>
        <v>7</v>
      </c>
      <c r="BF32" s="928">
        <f t="shared" si="44"/>
        <v>23.8</v>
      </c>
      <c r="BG32" s="1103">
        <f t="shared" ref="BG32:BI32" si="47">SUM(BG8:BG31)</f>
        <v>153.29999999999998</v>
      </c>
      <c r="BH32" s="2542">
        <f t="shared" si="47"/>
        <v>55</v>
      </c>
      <c r="BI32" s="2542">
        <f t="shared" si="47"/>
        <v>54</v>
      </c>
      <c r="BJ32" s="1097">
        <f t="shared" si="44"/>
        <v>3.5000000000000003E-2</v>
      </c>
      <c r="BK32" s="926">
        <f t="shared" si="44"/>
        <v>43.360000000000007</v>
      </c>
      <c r="BL32" s="923">
        <f t="shared" si="44"/>
        <v>0.314</v>
      </c>
      <c r="BM32" s="924">
        <f t="shared" si="44"/>
        <v>7</v>
      </c>
      <c r="BN32" s="1103">
        <f t="shared" si="44"/>
        <v>24.9</v>
      </c>
      <c r="BO32" s="1103">
        <f t="shared" ref="BO32:BT32" si="48">SUM(BO8:BO31)</f>
        <v>152.80000000000001</v>
      </c>
      <c r="BP32" s="2542">
        <f t="shared" si="48"/>
        <v>49</v>
      </c>
      <c r="BQ32" s="2542">
        <f t="shared" si="48"/>
        <v>57</v>
      </c>
      <c r="BR32" s="2419">
        <f t="shared" si="48"/>
        <v>2.8000000000000001E-2</v>
      </c>
      <c r="BS32" s="2517">
        <f t="shared" si="48"/>
        <v>23</v>
      </c>
      <c r="BT32" s="2517">
        <f t="shared" si="48"/>
        <v>22.7</v>
      </c>
      <c r="BU32" s="2517">
        <f t="shared" si="44"/>
        <v>20.900000000000002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8.6999999999999993</v>
      </c>
      <c r="BZ32" s="903">
        <f t="shared" ref="BZ32:DW32" si="49">IF(BZ30&gt;=0.1,MIN(BZ$8,BZ$10,BZ$12,BZ$14,BZ$16,BZ$18,BZ$20,BZ$22,BZ$24,BZ$26,BZ$28),"")</f>
        <v>8.6999999999999993</v>
      </c>
      <c r="CA32" s="903">
        <f t="shared" si="49"/>
        <v>8.6999999999999993</v>
      </c>
      <c r="CB32" s="903">
        <f t="shared" si="49"/>
        <v>26.099999999999998</v>
      </c>
      <c r="CC32" s="903">
        <f t="shared" si="49"/>
        <v>8.1999999999999993</v>
      </c>
      <c r="CD32" s="903">
        <f t="shared" si="49"/>
        <v>8.1999999999999993</v>
      </c>
      <c r="CE32" s="903">
        <f t="shared" si="49"/>
        <v>9.6999999999999993</v>
      </c>
      <c r="CF32" s="903">
        <f t="shared" si="49"/>
        <v>26.099999999999998</v>
      </c>
      <c r="CG32" s="903" t="str">
        <f t="shared" si="49"/>
        <v/>
      </c>
      <c r="CH32" s="903">
        <f t="shared" si="49"/>
        <v>10.86768</v>
      </c>
      <c r="CI32" s="903" t="str">
        <f t="shared" si="49"/>
        <v/>
      </c>
      <c r="CJ32" s="903">
        <f t="shared" si="49"/>
        <v>13.080959999999999</v>
      </c>
      <c r="CK32" s="903">
        <f t="shared" si="49"/>
        <v>23.948639999999997</v>
      </c>
      <c r="CL32" s="2415">
        <f t="shared" si="49"/>
        <v>1.2571920000000001</v>
      </c>
      <c r="CM32" s="2511" t="s">
        <v>51</v>
      </c>
      <c r="CN32" s="2486">
        <f t="shared" si="49"/>
        <v>39.895990996235497</v>
      </c>
      <c r="CO32" s="2487">
        <f t="shared" si="49"/>
        <v>1229.7475999999999</v>
      </c>
      <c r="CP32" s="2487" t="str">
        <f t="shared" si="49"/>
        <v/>
      </c>
      <c r="CQ32" s="2487">
        <f t="shared" si="49"/>
        <v>713.65638766519828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1.3353764861294584</v>
      </c>
      <c r="CY32" s="903">
        <f t="shared" si="49"/>
        <v>1.3353764861294584</v>
      </c>
      <c r="CZ32" s="903">
        <f t="shared" si="49"/>
        <v>1.006370685199012</v>
      </c>
      <c r="DA32" s="2497">
        <f t="shared" si="49"/>
        <v>0.12314880631680937</v>
      </c>
      <c r="DB32" s="2497">
        <f t="shared" si="49"/>
        <v>0.13039285374720991</v>
      </c>
      <c r="DC32" s="2497">
        <f t="shared" si="49"/>
        <v>0.10866071145600827</v>
      </c>
      <c r="DD32" s="2497">
        <f t="shared" si="49"/>
        <v>0.10866071145600827</v>
      </c>
      <c r="DE32" s="2497">
        <f t="shared" si="49"/>
        <v>0.10491379037131833</v>
      </c>
      <c r="DF32" s="2497">
        <f t="shared" si="49"/>
        <v>0.11590475888640883</v>
      </c>
      <c r="DG32" s="2497">
        <f t="shared" si="49"/>
        <v>0.85601056803170406</v>
      </c>
      <c r="DH32" s="903">
        <f t="shared" si="49"/>
        <v>1</v>
      </c>
      <c r="DI32" s="2497">
        <f t="shared" si="49"/>
        <v>6.948587471486227E-2</v>
      </c>
      <c r="DJ32" s="2497">
        <f t="shared" si="49"/>
        <v>6.948587471486227E-2</v>
      </c>
      <c r="DK32" s="2497">
        <f t="shared" si="49"/>
        <v>0.04</v>
      </c>
      <c r="DL32" s="2497">
        <f t="shared" si="49"/>
        <v>1.0983397190293742</v>
      </c>
      <c r="DM32" s="2497">
        <f t="shared" si="49"/>
        <v>0.49808062295410827</v>
      </c>
      <c r="DN32" s="2497">
        <f t="shared" si="49"/>
        <v>9.632446134347275E-2</v>
      </c>
      <c r="DO32" s="2497">
        <f t="shared" si="49"/>
        <v>4.1926150211061621</v>
      </c>
      <c r="DP32" s="2497">
        <f t="shared" si="49"/>
        <v>0.79830455318704074</v>
      </c>
      <c r="DQ32" s="2497">
        <f t="shared" si="49"/>
        <v>5.6897447821210712</v>
      </c>
      <c r="DR32" s="2497">
        <f t="shared" si="49"/>
        <v>1.0794602698650677</v>
      </c>
      <c r="DS32" s="2497">
        <f t="shared" si="49"/>
        <v>0.4896066615049835</v>
      </c>
      <c r="DT32" s="2497">
        <f t="shared" si="49"/>
        <v>0.10051248140188462</v>
      </c>
      <c r="DU32" s="2497">
        <f t="shared" si="49"/>
        <v>3.9522600444750089</v>
      </c>
      <c r="DV32" s="2497">
        <f t="shared" si="49"/>
        <v>0.56433900667125125</v>
      </c>
      <c r="DW32" s="2507">
        <f t="shared" si="49"/>
        <v>9.0071768011281179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6.426947368421053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1.2853894736842106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662">
        <f t="shared" si="50"/>
        <v>10.4</v>
      </c>
      <c r="GS32" s="1662">
        <f t="shared" si="50"/>
        <v>24.46153846153846</v>
      </c>
      <c r="GT32" s="1662">
        <f t="shared" si="50"/>
        <v>9.2953846153846147</v>
      </c>
      <c r="GU32" s="1662">
        <f t="shared" si="50"/>
        <v>6.13</v>
      </c>
      <c r="GV32" s="1662">
        <f t="shared" si="50"/>
        <v>25.2</v>
      </c>
      <c r="GW32" s="1662">
        <f t="shared" si="50"/>
        <v>5</v>
      </c>
      <c r="GX32" s="1553">
        <f>MIN(GX8:GX31)</f>
        <v>1.8590769230769228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2">
        <f t="shared" si="51"/>
        <v>9.5</v>
      </c>
      <c r="HE32" s="1662">
        <f t="shared" si="51"/>
        <v>28.421052631578949</v>
      </c>
      <c r="HF32" s="1662">
        <f t="shared" si="51"/>
        <v>11.368421052631581</v>
      </c>
      <c r="HG32" s="1662">
        <f t="shared" si="51"/>
        <v>6.14</v>
      </c>
      <c r="HH32" s="1662">
        <f t="shared" si="51"/>
        <v>26</v>
      </c>
      <c r="HI32" s="1662">
        <f t="shared" si="51"/>
        <v>5</v>
      </c>
      <c r="HJ32" s="1553">
        <f>MIN(HJ8:HJ31)</f>
        <v>2.2736842105263162</v>
      </c>
      <c r="HK32" s="1534"/>
      <c r="HL32" s="1534"/>
      <c r="HM32" s="1535"/>
      <c r="HN32" s="1535">
        <f>MIN(HJ32,GX32,GL32)</f>
        <v>1.2853894736842106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6.75</v>
      </c>
      <c r="C33" s="1328">
        <f t="shared" ref="C33:V33" si="52">IF(C32&lt;=0,"",AVERAGE(C8:C31))</f>
        <v>25.166666666666668</v>
      </c>
      <c r="D33" s="1328">
        <f t="shared" si="52"/>
        <v>17.5</v>
      </c>
      <c r="E33" s="1157">
        <f t="shared" si="52"/>
        <v>14.883333333333335</v>
      </c>
      <c r="F33" s="1328">
        <f t="shared" si="52"/>
        <v>33.333333333333336</v>
      </c>
      <c r="G33" s="1328">
        <f t="shared" si="52"/>
        <v>110.66666666666667</v>
      </c>
      <c r="H33" s="1325">
        <f t="shared" si="52"/>
        <v>25.5</v>
      </c>
      <c r="I33" s="1369">
        <f t="shared" si="52"/>
        <v>0.12566666666666668</v>
      </c>
      <c r="J33" s="1369">
        <f>IF(J32&lt;=0.0001,"",AVERAGE(J8:J31))</f>
        <v>6.2E-2</v>
      </c>
      <c r="K33" s="1157">
        <f t="shared" si="52"/>
        <v>6.1316666666666668</v>
      </c>
      <c r="L33" s="1328">
        <f t="shared" si="52"/>
        <v>12.833333333333334</v>
      </c>
      <c r="M33" s="1369">
        <f t="shared" si="52"/>
        <v>3.6833333333333336E-2</v>
      </c>
      <c r="N33" s="1484">
        <f t="shared" si="52"/>
        <v>6.1468666666666651</v>
      </c>
      <c r="O33" s="1557">
        <f t="shared" si="52"/>
        <v>13.166666666666666</v>
      </c>
      <c r="P33" s="1476" t="str">
        <f t="shared" si="52"/>
        <v/>
      </c>
      <c r="Q33" s="1484">
        <f t="shared" si="52"/>
        <v>6.0883333333333338</v>
      </c>
      <c r="R33" s="1557">
        <f t="shared" si="52"/>
        <v>13</v>
      </c>
      <c r="S33" s="1476" t="str">
        <f t="shared" si="52"/>
        <v/>
      </c>
      <c r="T33" s="1484">
        <f t="shared" si="52"/>
        <v>6.0875000000000004</v>
      </c>
      <c r="U33" s="1484">
        <f t="shared" si="52"/>
        <v>0.27224999999999999</v>
      </c>
      <c r="V33" s="1557">
        <f t="shared" si="52"/>
        <v>3.75</v>
      </c>
      <c r="W33" s="1484">
        <f t="shared" ref="W33" si="53">IF(W32&lt;=0,"",AVERAGE(W8:W31))</f>
        <v>0.33750000000000002</v>
      </c>
      <c r="X33" s="1476">
        <f t="shared" ref="X33:AR33" si="54">IF(X32&lt;=0,"",AVERAGE(X8:X31))</f>
        <v>25.375</v>
      </c>
      <c r="Y33" s="1476">
        <f t="shared" si="54"/>
        <v>9.5250000000000004</v>
      </c>
      <c r="Z33" s="1484">
        <f t="shared" si="54"/>
        <v>0.32784198113207547</v>
      </c>
      <c r="AA33" s="1483">
        <f t="shared" ref="AA33" si="55">IF(AA32&lt;=0,"",AVERAGE(AA8:AA31))</f>
        <v>2.7166666666666662E-2</v>
      </c>
      <c r="AB33" s="1484">
        <f t="shared" si="54"/>
        <v>6.11</v>
      </c>
      <c r="AC33" s="1484">
        <f t="shared" si="54"/>
        <v>0.34675</v>
      </c>
      <c r="AD33" s="1557">
        <f t="shared" si="54"/>
        <v>4.5</v>
      </c>
      <c r="AE33" s="1484">
        <f t="shared" si="54"/>
        <v>0.38749999999999996</v>
      </c>
      <c r="AF33" s="1476">
        <f t="shared" si="54"/>
        <v>25.425000000000001</v>
      </c>
      <c r="AG33" s="1476">
        <f t="shared" si="54"/>
        <v>9.5</v>
      </c>
      <c r="AH33" s="1484">
        <f t="shared" si="54"/>
        <v>0.30671383647798744</v>
      </c>
      <c r="AI33" s="1484">
        <f t="shared" si="54"/>
        <v>6.1474999999999991</v>
      </c>
      <c r="AJ33" s="1495">
        <f t="shared" si="54"/>
        <v>0.39024999999999999</v>
      </c>
      <c r="AK33" s="1559">
        <f t="shared" si="54"/>
        <v>4</v>
      </c>
      <c r="AL33" s="1495">
        <f t="shared" si="54"/>
        <v>0.52249999999999996</v>
      </c>
      <c r="AM33" s="1496">
        <f t="shared" si="54"/>
        <v>25.524999999999999</v>
      </c>
      <c r="AN33" s="1496">
        <f t="shared" si="54"/>
        <v>9.625</v>
      </c>
      <c r="AO33" s="1495">
        <f t="shared" si="54"/>
        <v>0.29824074074074075</v>
      </c>
      <c r="AP33" s="1497">
        <f t="shared" si="54"/>
        <v>2.2333333333333334E-2</v>
      </c>
      <c r="AQ33" s="1559">
        <f t="shared" si="54"/>
        <v>1</v>
      </c>
      <c r="AR33" s="1495">
        <f t="shared" si="54"/>
        <v>0.11833333333333335</v>
      </c>
      <c r="AS33" s="2529">
        <f>IF(AS32&lt;=0.01,"",AVERAGE(AS8:AS31))</f>
        <v>1.4E-2</v>
      </c>
      <c r="AT33" s="2529">
        <f>IF(AT32&lt;=0.01,"",AVERAGE(AT8:AT31))</f>
        <v>2.6499999999999999E-2</v>
      </c>
      <c r="AU33" s="1157">
        <f>IF(AU32&lt;=0,"",AVERAGE(AU8:AU31))</f>
        <v>2.9666666666666671E-2</v>
      </c>
      <c r="AV33" s="1328">
        <f>IF(AV32&lt;=0,"",AVERAGE(AV8:AV31))</f>
        <v>1</v>
      </c>
      <c r="AW33" s="1157">
        <f>IF(AW32&lt;=0,"",AVERAGE(AW8:AW31))</f>
        <v>0.20499999999999999</v>
      </c>
      <c r="AX33" s="1369" t="str">
        <f>IF(AX32&lt;=0.01,"",AVERAGE(AX8:AX31))</f>
        <v/>
      </c>
      <c r="AY33" s="1157">
        <f>IF(AY32&lt;=0,"",AVERAGE(AY8:AY31))</f>
        <v>2.9666666666666664E-2</v>
      </c>
      <c r="AZ33" s="1328">
        <f>IF(AZ32&lt;=0,"",AVERAGE(AZ8:AZ31))</f>
        <v>1</v>
      </c>
      <c r="BA33" s="1157">
        <f>IF(BA32&lt;=0,"",AVERAGE(BA8:BA31))</f>
        <v>0.21333333333333335</v>
      </c>
      <c r="BB33" s="1369" t="str">
        <f>IF(BB32&lt;=0.01,"",AVERAGE(BB8:BB31))</f>
        <v/>
      </c>
      <c r="BC33" s="1157">
        <f>IF(BC32&lt;=0,"",AVERAGE(BC8:BC31))</f>
        <v>7.2883333333333331</v>
      </c>
      <c r="BD33" s="1157">
        <f>IF(BD32&lt;=0,"",AVERAGE(BD8:BD31))</f>
        <v>4.9999999999999996E-2</v>
      </c>
      <c r="BE33" s="1328">
        <f>IF(BE32&lt;=0,"",AVERAGE(BE8:BE31))</f>
        <v>1.1666666666666667</v>
      </c>
      <c r="BF33" s="1157">
        <f>IF(BF32&lt;=0,"",AVERAGE(BF8:BF31))</f>
        <v>3.9666666666666668</v>
      </c>
      <c r="BG33" s="1325">
        <f t="shared" ref="BG33:BI33" si="56">IF(BG32&lt;=0,"",AVERAGE(BG8:BG31))</f>
        <v>25.549999999999997</v>
      </c>
      <c r="BH33" s="1328">
        <f t="shared" si="56"/>
        <v>27.5</v>
      </c>
      <c r="BI33" s="1328">
        <f t="shared" si="56"/>
        <v>27</v>
      </c>
      <c r="BJ33" s="1369">
        <f>IF(BJ32&lt;=0.01,"",AVERAGE(BJ8:BJ31))</f>
        <v>1.7500000000000002E-2</v>
      </c>
      <c r="BK33" s="1157">
        <f>IF(BK32&lt;=0,"",AVERAGE(BK8:BK31))</f>
        <v>7.2266666666666675</v>
      </c>
      <c r="BL33" s="1157">
        <f>IF(BL32&lt;=0,"",AVERAGE(BL8:BL31))</f>
        <v>5.2333333333333336E-2</v>
      </c>
      <c r="BM33" s="1328">
        <f>IF(BM32&lt;=0,"",AVERAGE(BM8:BM31))</f>
        <v>1.1666666666666667</v>
      </c>
      <c r="BN33" s="1325">
        <f>IF(BN32&lt;=0,"",AVERAGE(BN8:BN31))</f>
        <v>4.1499999999999995</v>
      </c>
      <c r="BO33" s="1325">
        <f t="shared" ref="BO33:BQ33" si="57">IF(BO32&lt;=0,"",AVERAGE(BO8:BO31))</f>
        <v>25.466666666666669</v>
      </c>
      <c r="BP33" s="1328">
        <f t="shared" si="57"/>
        <v>24.5</v>
      </c>
      <c r="BQ33" s="1328">
        <f t="shared" si="57"/>
        <v>28.5</v>
      </c>
      <c r="BR33" s="2523">
        <f t="shared" ref="BR33:BT33" si="58">IF(BR32&lt;=0.01,"",AVERAGE(BR8:BR31))</f>
        <v>1.4E-2</v>
      </c>
      <c r="BS33" s="2420">
        <f t="shared" si="58"/>
        <v>3.8333333333333335</v>
      </c>
      <c r="BT33" s="2420">
        <f t="shared" si="58"/>
        <v>3.7833333333333332</v>
      </c>
      <c r="BU33" s="2420">
        <f>IF(BU32&lt;=0.01,"",AVERAGE(BU8:BU31))</f>
        <v>3.4833333333333338</v>
      </c>
      <c r="BV33" s="2928"/>
      <c r="BW33" s="2929"/>
      <c r="BX33" s="2434" t="s">
        <v>52</v>
      </c>
      <c r="BY33" s="2416">
        <f>IF(BY30&gt;=0.1,MAX(BY8,BY10,BY12,BY14,BY16,BY18,BY20,BY22,BY24,BY26,BY28),"")</f>
        <v>10.5</v>
      </c>
      <c r="BZ33" s="2417">
        <f t="shared" ref="BZ33:DW33" si="59">IF(BZ30&gt;=0.1,MAX(BZ$8,BZ$10,BZ$12,BZ$14,BZ$16,BZ$18,BZ$20,BZ$22,BZ$24,BZ$26,BZ$28),"")</f>
        <v>10.5</v>
      </c>
      <c r="CA33" s="2417">
        <f t="shared" si="59"/>
        <v>10.5</v>
      </c>
      <c r="CB33" s="2417">
        <f t="shared" si="59"/>
        <v>31.5</v>
      </c>
      <c r="CC33" s="2417">
        <f t="shared" si="59"/>
        <v>10</v>
      </c>
      <c r="CD33" s="2417">
        <f t="shared" si="59"/>
        <v>10</v>
      </c>
      <c r="CE33" s="2417">
        <f t="shared" si="59"/>
        <v>11.5</v>
      </c>
      <c r="CF33" s="2417">
        <f t="shared" si="59"/>
        <v>31.5</v>
      </c>
      <c r="CG33" s="2417" t="str">
        <f t="shared" si="59"/>
        <v/>
      </c>
      <c r="CH33" s="2417">
        <f t="shared" si="59"/>
        <v>11.7288</v>
      </c>
      <c r="CI33" s="2417" t="str">
        <f t="shared" si="59"/>
        <v/>
      </c>
      <c r="CJ33" s="2417">
        <f t="shared" si="59"/>
        <v>17.54064</v>
      </c>
      <c r="CK33" s="2417">
        <f t="shared" si="59"/>
        <v>29.269439999999999</v>
      </c>
      <c r="CL33" s="2418">
        <f t="shared" si="59"/>
        <v>1.3104</v>
      </c>
      <c r="CM33" s="2511" t="s">
        <v>52</v>
      </c>
      <c r="CN33" s="2488">
        <f t="shared" si="59"/>
        <v>40.094052403301205</v>
      </c>
      <c r="CO33" s="2489">
        <f t="shared" si="59"/>
        <v>1352.7224000000001</v>
      </c>
      <c r="CP33" s="2489" t="str">
        <f t="shared" si="59"/>
        <v/>
      </c>
      <c r="CQ33" s="2489">
        <f t="shared" si="59"/>
        <v>761.2334801762114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1.411373521925444</v>
      </c>
      <c r="CY33" s="2417">
        <f t="shared" si="59"/>
        <v>1.411373521925444</v>
      </c>
      <c r="CZ33" s="2417">
        <f t="shared" si="59"/>
        <v>1.193119884514293</v>
      </c>
      <c r="DA33" s="2498">
        <f t="shared" si="59"/>
        <v>0.13611183856068404</v>
      </c>
      <c r="DB33" s="2498">
        <f t="shared" si="59"/>
        <v>0.14862786969270098</v>
      </c>
      <c r="DC33" s="2498">
        <f t="shared" si="59"/>
        <v>0.12009868108295649</v>
      </c>
      <c r="DD33" s="2498">
        <f t="shared" si="59"/>
        <v>0.20982758074263666</v>
      </c>
      <c r="DE33" s="2498">
        <f t="shared" si="59"/>
        <v>0.14011512793011591</v>
      </c>
      <c r="DF33" s="2498">
        <f t="shared" si="59"/>
        <v>0.18014802162443475</v>
      </c>
      <c r="DG33" s="2498">
        <f t="shared" si="59"/>
        <v>0.85601056803170406</v>
      </c>
      <c r="DH33" s="2417">
        <f t="shared" si="59"/>
        <v>3.5</v>
      </c>
      <c r="DI33" s="2498">
        <f t="shared" si="59"/>
        <v>7.0343725019984024E-2</v>
      </c>
      <c r="DJ33" s="2498">
        <f t="shared" si="59"/>
        <v>7.0343725019984024E-2</v>
      </c>
      <c r="DK33" s="2498">
        <f t="shared" si="59"/>
        <v>5.0038319859576262E-2</v>
      </c>
      <c r="DL33" s="2498">
        <f t="shared" si="59"/>
        <v>1.1213905242500704</v>
      </c>
      <c r="DM33" s="2498">
        <f t="shared" si="59"/>
        <v>0.50177793404708682</v>
      </c>
      <c r="DN33" s="2498">
        <f t="shared" si="59"/>
        <v>0.1057219697672262</v>
      </c>
      <c r="DO33" s="2498">
        <f t="shared" si="59"/>
        <v>4.2099488704940935</v>
      </c>
      <c r="DP33" s="2498">
        <f t="shared" si="59"/>
        <v>0.82618185504436603</v>
      </c>
      <c r="DQ33" s="2498">
        <f t="shared" si="59"/>
        <v>6.1380924009748901</v>
      </c>
      <c r="DR33" s="2498">
        <f t="shared" si="59"/>
        <v>1.0946907498631637</v>
      </c>
      <c r="DS33" s="2498">
        <f t="shared" si="59"/>
        <v>0.53581062083812625</v>
      </c>
      <c r="DT33" s="2498">
        <f t="shared" si="59"/>
        <v>0.1191642820743993</v>
      </c>
      <c r="DU33" s="2498">
        <f t="shared" si="59"/>
        <v>3.999727680395786</v>
      </c>
      <c r="DV33" s="2498">
        <f t="shared" si="59"/>
        <v>0.5995430113731246</v>
      </c>
      <c r="DW33" s="2508">
        <f t="shared" si="59"/>
        <v>9.031340924001702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</v>
      </c>
      <c r="C34" s="1328">
        <f t="shared" ref="C34:V34" si="60">IF(C32&lt;=0,"",MIN(C8:C31))</f>
        <v>24</v>
      </c>
      <c r="D34" s="1328">
        <f t="shared" si="60"/>
        <v>17</v>
      </c>
      <c r="E34" s="1157">
        <f t="shared" si="60"/>
        <v>12.6</v>
      </c>
      <c r="F34" s="1328">
        <f t="shared" si="60"/>
        <v>23</v>
      </c>
      <c r="G34" s="1328">
        <f t="shared" si="60"/>
        <v>103</v>
      </c>
      <c r="H34" s="1325">
        <f t="shared" si="60"/>
        <v>24.5</v>
      </c>
      <c r="I34" s="1369">
        <f t="shared" si="60"/>
        <v>0.11</v>
      </c>
      <c r="J34" s="1369">
        <f>IF(J32&lt;=0.001,"",MIN(J8:J31))</f>
        <v>6.0999999999999999E-2</v>
      </c>
      <c r="K34" s="1157">
        <f t="shared" si="60"/>
        <v>6.04</v>
      </c>
      <c r="L34" s="1328">
        <f t="shared" si="60"/>
        <v>12</v>
      </c>
      <c r="M34" s="1369">
        <f t="shared" si="60"/>
        <v>3.3000000000000002E-2</v>
      </c>
      <c r="N34" s="1484">
        <f t="shared" si="60"/>
        <v>6.06</v>
      </c>
      <c r="O34" s="1557">
        <f t="shared" si="60"/>
        <v>12</v>
      </c>
      <c r="P34" s="1476" t="str">
        <f t="shared" si="60"/>
        <v/>
      </c>
      <c r="Q34" s="1484">
        <f t="shared" si="60"/>
        <v>6.01</v>
      </c>
      <c r="R34" s="1557">
        <f t="shared" si="60"/>
        <v>12</v>
      </c>
      <c r="S34" s="1476" t="str">
        <f t="shared" si="60"/>
        <v/>
      </c>
      <c r="T34" s="1484">
        <f t="shared" si="60"/>
        <v>6.03</v>
      </c>
      <c r="U34" s="1484">
        <f t="shared" si="60"/>
        <v>0.17599999999999999</v>
      </c>
      <c r="V34" s="1557">
        <f t="shared" si="60"/>
        <v>3</v>
      </c>
      <c r="W34" s="1484">
        <f t="shared" ref="W34" si="61">IF(W32&lt;=0,"",MIN(W8:W31))</f>
        <v>0.24</v>
      </c>
      <c r="X34" s="1476">
        <f t="shared" ref="X34:AR34" si="62">IF(X32&lt;=0,"",MIN(X8:X31))</f>
        <v>24.4</v>
      </c>
      <c r="Y34" s="1476">
        <f t="shared" si="62"/>
        <v>8.6</v>
      </c>
      <c r="Z34" s="1484">
        <f t="shared" si="62"/>
        <v>0.28902515723270439</v>
      </c>
      <c r="AA34" s="1483">
        <f t="shared" ref="AA34" si="63">IF(AA32&lt;=0,"",MIN(AA8:AA31))</f>
        <v>2.4E-2</v>
      </c>
      <c r="AB34" s="1484">
        <f t="shared" si="62"/>
        <v>6.06</v>
      </c>
      <c r="AC34" s="1484">
        <f t="shared" si="62"/>
        <v>0.249</v>
      </c>
      <c r="AD34" s="1557">
        <f t="shared" si="62"/>
        <v>3</v>
      </c>
      <c r="AE34" s="1484">
        <f t="shared" si="62"/>
        <v>0.35</v>
      </c>
      <c r="AF34" s="1476">
        <f t="shared" si="62"/>
        <v>25.1</v>
      </c>
      <c r="AG34" s="1476">
        <f t="shared" si="62"/>
        <v>8.6</v>
      </c>
      <c r="AH34" s="1484">
        <f t="shared" si="62"/>
        <v>0.28902515723270439</v>
      </c>
      <c r="AI34" s="1484">
        <f t="shared" si="62"/>
        <v>6.1</v>
      </c>
      <c r="AJ34" s="1495">
        <f t="shared" si="62"/>
        <v>0.255</v>
      </c>
      <c r="AK34" s="1559">
        <f t="shared" si="62"/>
        <v>3</v>
      </c>
      <c r="AL34" s="1495">
        <f t="shared" si="62"/>
        <v>0.4</v>
      </c>
      <c r="AM34" s="1496">
        <f t="shared" si="62"/>
        <v>25.3</v>
      </c>
      <c r="AN34" s="1496">
        <f t="shared" si="62"/>
        <v>8.8000000000000007</v>
      </c>
      <c r="AO34" s="1495">
        <f t="shared" si="62"/>
        <v>0.28296296296296297</v>
      </c>
      <c r="AP34" s="1497">
        <f t="shared" si="62"/>
        <v>1.9E-2</v>
      </c>
      <c r="AQ34" s="1559">
        <f t="shared" si="62"/>
        <v>1</v>
      </c>
      <c r="AR34" s="1495">
        <f t="shared" si="62"/>
        <v>0.06</v>
      </c>
      <c r="AS34" s="2529">
        <f>IF(AS32&lt;=0.01,"",MIN(AS8:AS31))</f>
        <v>7.0000000000000001E-3</v>
      </c>
      <c r="AT34" s="2529">
        <f>IF(AT32&lt;=0.01,"",MIN(AT8:AT31))</f>
        <v>2.4E-2</v>
      </c>
      <c r="AU34" s="1157">
        <f>IF(AU32&lt;=0,"",MIN(AU8:AU31))</f>
        <v>2.5999999999999999E-2</v>
      </c>
      <c r="AV34" s="1328">
        <f>IF(AV32&lt;=0,"",MIN(AV8:AV31))</f>
        <v>1</v>
      </c>
      <c r="AW34" s="1157">
        <f>IF(AW32&lt;=0,"",MIN(AW8:AW31))</f>
        <v>0.15</v>
      </c>
      <c r="AX34" s="1369" t="str">
        <f>IF(AX32&lt;=0.01,"",MIN(AX8:AX31))</f>
        <v/>
      </c>
      <c r="AY34" s="1157">
        <f>IF(AY32&lt;=0,"",MIN(AY8:AY31))</f>
        <v>2.7E-2</v>
      </c>
      <c r="AZ34" s="1328">
        <f>IF(AZ32&lt;=0,"",MIN(AZ8:AZ31))</f>
        <v>1</v>
      </c>
      <c r="BA34" s="1157">
        <f>IF(BA32&lt;=0,"",MIN(BA8:BA31))</f>
        <v>0.11</v>
      </c>
      <c r="BB34" s="1369" t="str">
        <f>IF(BB32&lt;=0.01,"",MIN(BB8:BB31))</f>
        <v/>
      </c>
      <c r="BC34" s="1157">
        <f>IF(BC32&lt;=0,"",MIN(BC8:BC31))</f>
        <v>7.23</v>
      </c>
      <c r="BD34" s="1157">
        <f>IF(BD32&lt;=0,"",MIN(BD8:BD31))</f>
        <v>4.4999999999999998E-2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24.6</v>
      </c>
      <c r="BH34" s="1328">
        <f t="shared" si="64"/>
        <v>26</v>
      </c>
      <c r="BI34" s="1328">
        <f t="shared" si="64"/>
        <v>23</v>
      </c>
      <c r="BJ34" s="1369">
        <f>IF(BJ32&lt;=0.01,"",MIN(BJ8:BJ31))</f>
        <v>8.0000000000000002E-3</v>
      </c>
      <c r="BK34" s="1157">
        <f>IF(BK32&lt;=0,"",MIN(BK8:BK31))</f>
        <v>7.15</v>
      </c>
      <c r="BL34" s="1157">
        <f>IF(BL32&lt;=0,"",MIN(BL8:BL31))</f>
        <v>4.7E-2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24.6</v>
      </c>
      <c r="BP34" s="1328">
        <f t="shared" si="65"/>
        <v>22</v>
      </c>
      <c r="BQ34" s="1328">
        <f t="shared" si="65"/>
        <v>24</v>
      </c>
      <c r="BR34" s="2523">
        <f t="shared" ref="BR34:BT34" si="66">IF(BR32&lt;=0.01,"",MIN(BR8:BR31))</f>
        <v>4.0000000000000001E-3</v>
      </c>
      <c r="BS34" s="2420">
        <f t="shared" si="66"/>
        <v>3.7</v>
      </c>
      <c r="BT34" s="2420">
        <f t="shared" si="66"/>
        <v>3.6</v>
      </c>
      <c r="BU34" s="2476">
        <f>IF(BU32&lt;=0.01,"",MIN(BU8:BU31))</f>
        <v>3.1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14080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840</v>
      </c>
      <c r="CY34" s="2440">
        <f t="shared" si="67"/>
        <v>840</v>
      </c>
      <c r="CZ34" s="2440">
        <f t="shared" si="67"/>
        <v>770</v>
      </c>
      <c r="DA34" s="2440">
        <f t="shared" si="67"/>
        <v>980</v>
      </c>
      <c r="DB34" s="2440">
        <f t="shared" si="67"/>
        <v>1040</v>
      </c>
      <c r="DC34" s="2440">
        <f t="shared" si="67"/>
        <v>860</v>
      </c>
      <c r="DD34" s="2440">
        <f t="shared" si="67"/>
        <v>1080</v>
      </c>
      <c r="DE34" s="2440">
        <f t="shared" si="67"/>
        <v>910</v>
      </c>
      <c r="DF34" s="2440">
        <f t="shared" si="67"/>
        <v>1070</v>
      </c>
      <c r="DG34" s="2440">
        <f t="shared" si="67"/>
        <v>1350</v>
      </c>
      <c r="DH34" s="2440">
        <f t="shared" si="67"/>
        <v>0</v>
      </c>
      <c r="DI34" s="2440">
        <f t="shared" si="67"/>
        <v>3600</v>
      </c>
      <c r="DJ34" s="2440">
        <f t="shared" si="67"/>
        <v>3600</v>
      </c>
      <c r="DK34" s="2440">
        <f t="shared" si="67"/>
        <v>2960</v>
      </c>
      <c r="DL34" s="2502">
        <f t="shared" si="67"/>
        <v>262</v>
      </c>
      <c r="DM34" s="2440">
        <f t="shared" si="67"/>
        <v>314</v>
      </c>
      <c r="DN34" s="2440">
        <f t="shared" si="67"/>
        <v>38</v>
      </c>
      <c r="DO34" s="2440">
        <f t="shared" si="67"/>
        <v>4810</v>
      </c>
      <c r="DP34" s="2440">
        <f t="shared" si="67"/>
        <v>966</v>
      </c>
      <c r="DQ34" s="2440">
        <f t="shared" si="67"/>
        <v>1105</v>
      </c>
      <c r="DR34" s="2440">
        <f t="shared" si="67"/>
        <v>150</v>
      </c>
      <c r="DS34" s="2440">
        <f t="shared" si="67"/>
        <v>185</v>
      </c>
      <c r="DT34" s="2440">
        <f t="shared" si="67"/>
        <v>24</v>
      </c>
      <c r="DU34" s="2440">
        <f t="shared" si="67"/>
        <v>2650</v>
      </c>
      <c r="DV34" s="2440">
        <f t="shared" si="67"/>
        <v>408</v>
      </c>
      <c r="DW34" s="2440">
        <f t="shared" si="67"/>
        <v>980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6.79</v>
      </c>
      <c r="C35" s="1329">
        <f t="shared" ref="C35:V35" si="68">IF(C32&lt;=0,"",MAX(C8:C31))</f>
        <v>27</v>
      </c>
      <c r="D35" s="1329">
        <f t="shared" si="68"/>
        <v>18</v>
      </c>
      <c r="E35" s="1158">
        <f t="shared" si="68"/>
        <v>16.3</v>
      </c>
      <c r="F35" s="1329">
        <f t="shared" si="68"/>
        <v>70</v>
      </c>
      <c r="G35" s="1329">
        <f t="shared" si="68"/>
        <v>119</v>
      </c>
      <c r="H35" s="1326">
        <f t="shared" si="68"/>
        <v>26.8</v>
      </c>
      <c r="I35" s="1370">
        <f t="shared" si="68"/>
        <v>0.16200000000000001</v>
      </c>
      <c r="J35" s="1370">
        <f>IF(J32&lt;=0.001,"",MAX(J8:J31))</f>
        <v>6.3E-2</v>
      </c>
      <c r="K35" s="1158">
        <f t="shared" si="68"/>
        <v>6.24</v>
      </c>
      <c r="L35" s="1329">
        <f t="shared" si="68"/>
        <v>14</v>
      </c>
      <c r="M35" s="1370">
        <f t="shared" si="68"/>
        <v>4.1000000000000002E-2</v>
      </c>
      <c r="N35" s="1485">
        <f t="shared" si="68"/>
        <v>6.2511999999999999</v>
      </c>
      <c r="O35" s="1558">
        <f t="shared" si="68"/>
        <v>14</v>
      </c>
      <c r="P35" s="1477" t="str">
        <f t="shared" si="68"/>
        <v/>
      </c>
      <c r="Q35" s="1485">
        <f t="shared" si="68"/>
        <v>6.16</v>
      </c>
      <c r="R35" s="1558">
        <f t="shared" si="68"/>
        <v>14</v>
      </c>
      <c r="S35" s="1477" t="str">
        <f t="shared" si="68"/>
        <v/>
      </c>
      <c r="T35" s="1485">
        <f t="shared" si="68"/>
        <v>6.14</v>
      </c>
      <c r="U35" s="1485">
        <f t="shared" si="68"/>
        <v>0.34399999999999997</v>
      </c>
      <c r="V35" s="1558">
        <f t="shared" si="68"/>
        <v>4</v>
      </c>
      <c r="W35" s="1485">
        <f t="shared" ref="W35" si="69">IF(W32&lt;=0,"",MAX(W8:W31))</f>
        <v>0.4</v>
      </c>
      <c r="X35" s="1477">
        <f t="shared" ref="X35:AR35" si="70">IF(X32&lt;=0,"",MAX(X8:X31))</f>
        <v>26.5</v>
      </c>
      <c r="Y35" s="1477">
        <f t="shared" si="70"/>
        <v>10.5</v>
      </c>
      <c r="Z35" s="1485">
        <f t="shared" si="70"/>
        <v>0.40891509433962264</v>
      </c>
      <c r="AA35" s="1486">
        <f t="shared" ref="AA35" si="71">IF(AA32&lt;=0,"",MAX(AA8:AA31))</f>
        <v>0.03</v>
      </c>
      <c r="AB35" s="1485">
        <f t="shared" si="70"/>
        <v>6.15</v>
      </c>
      <c r="AC35" s="1485">
        <f t="shared" si="70"/>
        <v>0.46400000000000002</v>
      </c>
      <c r="AD35" s="1558">
        <f t="shared" si="70"/>
        <v>6</v>
      </c>
      <c r="AE35" s="1485">
        <f t="shared" si="70"/>
        <v>0.44</v>
      </c>
      <c r="AF35" s="1477">
        <f t="shared" si="70"/>
        <v>26</v>
      </c>
      <c r="AG35" s="1477">
        <f t="shared" si="70"/>
        <v>10.4</v>
      </c>
      <c r="AH35" s="1485">
        <f t="shared" si="70"/>
        <v>0.32440251572327045</v>
      </c>
      <c r="AI35" s="1485">
        <f t="shared" si="70"/>
        <v>6.18</v>
      </c>
      <c r="AJ35" s="1495">
        <f t="shared" si="70"/>
        <v>0.49</v>
      </c>
      <c r="AK35" s="1559">
        <f t="shared" si="70"/>
        <v>5</v>
      </c>
      <c r="AL35" s="1495">
        <f t="shared" si="70"/>
        <v>0.65</v>
      </c>
      <c r="AM35" s="1496">
        <f t="shared" si="70"/>
        <v>26</v>
      </c>
      <c r="AN35" s="1496">
        <f t="shared" si="70"/>
        <v>10.7</v>
      </c>
      <c r="AO35" s="1495">
        <f t="shared" si="70"/>
        <v>0.31814814814814812</v>
      </c>
      <c r="AP35" s="1497">
        <f t="shared" si="70"/>
        <v>2.5000000000000001E-2</v>
      </c>
      <c r="AQ35" s="1559">
        <f t="shared" si="70"/>
        <v>1</v>
      </c>
      <c r="AR35" s="1495">
        <f t="shared" si="70"/>
        <v>0.17</v>
      </c>
      <c r="AS35" s="2530">
        <f>IF(AS32&lt;=0.01,"",MAX(AS8:AS31))</f>
        <v>2.1000000000000001E-2</v>
      </c>
      <c r="AT35" s="2530">
        <f>IF(AT32&lt;=0.01,"",MAX(AT8:AT31))</f>
        <v>2.8000000000000001E-2</v>
      </c>
      <c r="AU35" s="1158">
        <f>IF(AU32&lt;=0,"",MAX(AU8:AU31))</f>
        <v>3.4000000000000002E-2</v>
      </c>
      <c r="AV35" s="1329">
        <f>IF(AV32&lt;=0,"",MAX(AV8:AV31))</f>
        <v>1</v>
      </c>
      <c r="AW35" s="1158">
        <f>IF(AW32&lt;=0,"",MAX(AW8:AW31))</f>
        <v>0.28999999999999998</v>
      </c>
      <c r="AX35" s="1370" t="str">
        <f>IF(AX32&lt;=0.01,"",MAX(AX8:AX31))</f>
        <v/>
      </c>
      <c r="AY35" s="1158">
        <f>IF(AY32&lt;=0,"",MAX(AY8:AY31))</f>
        <v>3.2000000000000001E-2</v>
      </c>
      <c r="AZ35" s="1329">
        <f>IF(AZ32&lt;=0,"",MAX(AZ8:AZ31))</f>
        <v>1</v>
      </c>
      <c r="BA35" s="1158">
        <f>IF(BA32&lt;=0,"",MAX(BA8:BA31))</f>
        <v>0.3</v>
      </c>
      <c r="BB35" s="1370" t="str">
        <f>IF(BB32&lt;=0.01,"",MAX(BB8:BB31))</f>
        <v/>
      </c>
      <c r="BC35" s="1158">
        <f>IF(BC32&lt;=0,"",MAX(BC8:BC31))</f>
        <v>7.34</v>
      </c>
      <c r="BD35" s="1158">
        <f>IF(BD32&lt;=0,"",MAX(BD8:BD31))</f>
        <v>5.7000000000000002E-2</v>
      </c>
      <c r="BE35" s="1329">
        <f>IF(BE32&lt;=0,"",MAX(BE8:BE31))</f>
        <v>2</v>
      </c>
      <c r="BF35" s="1158">
        <f>IF(BF32&lt;=0,"",MAX(BF8:BF31))</f>
        <v>4.2</v>
      </c>
      <c r="BG35" s="1326">
        <f t="shared" ref="BG35:BI35" si="72">IF(BG32&lt;=0,"",MAX(BG8:BG31))</f>
        <v>26.2</v>
      </c>
      <c r="BH35" s="1329">
        <f t="shared" si="72"/>
        <v>29</v>
      </c>
      <c r="BI35" s="1329">
        <f t="shared" si="72"/>
        <v>31</v>
      </c>
      <c r="BJ35" s="1370">
        <f>IF(BJ32&lt;=0.01,"",MAX(BJ8:BJ31))</f>
        <v>2.7E-2</v>
      </c>
      <c r="BK35" s="1158">
        <f>IF(BK32&lt;=0,"",MAX(BK8:BK31))</f>
        <v>7.27</v>
      </c>
      <c r="BL35" s="1158">
        <f>IF(BL32&lt;=0,"",MAX(BL8:BL31))</f>
        <v>5.8999999999999997E-2</v>
      </c>
      <c r="BM35" s="1329">
        <f>IF(BM32&lt;=0,"",MAX(BM8:BM31))</f>
        <v>2</v>
      </c>
      <c r="BN35" s="1326">
        <f>IF(BN32&lt;=0,"",MAX(BN8:BN31))</f>
        <v>4.4000000000000004</v>
      </c>
      <c r="BO35" s="1326">
        <f t="shared" ref="BO35:BQ35" si="73">IF(BO32&lt;=0,"",MAX(BO8:BO31))</f>
        <v>26.8</v>
      </c>
      <c r="BP35" s="1329">
        <f t="shared" si="73"/>
        <v>27</v>
      </c>
      <c r="BQ35" s="1329">
        <f t="shared" si="73"/>
        <v>33</v>
      </c>
      <c r="BR35" s="2524">
        <f t="shared" ref="BR35:BT35" si="74">IF(BR32&lt;=0.01,"",MAX(BR8:BR31))</f>
        <v>2.4E-2</v>
      </c>
      <c r="BS35" s="2421">
        <f t="shared" si="74"/>
        <v>4</v>
      </c>
      <c r="BT35" s="2421">
        <f t="shared" si="74"/>
        <v>3.9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4693.333333333333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280</v>
      </c>
      <c r="CY35" s="2438">
        <f t="shared" si="75"/>
        <v>280</v>
      </c>
      <c r="CZ35" s="2438">
        <f t="shared" si="75"/>
        <v>256.66666666666669</v>
      </c>
      <c r="DA35" s="2438">
        <f t="shared" si="75"/>
        <v>326.66666666666669</v>
      </c>
      <c r="DB35" s="2438">
        <f t="shared" si="75"/>
        <v>346.66666666666669</v>
      </c>
      <c r="DC35" s="2438">
        <f t="shared" si="75"/>
        <v>286.66666666666669</v>
      </c>
      <c r="DD35" s="2438">
        <f t="shared" si="75"/>
        <v>360</v>
      </c>
      <c r="DE35" s="2438">
        <f t="shared" si="75"/>
        <v>303.33333333333331</v>
      </c>
      <c r="DF35" s="2438">
        <f t="shared" si="75"/>
        <v>356.66666666666669</v>
      </c>
      <c r="DG35" s="2438">
        <f t="shared" si="75"/>
        <v>450</v>
      </c>
      <c r="DH35" s="2438" t="str">
        <f t="shared" si="75"/>
        <v/>
      </c>
      <c r="DI35" s="2438">
        <f t="shared" si="75"/>
        <v>1200</v>
      </c>
      <c r="DJ35" s="2438">
        <f t="shared" si="75"/>
        <v>1200</v>
      </c>
      <c r="DK35" s="2438">
        <f t="shared" si="75"/>
        <v>986.66666666666663</v>
      </c>
      <c r="DL35" s="2503">
        <f t="shared" si="75"/>
        <v>87.333333333333329</v>
      </c>
      <c r="DM35" s="2438">
        <f t="shared" si="75"/>
        <v>104.66666666666667</v>
      </c>
      <c r="DN35" s="2438">
        <f t="shared" si="75"/>
        <v>12.666666666666666</v>
      </c>
      <c r="DO35" s="2438">
        <f t="shared" si="75"/>
        <v>1603.3333333333333</v>
      </c>
      <c r="DP35" s="2438">
        <f t="shared" si="75"/>
        <v>322</v>
      </c>
      <c r="DQ35" s="2438">
        <f t="shared" si="75"/>
        <v>368.33333333333331</v>
      </c>
      <c r="DR35" s="2438">
        <f t="shared" si="75"/>
        <v>50</v>
      </c>
      <c r="DS35" s="2438">
        <f t="shared" si="75"/>
        <v>61.666666666666664</v>
      </c>
      <c r="DT35" s="2438">
        <f t="shared" si="75"/>
        <v>8</v>
      </c>
      <c r="DU35" s="2438">
        <f t="shared" si="75"/>
        <v>883.33333333333337</v>
      </c>
      <c r="DV35" s="2438">
        <f t="shared" si="75"/>
        <v>136</v>
      </c>
      <c r="DW35" s="2468">
        <f t="shared" si="75"/>
        <v>326.66666666666669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6.1222888888888889</v>
      </c>
      <c r="N36" s="1091"/>
      <c r="O36" s="2946" t="s">
        <v>504</v>
      </c>
      <c r="P36" s="2947"/>
      <c r="Q36" s="2947"/>
      <c r="R36" s="2947"/>
      <c r="S36" s="930">
        <f>IF(L32&lt;=0,"",AVERAGE(L33,O33,R33))</f>
        <v>13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0.49</v>
      </c>
      <c r="Z36" s="931"/>
      <c r="AA36" s="931"/>
      <c r="AB36" s="1623" t="s">
        <v>515</v>
      </c>
      <c r="AC36" s="1624"/>
      <c r="AD36" s="1624"/>
      <c r="AE36" s="2949">
        <f>MIN(AE34,W34,AL34)</f>
        <v>0.24</v>
      </c>
      <c r="AF36" s="2949"/>
      <c r="AG36" s="2949"/>
      <c r="AH36" s="2949"/>
      <c r="AI36" s="2949"/>
      <c r="AJ36" s="2950"/>
      <c r="AK36" s="1491">
        <f>IF(T32&lt;=0,"",AVERAGE(T33,AB33,AI33))</f>
        <v>6.1149999999999993</v>
      </c>
      <c r="AL36" s="1492"/>
      <c r="AM36" s="1625"/>
      <c r="AN36" s="1625"/>
      <c r="AO36" s="1625"/>
      <c r="AP36" s="1493">
        <f>MAX(AP35,AU35,AY35)</f>
        <v>3.4000000000000002E-2</v>
      </c>
      <c r="AQ36" s="1494"/>
      <c r="AR36" s="1494"/>
      <c r="AS36" s="934"/>
      <c r="AT36" s="934"/>
      <c r="AU36" s="1260">
        <f>IF(W32&lt;=0,"",MIN(AE34,W34,AL34))</f>
        <v>0.24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3.4000000000000002E-2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3.1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4280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260</v>
      </c>
      <c r="CY36" s="2439">
        <f t="shared" si="76"/>
        <v>260</v>
      </c>
      <c r="CZ36" s="2439">
        <f t="shared" si="76"/>
        <v>250</v>
      </c>
      <c r="DA36" s="2439">
        <f t="shared" si="76"/>
        <v>300</v>
      </c>
      <c r="DB36" s="2439">
        <f t="shared" si="76"/>
        <v>340</v>
      </c>
      <c r="DC36" s="2439">
        <f t="shared" si="76"/>
        <v>260</v>
      </c>
      <c r="DD36" s="2439">
        <f t="shared" si="76"/>
        <v>300</v>
      </c>
      <c r="DE36" s="2439">
        <f t="shared" si="76"/>
        <v>240</v>
      </c>
      <c r="DF36" s="2439">
        <f t="shared" si="76"/>
        <v>300</v>
      </c>
      <c r="DG36" s="2439">
        <f t="shared" si="76"/>
        <v>450</v>
      </c>
      <c r="DH36" s="2439" t="str">
        <f t="shared" si="76"/>
        <v/>
      </c>
      <c r="DI36" s="2439">
        <f t="shared" si="76"/>
        <v>1080</v>
      </c>
      <c r="DJ36" s="2439">
        <f t="shared" si="76"/>
        <v>1080</v>
      </c>
      <c r="DK36" s="2439">
        <f t="shared" si="76"/>
        <v>920</v>
      </c>
      <c r="DL36" s="2504">
        <f t="shared" si="76"/>
        <v>80</v>
      </c>
      <c r="DM36" s="2439">
        <f t="shared" si="76"/>
        <v>95</v>
      </c>
      <c r="DN36" s="2439">
        <f t="shared" si="76"/>
        <v>12</v>
      </c>
      <c r="DO36" s="2439">
        <f t="shared" si="76"/>
        <v>1430</v>
      </c>
      <c r="DP36" s="2439">
        <f t="shared" si="76"/>
        <v>290</v>
      </c>
      <c r="DQ36" s="2439">
        <f t="shared" si="76"/>
        <v>345</v>
      </c>
      <c r="DR36" s="2439">
        <f t="shared" si="76"/>
        <v>46</v>
      </c>
      <c r="DS36" s="2439">
        <f t="shared" si="76"/>
        <v>60</v>
      </c>
      <c r="DT36" s="2439">
        <f t="shared" si="76"/>
        <v>8</v>
      </c>
      <c r="DU36" s="2439">
        <f t="shared" si="76"/>
        <v>800</v>
      </c>
      <c r="DV36" s="2439">
        <f t="shared" si="76"/>
        <v>120</v>
      </c>
      <c r="DW36" s="2469">
        <f t="shared" si="76"/>
        <v>300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5140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300</v>
      </c>
      <c r="CY37" s="2441">
        <f t="shared" si="77"/>
        <v>300</v>
      </c>
      <c r="CZ37" s="2441">
        <f t="shared" si="77"/>
        <v>260</v>
      </c>
      <c r="DA37" s="2441">
        <f t="shared" si="77"/>
        <v>340</v>
      </c>
      <c r="DB37" s="2441">
        <f t="shared" si="77"/>
        <v>360</v>
      </c>
      <c r="DC37" s="2441">
        <f t="shared" si="77"/>
        <v>300</v>
      </c>
      <c r="DD37" s="2441">
        <f t="shared" si="77"/>
        <v>480</v>
      </c>
      <c r="DE37" s="2441">
        <f t="shared" si="77"/>
        <v>350</v>
      </c>
      <c r="DF37" s="2441">
        <f t="shared" si="77"/>
        <v>450</v>
      </c>
      <c r="DG37" s="2441">
        <f t="shared" si="77"/>
        <v>450</v>
      </c>
      <c r="DH37" s="2441" t="str">
        <f t="shared" si="77"/>
        <v/>
      </c>
      <c r="DI37" s="2441">
        <f t="shared" si="77"/>
        <v>1320</v>
      </c>
      <c r="DJ37" s="2441">
        <f t="shared" si="77"/>
        <v>1320</v>
      </c>
      <c r="DK37" s="2441">
        <f t="shared" si="77"/>
        <v>1080</v>
      </c>
      <c r="DL37" s="2505">
        <f t="shared" si="77"/>
        <v>96</v>
      </c>
      <c r="DM37" s="2441">
        <f t="shared" si="77"/>
        <v>115</v>
      </c>
      <c r="DN37" s="2441">
        <f t="shared" si="77"/>
        <v>14</v>
      </c>
      <c r="DO37" s="2441">
        <f t="shared" si="77"/>
        <v>1780</v>
      </c>
      <c r="DP37" s="2441">
        <f t="shared" si="77"/>
        <v>350</v>
      </c>
      <c r="DQ37" s="2441">
        <f t="shared" si="77"/>
        <v>390</v>
      </c>
      <c r="DR37" s="2441">
        <f t="shared" si="77"/>
        <v>54</v>
      </c>
      <c r="DS37" s="2441">
        <f t="shared" si="77"/>
        <v>65</v>
      </c>
      <c r="DT37" s="2441">
        <f t="shared" si="77"/>
        <v>8</v>
      </c>
      <c r="DU37" s="2441">
        <f t="shared" si="77"/>
        <v>980</v>
      </c>
      <c r="DV37" s="2441">
        <f t="shared" si="77"/>
        <v>150</v>
      </c>
      <c r="DW37" s="2470">
        <f t="shared" si="77"/>
        <v>355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11.835000000000001</v>
      </c>
      <c r="BX40" s="2975"/>
      <c r="BY40" s="905" t="s">
        <v>53</v>
      </c>
      <c r="BZ40" s="905"/>
      <c r="CA40" s="2923">
        <f>(CJ40-CG40)/1000</f>
        <v>5.9189999999999996</v>
      </c>
      <c r="CB40" s="2923"/>
      <c r="CC40" s="499"/>
      <c r="CD40" s="1626" t="s">
        <v>493</v>
      </c>
      <c r="CE40" s="1626"/>
      <c r="CF40" s="1632" t="s">
        <v>54</v>
      </c>
      <c r="CG40" s="2918">
        <f>'13'!CJ40</f>
        <v>23872481</v>
      </c>
      <c r="CH40" s="2918"/>
      <c r="CI40" s="906" t="s">
        <v>55</v>
      </c>
      <c r="CJ40" s="2969">
        <f t="shared" ref="CJ40:CJ48" si="78">CQ51</f>
        <v>23878400</v>
      </c>
      <c r="CK40" s="2969"/>
      <c r="CL40" s="2333"/>
      <c r="CM40" s="1667" t="s">
        <v>543</v>
      </c>
      <c r="CN40" s="2761">
        <f>VLOOKUP($B$1,'[1]Bulk Tanks'!$C$3:$V$9967,2,0)</f>
        <v>4890</v>
      </c>
      <c r="CO40" s="2761">
        <f>VLOOKUP($B$1,'[1]Bulk Tanks'!$C$3:$V$9967,3,0)</f>
        <v>10163</v>
      </c>
      <c r="CP40" s="2761">
        <f>VLOOKUP($B$1,'[1]Bulk Tanks'!$C$3:$V$9967,4,0)</f>
        <v>10163</v>
      </c>
      <c r="CQ40" s="2761">
        <f>VLOOKUP($B$1,'[1]Bulk Tanks'!$C$3:$V$9967,5,0)</f>
        <v>9972</v>
      </c>
      <c r="CR40" s="2761">
        <f>VLOOKUP($B$1,'[1]Bulk Tanks'!$C$3:$V$9967,6,0)</f>
        <v>9972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0.24</v>
      </c>
      <c r="GR40" s="1664">
        <f t="shared" ref="GR40:GX40" si="79">IF($GL$32=$HN$32,GF32,IF($GX$32=$HN$32,GR32,IF($HJ$32=$HN$32,HD32,"")))</f>
        <v>9.5</v>
      </c>
      <c r="GS40" s="1664">
        <f t="shared" si="79"/>
        <v>26.778947368421054</v>
      </c>
      <c r="GT40" s="1664">
        <f t="shared" si="79"/>
        <v>6.426947368421053</v>
      </c>
      <c r="GU40" s="1664">
        <f t="shared" si="79"/>
        <v>6.13</v>
      </c>
      <c r="GV40" s="1664">
        <f t="shared" si="79"/>
        <v>25.2</v>
      </c>
      <c r="GW40" s="1664">
        <f t="shared" si="79"/>
        <v>5</v>
      </c>
      <c r="GX40" s="1665">
        <f t="shared" si="79"/>
        <v>1.2853894736842106</v>
      </c>
    </row>
    <row r="41" spans="1:208" ht="34.5" customHeight="1" thickBot="1" x14ac:dyDescent="0.35">
      <c r="BV41" s="533" t="s">
        <v>48</v>
      </c>
      <c r="BW41" s="2976">
        <f>CA42+CA43</f>
        <v>16.28</v>
      </c>
      <c r="BX41" s="2976"/>
      <c r="BY41" s="908" t="s">
        <v>53</v>
      </c>
      <c r="BZ41" s="908"/>
      <c r="CA41" s="2923">
        <f t="shared" ref="CA41:CA47" si="80">(CJ41-CG41)/1000</f>
        <v>5.9160000000000004</v>
      </c>
      <c r="CB41" s="2923"/>
      <c r="CC41" s="499"/>
      <c r="CD41" s="1630" t="s">
        <v>494</v>
      </c>
      <c r="CE41" s="1630"/>
      <c r="CF41" s="909" t="s">
        <v>54</v>
      </c>
      <c r="CG41" s="2918">
        <f>'13'!CJ41</f>
        <v>46049562</v>
      </c>
      <c r="CH41" s="2918"/>
      <c r="CI41" s="906" t="s">
        <v>55</v>
      </c>
      <c r="CJ41" s="2969">
        <f t="shared" si="78"/>
        <v>46055478</v>
      </c>
      <c r="CK41" s="2969"/>
      <c r="CL41" s="2333"/>
      <c r="CM41" s="1668" t="s">
        <v>544</v>
      </c>
      <c r="CN41" s="2762">
        <f>VLOOKUP($B$1,'[1]Bulk Tanks'!$C$3:$V$9967,8,0)</f>
        <v>4</v>
      </c>
      <c r="CO41" s="2762">
        <f>VLOOKUP($B$1,'[1]Bulk Tanks'!$C$3:$V$9967,9,0)</f>
        <v>4352</v>
      </c>
      <c r="CP41" s="2762">
        <f>VLOOKUP($B$1,'[1]Bulk Tanks'!$C$3:$V$9967,10,0)</f>
        <v>8625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29.145</v>
      </c>
      <c r="BX42" s="2976"/>
      <c r="BY42" s="908" t="s">
        <v>53</v>
      </c>
      <c r="BZ42" s="908"/>
      <c r="CA42" s="2923">
        <f t="shared" si="80"/>
        <v>4.87</v>
      </c>
      <c r="CB42" s="2923"/>
      <c r="CC42" s="499"/>
      <c r="CD42" s="1630" t="s">
        <v>56</v>
      </c>
      <c r="CE42" s="1630"/>
      <c r="CF42" s="1631" t="s">
        <v>54</v>
      </c>
      <c r="CG42" s="2918">
        <f>'13'!CJ42</f>
        <v>11040661</v>
      </c>
      <c r="CH42" s="2918"/>
      <c r="CI42" s="906" t="s">
        <v>55</v>
      </c>
      <c r="CJ42" s="2969">
        <f t="shared" si="78"/>
        <v>11045531</v>
      </c>
      <c r="CK42" s="2969"/>
      <c r="CL42" s="2333"/>
      <c r="CM42" s="2767" t="s">
        <v>545</v>
      </c>
      <c r="CN42" s="2802">
        <f>VLOOKUP($B$1,'[1]Bulk Tanks'!$C$3:$V$9967,11,0)</f>
        <v>8625</v>
      </c>
      <c r="CO42" s="2803"/>
      <c r="CP42" s="2802">
        <f>VLOOKUP($B$1,'[1]Bulk Tanks'!$C$3:$V$9967,12,0)</f>
        <v>14</v>
      </c>
      <c r="CQ42" s="2803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11.41</v>
      </c>
      <c r="CB43" s="2923"/>
      <c r="CC43" s="499"/>
      <c r="CD43" s="1630" t="s">
        <v>495</v>
      </c>
      <c r="CE43" s="1630"/>
      <c r="CF43" s="1631" t="s">
        <v>54</v>
      </c>
      <c r="CG43" s="2918">
        <f>'13'!CJ43</f>
        <v>35623154</v>
      </c>
      <c r="CH43" s="2918"/>
      <c r="CI43" s="906" t="s">
        <v>55</v>
      </c>
      <c r="CJ43" s="2969">
        <f t="shared" si="78"/>
        <v>35634564</v>
      </c>
      <c r="CK43" s="2969"/>
      <c r="CL43" s="2333"/>
      <c r="CM43" s="2767" t="s">
        <v>123</v>
      </c>
      <c r="CN43" s="2901">
        <f>VLOOKUP($B$1,'[1]Bulk Tanks'!$C$3:$V$9967,13,0)</f>
        <v>33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9.6310000000000002</v>
      </c>
      <c r="CB44" s="2923"/>
      <c r="CC44" s="499"/>
      <c r="CD44" s="1630" t="s">
        <v>57</v>
      </c>
      <c r="CE44" s="1630"/>
      <c r="CF44" s="1631" t="s">
        <v>54</v>
      </c>
      <c r="CG44" s="2918">
        <f>'13'!CJ44</f>
        <v>32630751</v>
      </c>
      <c r="CH44" s="2918"/>
      <c r="CI44" s="906" t="s">
        <v>55</v>
      </c>
      <c r="CJ44" s="2969">
        <f t="shared" si="78"/>
        <v>32640382</v>
      </c>
      <c r="CK44" s="2969"/>
      <c r="CL44" s="2333"/>
      <c r="CM44" s="2767" t="s">
        <v>90</v>
      </c>
      <c r="CN44" s="2901">
        <f>VLOOKUP($B$1,'[1]Bulk Tanks'!$C$3:$V$9967,14,0)</f>
        <v>3229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9.6129999999999995</v>
      </c>
      <c r="CB45" s="2923"/>
      <c r="CC45" s="499"/>
      <c r="CD45" s="1630" t="s">
        <v>58</v>
      </c>
      <c r="CE45" s="1630"/>
      <c r="CF45" s="1631" t="s">
        <v>54</v>
      </c>
      <c r="CG45" s="2918">
        <f>'13'!CJ45</f>
        <v>32596813</v>
      </c>
      <c r="CH45" s="2918"/>
      <c r="CI45" s="906" t="s">
        <v>55</v>
      </c>
      <c r="CJ45" s="2969">
        <f t="shared" si="78"/>
        <v>32606426</v>
      </c>
      <c r="CK45" s="2969"/>
      <c r="CL45" s="2333"/>
      <c r="CM45" s="1668" t="s">
        <v>546</v>
      </c>
      <c r="CN45" s="2805">
        <f>VLOOKUP($B$1,'[1]Bulk Tanks'!$C$3:$V$9967,15,0)</f>
        <v>1600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9.9009999999999998</v>
      </c>
      <c r="CB46" s="2923"/>
      <c r="CC46" s="499"/>
      <c r="CD46" s="1630" t="s">
        <v>59</v>
      </c>
      <c r="CE46" s="1630"/>
      <c r="CF46" s="1631" t="s">
        <v>54</v>
      </c>
      <c r="CG46" s="2918">
        <f>'13'!CJ46</f>
        <v>9255063</v>
      </c>
      <c r="CH46" s="2918"/>
      <c r="CI46" s="906" t="s">
        <v>55</v>
      </c>
      <c r="CJ46" s="2969">
        <f t="shared" si="78"/>
        <v>9264964</v>
      </c>
      <c r="CK46" s="2969"/>
      <c r="CL46" s="2323"/>
      <c r="CM46" s="1668" t="s">
        <v>273</v>
      </c>
      <c r="CN46" s="2901">
        <f>VLOOKUP($B$1,'[1]Bulk Tanks'!$C$3:$V$9967,16,0)</f>
        <v>11.75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0.51700000000000002</v>
      </c>
      <c r="CB47" s="2923"/>
      <c r="CC47" s="499"/>
      <c r="CD47" s="1630" t="s">
        <v>62</v>
      </c>
      <c r="CE47" s="1630"/>
      <c r="CF47" s="1631" t="s">
        <v>54</v>
      </c>
      <c r="CG47" s="2918">
        <f>'13'!CJ47</f>
        <v>1995742</v>
      </c>
      <c r="CH47" s="2918"/>
      <c r="CI47" s="906" t="s">
        <v>55</v>
      </c>
      <c r="CJ47" s="2969">
        <f t="shared" si="78"/>
        <v>1996259</v>
      </c>
      <c r="CK47" s="2969"/>
      <c r="CL47" s="2322"/>
      <c r="CM47" s="1668" t="s">
        <v>270</v>
      </c>
      <c r="CN47" s="2901">
        <f>VLOOKUP($B$1,'[1]Bulk Tanks'!$C$3:$V$9967,17,0)</f>
        <v>1966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0.72956999999951222</v>
      </c>
      <c r="CB48" s="2923"/>
      <c r="CC48" s="499"/>
      <c r="CD48" s="1630" t="s">
        <v>496</v>
      </c>
      <c r="CE48" s="1630"/>
      <c r="CF48" s="1631" t="s">
        <v>54</v>
      </c>
      <c r="CG48" s="2918">
        <f>'13'!CJ48</f>
        <v>9326.4590800000005</v>
      </c>
      <c r="CH48" s="2918"/>
      <c r="CI48" s="906" t="s">
        <v>55</v>
      </c>
      <c r="CJ48" s="2986">
        <f t="shared" si="78"/>
        <v>9327.1886500000001</v>
      </c>
      <c r="CK48" s="2986"/>
      <c r="CL48" s="2322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714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6.61</v>
      </c>
      <c r="CO49" s="2807"/>
      <c r="CP49" s="2765" t="s">
        <v>1135</v>
      </c>
      <c r="CQ49" s="2749">
        <f>VLOOKUP($B$1,'[1]Bulk Tanks'!$C$3:$AA$9967,22,0)</f>
        <v>1220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23878400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46055478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11045531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35634564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32640382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32606426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9264964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1996259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9327.1886500000001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87">
      <pane xSplit="1" ySplit="7" topLeftCell="DB8" activePane="bottomRight" state="frozen"/>
      <selection pane="bottomRight" activeCell="H31" sqref="H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87">
      <pane xSplit="1" ySplit="7" topLeftCell="BT8" activePane="bottomRight" state="frozen"/>
      <selection pane="bottomRight" activeCell="H31" sqref="H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</mergeCells>
  <conditionalFormatting sqref="AX1:AX2 AV1:AV2 DN2:DQ3">
    <cfRule type="cellIs" dxfId="1445" priority="174" stopIfTrue="1" operator="lessThanOrEqual">
      <formula>0</formula>
    </cfRule>
  </conditionalFormatting>
  <conditionalFormatting sqref="BX2:CA3">
    <cfRule type="cellIs" dxfId="1444" priority="142" stopIfTrue="1" operator="lessThanOrEqual">
      <formula>0</formula>
    </cfRule>
  </conditionalFormatting>
  <conditionalFormatting sqref="GL8:GL31">
    <cfRule type="cellIs" dxfId="1443" priority="141" operator="lessThan">
      <formula>1</formula>
    </cfRule>
  </conditionalFormatting>
  <conditionalFormatting sqref="GX8:GX31">
    <cfRule type="cellIs" dxfId="1442" priority="140" operator="lessThan">
      <formula>1</formula>
    </cfRule>
  </conditionalFormatting>
  <conditionalFormatting sqref="HJ8:HJ31">
    <cfRule type="cellIs" dxfId="1441" priority="139" operator="lessThan">
      <formula>1</formula>
    </cfRule>
  </conditionalFormatting>
  <conditionalFormatting sqref="W8">
    <cfRule type="cellIs" dxfId="1440" priority="128" operator="between">
      <formula>$Z$8-0.1</formula>
      <formula>0.001</formula>
    </cfRule>
  </conditionalFormatting>
  <conditionalFormatting sqref="W9">
    <cfRule type="cellIs" dxfId="1439" priority="127" operator="between">
      <formula>$Z$9-0.1</formula>
      <formula>0.0001</formula>
    </cfRule>
  </conditionalFormatting>
  <conditionalFormatting sqref="W10">
    <cfRule type="cellIs" dxfId="1438" priority="126" operator="between">
      <formula>$Z$10-0.1</formula>
      <formula>0.01</formula>
    </cfRule>
  </conditionalFormatting>
  <conditionalFormatting sqref="W11">
    <cfRule type="cellIs" dxfId="1437" priority="125" operator="between">
      <formula>$Z$11-0.1</formula>
      <formula>0.0101</formula>
    </cfRule>
  </conditionalFormatting>
  <conditionalFormatting sqref="W12">
    <cfRule type="cellIs" dxfId="1436" priority="124" operator="between">
      <formula>$Z$12-0.1</formula>
      <formula>0.001</formula>
    </cfRule>
  </conditionalFormatting>
  <conditionalFormatting sqref="W13">
    <cfRule type="cellIs" dxfId="1435" priority="123" operator="between">
      <formula>$Z$13-0.1</formula>
      <formula>0.001</formula>
    </cfRule>
  </conditionalFormatting>
  <conditionalFormatting sqref="W14">
    <cfRule type="cellIs" dxfId="1434" priority="122" operator="between">
      <formula>$Z$14-0.1</formula>
      <formula>0.001</formula>
    </cfRule>
  </conditionalFormatting>
  <conditionalFormatting sqref="W15">
    <cfRule type="cellIs" dxfId="1433" priority="121" operator="between">
      <formula>$Z$15-0.1</formula>
      <formula>0.001</formula>
    </cfRule>
  </conditionalFormatting>
  <conditionalFormatting sqref="W16">
    <cfRule type="cellIs" dxfId="1432" priority="120" operator="between">
      <formula>$Z$16-0.1</formula>
      <formula>0.001</formula>
    </cfRule>
  </conditionalFormatting>
  <conditionalFormatting sqref="W17">
    <cfRule type="cellIs" dxfId="1431" priority="119" operator="between">
      <formula>$Z$17-0.1</formula>
      <formula>0.001</formula>
    </cfRule>
  </conditionalFormatting>
  <conditionalFormatting sqref="W18">
    <cfRule type="cellIs" dxfId="1430" priority="118" operator="between">
      <formula>$Z$18-0.1</formula>
      <formula>0.001</formula>
    </cfRule>
  </conditionalFormatting>
  <conditionalFormatting sqref="W19">
    <cfRule type="cellIs" dxfId="1429" priority="117" operator="between">
      <formula>$Z$19-0.1</formula>
      <formula>0.001</formula>
    </cfRule>
  </conditionalFormatting>
  <conditionalFormatting sqref="W20">
    <cfRule type="cellIs" dxfId="1428" priority="116" operator="between">
      <formula>$Z$20-0.1</formula>
      <formula>0.001</formula>
    </cfRule>
  </conditionalFormatting>
  <conditionalFormatting sqref="W21">
    <cfRule type="cellIs" dxfId="1427" priority="115" operator="between">
      <formula>$Z$21-0.1</formula>
      <formula>0.0001</formula>
    </cfRule>
  </conditionalFormatting>
  <conditionalFormatting sqref="W22">
    <cfRule type="cellIs" dxfId="1426" priority="114" operator="between">
      <formula>$Z$22-0.1</formula>
      <formula>0.0001</formula>
    </cfRule>
  </conditionalFormatting>
  <conditionalFormatting sqref="W23">
    <cfRule type="cellIs" dxfId="1425" priority="113" operator="between">
      <formula>$Z$23-0.1</formula>
      <formula>0.0001</formula>
    </cfRule>
  </conditionalFormatting>
  <conditionalFormatting sqref="W24">
    <cfRule type="cellIs" dxfId="1424" priority="112" operator="between">
      <formula>$Z$24-0.1</formula>
      <formula>0.0001</formula>
    </cfRule>
  </conditionalFormatting>
  <conditionalFormatting sqref="W25">
    <cfRule type="cellIs" dxfId="1423" priority="111" operator="between">
      <formula>$Z$25-0.1</formula>
      <formula>0.0001</formula>
    </cfRule>
  </conditionalFormatting>
  <conditionalFormatting sqref="W26">
    <cfRule type="cellIs" dxfId="1422" priority="110" operator="between">
      <formula>$Z$26-0.1</formula>
      <formula>0.0001</formula>
    </cfRule>
  </conditionalFormatting>
  <conditionalFormatting sqref="W27">
    <cfRule type="cellIs" dxfId="1421" priority="109" operator="between">
      <formula>$Z$27-0.1</formula>
      <formula>0.0001</formula>
    </cfRule>
  </conditionalFormatting>
  <conditionalFormatting sqref="W28">
    <cfRule type="cellIs" dxfId="1420" priority="108" operator="between">
      <formula>$Z$28-0.1</formula>
      <formula>0.0001</formula>
    </cfRule>
  </conditionalFormatting>
  <conditionalFormatting sqref="W29">
    <cfRule type="cellIs" dxfId="1419" priority="107" operator="between">
      <formula>$Z$29-0.1</formula>
      <formula>0.0001</formula>
    </cfRule>
  </conditionalFormatting>
  <conditionalFormatting sqref="W30">
    <cfRule type="cellIs" dxfId="1418" priority="106" operator="between">
      <formula>$Z$30-0.1</formula>
      <formula>0.0001</formula>
    </cfRule>
  </conditionalFormatting>
  <conditionalFormatting sqref="W31">
    <cfRule type="cellIs" dxfId="1417" priority="105" operator="between">
      <formula>$Z$31-0.1</formula>
      <formula>0.0001</formula>
    </cfRule>
  </conditionalFormatting>
  <conditionalFormatting sqref="AL8">
    <cfRule type="cellIs" dxfId="1416" priority="80" operator="between">
      <formula>$AO$8-0.1</formula>
      <formula>0.0001</formula>
    </cfRule>
  </conditionalFormatting>
  <conditionalFormatting sqref="AL9">
    <cfRule type="cellIs" dxfId="1415" priority="79" operator="between">
      <formula>$AO$9-0.1</formula>
      <formula>0.0001</formula>
    </cfRule>
  </conditionalFormatting>
  <conditionalFormatting sqref="AL10">
    <cfRule type="cellIs" dxfId="1414" priority="78" operator="between">
      <formula>$AO$10-0.1</formula>
      <formula>0.0001</formula>
    </cfRule>
  </conditionalFormatting>
  <conditionalFormatting sqref="AL11">
    <cfRule type="cellIs" dxfId="1413" priority="77" operator="between">
      <formula>$AO$11-0.1</formula>
      <formula>0.0001</formula>
    </cfRule>
  </conditionalFormatting>
  <conditionalFormatting sqref="AL12">
    <cfRule type="cellIs" dxfId="1412" priority="76" operator="between">
      <formula>$AO$12-0.1</formula>
      <formula>0.0001</formula>
    </cfRule>
  </conditionalFormatting>
  <conditionalFormatting sqref="AL13">
    <cfRule type="cellIs" dxfId="1411" priority="75" operator="between">
      <formula>$AO$13-0.1</formula>
      <formula>0.0001</formula>
    </cfRule>
  </conditionalFormatting>
  <conditionalFormatting sqref="AL14">
    <cfRule type="cellIs" dxfId="1410" priority="74" operator="between">
      <formula>$AO$14-0.1</formula>
      <formula>0.0001</formula>
    </cfRule>
  </conditionalFormatting>
  <conditionalFormatting sqref="AL15">
    <cfRule type="cellIs" dxfId="1409" priority="73" operator="between">
      <formula>$AO$15-0.1</formula>
      <formula>0.0001</formula>
    </cfRule>
  </conditionalFormatting>
  <conditionalFormatting sqref="AL16">
    <cfRule type="cellIs" dxfId="1408" priority="72" operator="between">
      <formula>$AO$16-0.1</formula>
      <formula>0.0001</formula>
    </cfRule>
  </conditionalFormatting>
  <conditionalFormatting sqref="AL17">
    <cfRule type="cellIs" dxfId="1407" priority="71" operator="between">
      <formula>$AO$17-0.1</formula>
      <formula>0.00001</formula>
    </cfRule>
  </conditionalFormatting>
  <conditionalFormatting sqref="AL18">
    <cfRule type="cellIs" dxfId="1406" priority="70" operator="between">
      <formula>$AO$18-0.1</formula>
      <formula>0.0001</formula>
    </cfRule>
  </conditionalFormatting>
  <conditionalFormatting sqref="AL19">
    <cfRule type="cellIs" dxfId="1405" priority="69" operator="between">
      <formula>$AO$19-0.1</formula>
      <formula>0.0001</formula>
    </cfRule>
  </conditionalFormatting>
  <conditionalFormatting sqref="AL20">
    <cfRule type="cellIs" dxfId="1404" priority="68" operator="between">
      <formula>$AO$20-0.1</formula>
      <formula>0.0001</formula>
    </cfRule>
  </conditionalFormatting>
  <conditionalFormatting sqref="AL21">
    <cfRule type="cellIs" dxfId="1403" priority="67" operator="between">
      <formula>$AO$21-0.1</formula>
      <formula>0.0001</formula>
    </cfRule>
  </conditionalFormatting>
  <conditionalFormatting sqref="AL22">
    <cfRule type="cellIs" dxfId="1402" priority="66" operator="between">
      <formula>$AO$22-0.1</formula>
      <formula>0.0001</formula>
    </cfRule>
  </conditionalFormatting>
  <conditionalFormatting sqref="AL23">
    <cfRule type="cellIs" dxfId="1401" priority="65" operator="between">
      <formula>$AO$23-0.1</formula>
      <formula>0.0001</formula>
    </cfRule>
  </conditionalFormatting>
  <conditionalFormatting sqref="AL24">
    <cfRule type="cellIs" dxfId="1400" priority="64" operator="between">
      <formula>$AO$24-0.1</formula>
      <formula>0.0001</formula>
    </cfRule>
  </conditionalFormatting>
  <conditionalFormatting sqref="AL25">
    <cfRule type="cellIs" dxfId="1399" priority="63" operator="between">
      <formula>$AO$25-0.1</formula>
      <formula>0.0001</formula>
    </cfRule>
  </conditionalFormatting>
  <conditionalFormatting sqref="AL26">
    <cfRule type="cellIs" dxfId="1398" priority="62" operator="between">
      <formula>$AO$26-0.1</formula>
      <formula>0.0001</formula>
    </cfRule>
  </conditionalFormatting>
  <conditionalFormatting sqref="AL27">
    <cfRule type="cellIs" dxfId="1397" priority="61" operator="between">
      <formula>$AO$27-0.1</formula>
      <formula>0.0001</formula>
    </cfRule>
  </conditionalFormatting>
  <conditionalFormatting sqref="AL28">
    <cfRule type="cellIs" dxfId="1396" priority="60" operator="between">
      <formula>$AO$28-0.1</formula>
      <formula>0.0001</formula>
    </cfRule>
  </conditionalFormatting>
  <conditionalFormatting sqref="AL29">
    <cfRule type="cellIs" dxfId="1395" priority="59" operator="between">
      <formula>$AO$29-0.1</formula>
      <formula>0.0001</formula>
    </cfRule>
  </conditionalFormatting>
  <conditionalFormatting sqref="AL30">
    <cfRule type="cellIs" dxfId="1394" priority="58" operator="between">
      <formula>$AO$30-0.1</formula>
      <formula>0.0001</formula>
    </cfRule>
  </conditionalFormatting>
  <conditionalFormatting sqref="AL31">
    <cfRule type="cellIs" dxfId="1393" priority="57" operator="between">
      <formula>$AO$31-0.1</formula>
      <formula>0.0001</formula>
    </cfRule>
  </conditionalFormatting>
  <conditionalFormatting sqref="AE8">
    <cfRule type="cellIs" dxfId="1392" priority="32" operator="between">
      <formula>$AH$8-0.1</formula>
      <formula>0.0001</formula>
    </cfRule>
  </conditionalFormatting>
  <conditionalFormatting sqref="AE9">
    <cfRule type="cellIs" dxfId="1391" priority="31" operator="between">
      <formula>$AH$9-0.1</formula>
      <formula>0.0001</formula>
    </cfRule>
  </conditionalFormatting>
  <conditionalFormatting sqref="AE10">
    <cfRule type="cellIs" dxfId="1390" priority="30" operator="between">
      <formula>$AH$10-0.1</formula>
      <formula>0.0001</formula>
    </cfRule>
  </conditionalFormatting>
  <conditionalFormatting sqref="AE11">
    <cfRule type="cellIs" dxfId="1389" priority="29" operator="between">
      <formula>$AH$11-0.1</formula>
      <formula>0.0001</formula>
    </cfRule>
  </conditionalFormatting>
  <conditionalFormatting sqref="AE12">
    <cfRule type="cellIs" dxfId="1388" priority="28" operator="between">
      <formula>$AH$12-0.1</formula>
      <formula>0.0001</formula>
    </cfRule>
  </conditionalFormatting>
  <conditionalFormatting sqref="AE13">
    <cfRule type="cellIs" dxfId="1387" priority="27" operator="between">
      <formula>$AH$13-0.1</formula>
      <formula>0.0001</formula>
    </cfRule>
  </conditionalFormatting>
  <conditionalFormatting sqref="AE14">
    <cfRule type="cellIs" dxfId="1386" priority="26" operator="between">
      <formula>$AH$14-0.1</formula>
      <formula>0.0001</formula>
    </cfRule>
  </conditionalFormatting>
  <conditionalFormatting sqref="AE15">
    <cfRule type="cellIs" dxfId="1385" priority="25" operator="between">
      <formula>$AH$15-0.1</formula>
      <formula>0.0001</formula>
    </cfRule>
  </conditionalFormatting>
  <conditionalFormatting sqref="AE16">
    <cfRule type="cellIs" dxfId="1384" priority="24" operator="between">
      <formula>$AH$16-0.1</formula>
      <formula>0.0001</formula>
    </cfRule>
  </conditionalFormatting>
  <conditionalFormatting sqref="AE18">
    <cfRule type="cellIs" dxfId="1383" priority="23" operator="between">
      <formula>$AH$18-0.1</formula>
      <formula>0.0001</formula>
    </cfRule>
  </conditionalFormatting>
  <conditionalFormatting sqref="AE19">
    <cfRule type="cellIs" dxfId="1382" priority="22" operator="between">
      <formula>$AH$19-0.1</formula>
      <formula>0.0001</formula>
    </cfRule>
  </conditionalFormatting>
  <conditionalFormatting sqref="AE20">
    <cfRule type="cellIs" dxfId="1381" priority="21" operator="between">
      <formula>$AH$20-0.1</formula>
      <formula>0.0001</formula>
    </cfRule>
  </conditionalFormatting>
  <conditionalFormatting sqref="AE21">
    <cfRule type="cellIs" dxfId="1380" priority="20" operator="between">
      <formula>$AH$21-0.1</formula>
      <formula>0.0001</formula>
    </cfRule>
  </conditionalFormatting>
  <conditionalFormatting sqref="AE22">
    <cfRule type="cellIs" dxfId="1379" priority="19" operator="between">
      <formula>$AH$22-0.1</formula>
      <formula>0.0001</formula>
    </cfRule>
  </conditionalFormatting>
  <conditionalFormatting sqref="AE23">
    <cfRule type="cellIs" dxfId="1378" priority="18" operator="between">
      <formula>$AH$23-0.1</formula>
      <formula>0.0001</formula>
    </cfRule>
  </conditionalFormatting>
  <conditionalFormatting sqref="AE24">
    <cfRule type="cellIs" dxfId="1377" priority="17" operator="between">
      <formula>$AH$24-0.1</formula>
      <formula>0.0001</formula>
    </cfRule>
  </conditionalFormatting>
  <conditionalFormatting sqref="AE25">
    <cfRule type="cellIs" dxfId="1376" priority="16" operator="between">
      <formula>$AH$25-0.1</formula>
      <formula>0.0001</formula>
    </cfRule>
  </conditionalFormatting>
  <conditionalFormatting sqref="AE26">
    <cfRule type="cellIs" dxfId="1375" priority="15" operator="between">
      <formula>$AH$26-0.1</formula>
      <formula>0.0001</formula>
    </cfRule>
  </conditionalFormatting>
  <conditionalFormatting sqref="AE27">
    <cfRule type="cellIs" dxfId="1374" priority="14" operator="between">
      <formula>$AH$27-0.1</formula>
      <formula>0.0001</formula>
    </cfRule>
  </conditionalFormatting>
  <conditionalFormatting sqref="AE28">
    <cfRule type="cellIs" dxfId="1373" priority="13" operator="between">
      <formula>$AH$28-0.1</formula>
      <formula>0.0001</formula>
    </cfRule>
  </conditionalFormatting>
  <conditionalFormatting sqref="AE29">
    <cfRule type="cellIs" dxfId="1372" priority="12" operator="between">
      <formula>$AH$29-0.1</formula>
      <formula>0.0001</formula>
    </cfRule>
  </conditionalFormatting>
  <conditionalFormatting sqref="AE30">
    <cfRule type="cellIs" dxfId="1371" priority="11" operator="between">
      <formula>$AH$30-0.1</formula>
      <formula>0.0001</formula>
    </cfRule>
  </conditionalFormatting>
  <conditionalFormatting sqref="AE31">
    <cfRule type="cellIs" dxfId="1370" priority="10" operator="between">
      <formula>$AH$31-0.1</formula>
      <formula>0.0001</formula>
    </cfRule>
  </conditionalFormatting>
  <conditionalFormatting sqref="AE17">
    <cfRule type="cellIs" dxfId="1369" priority="9" operator="between">
      <formula>$AH$21-0.1</formula>
      <formula>0.0001</formula>
    </cfRule>
  </conditionalFormatting>
  <conditionalFormatting sqref="CN40:CS40">
    <cfRule type="cellIs" dxfId="1368" priority="4" operator="between">
      <formula>1</formula>
      <formula>6500</formula>
    </cfRule>
  </conditionalFormatting>
  <conditionalFormatting sqref="CN41:CQ41">
    <cfRule type="cellIs" dxfId="1367" priority="3" operator="between">
      <formula>1</formula>
      <formula>2500</formula>
    </cfRule>
  </conditionalFormatting>
  <conditionalFormatting sqref="CN42:CQ42">
    <cfRule type="cellIs" dxfId="1366" priority="2" operator="between">
      <formula>1</formula>
      <formula>6</formula>
    </cfRule>
  </conditionalFormatting>
  <conditionalFormatting sqref="CN43:CQ43">
    <cfRule type="cellIs" dxfId="13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77" zoomScaleNormal="77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X10" sqref="DX1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'14'!B1:L1+1</f>
        <v>43631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4</v>
      </c>
      <c r="AW1" s="2957"/>
      <c r="AX1" s="2943">
        <v>5</v>
      </c>
      <c r="AY1" s="2943"/>
      <c r="AZ1" s="837"/>
      <c r="BA1" s="837"/>
      <c r="BB1" s="837"/>
      <c r="BC1" s="444"/>
      <c r="BD1" s="2961"/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20</v>
      </c>
      <c r="AW2" s="2943"/>
      <c r="AX2" s="2943">
        <v>16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4</v>
      </c>
      <c r="BY2" s="2967"/>
      <c r="BZ2" s="2966">
        <f>AX1</f>
        <v>5</v>
      </c>
      <c r="CA2" s="2967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4</v>
      </c>
      <c r="DO2" s="2967"/>
      <c r="DP2" s="2968">
        <f>BZ2</f>
        <v>5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20</v>
      </c>
      <c r="BY3" s="2967"/>
      <c r="BZ3" s="2992">
        <f>AX2</f>
        <v>16</v>
      </c>
      <c r="CA3" s="2994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20</v>
      </c>
      <c r="DO3" s="2967"/>
      <c r="DP3" s="2968">
        <f>BZ3</f>
        <v>16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43631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43631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43631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1125</v>
      </c>
      <c r="BT7" s="2450" t="s">
        <v>1126</v>
      </c>
      <c r="BU7" s="2450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43631.006143749997</v>
      </c>
      <c r="BW8" s="2423" t="s">
        <v>1205</v>
      </c>
      <c r="BX8" s="742">
        <v>45</v>
      </c>
      <c r="BY8" s="743">
        <v>10.5</v>
      </c>
      <c r="BZ8" s="744">
        <v>10.5</v>
      </c>
      <c r="CA8" s="745">
        <v>10.5</v>
      </c>
      <c r="CB8" s="746">
        <v>31.5</v>
      </c>
      <c r="CC8" s="747">
        <v>10</v>
      </c>
      <c r="CD8" s="744">
        <v>10</v>
      </c>
      <c r="CE8" s="748">
        <v>11.5</v>
      </c>
      <c r="CF8" s="748">
        <v>31.5</v>
      </c>
      <c r="CG8" s="749" t="s">
        <v>1213</v>
      </c>
      <c r="CH8" s="748">
        <v>11.7288</v>
      </c>
      <c r="CI8" s="750" t="s">
        <v>1198</v>
      </c>
      <c r="CJ8" s="751">
        <v>17.54064</v>
      </c>
      <c r="CK8" s="745">
        <v>29.269439999999999</v>
      </c>
      <c r="CL8" s="2339">
        <v>1.2220271999999999</v>
      </c>
      <c r="CM8" s="2336">
        <v>43631.006143749997</v>
      </c>
      <c r="CN8" s="2285">
        <v>39.895990996235497</v>
      </c>
      <c r="CO8" s="752">
        <v>1229.7475999999999</v>
      </c>
      <c r="CP8" s="1209">
        <v>0</v>
      </c>
      <c r="CQ8" s="753">
        <v>713.65638766519828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1.3353764861294584</v>
      </c>
      <c r="CY8" s="755">
        <v>1.3353764861294584</v>
      </c>
      <c r="CZ8" s="756">
        <v>1.006370685199012</v>
      </c>
      <c r="DA8" s="757">
        <v>0.12314880631680937</v>
      </c>
      <c r="DB8" s="757">
        <v>0.13039285374720991</v>
      </c>
      <c r="DC8" s="757">
        <v>0.10866071145600827</v>
      </c>
      <c r="DD8" s="757">
        <v>0.10866071145600827</v>
      </c>
      <c r="DE8" s="757">
        <v>0.11590475888640883</v>
      </c>
      <c r="DF8" s="758">
        <v>0.11590475888640883</v>
      </c>
      <c r="DG8" s="1251">
        <v>0.85601056803170406</v>
      </c>
      <c r="DH8" s="748">
        <v>1</v>
      </c>
      <c r="DI8" s="1233">
        <v>6.9640287769784176E-2</v>
      </c>
      <c r="DJ8" s="757">
        <v>6.9640287769784176E-2</v>
      </c>
      <c r="DK8" s="759">
        <v>4.9546449796684398E-2</v>
      </c>
      <c r="DL8" s="2499">
        <v>1.103448275862069</v>
      </c>
      <c r="DM8" s="757">
        <v>0.49808062295410827</v>
      </c>
      <c r="DN8" s="757">
        <v>0.10114068441064639</v>
      </c>
      <c r="DO8" s="757">
        <v>4.2099488704940935</v>
      </c>
      <c r="DP8" s="757">
        <v>0.79830455318704074</v>
      </c>
      <c r="DQ8" s="759">
        <v>5.6897447821210712</v>
      </c>
      <c r="DR8" s="2499">
        <v>1.0794602698650677</v>
      </c>
      <c r="DS8" s="757">
        <v>0.4896066615049835</v>
      </c>
      <c r="DT8" s="757">
        <v>0.10051248140188462</v>
      </c>
      <c r="DU8" s="757">
        <v>3.9973960850847203</v>
      </c>
      <c r="DV8" s="757">
        <v>0.59500960485990617</v>
      </c>
      <c r="DW8" s="759">
        <v>9.0071768011281179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6.12</v>
      </c>
      <c r="U9" s="2733">
        <v>0.14899999999999999</v>
      </c>
      <c r="V9" s="2294">
        <v>3</v>
      </c>
      <c r="W9" s="2295">
        <v>0.34</v>
      </c>
      <c r="X9" s="2296">
        <v>24.8</v>
      </c>
      <c r="Y9" s="2443">
        <v>10.5</v>
      </c>
      <c r="Z9" s="2297">
        <f>IF(T9&lt;=0,"",GO9+0.12)</f>
        <v>0.40891509433962264</v>
      </c>
      <c r="AA9" s="2526"/>
      <c r="AB9" s="2298">
        <v>6.15</v>
      </c>
      <c r="AC9" s="2733">
        <v>0.19</v>
      </c>
      <c r="AD9" s="2299">
        <v>4</v>
      </c>
      <c r="AE9" s="2634">
        <v>0.39</v>
      </c>
      <c r="AF9" s="2296">
        <v>25.1</v>
      </c>
      <c r="AG9" s="2443">
        <v>10.5</v>
      </c>
      <c r="AH9" s="2561">
        <f>IF(AE9&lt;=0,"",HA9+0.12)</f>
        <v>0.32636792452830188</v>
      </c>
      <c r="AI9" s="2298">
        <v>6.17</v>
      </c>
      <c r="AJ9" s="2733">
        <v>0.39700000000000002</v>
      </c>
      <c r="AK9" s="2299">
        <v>5</v>
      </c>
      <c r="AL9" s="2295">
        <v>0.45</v>
      </c>
      <c r="AM9" s="2296">
        <v>25.3</v>
      </c>
      <c r="AN9" s="2443">
        <v>10.7</v>
      </c>
      <c r="AO9" s="2561">
        <f>IF(AI9&lt;=0,"",HM9+0.12)</f>
        <v>0.31814814814814812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7.29</v>
      </c>
      <c r="BD9" s="2295">
        <v>4.8000000000000001E-2</v>
      </c>
      <c r="BE9" s="2299">
        <v>1</v>
      </c>
      <c r="BF9" s="2295">
        <v>3.8</v>
      </c>
      <c r="BG9" s="2443">
        <v>25.3</v>
      </c>
      <c r="BH9" s="2537"/>
      <c r="BI9" s="2537"/>
      <c r="BJ9" s="2292"/>
      <c r="BK9" s="2293">
        <v>7.22</v>
      </c>
      <c r="BL9" s="2295">
        <v>0.05</v>
      </c>
      <c r="BM9" s="2299">
        <v>1</v>
      </c>
      <c r="BN9" s="2296">
        <v>4.0999999999999996</v>
      </c>
      <c r="BO9" s="2443">
        <v>24.7</v>
      </c>
      <c r="BP9" s="2537"/>
      <c r="BQ9" s="2537"/>
      <c r="BR9" s="2519"/>
      <c r="BS9" s="2459">
        <v>3.9</v>
      </c>
      <c r="BT9" s="2443">
        <v>3.8</v>
      </c>
      <c r="BU9" s="2513">
        <v>2.9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5140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260</v>
      </c>
      <c r="DA9" s="2280">
        <v>340</v>
      </c>
      <c r="DB9" s="2280">
        <v>360</v>
      </c>
      <c r="DC9" s="2280">
        <v>300</v>
      </c>
      <c r="DD9" s="2280">
        <v>300</v>
      </c>
      <c r="DE9" s="2280">
        <v>320</v>
      </c>
      <c r="DF9" s="2281">
        <v>320</v>
      </c>
      <c r="DG9" s="2280">
        <v>450</v>
      </c>
      <c r="DH9" s="2282"/>
      <c r="DI9" s="2283">
        <v>1320</v>
      </c>
      <c r="DJ9" s="2280">
        <v>1320</v>
      </c>
      <c r="DK9" s="2282">
        <v>1080</v>
      </c>
      <c r="DL9" s="2500">
        <v>96</v>
      </c>
      <c r="DM9" s="2280">
        <v>115</v>
      </c>
      <c r="DN9" s="2280">
        <v>14</v>
      </c>
      <c r="DO9" s="2280">
        <v>1780</v>
      </c>
      <c r="DP9" s="2280">
        <v>350</v>
      </c>
      <c r="DQ9" s="2282">
        <v>390</v>
      </c>
      <c r="DR9" s="2275">
        <v>54</v>
      </c>
      <c r="DS9" s="2280">
        <v>65</v>
      </c>
      <c r="DT9" s="2280">
        <v>8</v>
      </c>
      <c r="DU9" s="2280">
        <v>980</v>
      </c>
      <c r="DV9" s="2280">
        <v>150</v>
      </c>
      <c r="DW9" s="2282">
        <v>355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0.34</v>
      </c>
      <c r="GF9" s="1700">
        <f t="shared" si="0"/>
        <v>10.5</v>
      </c>
      <c r="GG9" s="1686">
        <f t="shared" si="1"/>
        <v>24.228571428571428</v>
      </c>
      <c r="GH9" s="1684">
        <f t="shared" si="2"/>
        <v>8.2377142857142864</v>
      </c>
      <c r="GI9" s="1701">
        <f t="shared" si="3"/>
        <v>6.12</v>
      </c>
      <c r="GJ9" s="1701">
        <f t="shared" si="4"/>
        <v>24.8</v>
      </c>
      <c r="GK9" s="1687">
        <f t="shared" si="5"/>
        <v>7</v>
      </c>
      <c r="GL9" s="1688">
        <f t="shared" si="6"/>
        <v>1.1768163265306124</v>
      </c>
      <c r="GM9" s="1689">
        <f t="shared" si="7"/>
        <v>20</v>
      </c>
      <c r="GN9" s="1689">
        <f t="shared" si="8"/>
        <v>6.5</v>
      </c>
      <c r="GO9" s="1690">
        <f t="shared" si="9"/>
        <v>0.28891509433962265</v>
      </c>
      <c r="GP9" s="1512">
        <v>4.1666666666666664E-2</v>
      </c>
      <c r="GQ9" s="1691">
        <f t="shared" ref="GQ9:GQ31" si="31">IF(AE9&lt;=0,"",AE9)</f>
        <v>0.39</v>
      </c>
      <c r="GR9" s="1692">
        <f t="shared" si="10"/>
        <v>10.5</v>
      </c>
      <c r="GS9" s="1693">
        <f t="shared" si="11"/>
        <v>24.228571428571428</v>
      </c>
      <c r="GT9" s="1694">
        <f t="shared" si="12"/>
        <v>9.4491428571428564</v>
      </c>
      <c r="GU9" s="1693">
        <f t="shared" si="13"/>
        <v>6.15</v>
      </c>
      <c r="GV9" s="1693">
        <f t="shared" si="14"/>
        <v>25.1</v>
      </c>
      <c r="GW9" s="1695">
        <f t="shared" si="15"/>
        <v>5</v>
      </c>
      <c r="GX9" s="1688">
        <f t="shared" si="16"/>
        <v>1.8898285714285712</v>
      </c>
      <c r="GY9" s="1696">
        <f t="shared" si="17"/>
        <v>25</v>
      </c>
      <c r="GZ9" s="1696">
        <f t="shared" si="18"/>
        <v>6.5</v>
      </c>
      <c r="HA9" s="1697">
        <f t="shared" si="19"/>
        <v>0.20636792452830188</v>
      </c>
      <c r="HB9" s="1512">
        <v>4.1666666666666664E-2</v>
      </c>
      <c r="HC9" s="1691">
        <f t="shared" ref="HC9:HC31" si="32">IF(AL9&lt;=0,"",AL9)</f>
        <v>0.45</v>
      </c>
      <c r="HD9" s="1692">
        <f t="shared" si="20"/>
        <v>10.7</v>
      </c>
      <c r="HE9" s="1693">
        <f t="shared" si="21"/>
        <v>25.233644859813086</v>
      </c>
      <c r="HF9" s="1694">
        <f t="shared" si="22"/>
        <v>11.355140186915889</v>
      </c>
      <c r="HG9" s="1693">
        <f t="shared" si="23"/>
        <v>6.17</v>
      </c>
      <c r="HH9" s="1693">
        <f t="shared" si="24"/>
        <v>25.3</v>
      </c>
      <c r="HI9" s="1695">
        <f t="shared" si="25"/>
        <v>5</v>
      </c>
      <c r="HJ9" s="1694">
        <f t="shared" si="26"/>
        <v>2.2710280373831777</v>
      </c>
      <c r="HK9" s="1698">
        <f t="shared" si="27"/>
        <v>25</v>
      </c>
      <c r="HL9" s="1698">
        <f t="shared" si="28"/>
        <v>6.5</v>
      </c>
      <c r="HM9" s="1699">
        <f t="shared" si="29"/>
        <v>0.19814814814814813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43631.382638888892</v>
      </c>
      <c r="BW10" s="2423" t="s">
        <v>1205</v>
      </c>
      <c r="BX10" s="742">
        <v>50</v>
      </c>
      <c r="BY10" s="743">
        <v>10.5</v>
      </c>
      <c r="BZ10" s="744">
        <v>10.5</v>
      </c>
      <c r="CA10" s="745">
        <v>10.5</v>
      </c>
      <c r="CB10" s="746">
        <v>31.5</v>
      </c>
      <c r="CC10" s="747">
        <v>10</v>
      </c>
      <c r="CD10" s="744">
        <v>10</v>
      </c>
      <c r="CE10" s="748">
        <v>11.5</v>
      </c>
      <c r="CF10" s="748">
        <v>31.5</v>
      </c>
      <c r="CG10" s="749" t="s">
        <v>1213</v>
      </c>
      <c r="CH10" s="748">
        <v>11.7</v>
      </c>
      <c r="CI10" s="750" t="s">
        <v>1198</v>
      </c>
      <c r="CJ10" s="751">
        <v>17.5</v>
      </c>
      <c r="CK10" s="745">
        <v>29.3</v>
      </c>
      <c r="CL10" s="2341">
        <v>1.2</v>
      </c>
      <c r="CM10" s="2338">
        <v>43631.382638888892</v>
      </c>
      <c r="CN10" s="2285">
        <v>40</v>
      </c>
      <c r="CO10" s="752">
        <v>1537</v>
      </c>
      <c r="CP10" s="1209">
        <v>0</v>
      </c>
      <c r="CQ10" s="753">
        <v>777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1.3</v>
      </c>
      <c r="CY10" s="755">
        <v>1.3</v>
      </c>
      <c r="CZ10" s="756">
        <v>1</v>
      </c>
      <c r="DA10" s="757">
        <v>0.14000000000000001</v>
      </c>
      <c r="DB10" s="757">
        <v>0.14000000000000001</v>
      </c>
      <c r="DC10" s="757">
        <v>0.11</v>
      </c>
      <c r="DD10" s="757">
        <v>0.11</v>
      </c>
      <c r="DE10" s="757">
        <v>0.11</v>
      </c>
      <c r="DF10" s="758">
        <v>0.11</v>
      </c>
      <c r="DG10" s="1251">
        <v>0.86</v>
      </c>
      <c r="DH10" s="748">
        <v>1.5</v>
      </c>
      <c r="DI10" s="1233">
        <v>7.0000000000000007E-2</v>
      </c>
      <c r="DJ10" s="757">
        <v>7.0000000000000007E-2</v>
      </c>
      <c r="DK10" s="759">
        <v>0.05</v>
      </c>
      <c r="DL10" s="2499">
        <v>1.1000000000000001</v>
      </c>
      <c r="DM10" s="757">
        <v>0.51</v>
      </c>
      <c r="DN10" s="757">
        <v>0.1</v>
      </c>
      <c r="DO10" s="757">
        <v>4.2</v>
      </c>
      <c r="DP10" s="757">
        <v>0.8</v>
      </c>
      <c r="DQ10" s="759">
        <v>5.69</v>
      </c>
      <c r="DR10" s="2499">
        <v>1.08</v>
      </c>
      <c r="DS10" s="757">
        <v>0.5</v>
      </c>
      <c r="DT10" s="757">
        <v>0.1</v>
      </c>
      <c r="DU10" s="757">
        <v>4</v>
      </c>
      <c r="DV10" s="757">
        <v>0.6</v>
      </c>
      <c r="DW10" s="759">
        <v>9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6.8</v>
      </c>
      <c r="C11" s="1138">
        <v>22</v>
      </c>
      <c r="D11" s="1138">
        <v>23</v>
      </c>
      <c r="E11" s="1137">
        <v>11.8</v>
      </c>
      <c r="F11" s="1138">
        <v>35</v>
      </c>
      <c r="G11" s="1138">
        <v>96</v>
      </c>
      <c r="H11" s="1148">
        <v>24.8</v>
      </c>
      <c r="I11" s="1139">
        <v>0.158</v>
      </c>
      <c r="J11" s="2240"/>
      <c r="K11" s="1562">
        <v>6.1</v>
      </c>
      <c r="L11" s="921">
        <v>14</v>
      </c>
      <c r="M11" s="1124">
        <v>4.3999999999999997E-2</v>
      </c>
      <c r="N11" s="1562">
        <v>6.11</v>
      </c>
      <c r="O11" s="921">
        <v>13</v>
      </c>
      <c r="P11" s="2240"/>
      <c r="Q11" s="1562">
        <v>6.07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2.9000000000000001E-2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2.4E-2</v>
      </c>
      <c r="AQ11" s="921">
        <v>1</v>
      </c>
      <c r="AR11" s="1574">
        <v>0.11</v>
      </c>
      <c r="AS11" s="2240"/>
      <c r="AT11" s="2229">
        <v>2.8000000000000001E-2</v>
      </c>
      <c r="AU11" s="2528">
        <v>3.2000000000000001E-2</v>
      </c>
      <c r="AV11" s="921">
        <v>1</v>
      </c>
      <c r="AW11" s="1574">
        <v>0.23</v>
      </c>
      <c r="AX11" s="2240"/>
      <c r="AY11" s="2528">
        <v>0.03</v>
      </c>
      <c r="AZ11" s="921">
        <v>1</v>
      </c>
      <c r="BA11" s="1574">
        <v>0.15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5140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250</v>
      </c>
      <c r="DA11" s="2280">
        <v>380</v>
      </c>
      <c r="DB11" s="2280">
        <v>380</v>
      </c>
      <c r="DC11" s="2280">
        <v>300</v>
      </c>
      <c r="DD11" s="2280">
        <v>300</v>
      </c>
      <c r="DE11" s="2280">
        <v>300</v>
      </c>
      <c r="DF11" s="2281">
        <v>300</v>
      </c>
      <c r="DG11" s="2280">
        <v>450</v>
      </c>
      <c r="DH11" s="2282"/>
      <c r="DI11" s="2283">
        <v>1330</v>
      </c>
      <c r="DJ11" s="2280">
        <v>1330</v>
      </c>
      <c r="DK11" s="2282">
        <v>1100</v>
      </c>
      <c r="DL11" s="2500">
        <v>96</v>
      </c>
      <c r="DM11" s="2280">
        <v>118</v>
      </c>
      <c r="DN11" s="2280">
        <v>14</v>
      </c>
      <c r="DO11" s="2280">
        <v>1780</v>
      </c>
      <c r="DP11" s="2280">
        <v>350</v>
      </c>
      <c r="DQ11" s="2282">
        <v>390</v>
      </c>
      <c r="DR11" s="2275">
        <v>54</v>
      </c>
      <c r="DS11" s="2280">
        <v>66</v>
      </c>
      <c r="DT11" s="2280">
        <v>8</v>
      </c>
      <c r="DU11" s="2280">
        <v>980</v>
      </c>
      <c r="DV11" s="2280">
        <v>160</v>
      </c>
      <c r="DW11" s="2282">
        <v>355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43631.828667824077</v>
      </c>
      <c r="BW12" s="2423" t="s">
        <v>1205</v>
      </c>
      <c r="BX12" s="742">
        <v>47</v>
      </c>
      <c r="BY12" s="743">
        <v>10.5</v>
      </c>
      <c r="BZ12" s="744">
        <v>10.5</v>
      </c>
      <c r="CA12" s="745">
        <v>10.5</v>
      </c>
      <c r="CB12" s="746">
        <v>31.5</v>
      </c>
      <c r="CC12" s="747">
        <v>10</v>
      </c>
      <c r="CD12" s="744">
        <v>10</v>
      </c>
      <c r="CE12" s="748">
        <v>11.5</v>
      </c>
      <c r="CF12" s="748">
        <v>31.5</v>
      </c>
      <c r="CG12" s="749" t="s">
        <v>1213</v>
      </c>
      <c r="CH12" s="748">
        <v>12.700800000000001</v>
      </c>
      <c r="CI12" s="750" t="s">
        <v>1198</v>
      </c>
      <c r="CJ12" s="751">
        <v>19.02816</v>
      </c>
      <c r="CK12" s="745">
        <v>31.728960000000001</v>
      </c>
      <c r="CL12" s="2341">
        <v>1.3608</v>
      </c>
      <c r="CM12" s="2338">
        <v>43631.828667824077</v>
      </c>
      <c r="CN12" s="2285">
        <v>39.119804400977998</v>
      </c>
      <c r="CO12" s="752">
        <v>1291.2349999999999</v>
      </c>
      <c r="CP12" s="1209">
        <v>0</v>
      </c>
      <c r="CQ12" s="753">
        <v>777.09251101321581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1.3353764861294584</v>
      </c>
      <c r="CY12" s="755">
        <v>1.3353764861294584</v>
      </c>
      <c r="CZ12" s="756">
        <v>1.006370685199012</v>
      </c>
      <c r="DA12" s="757">
        <v>0.12314880631680937</v>
      </c>
      <c r="DB12" s="757">
        <v>0.12314880631680937</v>
      </c>
      <c r="DC12" s="757">
        <v>0.10866071145600827</v>
      </c>
      <c r="DD12" s="757">
        <v>0.10141666402560771</v>
      </c>
      <c r="DE12" s="757">
        <v>0.10141666402560771</v>
      </c>
      <c r="DF12" s="758">
        <v>0.11590475888640883</v>
      </c>
      <c r="DG12" s="1251">
        <v>0.85601056803170406</v>
      </c>
      <c r="DH12" s="748">
        <v>1</v>
      </c>
      <c r="DI12" s="1233">
        <v>6.9640287769784176E-2</v>
      </c>
      <c r="DJ12" s="757">
        <v>6.9640287769784176E-2</v>
      </c>
      <c r="DK12" s="759">
        <v>4.9546449796684398E-2</v>
      </c>
      <c r="DL12" s="2499">
        <v>1.103448275862069</v>
      </c>
      <c r="DM12" s="757">
        <v>0.49808062295410827</v>
      </c>
      <c r="DN12" s="757">
        <v>0.10114068441064639</v>
      </c>
      <c r="DO12" s="757">
        <v>4.194331467454834</v>
      </c>
      <c r="DP12" s="757">
        <v>0.78690020242722591</v>
      </c>
      <c r="DQ12" s="759">
        <v>5.6897447821210712</v>
      </c>
      <c r="DR12" s="2499">
        <v>1.0794602698650677</v>
      </c>
      <c r="DS12" s="757">
        <v>0.4896066615049835</v>
      </c>
      <c r="DT12" s="757">
        <v>0.10051248140188462</v>
      </c>
      <c r="DU12" s="757">
        <v>4.0073960850847206</v>
      </c>
      <c r="DV12" s="757">
        <v>0.59500960485990617</v>
      </c>
      <c r="DW12" s="759">
        <v>9.0071768011281179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7.31</v>
      </c>
      <c r="BD13" s="1574">
        <v>4.7E-2</v>
      </c>
      <c r="BE13" s="921">
        <v>1</v>
      </c>
      <c r="BF13" s="1574">
        <v>4.5</v>
      </c>
      <c r="BG13" s="2445">
        <v>24.8</v>
      </c>
      <c r="BH13" s="2538"/>
      <c r="BI13" s="2538"/>
      <c r="BJ13" s="2240"/>
      <c r="BK13" s="1562">
        <v>7.28</v>
      </c>
      <c r="BL13" s="1574">
        <v>4.8000000000000001E-2</v>
      </c>
      <c r="BM13" s="921">
        <v>1</v>
      </c>
      <c r="BN13" s="1563">
        <v>4.7</v>
      </c>
      <c r="BO13" s="2445">
        <v>24.5</v>
      </c>
      <c r="BP13" s="2538"/>
      <c r="BQ13" s="2538"/>
      <c r="BR13" s="2520"/>
      <c r="BS13" s="2461">
        <v>3.9</v>
      </c>
      <c r="BT13" s="2445">
        <v>3.7</v>
      </c>
      <c r="BU13" s="2515">
        <v>4.0999999999999996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5040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260</v>
      </c>
      <c r="DA13" s="2280">
        <v>340</v>
      </c>
      <c r="DB13" s="2280">
        <v>340</v>
      </c>
      <c r="DC13" s="2280">
        <v>300</v>
      </c>
      <c r="DD13" s="2280">
        <v>280</v>
      </c>
      <c r="DE13" s="2280">
        <v>280</v>
      </c>
      <c r="DF13" s="2281">
        <v>320</v>
      </c>
      <c r="DG13" s="2280">
        <v>450</v>
      </c>
      <c r="DH13" s="2282"/>
      <c r="DI13" s="2283">
        <v>1320</v>
      </c>
      <c r="DJ13" s="2280">
        <v>1320</v>
      </c>
      <c r="DK13" s="2282">
        <v>1080</v>
      </c>
      <c r="DL13" s="2500">
        <v>96</v>
      </c>
      <c r="DM13" s="2280">
        <v>115</v>
      </c>
      <c r="DN13" s="2280">
        <v>14</v>
      </c>
      <c r="DO13" s="2280">
        <v>1760</v>
      </c>
      <c r="DP13" s="2280">
        <v>345</v>
      </c>
      <c r="DQ13" s="2282">
        <v>390</v>
      </c>
      <c r="DR13" s="2275">
        <v>54</v>
      </c>
      <c r="DS13" s="2280">
        <v>65</v>
      </c>
      <c r="DT13" s="2280">
        <v>8</v>
      </c>
      <c r="DU13" s="2280">
        <v>980</v>
      </c>
      <c r="DV13" s="2280">
        <v>150</v>
      </c>
      <c r="DW13" s="2282">
        <v>355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6.84</v>
      </c>
      <c r="C15" s="1138">
        <v>28</v>
      </c>
      <c r="D15" s="1138">
        <v>20</v>
      </c>
      <c r="E15" s="1137">
        <v>13.3</v>
      </c>
      <c r="F15" s="1138">
        <v>21</v>
      </c>
      <c r="G15" s="1138">
        <v>82</v>
      </c>
      <c r="H15" s="1148">
        <v>24.6</v>
      </c>
      <c r="I15" s="1139">
        <v>0.106</v>
      </c>
      <c r="J15" s="2240"/>
      <c r="K15" s="1562">
        <v>6.22</v>
      </c>
      <c r="L15" s="921">
        <v>15</v>
      </c>
      <c r="M15" s="1124">
        <v>3.7999999999999999E-2</v>
      </c>
      <c r="N15" s="1562">
        <v>6.24</v>
      </c>
      <c r="O15" s="921">
        <v>15</v>
      </c>
      <c r="P15" s="2240"/>
      <c r="Q15" s="1562">
        <v>6.2</v>
      </c>
      <c r="R15" s="921">
        <v>15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2.1999999999999999E-2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2.3E-2</v>
      </c>
      <c r="AQ15" s="921">
        <v>1</v>
      </c>
      <c r="AR15" s="1574">
        <v>0.1</v>
      </c>
      <c r="AS15" s="2240"/>
      <c r="AT15" s="2229">
        <v>2.3E-2</v>
      </c>
      <c r="AU15" s="2528">
        <v>2.5999999999999999E-2</v>
      </c>
      <c r="AV15" s="921">
        <v>1</v>
      </c>
      <c r="AW15" s="1574">
        <v>0.26</v>
      </c>
      <c r="AX15" s="2240"/>
      <c r="AY15" s="2528">
        <v>2.9000000000000001E-2</v>
      </c>
      <c r="AZ15" s="921">
        <v>1</v>
      </c>
      <c r="BA15" s="1574">
        <v>0.16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6.9000000000000006E-2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6.18</v>
      </c>
      <c r="U17" s="2734">
        <v>0.17599999999999999</v>
      </c>
      <c r="V17" s="1560">
        <v>3</v>
      </c>
      <c r="W17" s="1574">
        <v>0.34</v>
      </c>
      <c r="X17" s="1563">
        <v>24.9</v>
      </c>
      <c r="Y17" s="2445">
        <v>10.5</v>
      </c>
      <c r="Z17" s="2252">
        <f t="shared" si="33"/>
        <v>0.40891509433962264</v>
      </c>
      <c r="AA17" s="2527"/>
      <c r="AB17" s="1475">
        <v>6.19</v>
      </c>
      <c r="AC17" s="2734">
        <v>0.28799999999999998</v>
      </c>
      <c r="AD17" s="921">
        <v>3</v>
      </c>
      <c r="AE17" s="2631">
        <v>0.42</v>
      </c>
      <c r="AF17" s="1563">
        <v>25</v>
      </c>
      <c r="AG17" s="2445">
        <v>10.5</v>
      </c>
      <c r="AH17" s="2562">
        <f t="shared" si="34"/>
        <v>0.32636792452830188</v>
      </c>
      <c r="AI17" s="1475">
        <v>6.19</v>
      </c>
      <c r="AJ17" s="2734">
        <v>0.38600000000000001</v>
      </c>
      <c r="AK17" s="921">
        <v>3</v>
      </c>
      <c r="AL17" s="1574">
        <v>0.52</v>
      </c>
      <c r="AM17" s="1563">
        <v>25</v>
      </c>
      <c r="AN17" s="2445">
        <v>10.5</v>
      </c>
      <c r="AO17" s="2562">
        <f t="shared" si="35"/>
        <v>0.31444444444444442</v>
      </c>
      <c r="AP17" s="2730"/>
      <c r="AQ17" s="2238"/>
      <c r="AR17" s="2237"/>
      <c r="AS17" s="1124">
        <v>1.4E-2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7.26</v>
      </c>
      <c r="BD17" s="1574">
        <v>6.3E-2</v>
      </c>
      <c r="BE17" s="921">
        <v>1</v>
      </c>
      <c r="BF17" s="1574">
        <v>4.2</v>
      </c>
      <c r="BG17" s="2445">
        <v>25.1</v>
      </c>
      <c r="BH17" s="2540">
        <v>25</v>
      </c>
      <c r="BI17" s="2540">
        <v>29</v>
      </c>
      <c r="BJ17" s="1124">
        <v>8.9999999999999993E-3</v>
      </c>
      <c r="BK17" s="1562">
        <v>7.24</v>
      </c>
      <c r="BL17" s="1574">
        <v>5.8999999999999997E-2</v>
      </c>
      <c r="BM17" s="921">
        <v>1</v>
      </c>
      <c r="BN17" s="1563">
        <v>4.4000000000000004</v>
      </c>
      <c r="BO17" s="2445">
        <v>24.7</v>
      </c>
      <c r="BP17" s="2540">
        <v>24</v>
      </c>
      <c r="BQ17" s="2540">
        <v>28</v>
      </c>
      <c r="BR17" s="2521">
        <v>7.0000000000000001E-3</v>
      </c>
      <c r="BS17" s="2461">
        <v>4</v>
      </c>
      <c r="BT17" s="2445">
        <v>3.7</v>
      </c>
      <c r="BU17" s="2515">
        <v>3.8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0.34</v>
      </c>
      <c r="GF17" s="1700">
        <f t="shared" si="0"/>
        <v>10.5</v>
      </c>
      <c r="GG17" s="1686">
        <f t="shared" si="1"/>
        <v>24.228571428571428</v>
      </c>
      <c r="GH17" s="1684">
        <f t="shared" si="2"/>
        <v>8.2377142857142864</v>
      </c>
      <c r="GI17" s="1701">
        <f t="shared" si="3"/>
        <v>6.18</v>
      </c>
      <c r="GJ17" s="1701">
        <f t="shared" si="4"/>
        <v>24.9</v>
      </c>
      <c r="GK17" s="1687">
        <f t="shared" si="5"/>
        <v>7</v>
      </c>
      <c r="GL17" s="1688">
        <f>IF(GK17&lt;=1,"",GH17/GK17)</f>
        <v>1.1768163265306124</v>
      </c>
      <c r="GM17" s="1689">
        <f t="shared" si="7"/>
        <v>20</v>
      </c>
      <c r="GN17" s="1689">
        <f t="shared" si="8"/>
        <v>6.5</v>
      </c>
      <c r="GO17" s="1690">
        <f t="shared" si="9"/>
        <v>0.28891509433962265</v>
      </c>
      <c r="GP17" s="1512">
        <v>0.375</v>
      </c>
      <c r="GQ17" s="1691">
        <f t="shared" si="31"/>
        <v>0.42</v>
      </c>
      <c r="GR17" s="1692">
        <f t="shared" si="10"/>
        <v>10.5</v>
      </c>
      <c r="GS17" s="1693">
        <f t="shared" si="11"/>
        <v>24.228571428571428</v>
      </c>
      <c r="GT17" s="1694">
        <f t="shared" si="12"/>
        <v>10.176</v>
      </c>
      <c r="GU17" s="1693">
        <f t="shared" si="13"/>
        <v>6.19</v>
      </c>
      <c r="GV17" s="1693">
        <f t="shared" si="14"/>
        <v>25</v>
      </c>
      <c r="GW17" s="1695">
        <f t="shared" si="15"/>
        <v>5</v>
      </c>
      <c r="GX17" s="1688">
        <f t="shared" si="16"/>
        <v>2.0352000000000001</v>
      </c>
      <c r="GY17" s="1696">
        <f t="shared" si="17"/>
        <v>25</v>
      </c>
      <c r="GZ17" s="1696">
        <f t="shared" si="18"/>
        <v>6.5</v>
      </c>
      <c r="HA17" s="1697">
        <f t="shared" si="19"/>
        <v>0.20636792452830188</v>
      </c>
      <c r="HB17" s="1512">
        <v>0.375</v>
      </c>
      <c r="HC17" s="1691">
        <f t="shared" si="32"/>
        <v>0.52</v>
      </c>
      <c r="HD17" s="1692">
        <f t="shared" si="20"/>
        <v>10.5</v>
      </c>
      <c r="HE17" s="1693">
        <f t="shared" si="21"/>
        <v>25.714285714285715</v>
      </c>
      <c r="HF17" s="1694">
        <f t="shared" si="22"/>
        <v>13.371428571428572</v>
      </c>
      <c r="HG17" s="1693">
        <f t="shared" si="23"/>
        <v>6.19</v>
      </c>
      <c r="HH17" s="1693">
        <f t="shared" si="24"/>
        <v>25</v>
      </c>
      <c r="HI17" s="1695">
        <f t="shared" si="25"/>
        <v>5</v>
      </c>
      <c r="HJ17" s="1694">
        <f t="shared" si="26"/>
        <v>2.6742857142857144</v>
      </c>
      <c r="HK17" s="1698">
        <f t="shared" si="27"/>
        <v>25</v>
      </c>
      <c r="HL17" s="1698">
        <f t="shared" si="28"/>
        <v>6.5</v>
      </c>
      <c r="HM17" s="1699">
        <f t="shared" si="29"/>
        <v>0.19444444444444445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6.83</v>
      </c>
      <c r="C19" s="1138">
        <v>25</v>
      </c>
      <c r="D19" s="1138">
        <v>20</v>
      </c>
      <c r="E19" s="1137">
        <v>11.7</v>
      </c>
      <c r="F19" s="1138">
        <v>21</v>
      </c>
      <c r="G19" s="1138">
        <v>86</v>
      </c>
      <c r="H19" s="1148">
        <v>25.2</v>
      </c>
      <c r="I19" s="1139">
        <v>0.114</v>
      </c>
      <c r="J19" s="2240"/>
      <c r="K19" s="1562">
        <v>6.21</v>
      </c>
      <c r="L19" s="921">
        <v>14</v>
      </c>
      <c r="M19" s="1124">
        <v>3.5000000000000003E-2</v>
      </c>
      <c r="N19" s="1562">
        <v>6.25</v>
      </c>
      <c r="O19" s="921">
        <v>14</v>
      </c>
      <c r="P19" s="2240"/>
      <c r="Q19" s="1562">
        <v>6.19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2.7E-2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2.8000000000000001E-2</v>
      </c>
      <c r="AQ19" s="921">
        <v>1</v>
      </c>
      <c r="AR19" s="1574">
        <v>0.14000000000000001</v>
      </c>
      <c r="AS19" s="2240"/>
      <c r="AT19" s="2229">
        <v>2.7E-2</v>
      </c>
      <c r="AU19" s="2528">
        <v>3.2000000000000001E-2</v>
      </c>
      <c r="AV19" s="921">
        <v>1</v>
      </c>
      <c r="AW19" s="1574">
        <v>0.22</v>
      </c>
      <c r="AX19" s="2240"/>
      <c r="AY19" s="2528">
        <v>2.9000000000000001E-2</v>
      </c>
      <c r="AZ19" s="921">
        <v>1</v>
      </c>
      <c r="BA19" s="1574">
        <v>0.2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6.23</v>
      </c>
      <c r="U21" s="2734">
        <v>0.14699999999999999</v>
      </c>
      <c r="V21" s="1560">
        <v>3</v>
      </c>
      <c r="W21" s="1574">
        <v>0.35</v>
      </c>
      <c r="X21" s="1563">
        <v>26.5</v>
      </c>
      <c r="Y21" s="2445">
        <v>10.5</v>
      </c>
      <c r="Z21" s="2252">
        <f t="shared" si="33"/>
        <v>0.32636792452830188</v>
      </c>
      <c r="AA21" s="2527"/>
      <c r="AB21" s="1475">
        <v>6.19</v>
      </c>
      <c r="AC21" s="2734">
        <v>0.19</v>
      </c>
      <c r="AD21" s="921">
        <v>3</v>
      </c>
      <c r="AE21" s="2631">
        <v>0.38</v>
      </c>
      <c r="AF21" s="1563">
        <v>26</v>
      </c>
      <c r="AG21" s="2445">
        <v>10.5</v>
      </c>
      <c r="AH21" s="2562">
        <f t="shared" si="34"/>
        <v>0.32636792452830188</v>
      </c>
      <c r="AI21" s="1475">
        <v>6.22</v>
      </c>
      <c r="AJ21" s="2734">
        <v>0.33300000000000002</v>
      </c>
      <c r="AK21" s="921">
        <v>3</v>
      </c>
      <c r="AL21" s="1574">
        <v>0.45</v>
      </c>
      <c r="AM21" s="1563">
        <v>25.8</v>
      </c>
      <c r="AN21" s="2445">
        <v>10.5</v>
      </c>
      <c r="AO21" s="2562">
        <f t="shared" si="35"/>
        <v>0.31444444444444442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7.35</v>
      </c>
      <c r="BD21" s="1574">
        <v>0.06</v>
      </c>
      <c r="BE21" s="921">
        <v>1</v>
      </c>
      <c r="BF21" s="1574">
        <v>4.2</v>
      </c>
      <c r="BG21" s="2445">
        <v>26</v>
      </c>
      <c r="BH21" s="2539"/>
      <c r="BI21" s="2539"/>
      <c r="BJ21" s="2240"/>
      <c r="BK21" s="1562">
        <v>7.35</v>
      </c>
      <c r="BL21" s="1574">
        <v>5.6000000000000001E-2</v>
      </c>
      <c r="BM21" s="921">
        <v>1</v>
      </c>
      <c r="BN21" s="1563">
        <v>4.2</v>
      </c>
      <c r="BO21" s="2445">
        <v>26.5</v>
      </c>
      <c r="BP21" s="2538"/>
      <c r="BQ21" s="2538"/>
      <c r="BR21" s="2520"/>
      <c r="BS21" s="2461">
        <v>4.0999999999999996</v>
      </c>
      <c r="BT21" s="2445">
        <v>3.7</v>
      </c>
      <c r="BU21" s="2515">
        <v>2.9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0.35</v>
      </c>
      <c r="GF21" s="1700">
        <f t="shared" si="0"/>
        <v>10.5</v>
      </c>
      <c r="GG21" s="1686">
        <f t="shared" si="1"/>
        <v>24.228571428571428</v>
      </c>
      <c r="GH21" s="1684">
        <f t="shared" si="2"/>
        <v>8.4799999999999986</v>
      </c>
      <c r="GI21" s="1701">
        <f t="shared" si="3"/>
        <v>6.23</v>
      </c>
      <c r="GJ21" s="1701">
        <f t="shared" si="4"/>
        <v>26.5</v>
      </c>
      <c r="GK21" s="1687">
        <f t="shared" si="5"/>
        <v>5</v>
      </c>
      <c r="GL21" s="1688">
        <f t="shared" si="6"/>
        <v>1.6959999999999997</v>
      </c>
      <c r="GM21" s="1689">
        <f t="shared" si="7"/>
        <v>25</v>
      </c>
      <c r="GN21" s="1689">
        <f t="shared" si="8"/>
        <v>6.5</v>
      </c>
      <c r="GO21" s="1690">
        <f t="shared" si="9"/>
        <v>0.20636792452830188</v>
      </c>
      <c r="GP21" s="1512">
        <v>0.54166666666666696</v>
      </c>
      <c r="GQ21" s="1691">
        <f t="shared" si="31"/>
        <v>0.38</v>
      </c>
      <c r="GR21" s="1692">
        <f t="shared" si="10"/>
        <v>10.5</v>
      </c>
      <c r="GS21" s="1693">
        <f t="shared" si="11"/>
        <v>24.228571428571428</v>
      </c>
      <c r="GT21" s="1694">
        <f t="shared" si="12"/>
        <v>9.2068571428571424</v>
      </c>
      <c r="GU21" s="1693">
        <f t="shared" si="13"/>
        <v>6.19</v>
      </c>
      <c r="GV21" s="1693">
        <f t="shared" si="14"/>
        <v>26</v>
      </c>
      <c r="GW21" s="1695">
        <f t="shared" si="15"/>
        <v>5</v>
      </c>
      <c r="GX21" s="1688">
        <f t="shared" si="16"/>
        <v>1.8413714285714284</v>
      </c>
      <c r="GY21" s="1696">
        <f t="shared" si="17"/>
        <v>25</v>
      </c>
      <c r="GZ21" s="1696">
        <f t="shared" si="18"/>
        <v>6.5</v>
      </c>
      <c r="HA21" s="1697">
        <f t="shared" si="19"/>
        <v>0.20636792452830188</v>
      </c>
      <c r="HB21" s="1512">
        <v>0.54166666666666696</v>
      </c>
      <c r="HC21" s="1691">
        <f t="shared" si="32"/>
        <v>0.45</v>
      </c>
      <c r="HD21" s="1692">
        <f t="shared" si="20"/>
        <v>10.5</v>
      </c>
      <c r="HE21" s="1693">
        <f t="shared" si="21"/>
        <v>25.714285714285715</v>
      </c>
      <c r="HF21" s="1694">
        <f t="shared" si="22"/>
        <v>11.571428571428573</v>
      </c>
      <c r="HG21" s="1693">
        <f t="shared" si="23"/>
        <v>6.22</v>
      </c>
      <c r="HH21" s="1693">
        <f t="shared" si="24"/>
        <v>25.8</v>
      </c>
      <c r="HI21" s="1695">
        <f t="shared" si="25"/>
        <v>5</v>
      </c>
      <c r="HJ21" s="1694">
        <f t="shared" si="26"/>
        <v>2.3142857142857145</v>
      </c>
      <c r="HK21" s="1698">
        <f t="shared" si="27"/>
        <v>25</v>
      </c>
      <c r="HL21" s="1698">
        <f t="shared" si="28"/>
        <v>6.5</v>
      </c>
      <c r="HM21" s="1699">
        <f t="shared" si="29"/>
        <v>0.19444444444444445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6.85</v>
      </c>
      <c r="C23" s="1138">
        <v>28</v>
      </c>
      <c r="D23" s="1138">
        <v>20</v>
      </c>
      <c r="E23" s="1137">
        <v>11.5</v>
      </c>
      <c r="F23" s="1138">
        <v>20</v>
      </c>
      <c r="G23" s="1138">
        <v>90</v>
      </c>
      <c r="H23" s="1148">
        <v>26.5</v>
      </c>
      <c r="I23" s="1139">
        <v>0.11</v>
      </c>
      <c r="J23" s="2240"/>
      <c r="K23" s="1166">
        <v>6.24</v>
      </c>
      <c r="L23" s="509">
        <v>14</v>
      </c>
      <c r="M23" s="1167">
        <v>3.5000000000000003E-2</v>
      </c>
      <c r="N23" s="1166">
        <v>6.21</v>
      </c>
      <c r="O23" s="509">
        <v>15</v>
      </c>
      <c r="P23" s="2246"/>
      <c r="Q23" s="1166">
        <v>6.15</v>
      </c>
      <c r="R23" s="509">
        <v>14</v>
      </c>
      <c r="S23" s="2247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2.5000000000000001E-2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2.8000000000000001E-2</v>
      </c>
      <c r="AQ23" s="921">
        <v>1</v>
      </c>
      <c r="AR23" s="1574">
        <v>0.14000000000000001</v>
      </c>
      <c r="AS23" s="2240"/>
      <c r="AT23" s="2229">
        <v>2.7E-2</v>
      </c>
      <c r="AU23" s="2528">
        <v>2.5999999999999999E-2</v>
      </c>
      <c r="AV23" s="921">
        <v>1</v>
      </c>
      <c r="AW23" s="1574">
        <v>0.2</v>
      </c>
      <c r="AX23" s="2240"/>
      <c r="AY23" s="2528">
        <v>2.8000000000000001E-2</v>
      </c>
      <c r="AZ23" s="921">
        <v>1</v>
      </c>
      <c r="BA23" s="1574">
        <v>0.18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</v>
      </c>
      <c r="BD25" s="1574">
        <v>5.6000000000000001E-2</v>
      </c>
      <c r="BE25" s="921">
        <v>1</v>
      </c>
      <c r="BF25" s="1574">
        <v>4.2</v>
      </c>
      <c r="BG25" s="2445">
        <v>26</v>
      </c>
      <c r="BH25" s="2539"/>
      <c r="BI25" s="2539"/>
      <c r="BJ25" s="2240"/>
      <c r="BK25" s="1562">
        <v>7.28</v>
      </c>
      <c r="BL25" s="1574">
        <v>5.1999999999999998E-2</v>
      </c>
      <c r="BM25" s="921">
        <v>1</v>
      </c>
      <c r="BN25" s="1563">
        <v>4</v>
      </c>
      <c r="BO25" s="2445">
        <v>26.5</v>
      </c>
      <c r="BP25" s="2538"/>
      <c r="BQ25" s="2538"/>
      <c r="BR25" s="2520"/>
      <c r="BS25" s="2461">
        <v>4.0999999999999996</v>
      </c>
      <c r="BT25" s="2445">
        <v>3.8</v>
      </c>
      <c r="BU25" s="2515">
        <v>3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6.86</v>
      </c>
      <c r="C27" s="1138">
        <v>26</v>
      </c>
      <c r="D27" s="1138">
        <v>21</v>
      </c>
      <c r="E27" s="1137">
        <v>11.4</v>
      </c>
      <c r="F27" s="1138">
        <v>24</v>
      </c>
      <c r="G27" s="1138">
        <v>89</v>
      </c>
      <c r="H27" s="1148">
        <v>25.2</v>
      </c>
      <c r="I27" s="1139">
        <v>0.126</v>
      </c>
      <c r="J27" s="2240"/>
      <c r="K27" s="1562">
        <v>6.06</v>
      </c>
      <c r="L27" s="921">
        <v>12</v>
      </c>
      <c r="M27" s="1124">
        <v>3.5999999999999997E-2</v>
      </c>
      <c r="N27" s="1562">
        <v>6.1</v>
      </c>
      <c r="O27" s="921">
        <v>13</v>
      </c>
      <c r="P27" s="2240"/>
      <c r="Q27" s="1562">
        <v>6.03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2.7E-2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4.8000000000000001E-2</v>
      </c>
      <c r="AQ27" s="921">
        <v>1</v>
      </c>
      <c r="AR27" s="1574">
        <v>0.13</v>
      </c>
      <c r="AS27" s="2240"/>
      <c r="AT27" s="2229">
        <v>2.5000000000000001E-2</v>
      </c>
      <c r="AU27" s="2528">
        <v>2.5999999999999999E-2</v>
      </c>
      <c r="AV27" s="921">
        <v>1</v>
      </c>
      <c r="AW27" s="1574">
        <v>0.23</v>
      </c>
      <c r="AX27" s="2240"/>
      <c r="AY27" s="2528">
        <v>2.5000000000000001E-2</v>
      </c>
      <c r="AZ27" s="921">
        <v>1</v>
      </c>
      <c r="BA27" s="1574">
        <v>0.12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5.2999999999999999E-2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6.07</v>
      </c>
      <c r="U29" s="2734">
        <v>0.151</v>
      </c>
      <c r="V29" s="1560">
        <v>3</v>
      </c>
      <c r="W29" s="1574">
        <v>0.41</v>
      </c>
      <c r="X29" s="1563">
        <v>25.2</v>
      </c>
      <c r="Y29" s="2445">
        <v>10.7</v>
      </c>
      <c r="Z29" s="2252">
        <f t="shared" si="33"/>
        <v>0.33029874213836474</v>
      </c>
      <c r="AA29" s="2527"/>
      <c r="AB29" s="1475">
        <v>6.13</v>
      </c>
      <c r="AC29" s="2734">
        <v>0.23899999999999999</v>
      </c>
      <c r="AD29" s="921">
        <v>3</v>
      </c>
      <c r="AE29" s="2631">
        <v>0.42</v>
      </c>
      <c r="AF29" s="1563">
        <v>25.2</v>
      </c>
      <c r="AG29" s="2445">
        <v>10.7</v>
      </c>
      <c r="AH29" s="2562">
        <f t="shared" si="34"/>
        <v>0.33029874213836474</v>
      </c>
      <c r="AI29" s="1475">
        <v>6.15</v>
      </c>
      <c r="AJ29" s="2734">
        <v>0.34799999999999998</v>
      </c>
      <c r="AK29" s="921">
        <v>3</v>
      </c>
      <c r="AL29" s="1574">
        <v>0.49</v>
      </c>
      <c r="AM29" s="1563">
        <v>25</v>
      </c>
      <c r="AN29" s="2445">
        <v>10.9</v>
      </c>
      <c r="AO29" s="2562">
        <f t="shared" si="35"/>
        <v>0.32185185185185183</v>
      </c>
      <c r="AP29" s="2730"/>
      <c r="AQ29" s="2238"/>
      <c r="AR29" s="2237"/>
      <c r="AS29" s="1124">
        <v>4.0000000000000001E-3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7.22</v>
      </c>
      <c r="BD29" s="1574">
        <v>0.05</v>
      </c>
      <c r="BE29" s="921">
        <v>1</v>
      </c>
      <c r="BF29" s="1574">
        <v>3.7</v>
      </c>
      <c r="BG29" s="2445">
        <v>25.5</v>
      </c>
      <c r="BH29" s="2540">
        <v>23</v>
      </c>
      <c r="BI29" s="2540">
        <v>21</v>
      </c>
      <c r="BJ29" s="1124">
        <v>0.01</v>
      </c>
      <c r="BK29" s="1562">
        <v>7.26</v>
      </c>
      <c r="BL29" s="1574">
        <v>4.7E-2</v>
      </c>
      <c r="BM29" s="921">
        <v>1</v>
      </c>
      <c r="BN29" s="1563">
        <v>4.2</v>
      </c>
      <c r="BO29" s="2445">
        <v>25.1</v>
      </c>
      <c r="BP29" s="2540">
        <v>22</v>
      </c>
      <c r="BQ29" s="2540">
        <v>24</v>
      </c>
      <c r="BR29" s="2521">
        <v>8.9999999999999993E-3</v>
      </c>
      <c r="BS29" s="2461">
        <v>4.2</v>
      </c>
      <c r="BT29" s="2445">
        <v>3.7</v>
      </c>
      <c r="BU29" s="2515">
        <v>3.2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0.41</v>
      </c>
      <c r="GF29" s="1700">
        <f t="shared" si="0"/>
        <v>10.7</v>
      </c>
      <c r="GG29" s="1686">
        <f t="shared" si="1"/>
        <v>23.77570093457944</v>
      </c>
      <c r="GH29" s="1684">
        <f t="shared" si="2"/>
        <v>9.7480373831775697</v>
      </c>
      <c r="GI29" s="1701">
        <f t="shared" si="3"/>
        <v>6.07</v>
      </c>
      <c r="GJ29" s="1701">
        <f t="shared" si="4"/>
        <v>25.2</v>
      </c>
      <c r="GK29" s="1687">
        <f t="shared" si="5"/>
        <v>5</v>
      </c>
      <c r="GL29" s="1688">
        <f t="shared" si="6"/>
        <v>1.949607476635514</v>
      </c>
      <c r="GM29" s="1689">
        <f t="shared" si="7"/>
        <v>25</v>
      </c>
      <c r="GN29" s="1689">
        <f t="shared" si="8"/>
        <v>6.5</v>
      </c>
      <c r="GO29" s="1690">
        <f t="shared" si="9"/>
        <v>0.21029874213836477</v>
      </c>
      <c r="GP29" s="1512">
        <v>0.875</v>
      </c>
      <c r="GQ29" s="1691">
        <f t="shared" si="31"/>
        <v>0.42</v>
      </c>
      <c r="GR29" s="1692">
        <f t="shared" si="10"/>
        <v>10.7</v>
      </c>
      <c r="GS29" s="1693">
        <f t="shared" si="11"/>
        <v>23.77570093457944</v>
      </c>
      <c r="GT29" s="1694">
        <f t="shared" si="12"/>
        <v>9.9857943925233652</v>
      </c>
      <c r="GU29" s="1693">
        <f t="shared" si="13"/>
        <v>6.13</v>
      </c>
      <c r="GV29" s="1693">
        <f t="shared" si="14"/>
        <v>25.2</v>
      </c>
      <c r="GW29" s="1695">
        <f t="shared" si="15"/>
        <v>5</v>
      </c>
      <c r="GX29" s="1688">
        <f t="shared" si="16"/>
        <v>1.997158878504673</v>
      </c>
      <c r="GY29" s="1696">
        <f t="shared" si="17"/>
        <v>25</v>
      </c>
      <c r="GZ29" s="1696">
        <f t="shared" si="18"/>
        <v>6.5</v>
      </c>
      <c r="HA29" s="1697">
        <f t="shared" si="19"/>
        <v>0.21029874213836477</v>
      </c>
      <c r="HB29" s="1512">
        <v>0.875</v>
      </c>
      <c r="HC29" s="1691">
        <f t="shared" si="32"/>
        <v>0.49</v>
      </c>
      <c r="HD29" s="1692">
        <f t="shared" si="20"/>
        <v>10.9</v>
      </c>
      <c r="HE29" s="1693">
        <f t="shared" si="21"/>
        <v>24.77064220183486</v>
      </c>
      <c r="HF29" s="1694">
        <f t="shared" si="22"/>
        <v>12.137614678899082</v>
      </c>
      <c r="HG29" s="1693">
        <f t="shared" si="23"/>
        <v>6.15</v>
      </c>
      <c r="HH29" s="1693">
        <f t="shared" si="24"/>
        <v>25</v>
      </c>
      <c r="HI29" s="1695">
        <f t="shared" si="25"/>
        <v>5</v>
      </c>
      <c r="HJ29" s="1694">
        <f t="shared" si="26"/>
        <v>2.4275229357798165</v>
      </c>
      <c r="HK29" s="1698">
        <f t="shared" si="27"/>
        <v>25</v>
      </c>
      <c r="HL29" s="1698">
        <f t="shared" si="28"/>
        <v>6.5</v>
      </c>
      <c r="HM29" s="1699">
        <f t="shared" si="29"/>
        <v>0.20185185185185187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31.5</v>
      </c>
      <c r="BZ30" s="2411">
        <f>SUM(BZ$8,BZ$10,BZ$12,BZ$14,BZ$16,BZ$18,BZ$20,BZ$22,BZ$24,BZ$26,BZ$28)</f>
        <v>31.5</v>
      </c>
      <c r="CA30" s="2411">
        <f t="shared" ref="CA30:DW30" si="36">SUM(CA$8,CA$10,CA$12,CA$14,CA$16,CA$18,CA$20,CA$22,CA$24,CA$26,CA$28)</f>
        <v>31.5</v>
      </c>
      <c r="CB30" s="2411">
        <f t="shared" si="36"/>
        <v>94.5</v>
      </c>
      <c r="CC30" s="2411">
        <f t="shared" si="36"/>
        <v>30</v>
      </c>
      <c r="CD30" s="2411">
        <f t="shared" si="36"/>
        <v>30</v>
      </c>
      <c r="CE30" s="2411">
        <f t="shared" si="36"/>
        <v>34.5</v>
      </c>
      <c r="CF30" s="2411">
        <f t="shared" si="36"/>
        <v>94.5</v>
      </c>
      <c r="CG30" s="2411">
        <f t="shared" si="36"/>
        <v>0</v>
      </c>
      <c r="CH30" s="2411">
        <f t="shared" si="36"/>
        <v>36.129599999999996</v>
      </c>
      <c r="CI30" s="2411">
        <f t="shared" si="36"/>
        <v>0</v>
      </c>
      <c r="CJ30" s="2411">
        <f t="shared" si="36"/>
        <v>54.068799999999996</v>
      </c>
      <c r="CK30" s="2411">
        <f t="shared" si="36"/>
        <v>90.298400000000001</v>
      </c>
      <c r="CL30" s="2472">
        <f t="shared" si="36"/>
        <v>3.7828271999999998</v>
      </c>
      <c r="CM30" s="2511" t="s">
        <v>19</v>
      </c>
      <c r="CN30" s="2483">
        <f t="shared" si="36"/>
        <v>119.01579539721349</v>
      </c>
      <c r="CO30" s="2484">
        <f t="shared" si="36"/>
        <v>4057.9825999999994</v>
      </c>
      <c r="CP30" s="2484">
        <f t="shared" si="36"/>
        <v>0</v>
      </c>
      <c r="CQ30" s="2484">
        <f t="shared" si="36"/>
        <v>2267.7488986784142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3.970752972258917</v>
      </c>
      <c r="CY30" s="2411">
        <f t="shared" si="36"/>
        <v>3.970752972258917</v>
      </c>
      <c r="CZ30" s="2411">
        <f t="shared" si="36"/>
        <v>3.0127413703980235</v>
      </c>
      <c r="DA30" s="2495">
        <f t="shared" si="36"/>
        <v>0.38629761263361873</v>
      </c>
      <c r="DB30" s="2495">
        <f t="shared" si="36"/>
        <v>0.39354166006401925</v>
      </c>
      <c r="DC30" s="2495">
        <f t="shared" si="36"/>
        <v>0.32732142291201655</v>
      </c>
      <c r="DD30" s="2495">
        <f t="shared" si="36"/>
        <v>0.32007737548161597</v>
      </c>
      <c r="DE30" s="2495">
        <f t="shared" si="36"/>
        <v>0.32732142291201655</v>
      </c>
      <c r="DF30" s="2495">
        <f t="shared" si="36"/>
        <v>0.34180951777281765</v>
      </c>
      <c r="DG30" s="2495">
        <f t="shared" si="36"/>
        <v>2.572021136063408</v>
      </c>
      <c r="DH30" s="2411">
        <f t="shared" si="36"/>
        <v>3.5</v>
      </c>
      <c r="DI30" s="2495">
        <f t="shared" si="36"/>
        <v>0.20928057553956836</v>
      </c>
      <c r="DJ30" s="2495">
        <f t="shared" si="36"/>
        <v>0.20928057553956836</v>
      </c>
      <c r="DK30" s="2495">
        <f t="shared" si="36"/>
        <v>0.1490928995933688</v>
      </c>
      <c r="DL30" s="2495">
        <f t="shared" si="36"/>
        <v>3.306896551724138</v>
      </c>
      <c r="DM30" s="2495">
        <f t="shared" si="36"/>
        <v>1.5061612459082165</v>
      </c>
      <c r="DN30" s="2495">
        <f t="shared" si="36"/>
        <v>0.30228136882129275</v>
      </c>
      <c r="DO30" s="2495">
        <f t="shared" si="36"/>
        <v>12.604280337948929</v>
      </c>
      <c r="DP30" s="2495">
        <f t="shared" si="36"/>
        <v>2.3852047556142666</v>
      </c>
      <c r="DQ30" s="2495">
        <f t="shared" si="36"/>
        <v>17.069489564242144</v>
      </c>
      <c r="DR30" s="2495">
        <f t="shared" si="36"/>
        <v>3.2389205397301355</v>
      </c>
      <c r="DS30" s="2495">
        <f t="shared" si="36"/>
        <v>1.4792133230099669</v>
      </c>
      <c r="DT30" s="2495">
        <f t="shared" si="36"/>
        <v>0.30102496280376922</v>
      </c>
      <c r="DU30" s="2495">
        <f t="shared" si="36"/>
        <v>12.004792170169441</v>
      </c>
      <c r="DV30" s="2495">
        <f t="shared" si="36"/>
        <v>1.7900192097198122</v>
      </c>
      <c r="DW30" s="2495">
        <f t="shared" si="36"/>
        <v>27.014353602256236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6.85</v>
      </c>
      <c r="C31" s="1143">
        <v>24</v>
      </c>
      <c r="D31" s="1143">
        <v>19</v>
      </c>
      <c r="E31" s="1142">
        <v>11</v>
      </c>
      <c r="F31" s="1143">
        <v>23</v>
      </c>
      <c r="G31" s="1143">
        <v>88</v>
      </c>
      <c r="H31" s="1149">
        <v>25.2</v>
      </c>
      <c r="I31" s="1144">
        <v>0.127</v>
      </c>
      <c r="J31" s="2248"/>
      <c r="K31" s="1164">
        <v>6.14</v>
      </c>
      <c r="L31" s="922">
        <v>13</v>
      </c>
      <c r="M31" s="1165">
        <v>3.6999999999999998E-2</v>
      </c>
      <c r="N31" s="1478">
        <v>6.17</v>
      </c>
      <c r="O31" s="1479">
        <v>14</v>
      </c>
      <c r="P31" s="2244"/>
      <c r="Q31" s="1478">
        <v>6.09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2.9000000000000001E-2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3.5000000000000003E-2</v>
      </c>
      <c r="AQ31" s="1479">
        <v>1</v>
      </c>
      <c r="AR31" s="2535">
        <v>0.17</v>
      </c>
      <c r="AS31" s="2248"/>
      <c r="AT31" s="2230">
        <v>2.5000000000000001E-2</v>
      </c>
      <c r="AU31" s="2727">
        <v>2.8000000000000001E-2</v>
      </c>
      <c r="AV31" s="1125">
        <v>1</v>
      </c>
      <c r="AW31" s="2534">
        <v>0.31</v>
      </c>
      <c r="AX31" s="2248"/>
      <c r="AY31" s="2727">
        <v>2.5999999999999999E-2</v>
      </c>
      <c r="AZ31" s="1125">
        <v>1</v>
      </c>
      <c r="BA31" s="2534">
        <v>0.16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10.5</v>
      </c>
      <c r="BZ31" s="2412">
        <f t="shared" ref="BZ31:DW31" si="37">IF(BZ30&gt;=0.1,AVERAGE(BZ$8,BZ$10,BZ$12,BZ$14,BZ$16,BZ$18,BZ$20,BZ$22,BZ$24,BZ$26,BZ$28),"")</f>
        <v>10.5</v>
      </c>
      <c r="CA31" s="2412">
        <f t="shared" si="37"/>
        <v>10.5</v>
      </c>
      <c r="CB31" s="2412">
        <f t="shared" si="37"/>
        <v>31.5</v>
      </c>
      <c r="CC31" s="2412">
        <f t="shared" si="37"/>
        <v>10</v>
      </c>
      <c r="CD31" s="2412">
        <f t="shared" si="37"/>
        <v>10</v>
      </c>
      <c r="CE31" s="2412">
        <f t="shared" si="37"/>
        <v>11.5</v>
      </c>
      <c r="CF31" s="2412">
        <f t="shared" si="37"/>
        <v>31.5</v>
      </c>
      <c r="CG31" s="2412" t="str">
        <f t="shared" si="37"/>
        <v/>
      </c>
      <c r="CH31" s="2412">
        <f t="shared" si="37"/>
        <v>12.043199999999999</v>
      </c>
      <c r="CI31" s="2412" t="str">
        <f t="shared" si="37"/>
        <v/>
      </c>
      <c r="CJ31" s="2412">
        <f t="shared" si="37"/>
        <v>18.022933333333331</v>
      </c>
      <c r="CK31" s="2412">
        <f t="shared" si="37"/>
        <v>30.099466666666668</v>
      </c>
      <c r="CL31" s="2413">
        <f t="shared" si="37"/>
        <v>1.2609424</v>
      </c>
      <c r="CM31" s="2511" t="s">
        <v>50</v>
      </c>
      <c r="CN31" s="2483">
        <f t="shared" si="37"/>
        <v>39.671931799071167</v>
      </c>
      <c r="CO31" s="2485">
        <f>AVERAGE(CO$8,CO$10,CO$12,CO$14,CO$16,CO$18,CO$20,CO$22,CO$24,CO$26,CO$28)</f>
        <v>1352.6608666666664</v>
      </c>
      <c r="CP31" s="2485" t="str">
        <f t="shared" si="37"/>
        <v/>
      </c>
      <c r="CQ31" s="2485">
        <f t="shared" si="37"/>
        <v>755.91629955947144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1.3235843240863057</v>
      </c>
      <c r="CY31" s="2412">
        <f t="shared" si="37"/>
        <v>1.3235843240863057</v>
      </c>
      <c r="CZ31" s="2412">
        <f t="shared" si="37"/>
        <v>1.0042471234660078</v>
      </c>
      <c r="DA31" s="2496">
        <f t="shared" si="37"/>
        <v>0.12876587087787292</v>
      </c>
      <c r="DB31" s="2496">
        <f t="shared" si="37"/>
        <v>0.13118055335467307</v>
      </c>
      <c r="DC31" s="2496">
        <f t="shared" si="37"/>
        <v>0.10910714097067219</v>
      </c>
      <c r="DD31" s="2496">
        <f t="shared" si="37"/>
        <v>0.10669245849387199</v>
      </c>
      <c r="DE31" s="2496">
        <f t="shared" si="37"/>
        <v>0.10910714097067219</v>
      </c>
      <c r="DF31" s="2496">
        <f t="shared" si="37"/>
        <v>0.11393650592427255</v>
      </c>
      <c r="DG31" s="2496">
        <f t="shared" si="37"/>
        <v>0.85734037868780266</v>
      </c>
      <c r="DH31" s="2412">
        <f t="shared" si="37"/>
        <v>1.1666666666666667</v>
      </c>
      <c r="DI31" s="2496">
        <f t="shared" si="37"/>
        <v>6.9760191846522782E-2</v>
      </c>
      <c r="DJ31" s="2496">
        <f t="shared" si="37"/>
        <v>6.9760191846522782E-2</v>
      </c>
      <c r="DK31" s="2496">
        <f t="shared" si="37"/>
        <v>4.9697633197789602E-2</v>
      </c>
      <c r="DL31" s="2496">
        <f t="shared" si="37"/>
        <v>1.1022988505747127</v>
      </c>
      <c r="DM31" s="2496">
        <f t="shared" si="37"/>
        <v>0.50205374863607222</v>
      </c>
      <c r="DN31" s="2496">
        <f t="shared" si="37"/>
        <v>0.10076045627376425</v>
      </c>
      <c r="DO31" s="2496">
        <f t="shared" si="37"/>
        <v>4.2014267793163098</v>
      </c>
      <c r="DP31" s="2496">
        <f t="shared" si="37"/>
        <v>0.79506825187142216</v>
      </c>
      <c r="DQ31" s="2496">
        <f t="shared" si="37"/>
        <v>5.6898298547473809</v>
      </c>
      <c r="DR31" s="2496">
        <f t="shared" si="37"/>
        <v>1.0796401799100452</v>
      </c>
      <c r="DS31" s="2496">
        <f t="shared" si="37"/>
        <v>0.49307110766998896</v>
      </c>
      <c r="DT31" s="2496">
        <f t="shared" si="37"/>
        <v>0.10034165426792307</v>
      </c>
      <c r="DU31" s="2496">
        <f t="shared" si="37"/>
        <v>4.0015973900564807</v>
      </c>
      <c r="DV31" s="2496">
        <f t="shared" si="37"/>
        <v>0.59667306990660407</v>
      </c>
      <c r="DW31" s="2506">
        <f t="shared" si="37"/>
        <v>9.0047845340854114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41.03</v>
      </c>
      <c r="C32" s="1327">
        <f t="shared" ref="C32:H32" si="40">SUM(C8:C31)</f>
        <v>153</v>
      </c>
      <c r="D32" s="1327">
        <f t="shared" si="40"/>
        <v>123</v>
      </c>
      <c r="E32" s="1327">
        <f t="shared" si="40"/>
        <v>70.699999999999989</v>
      </c>
      <c r="F32" s="1327">
        <f t="shared" si="40"/>
        <v>144</v>
      </c>
      <c r="G32" s="1327">
        <f t="shared" si="40"/>
        <v>531</v>
      </c>
      <c r="H32" s="1324">
        <f t="shared" si="40"/>
        <v>151.5</v>
      </c>
      <c r="I32" s="1155">
        <f t="shared" si="39"/>
        <v>0.74099999999999999</v>
      </c>
      <c r="J32" s="1156">
        <f t="shared" ref="J32" si="41">SUM(J8:J31)</f>
        <v>0.122</v>
      </c>
      <c r="K32" s="1162">
        <f t="shared" ref="K32:S32" si="42">SUM(K8:K31)</f>
        <v>36.97</v>
      </c>
      <c r="L32" s="924">
        <f t="shared" si="42"/>
        <v>82</v>
      </c>
      <c r="M32" s="1163">
        <f t="shared" si="42"/>
        <v>0.22500000000000001</v>
      </c>
      <c r="N32" s="1480">
        <f t="shared" si="42"/>
        <v>37.080000000000005</v>
      </c>
      <c r="O32" s="1556">
        <f t="shared" si="42"/>
        <v>84</v>
      </c>
      <c r="P32" s="1481">
        <f t="shared" si="42"/>
        <v>0</v>
      </c>
      <c r="Q32" s="1480">
        <f t="shared" si="42"/>
        <v>36.730000000000004</v>
      </c>
      <c r="R32" s="1556">
        <f t="shared" si="42"/>
        <v>84</v>
      </c>
      <c r="S32" s="1481">
        <f t="shared" si="42"/>
        <v>0</v>
      </c>
      <c r="T32" s="1480">
        <f t="shared" si="39"/>
        <v>24.6</v>
      </c>
      <c r="U32" s="1480">
        <f t="shared" si="39"/>
        <v>0.623</v>
      </c>
      <c r="V32" s="1556">
        <f t="shared" si="39"/>
        <v>12</v>
      </c>
      <c r="W32" s="1480">
        <f t="shared" ref="W32" si="43">SUM(W8:W31)</f>
        <v>1.44</v>
      </c>
      <c r="X32" s="1482">
        <f t="shared" ref="X32:BU32" si="44">SUM(X8:X31)</f>
        <v>101.4</v>
      </c>
      <c r="Y32" s="1482">
        <f t="shared" si="44"/>
        <v>42.2</v>
      </c>
      <c r="Z32" s="1480">
        <f t="shared" si="44"/>
        <v>1.4744968553459119</v>
      </c>
      <c r="AA32" s="1481">
        <f t="shared" ref="AA32" si="45">SUM(AA8:AA31)</f>
        <v>0.159</v>
      </c>
      <c r="AB32" s="1480">
        <f t="shared" si="44"/>
        <v>24.66</v>
      </c>
      <c r="AC32" s="1480">
        <f t="shared" si="44"/>
        <v>0.90699999999999992</v>
      </c>
      <c r="AD32" s="1556">
        <f t="shared" si="44"/>
        <v>13</v>
      </c>
      <c r="AE32" s="1480">
        <f t="shared" si="44"/>
        <v>1.6099999999999999</v>
      </c>
      <c r="AF32" s="1482">
        <f t="shared" si="44"/>
        <v>101.3</v>
      </c>
      <c r="AG32" s="1482">
        <f t="shared" si="44"/>
        <v>42.2</v>
      </c>
      <c r="AH32" s="1480">
        <f t="shared" si="44"/>
        <v>1.3094025157232703</v>
      </c>
      <c r="AI32" s="1480">
        <f t="shared" si="44"/>
        <v>24.729999999999997</v>
      </c>
      <c r="AJ32" s="1495">
        <f t="shared" si="44"/>
        <v>1.464</v>
      </c>
      <c r="AK32" s="1559">
        <f t="shared" si="44"/>
        <v>14</v>
      </c>
      <c r="AL32" s="1495">
        <f t="shared" si="44"/>
        <v>1.91</v>
      </c>
      <c r="AM32" s="1496">
        <f t="shared" si="44"/>
        <v>101.1</v>
      </c>
      <c r="AN32" s="1496">
        <f t="shared" si="44"/>
        <v>42.6</v>
      </c>
      <c r="AO32" s="1495">
        <f t="shared" si="44"/>
        <v>1.2688888888888887</v>
      </c>
      <c r="AP32" s="1497">
        <f t="shared" si="44"/>
        <v>0.186</v>
      </c>
      <c r="AQ32" s="1559">
        <f t="shared" si="44"/>
        <v>6</v>
      </c>
      <c r="AR32" s="1495">
        <f t="shared" si="44"/>
        <v>0.79000000000000015</v>
      </c>
      <c r="AS32" s="1489">
        <f t="shared" si="44"/>
        <v>1.8000000000000002E-2</v>
      </c>
      <c r="AT32" s="1489">
        <f t="shared" ref="AT32" si="46">SUM(AT8:AT31)</f>
        <v>0.155</v>
      </c>
      <c r="AU32" s="923">
        <f t="shared" si="44"/>
        <v>0.16999999999999998</v>
      </c>
      <c r="AV32" s="924">
        <f t="shared" si="44"/>
        <v>6</v>
      </c>
      <c r="AW32" s="923">
        <f t="shared" si="44"/>
        <v>1.45</v>
      </c>
      <c r="AX32" s="925">
        <f t="shared" si="44"/>
        <v>0</v>
      </c>
      <c r="AY32" s="923">
        <f t="shared" si="44"/>
        <v>0.16699999999999998</v>
      </c>
      <c r="AZ32" s="924">
        <f t="shared" si="44"/>
        <v>6</v>
      </c>
      <c r="BA32" s="923">
        <f t="shared" si="44"/>
        <v>0.97</v>
      </c>
      <c r="BB32" s="925">
        <f t="shared" si="44"/>
        <v>0</v>
      </c>
      <c r="BC32" s="923">
        <f t="shared" si="44"/>
        <v>43.73</v>
      </c>
      <c r="BD32" s="923">
        <f t="shared" si="44"/>
        <v>0.32400000000000001</v>
      </c>
      <c r="BE32" s="924">
        <f t="shared" si="44"/>
        <v>6</v>
      </c>
      <c r="BF32" s="928">
        <f t="shared" si="44"/>
        <v>24.599999999999998</v>
      </c>
      <c r="BG32" s="1103">
        <f t="shared" ref="BG32:BI32" si="47">SUM(BG8:BG31)</f>
        <v>152.69999999999999</v>
      </c>
      <c r="BH32" s="2542">
        <f t="shared" si="47"/>
        <v>48</v>
      </c>
      <c r="BI32" s="2542">
        <f t="shared" si="47"/>
        <v>50</v>
      </c>
      <c r="BJ32" s="1097">
        <f t="shared" si="44"/>
        <v>1.9E-2</v>
      </c>
      <c r="BK32" s="926">
        <f t="shared" si="44"/>
        <v>43.63</v>
      </c>
      <c r="BL32" s="923">
        <f t="shared" si="44"/>
        <v>0.312</v>
      </c>
      <c r="BM32" s="924">
        <f t="shared" si="44"/>
        <v>6</v>
      </c>
      <c r="BN32" s="1103">
        <f t="shared" si="44"/>
        <v>25.6</v>
      </c>
      <c r="BO32" s="1103">
        <f t="shared" ref="BO32:BT32" si="48">SUM(BO8:BO31)</f>
        <v>152</v>
      </c>
      <c r="BP32" s="2542">
        <f t="shared" si="48"/>
        <v>46</v>
      </c>
      <c r="BQ32" s="2542">
        <f t="shared" si="48"/>
        <v>52</v>
      </c>
      <c r="BR32" s="2419">
        <f t="shared" si="48"/>
        <v>1.6E-2</v>
      </c>
      <c r="BS32" s="2517">
        <f t="shared" si="48"/>
        <v>24.2</v>
      </c>
      <c r="BT32" s="2517">
        <f t="shared" si="48"/>
        <v>22.4</v>
      </c>
      <c r="BU32" s="2517">
        <f t="shared" si="44"/>
        <v>19.900000000000002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10.5</v>
      </c>
      <c r="BZ32" s="903">
        <f t="shared" ref="BZ32:DW32" si="49">IF(BZ30&gt;=0.1,MIN(BZ$8,BZ$10,BZ$12,BZ$14,BZ$16,BZ$18,BZ$20,BZ$22,BZ$24,BZ$26,BZ$28),"")</f>
        <v>10.5</v>
      </c>
      <c r="CA32" s="903">
        <f t="shared" si="49"/>
        <v>10.5</v>
      </c>
      <c r="CB32" s="903">
        <f t="shared" si="49"/>
        <v>31.5</v>
      </c>
      <c r="CC32" s="903">
        <f t="shared" si="49"/>
        <v>10</v>
      </c>
      <c r="CD32" s="903">
        <f t="shared" si="49"/>
        <v>10</v>
      </c>
      <c r="CE32" s="903">
        <f t="shared" si="49"/>
        <v>11.5</v>
      </c>
      <c r="CF32" s="903">
        <f t="shared" si="49"/>
        <v>31.5</v>
      </c>
      <c r="CG32" s="903" t="str">
        <f t="shared" si="49"/>
        <v/>
      </c>
      <c r="CH32" s="903">
        <f t="shared" si="49"/>
        <v>11.7</v>
      </c>
      <c r="CI32" s="903" t="str">
        <f t="shared" si="49"/>
        <v/>
      </c>
      <c r="CJ32" s="903">
        <f t="shared" si="49"/>
        <v>17.5</v>
      </c>
      <c r="CK32" s="903">
        <f t="shared" si="49"/>
        <v>29.269439999999999</v>
      </c>
      <c r="CL32" s="2415">
        <f t="shared" si="49"/>
        <v>1.2</v>
      </c>
      <c r="CM32" s="2511" t="s">
        <v>51</v>
      </c>
      <c r="CN32" s="2486">
        <f t="shared" si="49"/>
        <v>39.119804400977998</v>
      </c>
      <c r="CO32" s="2487">
        <f t="shared" si="49"/>
        <v>1229.7475999999999</v>
      </c>
      <c r="CP32" s="2487" t="str">
        <f t="shared" si="49"/>
        <v/>
      </c>
      <c r="CQ32" s="2487">
        <f t="shared" si="49"/>
        <v>713.65638766519828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1.3</v>
      </c>
      <c r="CY32" s="903">
        <f t="shared" si="49"/>
        <v>1.3</v>
      </c>
      <c r="CZ32" s="903">
        <f t="shared" si="49"/>
        <v>1</v>
      </c>
      <c r="DA32" s="2497">
        <f t="shared" si="49"/>
        <v>0.12314880631680937</v>
      </c>
      <c r="DB32" s="2497">
        <f t="shared" si="49"/>
        <v>0.12314880631680937</v>
      </c>
      <c r="DC32" s="2497">
        <f t="shared" si="49"/>
        <v>0.10866071145600827</v>
      </c>
      <c r="DD32" s="2497">
        <f t="shared" si="49"/>
        <v>0.10141666402560771</v>
      </c>
      <c r="DE32" s="2497">
        <f t="shared" si="49"/>
        <v>0.10141666402560771</v>
      </c>
      <c r="DF32" s="2497">
        <f t="shared" si="49"/>
        <v>0.11</v>
      </c>
      <c r="DG32" s="2497">
        <f t="shared" si="49"/>
        <v>0.85601056803170406</v>
      </c>
      <c r="DH32" s="903">
        <f t="shared" si="49"/>
        <v>1</v>
      </c>
      <c r="DI32" s="2497">
        <f t="shared" si="49"/>
        <v>6.9640287769784176E-2</v>
      </c>
      <c r="DJ32" s="2497">
        <f t="shared" si="49"/>
        <v>6.9640287769784176E-2</v>
      </c>
      <c r="DK32" s="2497">
        <f t="shared" si="49"/>
        <v>4.9546449796684398E-2</v>
      </c>
      <c r="DL32" s="2497">
        <f t="shared" si="49"/>
        <v>1.1000000000000001</v>
      </c>
      <c r="DM32" s="2497">
        <f t="shared" si="49"/>
        <v>0.49808062295410827</v>
      </c>
      <c r="DN32" s="2497">
        <f t="shared" si="49"/>
        <v>0.1</v>
      </c>
      <c r="DO32" s="2497">
        <f t="shared" si="49"/>
        <v>4.194331467454834</v>
      </c>
      <c r="DP32" s="2497">
        <f t="shared" si="49"/>
        <v>0.78690020242722591</v>
      </c>
      <c r="DQ32" s="2497">
        <f t="shared" si="49"/>
        <v>5.6897447821210712</v>
      </c>
      <c r="DR32" s="2497">
        <f t="shared" si="49"/>
        <v>1.0794602698650677</v>
      </c>
      <c r="DS32" s="2497">
        <f t="shared" si="49"/>
        <v>0.4896066615049835</v>
      </c>
      <c r="DT32" s="2497">
        <f t="shared" si="49"/>
        <v>0.1</v>
      </c>
      <c r="DU32" s="2497">
        <f t="shared" si="49"/>
        <v>3.9973960850847203</v>
      </c>
      <c r="DV32" s="2497">
        <f t="shared" si="49"/>
        <v>0.59500960485990617</v>
      </c>
      <c r="DW32" s="2507">
        <f t="shared" si="49"/>
        <v>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8.2377142857142864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1.1768163265306124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662">
        <f t="shared" si="50"/>
        <v>10.5</v>
      </c>
      <c r="GS32" s="1662">
        <f t="shared" si="50"/>
        <v>24.228571428571428</v>
      </c>
      <c r="GT32" s="1662">
        <f t="shared" si="50"/>
        <v>9.2068571428571424</v>
      </c>
      <c r="GU32" s="1662">
        <f t="shared" si="50"/>
        <v>6.19</v>
      </c>
      <c r="GV32" s="1662">
        <f t="shared" si="50"/>
        <v>26</v>
      </c>
      <c r="GW32" s="1662">
        <f t="shared" si="50"/>
        <v>5</v>
      </c>
      <c r="GX32" s="1553">
        <f>MIN(GX8:GX31)</f>
        <v>1.8413714285714284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0.45</v>
      </c>
      <c r="HD32" s="1662">
        <f t="shared" si="51"/>
        <v>10.7</v>
      </c>
      <c r="HE32" s="1662">
        <f t="shared" si="51"/>
        <v>25.233644859813086</v>
      </c>
      <c r="HF32" s="1662">
        <f t="shared" si="51"/>
        <v>11.355140186915889</v>
      </c>
      <c r="HG32" s="1662">
        <f t="shared" si="51"/>
        <v>6.17</v>
      </c>
      <c r="HH32" s="1662">
        <f t="shared" si="51"/>
        <v>25.3</v>
      </c>
      <c r="HI32" s="1662">
        <f t="shared" si="51"/>
        <v>5</v>
      </c>
      <c r="HJ32" s="1553">
        <f>MIN(HJ8:HJ31)</f>
        <v>2.2710280373831777</v>
      </c>
      <c r="HK32" s="1534"/>
      <c r="HL32" s="1534"/>
      <c r="HM32" s="1535"/>
      <c r="HN32" s="1535">
        <f>MIN(HJ32,GX32,GL32)</f>
        <v>1.1768163265306124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6.8383333333333338</v>
      </c>
      <c r="C33" s="1328">
        <f t="shared" ref="C33:V33" si="52">IF(C32&lt;=0,"",AVERAGE(C8:C31))</f>
        <v>25.5</v>
      </c>
      <c r="D33" s="1328">
        <f t="shared" si="52"/>
        <v>20.5</v>
      </c>
      <c r="E33" s="1157">
        <f t="shared" si="52"/>
        <v>11.783333333333331</v>
      </c>
      <c r="F33" s="1328">
        <f t="shared" si="52"/>
        <v>24</v>
      </c>
      <c r="G33" s="1328">
        <f t="shared" si="52"/>
        <v>88.5</v>
      </c>
      <c r="H33" s="1325">
        <f t="shared" si="52"/>
        <v>25.25</v>
      </c>
      <c r="I33" s="1369">
        <f t="shared" si="52"/>
        <v>0.1235</v>
      </c>
      <c r="J33" s="1369">
        <f>IF(J32&lt;=0.0001,"",AVERAGE(J8:J31))</f>
        <v>6.0999999999999999E-2</v>
      </c>
      <c r="K33" s="1157">
        <f t="shared" si="52"/>
        <v>6.1616666666666662</v>
      </c>
      <c r="L33" s="1328">
        <f t="shared" si="52"/>
        <v>13.666666666666666</v>
      </c>
      <c r="M33" s="1369">
        <f t="shared" si="52"/>
        <v>3.7499999999999999E-2</v>
      </c>
      <c r="N33" s="1484">
        <f t="shared" si="52"/>
        <v>6.1800000000000006</v>
      </c>
      <c r="O33" s="1557">
        <f t="shared" si="52"/>
        <v>14</v>
      </c>
      <c r="P33" s="1476" t="str">
        <f t="shared" si="52"/>
        <v/>
      </c>
      <c r="Q33" s="1484">
        <f t="shared" si="52"/>
        <v>6.121666666666667</v>
      </c>
      <c r="R33" s="1557">
        <f t="shared" si="52"/>
        <v>14</v>
      </c>
      <c r="S33" s="1476" t="str">
        <f t="shared" si="52"/>
        <v/>
      </c>
      <c r="T33" s="1484">
        <f t="shared" si="52"/>
        <v>6.15</v>
      </c>
      <c r="U33" s="1484">
        <f t="shared" si="52"/>
        <v>0.15575</v>
      </c>
      <c r="V33" s="1557">
        <f t="shared" si="52"/>
        <v>3</v>
      </c>
      <c r="W33" s="1484">
        <f t="shared" ref="W33" si="53">IF(W32&lt;=0,"",AVERAGE(W8:W31))</f>
        <v>0.36</v>
      </c>
      <c r="X33" s="1476">
        <f t="shared" ref="X33:AR33" si="54">IF(X32&lt;=0,"",AVERAGE(X8:X31))</f>
        <v>25.35</v>
      </c>
      <c r="Y33" s="1476">
        <f t="shared" si="54"/>
        <v>10.55</v>
      </c>
      <c r="Z33" s="1484">
        <f t="shared" si="54"/>
        <v>0.36862421383647798</v>
      </c>
      <c r="AA33" s="1483">
        <f t="shared" ref="AA33" si="55">IF(AA32&lt;=0,"",AVERAGE(AA8:AA31))</f>
        <v>2.6499999999999999E-2</v>
      </c>
      <c r="AB33" s="1484">
        <f t="shared" si="54"/>
        <v>6.165</v>
      </c>
      <c r="AC33" s="1484">
        <f t="shared" si="54"/>
        <v>0.22674999999999998</v>
      </c>
      <c r="AD33" s="1557">
        <f t="shared" si="54"/>
        <v>3.25</v>
      </c>
      <c r="AE33" s="1484">
        <f t="shared" si="54"/>
        <v>0.40249999999999997</v>
      </c>
      <c r="AF33" s="1476">
        <f t="shared" si="54"/>
        <v>25.324999999999999</v>
      </c>
      <c r="AG33" s="1476">
        <f t="shared" si="54"/>
        <v>10.55</v>
      </c>
      <c r="AH33" s="1484">
        <f t="shared" si="54"/>
        <v>0.32735062893081757</v>
      </c>
      <c r="AI33" s="1484">
        <f t="shared" si="54"/>
        <v>6.1824999999999992</v>
      </c>
      <c r="AJ33" s="1495">
        <f t="shared" si="54"/>
        <v>0.36599999999999999</v>
      </c>
      <c r="AK33" s="1559">
        <f t="shared" si="54"/>
        <v>3.5</v>
      </c>
      <c r="AL33" s="1495">
        <f t="shared" si="54"/>
        <v>0.47749999999999998</v>
      </c>
      <c r="AM33" s="1496">
        <f t="shared" si="54"/>
        <v>25.274999999999999</v>
      </c>
      <c r="AN33" s="1496">
        <f t="shared" si="54"/>
        <v>10.65</v>
      </c>
      <c r="AO33" s="1495">
        <f t="shared" si="54"/>
        <v>0.31722222222222218</v>
      </c>
      <c r="AP33" s="1497">
        <f t="shared" si="54"/>
        <v>3.1E-2</v>
      </c>
      <c r="AQ33" s="1559">
        <f t="shared" si="54"/>
        <v>1</v>
      </c>
      <c r="AR33" s="1495">
        <f t="shared" si="54"/>
        <v>0.13166666666666668</v>
      </c>
      <c r="AS33" s="2529">
        <f>IF(AS32&lt;=0.01,"",AVERAGE(AS8:AS31))</f>
        <v>9.0000000000000011E-3</v>
      </c>
      <c r="AT33" s="2529">
        <f>IF(AT32&lt;=0.01,"",AVERAGE(AT8:AT31))</f>
        <v>2.5833333333333333E-2</v>
      </c>
      <c r="AU33" s="1157">
        <f>IF(AU32&lt;=0,"",AVERAGE(AU8:AU31))</f>
        <v>2.8333333333333332E-2</v>
      </c>
      <c r="AV33" s="1328">
        <f>IF(AV32&lt;=0,"",AVERAGE(AV8:AV31))</f>
        <v>1</v>
      </c>
      <c r="AW33" s="1157">
        <f>IF(AW32&lt;=0,"",AVERAGE(AW8:AW31))</f>
        <v>0.24166666666666667</v>
      </c>
      <c r="AX33" s="1369" t="str">
        <f>IF(AX32&lt;=0.01,"",AVERAGE(AX8:AX31))</f>
        <v/>
      </c>
      <c r="AY33" s="1157">
        <f>IF(AY32&lt;=0,"",AVERAGE(AY8:AY31))</f>
        <v>2.7833333333333331E-2</v>
      </c>
      <c r="AZ33" s="1328">
        <f>IF(AZ32&lt;=0,"",AVERAGE(AZ8:AZ31))</f>
        <v>1</v>
      </c>
      <c r="BA33" s="1157">
        <f>IF(BA32&lt;=0,"",AVERAGE(BA8:BA31))</f>
        <v>0.16166666666666665</v>
      </c>
      <c r="BB33" s="1369" t="str">
        <f>IF(BB32&lt;=0.01,"",AVERAGE(BB8:BB31))</f>
        <v/>
      </c>
      <c r="BC33" s="1157">
        <f>IF(BC32&lt;=0,"",AVERAGE(BC8:BC31))</f>
        <v>7.2883333333333331</v>
      </c>
      <c r="BD33" s="1157">
        <f>IF(BD32&lt;=0,"",AVERAGE(BD8:BD31))</f>
        <v>5.3999999999999999E-2</v>
      </c>
      <c r="BE33" s="1328">
        <f>IF(BE32&lt;=0,"",AVERAGE(BE8:BE31))</f>
        <v>1</v>
      </c>
      <c r="BF33" s="1157">
        <f>IF(BF32&lt;=0,"",AVERAGE(BF8:BF31))</f>
        <v>4.0999999999999996</v>
      </c>
      <c r="BG33" s="1325">
        <f t="shared" ref="BG33:BI33" si="56">IF(BG32&lt;=0,"",AVERAGE(BG8:BG31))</f>
        <v>25.45</v>
      </c>
      <c r="BH33" s="1328">
        <f t="shared" si="56"/>
        <v>24</v>
      </c>
      <c r="BI33" s="1328">
        <f t="shared" si="56"/>
        <v>25</v>
      </c>
      <c r="BJ33" s="1369">
        <f>IF(BJ32&lt;=0.01,"",AVERAGE(BJ8:BJ31))</f>
        <v>9.4999999999999998E-3</v>
      </c>
      <c r="BK33" s="1157">
        <f>IF(BK32&lt;=0,"",AVERAGE(BK8:BK31))</f>
        <v>7.2716666666666674</v>
      </c>
      <c r="BL33" s="1157">
        <f>IF(BL32&lt;=0,"",AVERAGE(BL8:BL31))</f>
        <v>5.1999999999999998E-2</v>
      </c>
      <c r="BM33" s="1328">
        <f>IF(BM32&lt;=0,"",AVERAGE(BM8:BM31))</f>
        <v>1</v>
      </c>
      <c r="BN33" s="1325">
        <f>IF(BN32&lt;=0,"",AVERAGE(BN8:BN31))</f>
        <v>4.2666666666666666</v>
      </c>
      <c r="BO33" s="1325">
        <f t="shared" ref="BO33:BQ33" si="57">IF(BO32&lt;=0,"",AVERAGE(BO8:BO31))</f>
        <v>25.333333333333332</v>
      </c>
      <c r="BP33" s="1328">
        <f t="shared" si="57"/>
        <v>23</v>
      </c>
      <c r="BQ33" s="1328">
        <f t="shared" si="57"/>
        <v>26</v>
      </c>
      <c r="BR33" s="2523">
        <f t="shared" ref="BR33:BT33" si="58">IF(BR32&lt;=0.01,"",AVERAGE(BR8:BR31))</f>
        <v>8.0000000000000002E-3</v>
      </c>
      <c r="BS33" s="2420">
        <f t="shared" si="58"/>
        <v>4.0333333333333332</v>
      </c>
      <c r="BT33" s="2420">
        <f t="shared" si="58"/>
        <v>3.7333333333333329</v>
      </c>
      <c r="BU33" s="2420">
        <f>IF(BU32&lt;=0.01,"",AVERAGE(BU8:BU31))</f>
        <v>3.3166666666666669</v>
      </c>
      <c r="BV33" s="2928"/>
      <c r="BW33" s="2929"/>
      <c r="BX33" s="2434" t="s">
        <v>52</v>
      </c>
      <c r="BY33" s="2416">
        <f>IF(BY30&gt;=0.1,MAX(BY8,BY10,BY12,BY14,BY16,BY18,BY20,BY22,BY24,BY26,BY28),"")</f>
        <v>10.5</v>
      </c>
      <c r="BZ33" s="2417">
        <f t="shared" ref="BZ33:DW33" si="59">IF(BZ30&gt;=0.1,MAX(BZ$8,BZ$10,BZ$12,BZ$14,BZ$16,BZ$18,BZ$20,BZ$22,BZ$24,BZ$26,BZ$28),"")</f>
        <v>10.5</v>
      </c>
      <c r="CA33" s="2417">
        <f t="shared" si="59"/>
        <v>10.5</v>
      </c>
      <c r="CB33" s="2417">
        <f t="shared" si="59"/>
        <v>31.5</v>
      </c>
      <c r="CC33" s="2417">
        <f t="shared" si="59"/>
        <v>10</v>
      </c>
      <c r="CD33" s="2417">
        <f t="shared" si="59"/>
        <v>10</v>
      </c>
      <c r="CE33" s="2417">
        <f t="shared" si="59"/>
        <v>11.5</v>
      </c>
      <c r="CF33" s="2417">
        <f t="shared" si="59"/>
        <v>31.5</v>
      </c>
      <c r="CG33" s="2417" t="str">
        <f t="shared" si="59"/>
        <v/>
      </c>
      <c r="CH33" s="2417">
        <f t="shared" si="59"/>
        <v>12.700800000000001</v>
      </c>
      <c r="CI33" s="2417" t="str">
        <f t="shared" si="59"/>
        <v/>
      </c>
      <c r="CJ33" s="2417">
        <f t="shared" si="59"/>
        <v>19.02816</v>
      </c>
      <c r="CK33" s="2417">
        <f t="shared" si="59"/>
        <v>31.728960000000001</v>
      </c>
      <c r="CL33" s="2418">
        <f t="shared" si="59"/>
        <v>1.3608</v>
      </c>
      <c r="CM33" s="2511" t="s">
        <v>52</v>
      </c>
      <c r="CN33" s="2488">
        <f t="shared" si="59"/>
        <v>40</v>
      </c>
      <c r="CO33" s="2489">
        <f t="shared" si="59"/>
        <v>1537</v>
      </c>
      <c r="CP33" s="2489" t="str">
        <f t="shared" si="59"/>
        <v/>
      </c>
      <c r="CQ33" s="2489">
        <f t="shared" si="59"/>
        <v>777.09251101321581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1.3353764861294584</v>
      </c>
      <c r="CY33" s="2417">
        <f t="shared" si="59"/>
        <v>1.3353764861294584</v>
      </c>
      <c r="CZ33" s="2417">
        <f t="shared" si="59"/>
        <v>1.006370685199012</v>
      </c>
      <c r="DA33" s="2498">
        <f t="shared" si="59"/>
        <v>0.14000000000000001</v>
      </c>
      <c r="DB33" s="2498">
        <f t="shared" si="59"/>
        <v>0.14000000000000001</v>
      </c>
      <c r="DC33" s="2498">
        <f t="shared" si="59"/>
        <v>0.11</v>
      </c>
      <c r="DD33" s="2498">
        <f t="shared" si="59"/>
        <v>0.11</v>
      </c>
      <c r="DE33" s="2498">
        <f t="shared" si="59"/>
        <v>0.11590475888640883</v>
      </c>
      <c r="DF33" s="2498">
        <f t="shared" si="59"/>
        <v>0.11590475888640883</v>
      </c>
      <c r="DG33" s="2498">
        <f t="shared" si="59"/>
        <v>0.86</v>
      </c>
      <c r="DH33" s="2417">
        <f t="shared" si="59"/>
        <v>1.5</v>
      </c>
      <c r="DI33" s="2498">
        <f t="shared" si="59"/>
        <v>7.0000000000000007E-2</v>
      </c>
      <c r="DJ33" s="2498">
        <f t="shared" si="59"/>
        <v>7.0000000000000007E-2</v>
      </c>
      <c r="DK33" s="2498">
        <f t="shared" si="59"/>
        <v>0.05</v>
      </c>
      <c r="DL33" s="2498">
        <f t="shared" si="59"/>
        <v>1.103448275862069</v>
      </c>
      <c r="DM33" s="2498">
        <f t="shared" si="59"/>
        <v>0.51</v>
      </c>
      <c r="DN33" s="2498">
        <f t="shared" si="59"/>
        <v>0.10114068441064639</v>
      </c>
      <c r="DO33" s="2498">
        <f t="shared" si="59"/>
        <v>4.2099488704940935</v>
      </c>
      <c r="DP33" s="2498">
        <f t="shared" si="59"/>
        <v>0.8</v>
      </c>
      <c r="DQ33" s="2498">
        <f t="shared" si="59"/>
        <v>5.69</v>
      </c>
      <c r="DR33" s="2498">
        <f t="shared" si="59"/>
        <v>1.08</v>
      </c>
      <c r="DS33" s="2498">
        <f t="shared" si="59"/>
        <v>0.5</v>
      </c>
      <c r="DT33" s="2498">
        <f t="shared" si="59"/>
        <v>0.10051248140188462</v>
      </c>
      <c r="DU33" s="2498">
        <f t="shared" si="59"/>
        <v>4.0073960850847206</v>
      </c>
      <c r="DV33" s="2498">
        <f t="shared" si="59"/>
        <v>0.6</v>
      </c>
      <c r="DW33" s="2508">
        <f t="shared" si="59"/>
        <v>9.0071768011281179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6.8</v>
      </c>
      <c r="C34" s="1328">
        <f t="shared" ref="C34:V34" si="60">IF(C32&lt;=0,"",MIN(C8:C31))</f>
        <v>22</v>
      </c>
      <c r="D34" s="1328">
        <f t="shared" si="60"/>
        <v>19</v>
      </c>
      <c r="E34" s="1157">
        <f t="shared" si="60"/>
        <v>11</v>
      </c>
      <c r="F34" s="1328">
        <f t="shared" si="60"/>
        <v>20</v>
      </c>
      <c r="G34" s="1328">
        <f t="shared" si="60"/>
        <v>82</v>
      </c>
      <c r="H34" s="1325">
        <f t="shared" si="60"/>
        <v>24.6</v>
      </c>
      <c r="I34" s="1369">
        <f t="shared" si="60"/>
        <v>0.106</v>
      </c>
      <c r="J34" s="1369">
        <f>IF(J32&lt;=0.001,"",MIN(J8:J31))</f>
        <v>5.2999999999999999E-2</v>
      </c>
      <c r="K34" s="1157">
        <f t="shared" si="60"/>
        <v>6.06</v>
      </c>
      <c r="L34" s="1328">
        <f t="shared" si="60"/>
        <v>12</v>
      </c>
      <c r="M34" s="1369">
        <f t="shared" si="60"/>
        <v>3.5000000000000003E-2</v>
      </c>
      <c r="N34" s="1484">
        <f t="shared" si="60"/>
        <v>6.1</v>
      </c>
      <c r="O34" s="1557">
        <f t="shared" si="60"/>
        <v>13</v>
      </c>
      <c r="P34" s="1476" t="str">
        <f t="shared" si="60"/>
        <v/>
      </c>
      <c r="Q34" s="1484">
        <f t="shared" si="60"/>
        <v>6.03</v>
      </c>
      <c r="R34" s="1557">
        <f t="shared" si="60"/>
        <v>13</v>
      </c>
      <c r="S34" s="1476" t="str">
        <f t="shared" si="60"/>
        <v/>
      </c>
      <c r="T34" s="1484">
        <f t="shared" si="60"/>
        <v>6.07</v>
      </c>
      <c r="U34" s="1484">
        <f t="shared" si="60"/>
        <v>0.14699999999999999</v>
      </c>
      <c r="V34" s="1557">
        <f t="shared" si="60"/>
        <v>3</v>
      </c>
      <c r="W34" s="1484">
        <f t="shared" ref="W34" si="61">IF(W32&lt;=0,"",MIN(W8:W31))</f>
        <v>0.34</v>
      </c>
      <c r="X34" s="1476">
        <f t="shared" ref="X34:AR34" si="62">IF(X32&lt;=0,"",MIN(X8:X31))</f>
        <v>24.8</v>
      </c>
      <c r="Y34" s="1476">
        <f t="shared" si="62"/>
        <v>10.5</v>
      </c>
      <c r="Z34" s="1484">
        <f t="shared" si="62"/>
        <v>0.32636792452830188</v>
      </c>
      <c r="AA34" s="1483">
        <f t="shared" ref="AA34" si="63">IF(AA32&lt;=0,"",MIN(AA8:AA31))</f>
        <v>2.1999999999999999E-2</v>
      </c>
      <c r="AB34" s="1484">
        <f t="shared" si="62"/>
        <v>6.13</v>
      </c>
      <c r="AC34" s="1484">
        <f t="shared" si="62"/>
        <v>0.19</v>
      </c>
      <c r="AD34" s="1557">
        <f t="shared" si="62"/>
        <v>3</v>
      </c>
      <c r="AE34" s="1484">
        <f t="shared" si="62"/>
        <v>0.38</v>
      </c>
      <c r="AF34" s="1476">
        <f t="shared" si="62"/>
        <v>25</v>
      </c>
      <c r="AG34" s="1476">
        <f t="shared" si="62"/>
        <v>10.5</v>
      </c>
      <c r="AH34" s="1484">
        <f t="shared" si="62"/>
        <v>0.32636792452830188</v>
      </c>
      <c r="AI34" s="1484">
        <f t="shared" si="62"/>
        <v>6.15</v>
      </c>
      <c r="AJ34" s="1495">
        <f t="shared" si="62"/>
        <v>0.33300000000000002</v>
      </c>
      <c r="AK34" s="1559">
        <f t="shared" si="62"/>
        <v>3</v>
      </c>
      <c r="AL34" s="1495">
        <f t="shared" si="62"/>
        <v>0.45</v>
      </c>
      <c r="AM34" s="1496">
        <f t="shared" si="62"/>
        <v>25</v>
      </c>
      <c r="AN34" s="1496">
        <f t="shared" si="62"/>
        <v>10.5</v>
      </c>
      <c r="AO34" s="1495">
        <f t="shared" si="62"/>
        <v>0.31444444444444442</v>
      </c>
      <c r="AP34" s="1497">
        <f t="shared" si="62"/>
        <v>2.3E-2</v>
      </c>
      <c r="AQ34" s="1559">
        <f t="shared" si="62"/>
        <v>1</v>
      </c>
      <c r="AR34" s="1495">
        <f t="shared" si="62"/>
        <v>0.1</v>
      </c>
      <c r="AS34" s="2529">
        <f>IF(AS32&lt;=0.01,"",MIN(AS8:AS31))</f>
        <v>4.0000000000000001E-3</v>
      </c>
      <c r="AT34" s="2529">
        <f>IF(AT32&lt;=0.01,"",MIN(AT8:AT31))</f>
        <v>2.3E-2</v>
      </c>
      <c r="AU34" s="1157">
        <f>IF(AU32&lt;=0,"",MIN(AU8:AU31))</f>
        <v>2.5999999999999999E-2</v>
      </c>
      <c r="AV34" s="1328">
        <f>IF(AV32&lt;=0,"",MIN(AV8:AV31))</f>
        <v>1</v>
      </c>
      <c r="AW34" s="1157">
        <f>IF(AW32&lt;=0,"",MIN(AW8:AW31))</f>
        <v>0.2</v>
      </c>
      <c r="AX34" s="1369" t="str">
        <f>IF(AX32&lt;=0.01,"",MIN(AX8:AX31))</f>
        <v/>
      </c>
      <c r="AY34" s="1157">
        <f>IF(AY32&lt;=0,"",MIN(AY8:AY31))</f>
        <v>2.5000000000000001E-2</v>
      </c>
      <c r="AZ34" s="1328">
        <f>IF(AZ32&lt;=0,"",MIN(AZ8:AZ31))</f>
        <v>1</v>
      </c>
      <c r="BA34" s="1157">
        <f>IF(BA32&lt;=0,"",MIN(BA8:BA31))</f>
        <v>0.12</v>
      </c>
      <c r="BB34" s="1369" t="str">
        <f>IF(BB32&lt;=0.01,"",MIN(BB8:BB31))</f>
        <v/>
      </c>
      <c r="BC34" s="1157">
        <f>IF(BC32&lt;=0,"",MIN(BC8:BC31))</f>
        <v>7.22</v>
      </c>
      <c r="BD34" s="1157">
        <f>IF(BD32&lt;=0,"",MIN(BD8:BD31))</f>
        <v>4.7E-2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24.8</v>
      </c>
      <c r="BH34" s="1328">
        <f t="shared" si="64"/>
        <v>23</v>
      </c>
      <c r="BI34" s="1328">
        <f t="shared" si="64"/>
        <v>21</v>
      </c>
      <c r="BJ34" s="1369">
        <f>IF(BJ32&lt;=0.01,"",MIN(BJ8:BJ31))</f>
        <v>8.9999999999999993E-3</v>
      </c>
      <c r="BK34" s="1157">
        <f>IF(BK32&lt;=0,"",MIN(BK8:BK31))</f>
        <v>7.22</v>
      </c>
      <c r="BL34" s="1157">
        <f>IF(BL32&lt;=0,"",MIN(BL8:BL31))</f>
        <v>4.7E-2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24.5</v>
      </c>
      <c r="BP34" s="1328">
        <f t="shared" si="65"/>
        <v>22</v>
      </c>
      <c r="BQ34" s="1328">
        <f t="shared" si="65"/>
        <v>24</v>
      </c>
      <c r="BR34" s="2523">
        <f t="shared" ref="BR34:BT34" si="66">IF(BR32&lt;=0.01,"",MIN(BR8:BR31))</f>
        <v>7.0000000000000001E-3</v>
      </c>
      <c r="BS34" s="2420">
        <f t="shared" si="66"/>
        <v>3.9</v>
      </c>
      <c r="BT34" s="2420">
        <f t="shared" si="66"/>
        <v>3.7</v>
      </c>
      <c r="BU34" s="2476">
        <f>IF(BU32&lt;=0.01,"",MIN(BU8:BU31))</f>
        <v>2.9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15320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900</v>
      </c>
      <c r="CY34" s="2440">
        <f t="shared" si="67"/>
        <v>900</v>
      </c>
      <c r="CZ34" s="2440">
        <f t="shared" si="67"/>
        <v>770</v>
      </c>
      <c r="DA34" s="2440">
        <f t="shared" si="67"/>
        <v>1060</v>
      </c>
      <c r="DB34" s="2440">
        <f t="shared" si="67"/>
        <v>1080</v>
      </c>
      <c r="DC34" s="2440">
        <f t="shared" si="67"/>
        <v>900</v>
      </c>
      <c r="DD34" s="2440">
        <f t="shared" si="67"/>
        <v>880</v>
      </c>
      <c r="DE34" s="2440">
        <f t="shared" si="67"/>
        <v>900</v>
      </c>
      <c r="DF34" s="2440">
        <f t="shared" si="67"/>
        <v>940</v>
      </c>
      <c r="DG34" s="2440">
        <f t="shared" si="67"/>
        <v>1350</v>
      </c>
      <c r="DH34" s="2440">
        <f t="shared" si="67"/>
        <v>0</v>
      </c>
      <c r="DI34" s="2440">
        <f t="shared" si="67"/>
        <v>3970</v>
      </c>
      <c r="DJ34" s="2440">
        <f t="shared" si="67"/>
        <v>3970</v>
      </c>
      <c r="DK34" s="2440">
        <f t="shared" si="67"/>
        <v>3260</v>
      </c>
      <c r="DL34" s="2502">
        <f t="shared" si="67"/>
        <v>288</v>
      </c>
      <c r="DM34" s="2440">
        <f t="shared" si="67"/>
        <v>348</v>
      </c>
      <c r="DN34" s="2440">
        <f t="shared" si="67"/>
        <v>42</v>
      </c>
      <c r="DO34" s="2440">
        <f t="shared" si="67"/>
        <v>5320</v>
      </c>
      <c r="DP34" s="2440">
        <f t="shared" si="67"/>
        <v>1045</v>
      </c>
      <c r="DQ34" s="2440">
        <f t="shared" si="67"/>
        <v>1170</v>
      </c>
      <c r="DR34" s="2440">
        <f t="shared" si="67"/>
        <v>162</v>
      </c>
      <c r="DS34" s="2440">
        <f t="shared" si="67"/>
        <v>196</v>
      </c>
      <c r="DT34" s="2440">
        <f t="shared" si="67"/>
        <v>24</v>
      </c>
      <c r="DU34" s="2440">
        <f t="shared" si="67"/>
        <v>2940</v>
      </c>
      <c r="DV34" s="2440">
        <f t="shared" si="67"/>
        <v>460</v>
      </c>
      <c r="DW34" s="2440">
        <f t="shared" si="67"/>
        <v>1065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6.86</v>
      </c>
      <c r="C35" s="1329">
        <f t="shared" ref="C35:V35" si="68">IF(C32&lt;=0,"",MAX(C8:C31))</f>
        <v>28</v>
      </c>
      <c r="D35" s="1329">
        <f t="shared" si="68"/>
        <v>23</v>
      </c>
      <c r="E35" s="1158">
        <f t="shared" si="68"/>
        <v>13.3</v>
      </c>
      <c r="F35" s="1329">
        <f t="shared" si="68"/>
        <v>35</v>
      </c>
      <c r="G35" s="1329">
        <f t="shared" si="68"/>
        <v>96</v>
      </c>
      <c r="H35" s="1326">
        <f t="shared" si="68"/>
        <v>26.5</v>
      </c>
      <c r="I35" s="1370">
        <f t="shared" si="68"/>
        <v>0.158</v>
      </c>
      <c r="J35" s="1370">
        <f>IF(J32&lt;=0.001,"",MAX(J8:J31))</f>
        <v>6.9000000000000006E-2</v>
      </c>
      <c r="K35" s="1158">
        <f t="shared" si="68"/>
        <v>6.24</v>
      </c>
      <c r="L35" s="1329">
        <f t="shared" si="68"/>
        <v>15</v>
      </c>
      <c r="M35" s="1370">
        <f t="shared" si="68"/>
        <v>4.3999999999999997E-2</v>
      </c>
      <c r="N35" s="1485">
        <f t="shared" si="68"/>
        <v>6.25</v>
      </c>
      <c r="O35" s="1558">
        <f t="shared" si="68"/>
        <v>15</v>
      </c>
      <c r="P35" s="1477" t="str">
        <f t="shared" si="68"/>
        <v/>
      </c>
      <c r="Q35" s="1485">
        <f t="shared" si="68"/>
        <v>6.2</v>
      </c>
      <c r="R35" s="1558">
        <f t="shared" si="68"/>
        <v>15</v>
      </c>
      <c r="S35" s="1477" t="str">
        <f t="shared" si="68"/>
        <v/>
      </c>
      <c r="T35" s="1485">
        <f t="shared" si="68"/>
        <v>6.23</v>
      </c>
      <c r="U35" s="1485">
        <f t="shared" si="68"/>
        <v>0.17599999999999999</v>
      </c>
      <c r="V35" s="1558">
        <f t="shared" si="68"/>
        <v>3</v>
      </c>
      <c r="W35" s="1485">
        <f t="shared" ref="W35" si="69">IF(W32&lt;=0,"",MAX(W8:W31))</f>
        <v>0.41</v>
      </c>
      <c r="X35" s="1477">
        <f t="shared" ref="X35:AR35" si="70">IF(X32&lt;=0,"",MAX(X8:X31))</f>
        <v>26.5</v>
      </c>
      <c r="Y35" s="1477">
        <f t="shared" si="70"/>
        <v>10.7</v>
      </c>
      <c r="Z35" s="1485">
        <f t="shared" si="70"/>
        <v>0.40891509433962264</v>
      </c>
      <c r="AA35" s="1486">
        <f t="shared" ref="AA35" si="71">IF(AA32&lt;=0,"",MAX(AA8:AA31))</f>
        <v>2.9000000000000001E-2</v>
      </c>
      <c r="AB35" s="1485">
        <f t="shared" si="70"/>
        <v>6.19</v>
      </c>
      <c r="AC35" s="1485">
        <f t="shared" si="70"/>
        <v>0.28799999999999998</v>
      </c>
      <c r="AD35" s="1558">
        <f t="shared" si="70"/>
        <v>4</v>
      </c>
      <c r="AE35" s="1485">
        <f t="shared" si="70"/>
        <v>0.42</v>
      </c>
      <c r="AF35" s="1477">
        <f t="shared" si="70"/>
        <v>26</v>
      </c>
      <c r="AG35" s="1477">
        <f t="shared" si="70"/>
        <v>10.7</v>
      </c>
      <c r="AH35" s="1485">
        <f t="shared" si="70"/>
        <v>0.33029874213836474</v>
      </c>
      <c r="AI35" s="1485">
        <f t="shared" si="70"/>
        <v>6.22</v>
      </c>
      <c r="AJ35" s="1495">
        <f t="shared" si="70"/>
        <v>0.39700000000000002</v>
      </c>
      <c r="AK35" s="1559">
        <f t="shared" si="70"/>
        <v>5</v>
      </c>
      <c r="AL35" s="1495">
        <f t="shared" si="70"/>
        <v>0.52</v>
      </c>
      <c r="AM35" s="1496">
        <f t="shared" si="70"/>
        <v>25.8</v>
      </c>
      <c r="AN35" s="1496">
        <f t="shared" si="70"/>
        <v>10.9</v>
      </c>
      <c r="AO35" s="1495">
        <f t="shared" si="70"/>
        <v>0.32185185185185183</v>
      </c>
      <c r="AP35" s="1497">
        <f t="shared" si="70"/>
        <v>4.8000000000000001E-2</v>
      </c>
      <c r="AQ35" s="1559">
        <f t="shared" si="70"/>
        <v>1</v>
      </c>
      <c r="AR35" s="1495">
        <f t="shared" si="70"/>
        <v>0.17</v>
      </c>
      <c r="AS35" s="2530">
        <f>IF(AS32&lt;=0.01,"",MAX(AS8:AS31))</f>
        <v>1.4E-2</v>
      </c>
      <c r="AT35" s="2530">
        <f>IF(AT32&lt;=0.01,"",MAX(AT8:AT31))</f>
        <v>2.8000000000000001E-2</v>
      </c>
      <c r="AU35" s="1158">
        <f>IF(AU32&lt;=0,"",MAX(AU8:AU31))</f>
        <v>3.2000000000000001E-2</v>
      </c>
      <c r="AV35" s="1329">
        <f>IF(AV32&lt;=0,"",MAX(AV8:AV31))</f>
        <v>1</v>
      </c>
      <c r="AW35" s="1158">
        <f>IF(AW32&lt;=0,"",MAX(AW8:AW31))</f>
        <v>0.31</v>
      </c>
      <c r="AX35" s="1370" t="str">
        <f>IF(AX32&lt;=0.01,"",MAX(AX8:AX31))</f>
        <v/>
      </c>
      <c r="AY35" s="1158">
        <f>IF(AY32&lt;=0,"",MAX(AY8:AY31))</f>
        <v>0.03</v>
      </c>
      <c r="AZ35" s="1329">
        <f>IF(AZ32&lt;=0,"",MAX(AZ8:AZ31))</f>
        <v>1</v>
      </c>
      <c r="BA35" s="1158">
        <f>IF(BA32&lt;=0,"",MAX(BA8:BA31))</f>
        <v>0.2</v>
      </c>
      <c r="BB35" s="1370" t="str">
        <f>IF(BB32&lt;=0.01,"",MAX(BB8:BB31))</f>
        <v/>
      </c>
      <c r="BC35" s="1158">
        <f>IF(BC32&lt;=0,"",MAX(BC8:BC31))</f>
        <v>7.35</v>
      </c>
      <c r="BD35" s="1158">
        <f>IF(BD32&lt;=0,"",MAX(BD8:BD31))</f>
        <v>6.3E-2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2">IF(BG32&lt;=0,"",MAX(BG8:BG31))</f>
        <v>26</v>
      </c>
      <c r="BH35" s="1329">
        <f t="shared" si="72"/>
        <v>25</v>
      </c>
      <c r="BI35" s="1329">
        <f t="shared" si="72"/>
        <v>29</v>
      </c>
      <c r="BJ35" s="1370">
        <f>IF(BJ32&lt;=0.01,"",MAX(BJ8:BJ31))</f>
        <v>0.01</v>
      </c>
      <c r="BK35" s="1158">
        <f>IF(BK32&lt;=0,"",MAX(BK8:BK31))</f>
        <v>7.35</v>
      </c>
      <c r="BL35" s="1158">
        <f>IF(BL32&lt;=0,"",MAX(BL8:BL31))</f>
        <v>5.8999999999999997E-2</v>
      </c>
      <c r="BM35" s="1329">
        <f>IF(BM32&lt;=0,"",MAX(BM8:BM31))</f>
        <v>1</v>
      </c>
      <c r="BN35" s="1326">
        <f>IF(BN32&lt;=0,"",MAX(BN8:BN31))</f>
        <v>4.7</v>
      </c>
      <c r="BO35" s="1326">
        <f t="shared" ref="BO35:BQ35" si="73">IF(BO32&lt;=0,"",MAX(BO8:BO31))</f>
        <v>26.5</v>
      </c>
      <c r="BP35" s="1329">
        <f t="shared" si="73"/>
        <v>24</v>
      </c>
      <c r="BQ35" s="1329">
        <f t="shared" si="73"/>
        <v>28</v>
      </c>
      <c r="BR35" s="2524">
        <f t="shared" ref="BR35:BT35" si="74">IF(BR32&lt;=0.01,"",MAX(BR8:BR31))</f>
        <v>8.9999999999999993E-3</v>
      </c>
      <c r="BS35" s="2421">
        <f t="shared" si="74"/>
        <v>4.2</v>
      </c>
      <c r="BT35" s="2421">
        <f t="shared" si="74"/>
        <v>3.8</v>
      </c>
      <c r="BU35" s="2477">
        <f>IF(BU32&lt;=0.01,"",MAX(BU8:BU31))</f>
        <v>4.0999999999999996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5106.666666666667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300</v>
      </c>
      <c r="CY35" s="2438">
        <f t="shared" si="75"/>
        <v>300</v>
      </c>
      <c r="CZ35" s="2438">
        <f t="shared" si="75"/>
        <v>256.66666666666669</v>
      </c>
      <c r="DA35" s="2438">
        <f t="shared" si="75"/>
        <v>353.33333333333331</v>
      </c>
      <c r="DB35" s="2438">
        <f t="shared" si="75"/>
        <v>360</v>
      </c>
      <c r="DC35" s="2438">
        <f t="shared" si="75"/>
        <v>300</v>
      </c>
      <c r="DD35" s="2438">
        <f t="shared" si="75"/>
        <v>293.33333333333331</v>
      </c>
      <c r="DE35" s="2438">
        <f t="shared" si="75"/>
        <v>300</v>
      </c>
      <c r="DF35" s="2438">
        <f t="shared" si="75"/>
        <v>313.33333333333331</v>
      </c>
      <c r="DG35" s="2438">
        <f t="shared" si="75"/>
        <v>450</v>
      </c>
      <c r="DH35" s="2438" t="str">
        <f t="shared" si="75"/>
        <v/>
      </c>
      <c r="DI35" s="2438">
        <f t="shared" si="75"/>
        <v>1323.3333333333333</v>
      </c>
      <c r="DJ35" s="2438">
        <f t="shared" si="75"/>
        <v>1323.3333333333333</v>
      </c>
      <c r="DK35" s="2438">
        <f t="shared" si="75"/>
        <v>1086.6666666666667</v>
      </c>
      <c r="DL35" s="2503">
        <f t="shared" si="75"/>
        <v>96</v>
      </c>
      <c r="DM35" s="2438">
        <f t="shared" si="75"/>
        <v>116</v>
      </c>
      <c r="DN35" s="2438">
        <f t="shared" si="75"/>
        <v>14</v>
      </c>
      <c r="DO35" s="2438">
        <f t="shared" si="75"/>
        <v>1773.3333333333333</v>
      </c>
      <c r="DP35" s="2438">
        <f t="shared" si="75"/>
        <v>348.33333333333331</v>
      </c>
      <c r="DQ35" s="2438">
        <f t="shared" si="75"/>
        <v>390</v>
      </c>
      <c r="DR35" s="2438">
        <f t="shared" si="75"/>
        <v>54</v>
      </c>
      <c r="DS35" s="2438">
        <f t="shared" si="75"/>
        <v>65.333333333333329</v>
      </c>
      <c r="DT35" s="2438">
        <f t="shared" si="75"/>
        <v>8</v>
      </c>
      <c r="DU35" s="2438">
        <f t="shared" si="75"/>
        <v>980</v>
      </c>
      <c r="DV35" s="2438">
        <f t="shared" si="75"/>
        <v>153.33333333333334</v>
      </c>
      <c r="DW35" s="2468">
        <f t="shared" si="75"/>
        <v>355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6.1544444444444446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13.888888888888888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0.39700000000000002</v>
      </c>
      <c r="Z36" s="931"/>
      <c r="AA36" s="931"/>
      <c r="AB36" s="1623" t="s">
        <v>515</v>
      </c>
      <c r="AC36" s="1624"/>
      <c r="AD36" s="1624"/>
      <c r="AE36" s="2949">
        <f>MIN(AE34,W34,AL34)</f>
        <v>0.34</v>
      </c>
      <c r="AF36" s="2949"/>
      <c r="AG36" s="2949"/>
      <c r="AH36" s="2949"/>
      <c r="AI36" s="2949"/>
      <c r="AJ36" s="2950"/>
      <c r="AK36" s="1491">
        <f>IF(T32&lt;=0,"",AVERAGE(T33,AB33,AI33))</f>
        <v>6.1658333333333344</v>
      </c>
      <c r="AL36" s="1492"/>
      <c r="AM36" s="1625"/>
      <c r="AN36" s="1625"/>
      <c r="AO36" s="1625"/>
      <c r="AP36" s="1493">
        <f>MAX(AP35,AU35,AY35)</f>
        <v>4.8000000000000001E-2</v>
      </c>
      <c r="AQ36" s="1494"/>
      <c r="AR36" s="1494"/>
      <c r="AS36" s="934"/>
      <c r="AT36" s="934"/>
      <c r="AU36" s="1260">
        <f>IF(W32&lt;=0,"",MIN(AE34,W34,AL34))</f>
        <v>0.34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4.8000000000000001E-2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2.9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5040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300</v>
      </c>
      <c r="CY36" s="2439">
        <f t="shared" si="76"/>
        <v>300</v>
      </c>
      <c r="CZ36" s="2439">
        <f t="shared" si="76"/>
        <v>250</v>
      </c>
      <c r="DA36" s="2439">
        <f t="shared" si="76"/>
        <v>340</v>
      </c>
      <c r="DB36" s="2439">
        <f t="shared" si="76"/>
        <v>340</v>
      </c>
      <c r="DC36" s="2439">
        <f t="shared" si="76"/>
        <v>300</v>
      </c>
      <c r="DD36" s="2439">
        <f t="shared" si="76"/>
        <v>280</v>
      </c>
      <c r="DE36" s="2439">
        <f t="shared" si="76"/>
        <v>280</v>
      </c>
      <c r="DF36" s="2439">
        <f t="shared" si="76"/>
        <v>300</v>
      </c>
      <c r="DG36" s="2439">
        <f t="shared" si="76"/>
        <v>450</v>
      </c>
      <c r="DH36" s="2439" t="str">
        <f t="shared" si="76"/>
        <v/>
      </c>
      <c r="DI36" s="2439">
        <f t="shared" si="76"/>
        <v>1320</v>
      </c>
      <c r="DJ36" s="2439">
        <f t="shared" si="76"/>
        <v>1320</v>
      </c>
      <c r="DK36" s="2439">
        <f t="shared" si="76"/>
        <v>1080</v>
      </c>
      <c r="DL36" s="2504">
        <f t="shared" si="76"/>
        <v>96</v>
      </c>
      <c r="DM36" s="2439">
        <f t="shared" si="76"/>
        <v>115</v>
      </c>
      <c r="DN36" s="2439">
        <f t="shared" si="76"/>
        <v>14</v>
      </c>
      <c r="DO36" s="2439">
        <f t="shared" si="76"/>
        <v>1760</v>
      </c>
      <c r="DP36" s="2439">
        <f t="shared" si="76"/>
        <v>345</v>
      </c>
      <c r="DQ36" s="2439">
        <f t="shared" si="76"/>
        <v>390</v>
      </c>
      <c r="DR36" s="2439">
        <f t="shared" si="76"/>
        <v>54</v>
      </c>
      <c r="DS36" s="2439">
        <f t="shared" si="76"/>
        <v>65</v>
      </c>
      <c r="DT36" s="2439">
        <f t="shared" si="76"/>
        <v>8</v>
      </c>
      <c r="DU36" s="2439">
        <f t="shared" si="76"/>
        <v>980</v>
      </c>
      <c r="DV36" s="2439">
        <f t="shared" si="76"/>
        <v>150</v>
      </c>
      <c r="DW36" s="2469">
        <f t="shared" si="76"/>
        <v>355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5140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300</v>
      </c>
      <c r="CY37" s="2441">
        <f t="shared" si="77"/>
        <v>300</v>
      </c>
      <c r="CZ37" s="2441">
        <f t="shared" si="77"/>
        <v>260</v>
      </c>
      <c r="DA37" s="2441">
        <f t="shared" si="77"/>
        <v>380</v>
      </c>
      <c r="DB37" s="2441">
        <f t="shared" si="77"/>
        <v>380</v>
      </c>
      <c r="DC37" s="2441">
        <f t="shared" si="77"/>
        <v>300</v>
      </c>
      <c r="DD37" s="2441">
        <f t="shared" si="77"/>
        <v>300</v>
      </c>
      <c r="DE37" s="2441">
        <f t="shared" si="77"/>
        <v>320</v>
      </c>
      <c r="DF37" s="2441">
        <f t="shared" si="77"/>
        <v>320</v>
      </c>
      <c r="DG37" s="2441">
        <f t="shared" si="77"/>
        <v>450</v>
      </c>
      <c r="DH37" s="2441" t="str">
        <f t="shared" si="77"/>
        <v/>
      </c>
      <c r="DI37" s="2441">
        <f t="shared" si="77"/>
        <v>1330</v>
      </c>
      <c r="DJ37" s="2441">
        <f t="shared" si="77"/>
        <v>1330</v>
      </c>
      <c r="DK37" s="2441">
        <f t="shared" si="77"/>
        <v>1100</v>
      </c>
      <c r="DL37" s="2505">
        <f t="shared" si="77"/>
        <v>96</v>
      </c>
      <c r="DM37" s="2441">
        <f t="shared" si="77"/>
        <v>118</v>
      </c>
      <c r="DN37" s="2441">
        <f t="shared" si="77"/>
        <v>14</v>
      </c>
      <c r="DO37" s="2441">
        <f t="shared" si="77"/>
        <v>1780</v>
      </c>
      <c r="DP37" s="2441">
        <f t="shared" si="77"/>
        <v>350</v>
      </c>
      <c r="DQ37" s="2441">
        <f t="shared" si="77"/>
        <v>390</v>
      </c>
      <c r="DR37" s="2441">
        <f t="shared" si="77"/>
        <v>54</v>
      </c>
      <c r="DS37" s="2441">
        <f t="shared" si="77"/>
        <v>66</v>
      </c>
      <c r="DT37" s="2441">
        <f t="shared" si="77"/>
        <v>8</v>
      </c>
      <c r="DU37" s="2441">
        <f t="shared" si="77"/>
        <v>980</v>
      </c>
      <c r="DV37" s="2441">
        <f t="shared" si="77"/>
        <v>160</v>
      </c>
      <c r="DW37" s="2470">
        <f t="shared" si="77"/>
        <v>355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4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12.986000000000001</v>
      </c>
      <c r="BX40" s="2975"/>
      <c r="BY40" s="905" t="s">
        <v>53</v>
      </c>
      <c r="BZ40" s="905"/>
      <c r="CA40" s="2923">
        <f>(CJ40-CG40)/1000</f>
        <v>6.1479999999999997</v>
      </c>
      <c r="CB40" s="2923"/>
      <c r="CC40" s="499"/>
      <c r="CD40" s="1626" t="s">
        <v>493</v>
      </c>
      <c r="CE40" s="1626"/>
      <c r="CF40" s="1632" t="s">
        <v>54</v>
      </c>
      <c r="CG40" s="2918">
        <f>'14'!CJ40</f>
        <v>23878400</v>
      </c>
      <c r="CH40" s="2918"/>
      <c r="CI40" s="906" t="s">
        <v>55</v>
      </c>
      <c r="CJ40" s="1724">
        <f t="shared" ref="CJ40:CJ48" si="78">CQ51</f>
        <v>23884548</v>
      </c>
      <c r="CK40" s="1724"/>
      <c r="CL40" s="2333"/>
      <c r="CM40" s="1667" t="s">
        <v>543</v>
      </c>
      <c r="CN40" s="2761">
        <f>VLOOKUP($B$1,'[1]Bulk Tanks'!$C$3:$V$9967,2,0)</f>
        <v>4886</v>
      </c>
      <c r="CO40" s="2761">
        <f>VLOOKUP($B$1,'[1]Bulk Tanks'!$C$3:$V$9967,3,0)</f>
        <v>9615</v>
      </c>
      <c r="CP40" s="2761">
        <f>VLOOKUP($B$1,'[1]Bulk Tanks'!$C$3:$V$9967,4,0)</f>
        <v>9615</v>
      </c>
      <c r="CQ40" s="2761">
        <f>VLOOKUP($B$1,'[1]Bulk Tanks'!$C$3:$V$9967,5,0)</f>
        <v>9501</v>
      </c>
      <c r="CR40" s="2761">
        <f>VLOOKUP($B$1,'[1]Bulk Tanks'!$C$3:$V$9967,6,0)</f>
        <v>9501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0.34</v>
      </c>
      <c r="GR40" s="1664">
        <f t="shared" ref="GR40:GX40" si="79">IF($GL$32=$HN$32,GF32,IF($GX$32=$HN$32,GR32,IF($HJ$32=$HN$32,HD32,"")))</f>
        <v>10.5</v>
      </c>
      <c r="GS40" s="1664">
        <f t="shared" si="79"/>
        <v>24.228571428571428</v>
      </c>
      <c r="GT40" s="1664">
        <f t="shared" si="79"/>
        <v>8.2377142857142864</v>
      </c>
      <c r="GU40" s="1664">
        <f t="shared" si="79"/>
        <v>6.12</v>
      </c>
      <c r="GV40" s="1664">
        <f t="shared" si="79"/>
        <v>24.8</v>
      </c>
      <c r="GW40" s="1664">
        <f t="shared" si="79"/>
        <v>7</v>
      </c>
      <c r="GX40" s="1665">
        <f t="shared" si="79"/>
        <v>1.1768163265306124</v>
      </c>
    </row>
    <row r="41" spans="1:208" ht="34.5" customHeight="1" thickBot="1" x14ac:dyDescent="0.35">
      <c r="BV41" s="533" t="s">
        <v>48</v>
      </c>
      <c r="BW41" s="2976">
        <f>CA42+CA43</f>
        <v>16.872</v>
      </c>
      <c r="BX41" s="2976"/>
      <c r="BY41" s="908" t="s">
        <v>53</v>
      </c>
      <c r="BZ41" s="908"/>
      <c r="CA41" s="2923">
        <f t="shared" ref="CA41:CA47" si="80">(CJ41-CG41)/1000</f>
        <v>6.8380000000000001</v>
      </c>
      <c r="CB41" s="2923"/>
      <c r="CC41" s="499"/>
      <c r="CD41" s="1630" t="s">
        <v>494</v>
      </c>
      <c r="CE41" s="1630"/>
      <c r="CF41" s="909" t="s">
        <v>54</v>
      </c>
      <c r="CG41" s="2918">
        <f>'14'!CJ41</f>
        <v>46055478</v>
      </c>
      <c r="CH41" s="2918"/>
      <c r="CI41" s="906" t="s">
        <v>55</v>
      </c>
      <c r="CJ41" s="2969">
        <f t="shared" si="78"/>
        <v>46062316</v>
      </c>
      <c r="CK41" s="2969"/>
      <c r="CL41" s="2333"/>
      <c r="CM41" s="1668" t="s">
        <v>544</v>
      </c>
      <c r="CN41" s="2762">
        <f>VLOOKUP($B$1,'[1]Bulk Tanks'!$C$3:$V$9967,8,0)</f>
        <v>4</v>
      </c>
      <c r="CO41" s="2762">
        <f>VLOOKUP($B$1,'[1]Bulk Tanks'!$C$3:$V$9967,9,0)</f>
        <v>4204</v>
      </c>
      <c r="CP41" s="2762">
        <f>VLOOKUP($B$1,'[1]Bulk Tanks'!$C$3:$V$9967,10,0)</f>
        <v>8625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31.82</v>
      </c>
      <c r="BX42" s="2976"/>
      <c r="BY42" s="908" t="s">
        <v>53</v>
      </c>
      <c r="BZ42" s="908"/>
      <c r="CA42" s="2923">
        <f t="shared" si="80"/>
        <v>5.3789999999999996</v>
      </c>
      <c r="CB42" s="2923"/>
      <c r="CC42" s="499"/>
      <c r="CD42" s="1630" t="s">
        <v>56</v>
      </c>
      <c r="CE42" s="1630"/>
      <c r="CF42" s="1631" t="s">
        <v>54</v>
      </c>
      <c r="CG42" s="2918">
        <f>'14'!CJ42</f>
        <v>11045531</v>
      </c>
      <c r="CH42" s="2918"/>
      <c r="CI42" s="906" t="s">
        <v>55</v>
      </c>
      <c r="CJ42" s="2969">
        <f t="shared" si="78"/>
        <v>11050910</v>
      </c>
      <c r="CK42" s="2969"/>
      <c r="CL42" s="2333"/>
      <c r="CM42" s="2767" t="s">
        <v>545</v>
      </c>
      <c r="CN42" s="2802">
        <f>VLOOKUP($B$1,'[1]Bulk Tanks'!$C$3:$V$9967,11,0)</f>
        <v>8625</v>
      </c>
      <c r="CO42" s="2803"/>
      <c r="CP42" s="2802">
        <f>VLOOKUP($B$1,'[1]Bulk Tanks'!$C$3:$V$9967,12,0)</f>
        <v>12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11.493</v>
      </c>
      <c r="CB43" s="2923"/>
      <c r="CC43" s="499"/>
      <c r="CD43" s="1630" t="s">
        <v>495</v>
      </c>
      <c r="CE43" s="1630"/>
      <c r="CF43" s="1631" t="s">
        <v>54</v>
      </c>
      <c r="CG43" s="2918">
        <f>'14'!CJ43</f>
        <v>35634564</v>
      </c>
      <c r="CH43" s="2918"/>
      <c r="CI43" s="906" t="s">
        <v>55</v>
      </c>
      <c r="CJ43" s="2969">
        <f t="shared" si="78"/>
        <v>35646057</v>
      </c>
      <c r="CK43" s="2969"/>
      <c r="CL43" s="2333"/>
      <c r="CM43" s="2767" t="s">
        <v>123</v>
      </c>
      <c r="CN43" s="2901">
        <f>VLOOKUP($B$1,'[1]Bulk Tanks'!$C$3:$V$9967,13,0)</f>
        <v>33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10.554</v>
      </c>
      <c r="CB44" s="2923"/>
      <c r="CC44" s="499"/>
      <c r="CD44" s="1630" t="s">
        <v>57</v>
      </c>
      <c r="CE44" s="1630"/>
      <c r="CF44" s="1631" t="s">
        <v>54</v>
      </c>
      <c r="CG44" s="2918">
        <f>'14'!CJ44</f>
        <v>32640382</v>
      </c>
      <c r="CH44" s="2918"/>
      <c r="CI44" s="906" t="s">
        <v>55</v>
      </c>
      <c r="CJ44" s="2969">
        <f t="shared" si="78"/>
        <v>32650936</v>
      </c>
      <c r="CK44" s="2969"/>
      <c r="CL44" s="2333"/>
      <c r="CM44" s="2767" t="s">
        <v>90</v>
      </c>
      <c r="CN44" s="2901">
        <f>VLOOKUP($B$1,'[1]Bulk Tanks'!$C$3:$V$9967,14,0)</f>
        <v>3166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10.539</v>
      </c>
      <c r="CB45" s="2923"/>
      <c r="CC45" s="499"/>
      <c r="CD45" s="1630" t="s">
        <v>58</v>
      </c>
      <c r="CE45" s="1630"/>
      <c r="CF45" s="1631" t="s">
        <v>54</v>
      </c>
      <c r="CG45" s="2918">
        <f>'14'!CJ45</f>
        <v>32606426</v>
      </c>
      <c r="CH45" s="2918"/>
      <c r="CI45" s="906" t="s">
        <v>55</v>
      </c>
      <c r="CJ45" s="2969">
        <f t="shared" si="78"/>
        <v>32616965</v>
      </c>
      <c r="CK45" s="2969"/>
      <c r="CL45" s="2333"/>
      <c r="CM45" s="1668" t="s">
        <v>546</v>
      </c>
      <c r="CN45" s="2805">
        <f>VLOOKUP($B$1,'[1]Bulk Tanks'!$C$3:$V$9967,15,0)</f>
        <v>1600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10.727</v>
      </c>
      <c r="CB46" s="2923"/>
      <c r="CC46" s="499"/>
      <c r="CD46" s="1630" t="s">
        <v>59</v>
      </c>
      <c r="CE46" s="1630"/>
      <c r="CF46" s="1631" t="s">
        <v>54</v>
      </c>
      <c r="CG46" s="2918">
        <f>'14'!CJ46</f>
        <v>9264964</v>
      </c>
      <c r="CH46" s="2918"/>
      <c r="CI46" s="906" t="s">
        <v>55</v>
      </c>
      <c r="CJ46" s="2969">
        <f t="shared" si="78"/>
        <v>9275691</v>
      </c>
      <c r="CK46" s="2969"/>
      <c r="CL46" s="2323"/>
      <c r="CM46" s="1668" t="s">
        <v>273</v>
      </c>
      <c r="CN46" s="2901">
        <f>VLOOKUP($B$1,'[1]Bulk Tanks'!$C$3:$V$9967,16,0)</f>
        <v>11.15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0.67400000000000004</v>
      </c>
      <c r="CB47" s="2923"/>
      <c r="CC47" s="499"/>
      <c r="CD47" s="1630" t="s">
        <v>62</v>
      </c>
      <c r="CE47" s="1630"/>
      <c r="CF47" s="1631" t="s">
        <v>54</v>
      </c>
      <c r="CG47" s="2918">
        <f>'14'!CJ47</f>
        <v>1996259</v>
      </c>
      <c r="CH47" s="2918"/>
      <c r="CI47" s="906" t="s">
        <v>55</v>
      </c>
      <c r="CJ47" s="2969">
        <f t="shared" si="78"/>
        <v>1996933</v>
      </c>
      <c r="CK47" s="2969"/>
      <c r="CL47" s="2322"/>
      <c r="CM47" s="1668" t="s">
        <v>270</v>
      </c>
      <c r="CN47" s="2901">
        <f>VLOOKUP($B$1,'[1]Bulk Tanks'!$C$3:$V$9967,17,0)</f>
        <v>1962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93">
        <f>(CJ48-CG48)</f>
        <v>0.72549000000071828</v>
      </c>
      <c r="CB48" s="2993"/>
      <c r="CC48" s="499"/>
      <c r="CD48" s="1630" t="s">
        <v>496</v>
      </c>
      <c r="CE48" s="1630"/>
      <c r="CF48" s="1631" t="s">
        <v>54</v>
      </c>
      <c r="CG48" s="2918">
        <f>'14'!CJ48</f>
        <v>9327.1886500000001</v>
      </c>
      <c r="CH48" s="2918"/>
      <c r="CI48" s="906" t="s">
        <v>55</v>
      </c>
      <c r="CJ48" s="2986">
        <f t="shared" si="78"/>
        <v>9327.9141400000008</v>
      </c>
      <c r="CK48" s="2986"/>
      <c r="CL48" s="2322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777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6.36</v>
      </c>
      <c r="CO49" s="2807"/>
      <c r="CP49" s="2765" t="s">
        <v>1135</v>
      </c>
      <c r="CQ49" s="2749">
        <f>VLOOKUP($B$1,'[1]Bulk Tanks'!$C$3:$AA$9967,22,0)</f>
        <v>1200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23884548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46062316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11050910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35646057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32650936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32616965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9275691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1996933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9327.9141400000008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82">
      <pane xSplit="1" ySplit="7" topLeftCell="CZ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82">
      <pane xSplit="1" ySplit="7" topLeftCell="BV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0"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</mergeCells>
  <conditionalFormatting sqref="AX1:AX2 AV1:AV2 DN2:DQ3">
    <cfRule type="cellIs" dxfId="1364" priority="167" stopIfTrue="1" operator="lessThanOrEqual">
      <formula>0</formula>
    </cfRule>
  </conditionalFormatting>
  <conditionalFormatting sqref="BX2:CA2 BX3:BZ3">
    <cfRule type="cellIs" dxfId="1363" priority="147" stopIfTrue="1" operator="lessThanOrEqual">
      <formula>0</formula>
    </cfRule>
  </conditionalFormatting>
  <conditionalFormatting sqref="GL8:GL31">
    <cfRule type="cellIs" dxfId="1362" priority="146" operator="lessThan">
      <formula>1</formula>
    </cfRule>
  </conditionalFormatting>
  <conditionalFormatting sqref="GX8:GX31">
    <cfRule type="cellIs" dxfId="1361" priority="145" operator="lessThan">
      <formula>1</formula>
    </cfRule>
  </conditionalFormatting>
  <conditionalFormatting sqref="HJ8:HJ31">
    <cfRule type="cellIs" dxfId="1360" priority="144" operator="lessThan">
      <formula>1</formula>
    </cfRule>
  </conditionalFormatting>
  <conditionalFormatting sqref="W8">
    <cfRule type="cellIs" dxfId="1359" priority="128" operator="between">
      <formula>$Z$8-0.1</formula>
      <formula>0.001</formula>
    </cfRule>
  </conditionalFormatting>
  <conditionalFormatting sqref="W9">
    <cfRule type="cellIs" dxfId="1358" priority="127" operator="between">
      <formula>$Z$9-0.1</formula>
      <formula>0.0001</formula>
    </cfRule>
  </conditionalFormatting>
  <conditionalFormatting sqref="W10">
    <cfRule type="cellIs" dxfId="1357" priority="126" operator="between">
      <formula>$Z$10-0.1</formula>
      <formula>0.01</formula>
    </cfRule>
  </conditionalFormatting>
  <conditionalFormatting sqref="W11">
    <cfRule type="cellIs" dxfId="1356" priority="125" operator="between">
      <formula>$Z$11-0.1</formula>
      <formula>0.0101</formula>
    </cfRule>
  </conditionalFormatting>
  <conditionalFormatting sqref="W12">
    <cfRule type="cellIs" dxfId="1355" priority="124" operator="between">
      <formula>$Z$12-0.1</formula>
      <formula>0.001</formula>
    </cfRule>
  </conditionalFormatting>
  <conditionalFormatting sqref="W13">
    <cfRule type="cellIs" dxfId="1354" priority="123" operator="between">
      <formula>$Z$13-0.1</formula>
      <formula>0.001</formula>
    </cfRule>
  </conditionalFormatting>
  <conditionalFormatting sqref="W14">
    <cfRule type="cellIs" dxfId="1353" priority="122" operator="between">
      <formula>$Z$14-0.1</formula>
      <formula>0.001</formula>
    </cfRule>
  </conditionalFormatting>
  <conditionalFormatting sqref="W15">
    <cfRule type="cellIs" dxfId="1352" priority="121" operator="between">
      <formula>$Z$15-0.1</formula>
      <formula>0.001</formula>
    </cfRule>
  </conditionalFormatting>
  <conditionalFormatting sqref="W16">
    <cfRule type="cellIs" dxfId="1351" priority="120" operator="between">
      <formula>$Z$16-0.1</formula>
      <formula>0.001</formula>
    </cfRule>
  </conditionalFormatting>
  <conditionalFormatting sqref="W17">
    <cfRule type="cellIs" dxfId="1350" priority="119" operator="between">
      <formula>$Z$17-0.1</formula>
      <formula>0.001</formula>
    </cfRule>
  </conditionalFormatting>
  <conditionalFormatting sqref="W18">
    <cfRule type="cellIs" dxfId="1349" priority="118" operator="between">
      <formula>$Z$18-0.1</formula>
      <formula>0.001</formula>
    </cfRule>
  </conditionalFormatting>
  <conditionalFormatting sqref="W19">
    <cfRule type="cellIs" dxfId="1348" priority="117" operator="between">
      <formula>$Z$19-0.1</formula>
      <formula>0.001</formula>
    </cfRule>
  </conditionalFormatting>
  <conditionalFormatting sqref="W20">
    <cfRule type="cellIs" dxfId="1347" priority="116" operator="between">
      <formula>$Z$20-0.1</formula>
      <formula>0.001</formula>
    </cfRule>
  </conditionalFormatting>
  <conditionalFormatting sqref="W21">
    <cfRule type="cellIs" dxfId="1346" priority="115" operator="between">
      <formula>$Z$21-0.1</formula>
      <formula>0.0001</formula>
    </cfRule>
  </conditionalFormatting>
  <conditionalFormatting sqref="W22">
    <cfRule type="cellIs" dxfId="1345" priority="114" operator="between">
      <formula>$Z$22-0.1</formula>
      <formula>0.0001</formula>
    </cfRule>
  </conditionalFormatting>
  <conditionalFormatting sqref="W23">
    <cfRule type="cellIs" dxfId="1344" priority="113" operator="between">
      <formula>$Z$23-0.1</formula>
      <formula>0.0001</formula>
    </cfRule>
  </conditionalFormatting>
  <conditionalFormatting sqref="W24">
    <cfRule type="cellIs" dxfId="1343" priority="112" operator="between">
      <formula>$Z$24-0.1</formula>
      <formula>0.0001</formula>
    </cfRule>
  </conditionalFormatting>
  <conditionalFormatting sqref="W25">
    <cfRule type="cellIs" dxfId="1342" priority="111" operator="between">
      <formula>$Z$25-0.1</formula>
      <formula>0.0001</formula>
    </cfRule>
  </conditionalFormatting>
  <conditionalFormatting sqref="W26">
    <cfRule type="cellIs" dxfId="1341" priority="110" operator="between">
      <formula>$Z$26-0.1</formula>
      <formula>0.0001</formula>
    </cfRule>
  </conditionalFormatting>
  <conditionalFormatting sqref="W27">
    <cfRule type="cellIs" dxfId="1340" priority="109" operator="between">
      <formula>$Z$27-0.1</formula>
      <formula>0.0001</formula>
    </cfRule>
  </conditionalFormatting>
  <conditionalFormatting sqref="W28">
    <cfRule type="cellIs" dxfId="1339" priority="108" operator="between">
      <formula>$Z$28-0.1</formula>
      <formula>0.0001</formula>
    </cfRule>
  </conditionalFormatting>
  <conditionalFormatting sqref="W29">
    <cfRule type="cellIs" dxfId="1338" priority="107" operator="between">
      <formula>$Z$29-0.1</formula>
      <formula>0.0001</formula>
    </cfRule>
  </conditionalFormatting>
  <conditionalFormatting sqref="W30">
    <cfRule type="cellIs" dxfId="1337" priority="106" operator="between">
      <formula>$Z$30-0.1</formula>
      <formula>0.0001</formula>
    </cfRule>
  </conditionalFormatting>
  <conditionalFormatting sqref="W31">
    <cfRule type="cellIs" dxfId="1336" priority="105" operator="between">
      <formula>$Z$31-0.1</formula>
      <formula>0.0001</formula>
    </cfRule>
  </conditionalFormatting>
  <conditionalFormatting sqref="AL31">
    <cfRule type="cellIs" dxfId="1335" priority="57" operator="between">
      <formula>$AO$31-0.1</formula>
      <formula>0.0001</formula>
    </cfRule>
  </conditionalFormatting>
  <conditionalFormatting sqref="AL8">
    <cfRule type="cellIs" dxfId="1334" priority="80" operator="between">
      <formula>$AO$8-0.1</formula>
      <formula>0.0001</formula>
    </cfRule>
  </conditionalFormatting>
  <conditionalFormatting sqref="AL9">
    <cfRule type="cellIs" dxfId="1333" priority="79" operator="between">
      <formula>$AO$9-0.1</formula>
      <formula>0.0001</formula>
    </cfRule>
  </conditionalFormatting>
  <conditionalFormatting sqref="AL10">
    <cfRule type="cellIs" dxfId="1332" priority="78" operator="between">
      <formula>$AO$10-0.1</formula>
      <formula>0.0001</formula>
    </cfRule>
  </conditionalFormatting>
  <conditionalFormatting sqref="AL11">
    <cfRule type="cellIs" dxfId="1331" priority="77" operator="between">
      <formula>$AO$11-0.1</formula>
      <formula>0.0001</formula>
    </cfRule>
  </conditionalFormatting>
  <conditionalFormatting sqref="AL12">
    <cfRule type="cellIs" dxfId="1330" priority="76" operator="between">
      <formula>$AO$12-0.1</formula>
      <formula>0.0001</formula>
    </cfRule>
  </conditionalFormatting>
  <conditionalFormatting sqref="AL13">
    <cfRule type="cellIs" dxfId="1329" priority="75" operator="between">
      <formula>$AO$13-0.1</formula>
      <formula>0.0001</formula>
    </cfRule>
  </conditionalFormatting>
  <conditionalFormatting sqref="AL14">
    <cfRule type="cellIs" dxfId="1328" priority="74" operator="between">
      <formula>$AO$14-0.1</formula>
      <formula>0.0001</formula>
    </cfRule>
  </conditionalFormatting>
  <conditionalFormatting sqref="AL15">
    <cfRule type="cellIs" dxfId="1327" priority="73" operator="between">
      <formula>$AO$15-0.1</formula>
      <formula>0.0001</formula>
    </cfRule>
  </conditionalFormatting>
  <conditionalFormatting sqref="AL16">
    <cfRule type="cellIs" dxfId="1326" priority="72" operator="between">
      <formula>$AO$16-0.1</formula>
      <formula>0.0001</formula>
    </cfRule>
  </conditionalFormatting>
  <conditionalFormatting sqref="AL17">
    <cfRule type="cellIs" dxfId="1325" priority="71" operator="between">
      <formula>$AO$17-0.1</formula>
      <formula>0.00001</formula>
    </cfRule>
  </conditionalFormatting>
  <conditionalFormatting sqref="AL18">
    <cfRule type="cellIs" dxfId="1324" priority="70" operator="between">
      <formula>$AO$18-0.1</formula>
      <formula>0.0001</formula>
    </cfRule>
  </conditionalFormatting>
  <conditionalFormatting sqref="AL19">
    <cfRule type="cellIs" dxfId="1323" priority="69" operator="between">
      <formula>$AO$19-0.1</formula>
      <formula>0.0001</formula>
    </cfRule>
  </conditionalFormatting>
  <conditionalFormatting sqref="AL20">
    <cfRule type="cellIs" dxfId="1322" priority="68" operator="between">
      <formula>$AO$20-0.1</formula>
      <formula>0.0001</formula>
    </cfRule>
  </conditionalFormatting>
  <conditionalFormatting sqref="AL21">
    <cfRule type="cellIs" dxfId="1321" priority="67" operator="between">
      <formula>$AO$21-0.1</formula>
      <formula>0.0001</formula>
    </cfRule>
  </conditionalFormatting>
  <conditionalFormatting sqref="AL22">
    <cfRule type="cellIs" dxfId="1320" priority="66" operator="between">
      <formula>$AO$22-0.1</formula>
      <formula>0.0001</formula>
    </cfRule>
  </conditionalFormatting>
  <conditionalFormatting sqref="AL23">
    <cfRule type="cellIs" dxfId="1319" priority="65" operator="between">
      <formula>$AO$23-0.1</formula>
      <formula>0.0001</formula>
    </cfRule>
  </conditionalFormatting>
  <conditionalFormatting sqref="AL24">
    <cfRule type="cellIs" dxfId="1318" priority="64" operator="between">
      <formula>$AO$24-0.1</formula>
      <formula>0.0001</formula>
    </cfRule>
  </conditionalFormatting>
  <conditionalFormatting sqref="AL25">
    <cfRule type="cellIs" dxfId="1317" priority="63" operator="between">
      <formula>$AO$25-0.1</formula>
      <formula>0.0001</formula>
    </cfRule>
  </conditionalFormatting>
  <conditionalFormatting sqref="AL26">
    <cfRule type="cellIs" dxfId="1316" priority="62" operator="between">
      <formula>$AO$26-0.1</formula>
      <formula>0.0001</formula>
    </cfRule>
  </conditionalFormatting>
  <conditionalFormatting sqref="AL27">
    <cfRule type="cellIs" dxfId="1315" priority="61" operator="between">
      <formula>$AO$27-0.1</formula>
      <formula>0.0001</formula>
    </cfRule>
  </conditionalFormatting>
  <conditionalFormatting sqref="AL28">
    <cfRule type="cellIs" dxfId="1314" priority="60" operator="between">
      <formula>$AO$28-0.1</formula>
      <formula>0.0001</formula>
    </cfRule>
  </conditionalFormatting>
  <conditionalFormatting sqref="AL29">
    <cfRule type="cellIs" dxfId="1313" priority="59" operator="between">
      <formula>$AO$29-0.1</formula>
      <formula>0.0001</formula>
    </cfRule>
  </conditionalFormatting>
  <conditionalFormatting sqref="AL30">
    <cfRule type="cellIs" dxfId="1312" priority="58" operator="between">
      <formula>$AO$30-0.1</formula>
      <formula>0.0001</formula>
    </cfRule>
  </conditionalFormatting>
  <conditionalFormatting sqref="AE8">
    <cfRule type="cellIs" dxfId="1311" priority="32" operator="between">
      <formula>$AH$8-0.1</formula>
      <formula>0.0001</formula>
    </cfRule>
  </conditionalFormatting>
  <conditionalFormatting sqref="AE9">
    <cfRule type="cellIs" dxfId="1310" priority="31" operator="between">
      <formula>$AH$9-0.1</formula>
      <formula>0.0001</formula>
    </cfRule>
  </conditionalFormatting>
  <conditionalFormatting sqref="AE10">
    <cfRule type="cellIs" dxfId="1309" priority="30" operator="between">
      <formula>$AH$10-0.1</formula>
      <formula>0.0001</formula>
    </cfRule>
  </conditionalFormatting>
  <conditionalFormatting sqref="AE11">
    <cfRule type="cellIs" dxfId="1308" priority="29" operator="between">
      <formula>$AH$11-0.1</formula>
      <formula>0.0001</formula>
    </cfRule>
  </conditionalFormatting>
  <conditionalFormatting sqref="AE12">
    <cfRule type="cellIs" dxfId="1307" priority="28" operator="between">
      <formula>$AH$12-0.1</formula>
      <formula>0.0001</formula>
    </cfRule>
  </conditionalFormatting>
  <conditionalFormatting sqref="AE13">
    <cfRule type="cellIs" dxfId="1306" priority="27" operator="between">
      <formula>$AH$13-0.1</formula>
      <formula>0.0001</formula>
    </cfRule>
  </conditionalFormatting>
  <conditionalFormatting sqref="AE14">
    <cfRule type="cellIs" dxfId="1305" priority="26" operator="between">
      <formula>$AH$14-0.1</formula>
      <formula>0.0001</formula>
    </cfRule>
  </conditionalFormatting>
  <conditionalFormatting sqref="AE15">
    <cfRule type="cellIs" dxfId="1304" priority="25" operator="between">
      <formula>$AH$15-0.1</formula>
      <formula>0.0001</formula>
    </cfRule>
  </conditionalFormatting>
  <conditionalFormatting sqref="AE16">
    <cfRule type="cellIs" dxfId="1303" priority="24" operator="between">
      <formula>$AH$16-0.1</formula>
      <formula>0.0001</formula>
    </cfRule>
  </conditionalFormatting>
  <conditionalFormatting sqref="AE18">
    <cfRule type="cellIs" dxfId="1302" priority="23" operator="between">
      <formula>$AH$18-0.1</formula>
      <formula>0.0001</formula>
    </cfRule>
  </conditionalFormatting>
  <conditionalFormatting sqref="AE19">
    <cfRule type="cellIs" dxfId="1301" priority="22" operator="between">
      <formula>$AH$19-0.1</formula>
      <formula>0.0001</formula>
    </cfRule>
  </conditionalFormatting>
  <conditionalFormatting sqref="AE20">
    <cfRule type="cellIs" dxfId="1300" priority="21" operator="between">
      <formula>$AH$20-0.1</formula>
      <formula>0.0001</formula>
    </cfRule>
  </conditionalFormatting>
  <conditionalFormatting sqref="AE21">
    <cfRule type="cellIs" dxfId="1299" priority="20" operator="between">
      <formula>$AH$21-0.1</formula>
      <formula>0.0001</formula>
    </cfRule>
  </conditionalFormatting>
  <conditionalFormatting sqref="AE22">
    <cfRule type="cellIs" dxfId="1298" priority="19" operator="between">
      <formula>$AH$22-0.1</formula>
      <formula>0.0001</formula>
    </cfRule>
  </conditionalFormatting>
  <conditionalFormatting sqref="AE23">
    <cfRule type="cellIs" dxfId="1297" priority="18" operator="between">
      <formula>$AH$23-0.1</formula>
      <formula>0.0001</formula>
    </cfRule>
  </conditionalFormatting>
  <conditionalFormatting sqref="AE24">
    <cfRule type="cellIs" dxfId="1296" priority="17" operator="between">
      <formula>$AH$24-0.1</formula>
      <formula>0.0001</formula>
    </cfRule>
  </conditionalFormatting>
  <conditionalFormatting sqref="AE25">
    <cfRule type="cellIs" dxfId="1295" priority="16" operator="between">
      <formula>$AH$25-0.1</formula>
      <formula>0.0001</formula>
    </cfRule>
  </conditionalFormatting>
  <conditionalFormatting sqref="AE26">
    <cfRule type="cellIs" dxfId="1294" priority="15" operator="between">
      <formula>$AH$26-0.1</formula>
      <formula>0.0001</formula>
    </cfRule>
  </conditionalFormatting>
  <conditionalFormatting sqref="AE27">
    <cfRule type="cellIs" dxfId="1293" priority="14" operator="between">
      <formula>$AH$27-0.1</formula>
      <formula>0.0001</formula>
    </cfRule>
  </conditionalFormatting>
  <conditionalFormatting sqref="AE28">
    <cfRule type="cellIs" dxfId="1292" priority="13" operator="between">
      <formula>$AH$28-0.1</formula>
      <formula>0.0001</formula>
    </cfRule>
  </conditionalFormatting>
  <conditionalFormatting sqref="AE29">
    <cfRule type="cellIs" dxfId="1291" priority="12" operator="between">
      <formula>$AH$29-0.1</formula>
      <formula>0.0001</formula>
    </cfRule>
  </conditionalFormatting>
  <conditionalFormatting sqref="AE30">
    <cfRule type="cellIs" dxfId="1290" priority="11" operator="between">
      <formula>$AH$30-0.1</formula>
      <formula>0.0001</formula>
    </cfRule>
  </conditionalFormatting>
  <conditionalFormatting sqref="AE31">
    <cfRule type="cellIs" dxfId="1289" priority="10" operator="between">
      <formula>$AH$31-0.1</formula>
      <formula>0.0001</formula>
    </cfRule>
  </conditionalFormatting>
  <conditionalFormatting sqref="AE17">
    <cfRule type="cellIs" dxfId="1288" priority="9" operator="between">
      <formula>$AH$21-0.1</formula>
      <formula>0.0001</formula>
    </cfRule>
  </conditionalFormatting>
  <conditionalFormatting sqref="CN40:CS40">
    <cfRule type="cellIs" dxfId="1287" priority="4" operator="between">
      <formula>1</formula>
      <formula>6500</formula>
    </cfRule>
  </conditionalFormatting>
  <conditionalFormatting sqref="CN41:CQ41">
    <cfRule type="cellIs" dxfId="1286" priority="3" operator="between">
      <formula>1</formula>
      <formula>2500</formula>
    </cfRule>
  </conditionalFormatting>
  <conditionalFormatting sqref="CN42:CQ42">
    <cfRule type="cellIs" dxfId="1285" priority="2" operator="between">
      <formula>1</formula>
      <formula>6</formula>
    </cfRule>
  </conditionalFormatting>
  <conditionalFormatting sqref="CN43:CQ43">
    <cfRule type="cellIs" dxfId="12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77" zoomScaleNormal="77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P18" sqref="CP18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'15'!B1:L1+1</f>
        <v>43632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4</v>
      </c>
      <c r="AW1" s="2957"/>
      <c r="AX1" s="2943">
        <v>5</v>
      </c>
      <c r="AY1" s="2943"/>
      <c r="AZ1" s="837"/>
      <c r="BA1" s="837"/>
      <c r="BB1" s="444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20</v>
      </c>
      <c r="AW2" s="2943"/>
      <c r="AX2" s="2943">
        <v>16</v>
      </c>
      <c r="AY2" s="2943"/>
      <c r="AZ2" s="837"/>
      <c r="BA2" s="837"/>
      <c r="BB2" s="444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4</v>
      </c>
      <c r="BY2" s="2967"/>
      <c r="BZ2" s="2980">
        <f>AX1</f>
        <v>5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4</v>
      </c>
      <c r="DO2" s="2967"/>
      <c r="DP2" s="2968">
        <f>BZ2</f>
        <v>5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20</v>
      </c>
      <c r="BY3" s="2967"/>
      <c r="BZ3" s="2992">
        <f>AX2</f>
        <v>16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20</v>
      </c>
      <c r="DO3" s="2967"/>
      <c r="DP3" s="2968">
        <f>BZ3</f>
        <v>16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8">
        <f>A6</f>
        <v>43632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43632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43632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1125</v>
      </c>
      <c r="BT7" s="2453" t="s">
        <v>1126</v>
      </c>
      <c r="BU7" s="2465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43632.00215266204</v>
      </c>
      <c r="BW8" s="2423" t="s">
        <v>1205</v>
      </c>
      <c r="BX8" s="742">
        <v>47</v>
      </c>
      <c r="BY8" s="743">
        <v>10.5</v>
      </c>
      <c r="BZ8" s="744">
        <v>10.5</v>
      </c>
      <c r="CA8" s="745">
        <v>10.5</v>
      </c>
      <c r="CB8" s="746">
        <v>31.5</v>
      </c>
      <c r="CC8" s="747">
        <v>10</v>
      </c>
      <c r="CD8" s="744">
        <v>10</v>
      </c>
      <c r="CE8" s="748">
        <v>11.5</v>
      </c>
      <c r="CF8" s="748">
        <v>31.5</v>
      </c>
      <c r="CG8" s="760" t="s">
        <v>1213</v>
      </c>
      <c r="CH8" s="748">
        <v>12.700800000000001</v>
      </c>
      <c r="CI8" s="750" t="s">
        <v>1198</v>
      </c>
      <c r="CJ8" s="751">
        <v>19.02816</v>
      </c>
      <c r="CK8" s="745">
        <v>31.728960000000001</v>
      </c>
      <c r="CL8" s="2339">
        <v>1.0047455999999999</v>
      </c>
      <c r="CM8" s="2336">
        <v>43632.00215266204</v>
      </c>
      <c r="CN8" s="2285">
        <v>39.119804400977998</v>
      </c>
      <c r="CO8" s="752">
        <v>1291.2349999999999</v>
      </c>
      <c r="CP8" s="1209">
        <v>0</v>
      </c>
      <c r="CQ8" s="753">
        <v>777.09251101321581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1.3353764861294584</v>
      </c>
      <c r="CY8" s="755">
        <v>1.3353764861294584</v>
      </c>
      <c r="CZ8" s="756">
        <v>1.006370685199012</v>
      </c>
      <c r="DA8" s="757">
        <v>0.12314880631680937</v>
      </c>
      <c r="DB8" s="757">
        <v>0.12314880631680937</v>
      </c>
      <c r="DC8" s="757">
        <v>0.10866071145600827</v>
      </c>
      <c r="DD8" s="757">
        <v>0.10141666402560771</v>
      </c>
      <c r="DE8" s="757">
        <v>0.10141666402560771</v>
      </c>
      <c r="DF8" s="758">
        <v>0.11590475888640883</v>
      </c>
      <c r="DG8" s="1251">
        <v>0.85601056803170406</v>
      </c>
      <c r="DH8" s="748">
        <v>1</v>
      </c>
      <c r="DI8" s="1233">
        <v>6.9640287769784176E-2</v>
      </c>
      <c r="DJ8" s="757">
        <v>6.9640287769784176E-2</v>
      </c>
      <c r="DK8" s="759">
        <v>4.9546449796684398E-2</v>
      </c>
      <c r="DL8" s="2499">
        <v>1.103448275862069</v>
      </c>
      <c r="DM8" s="757">
        <v>0.49808062295410827</v>
      </c>
      <c r="DN8" s="757">
        <v>0.10114068441064639</v>
      </c>
      <c r="DO8" s="757">
        <v>4.194331467454834</v>
      </c>
      <c r="DP8" s="757">
        <v>0.78690020242722591</v>
      </c>
      <c r="DQ8" s="759">
        <v>5.6897447821210712</v>
      </c>
      <c r="DR8" s="2499">
        <v>1.0794602698650677</v>
      </c>
      <c r="DS8" s="757">
        <v>0.4896066615049835</v>
      </c>
      <c r="DT8" s="757">
        <v>0.10051248140188462</v>
      </c>
      <c r="DU8" s="757">
        <v>4.0073960850847206</v>
      </c>
      <c r="DV8" s="757">
        <v>0.59500960485990617</v>
      </c>
      <c r="DW8" s="759">
        <v>9.0071768011281179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6.07</v>
      </c>
      <c r="U9" s="2733">
        <v>0.17699999999999999</v>
      </c>
      <c r="V9" s="2294">
        <v>3</v>
      </c>
      <c r="W9" s="2295">
        <v>0.33</v>
      </c>
      <c r="X9" s="2296">
        <v>24.9</v>
      </c>
      <c r="Y9" s="2443">
        <v>10.5</v>
      </c>
      <c r="Z9" s="2297">
        <f>IF(T9&lt;=0,"",GO9+0.12)</f>
        <v>0.40891509433962264</v>
      </c>
      <c r="AA9" s="2526"/>
      <c r="AB9" s="2298">
        <v>6.12</v>
      </c>
      <c r="AC9" s="2733">
        <v>0.32200000000000001</v>
      </c>
      <c r="AD9" s="2299">
        <v>3</v>
      </c>
      <c r="AE9" s="2634">
        <v>0.39</v>
      </c>
      <c r="AF9" s="2296">
        <v>25</v>
      </c>
      <c r="AG9" s="2443">
        <v>10.5</v>
      </c>
      <c r="AH9" s="2561">
        <f>IF(AE9&lt;=0,"",HA9+0.12)</f>
        <v>0.32636792452830188</v>
      </c>
      <c r="AI9" s="2298">
        <v>6.16</v>
      </c>
      <c r="AJ9" s="2733">
        <v>0.35399999999999998</v>
      </c>
      <c r="AK9" s="2299">
        <v>3</v>
      </c>
      <c r="AL9" s="2295">
        <v>0.43</v>
      </c>
      <c r="AM9" s="2296">
        <v>25.2</v>
      </c>
      <c r="AN9" s="2443">
        <v>10.7</v>
      </c>
      <c r="AO9" s="2561">
        <f>IF(AI9&lt;=0,"",HM9+0.12)</f>
        <v>0.31814814814814812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7.11</v>
      </c>
      <c r="BD9" s="2295">
        <v>4.9000000000000002E-2</v>
      </c>
      <c r="BE9" s="2299">
        <v>1</v>
      </c>
      <c r="BF9" s="2295">
        <v>3.9</v>
      </c>
      <c r="BG9" s="2443">
        <v>25.2</v>
      </c>
      <c r="BH9" s="2537"/>
      <c r="BI9" s="2537"/>
      <c r="BJ9" s="2292"/>
      <c r="BK9" s="2293">
        <v>7.14</v>
      </c>
      <c r="BL9" s="2295">
        <v>4.8000000000000001E-2</v>
      </c>
      <c r="BM9" s="2299">
        <v>1</v>
      </c>
      <c r="BN9" s="2296">
        <v>3.8</v>
      </c>
      <c r="BO9" s="2443">
        <v>24.9</v>
      </c>
      <c r="BP9" s="2537"/>
      <c r="BQ9" s="2537"/>
      <c r="BR9" s="2519"/>
      <c r="BS9" s="2459">
        <v>4.0999999999999996</v>
      </c>
      <c r="BT9" s="2443">
        <v>3.9</v>
      </c>
      <c r="BU9" s="2513">
        <v>3.3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5040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260</v>
      </c>
      <c r="DA9" s="2280">
        <v>340</v>
      </c>
      <c r="DB9" s="2280">
        <v>340</v>
      </c>
      <c r="DC9" s="2280">
        <v>300</v>
      </c>
      <c r="DD9" s="2280">
        <v>280</v>
      </c>
      <c r="DE9" s="2280">
        <v>280</v>
      </c>
      <c r="DF9" s="2281">
        <v>320</v>
      </c>
      <c r="DG9" s="2280">
        <v>450</v>
      </c>
      <c r="DH9" s="2282"/>
      <c r="DI9" s="2283">
        <v>1320</v>
      </c>
      <c r="DJ9" s="2280">
        <v>1320</v>
      </c>
      <c r="DK9" s="2282">
        <v>1080</v>
      </c>
      <c r="DL9" s="2500">
        <v>96</v>
      </c>
      <c r="DM9" s="2280">
        <v>115</v>
      </c>
      <c r="DN9" s="2280">
        <v>14</v>
      </c>
      <c r="DO9" s="2280">
        <v>1760</v>
      </c>
      <c r="DP9" s="2280">
        <v>345</v>
      </c>
      <c r="DQ9" s="2282">
        <v>390</v>
      </c>
      <c r="DR9" s="2275">
        <v>54</v>
      </c>
      <c r="DS9" s="2280">
        <v>65</v>
      </c>
      <c r="DT9" s="2280">
        <v>8</v>
      </c>
      <c r="DU9" s="2280">
        <v>980</v>
      </c>
      <c r="DV9" s="2280">
        <v>150</v>
      </c>
      <c r="DW9" s="2282">
        <v>355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0.33</v>
      </c>
      <c r="GF9" s="1700">
        <f t="shared" si="0"/>
        <v>10.5</v>
      </c>
      <c r="GG9" s="1686">
        <f t="shared" si="1"/>
        <v>24.228571428571428</v>
      </c>
      <c r="GH9" s="1684">
        <f t="shared" si="2"/>
        <v>7.9954285714285716</v>
      </c>
      <c r="GI9" s="1701">
        <f t="shared" si="3"/>
        <v>6.07</v>
      </c>
      <c r="GJ9" s="1701">
        <f t="shared" si="4"/>
        <v>24.9</v>
      </c>
      <c r="GK9" s="1687">
        <f t="shared" si="5"/>
        <v>7</v>
      </c>
      <c r="GL9" s="1688">
        <f t="shared" si="6"/>
        <v>1.1422040816326531</v>
      </c>
      <c r="GM9" s="1689">
        <f t="shared" si="7"/>
        <v>20</v>
      </c>
      <c r="GN9" s="1689">
        <f t="shared" si="8"/>
        <v>6.5</v>
      </c>
      <c r="GO9" s="1690">
        <f t="shared" si="9"/>
        <v>0.28891509433962265</v>
      </c>
      <c r="GP9" s="1512">
        <v>4.1666666666666664E-2</v>
      </c>
      <c r="GQ9" s="1691">
        <f t="shared" ref="GQ9:GQ31" si="31">IF(AE9&lt;=0,"",AE9)</f>
        <v>0.39</v>
      </c>
      <c r="GR9" s="1692">
        <f t="shared" si="10"/>
        <v>10.5</v>
      </c>
      <c r="GS9" s="1693">
        <f t="shared" si="11"/>
        <v>24.228571428571428</v>
      </c>
      <c r="GT9" s="1694">
        <f t="shared" si="12"/>
        <v>9.4491428571428564</v>
      </c>
      <c r="GU9" s="1693">
        <f t="shared" si="13"/>
        <v>6.12</v>
      </c>
      <c r="GV9" s="1693">
        <f t="shared" si="14"/>
        <v>25</v>
      </c>
      <c r="GW9" s="1695">
        <f t="shared" si="15"/>
        <v>5</v>
      </c>
      <c r="GX9" s="1688">
        <f t="shared" si="16"/>
        <v>1.8898285714285712</v>
      </c>
      <c r="GY9" s="1696">
        <f t="shared" si="17"/>
        <v>25</v>
      </c>
      <c r="GZ9" s="1696">
        <f t="shared" si="18"/>
        <v>6.5</v>
      </c>
      <c r="HA9" s="1697">
        <f t="shared" si="19"/>
        <v>0.20636792452830188</v>
      </c>
      <c r="HB9" s="1512">
        <v>4.1666666666666664E-2</v>
      </c>
      <c r="HC9" s="1691">
        <f t="shared" ref="HC9:HC31" si="32">IF(AL9&lt;=0,"",AL9)</f>
        <v>0.43</v>
      </c>
      <c r="HD9" s="1692">
        <f t="shared" si="20"/>
        <v>10.7</v>
      </c>
      <c r="HE9" s="1693">
        <f t="shared" si="21"/>
        <v>25.233644859813086</v>
      </c>
      <c r="HF9" s="1694">
        <f t="shared" si="22"/>
        <v>10.850467289719626</v>
      </c>
      <c r="HG9" s="1693">
        <f t="shared" si="23"/>
        <v>6.16</v>
      </c>
      <c r="HH9" s="1693">
        <f t="shared" si="24"/>
        <v>25.2</v>
      </c>
      <c r="HI9" s="1695">
        <f t="shared" si="25"/>
        <v>5</v>
      </c>
      <c r="HJ9" s="1694">
        <f t="shared" si="26"/>
        <v>2.1700934579439251</v>
      </c>
      <c r="HK9" s="1698">
        <f t="shared" si="27"/>
        <v>25</v>
      </c>
      <c r="HL9" s="1698">
        <f t="shared" si="28"/>
        <v>6.5</v>
      </c>
      <c r="HM9" s="1699">
        <f t="shared" si="29"/>
        <v>0.19814814814814813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43632.343401157406</v>
      </c>
      <c r="BW10" s="2423" t="s">
        <v>1205</v>
      </c>
      <c r="BX10" s="742">
        <v>47</v>
      </c>
      <c r="BY10" s="743">
        <v>10.5</v>
      </c>
      <c r="BZ10" s="744">
        <v>10.5</v>
      </c>
      <c r="CA10" s="745">
        <v>10.5</v>
      </c>
      <c r="CB10" s="746">
        <v>31.5</v>
      </c>
      <c r="CC10" s="747">
        <v>10</v>
      </c>
      <c r="CD10" s="744">
        <v>10</v>
      </c>
      <c r="CE10" s="748">
        <v>11.5</v>
      </c>
      <c r="CF10" s="748">
        <v>31.5</v>
      </c>
      <c r="CG10" s="760" t="s">
        <v>1213</v>
      </c>
      <c r="CH10" s="748">
        <v>12.700800000000001</v>
      </c>
      <c r="CI10" s="750" t="s">
        <v>1198</v>
      </c>
      <c r="CJ10" s="751">
        <v>19.02816</v>
      </c>
      <c r="CK10" s="745">
        <v>31.728960000000001</v>
      </c>
      <c r="CL10" s="2341">
        <v>1.0238400000000001</v>
      </c>
      <c r="CM10" s="2338">
        <v>43632.343401157406</v>
      </c>
      <c r="CN10" s="2285">
        <v>39.430279039081</v>
      </c>
      <c r="CO10" s="752">
        <v>1475.6972000000001</v>
      </c>
      <c r="CP10" s="1209">
        <v>0</v>
      </c>
      <c r="CQ10" s="753">
        <v>777.09251101321581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1.3353764861294584</v>
      </c>
      <c r="CY10" s="755">
        <v>1.3353764861294584</v>
      </c>
      <c r="CZ10" s="756">
        <v>1.1611969444603987</v>
      </c>
      <c r="DA10" s="757">
        <v>0.12314880631680937</v>
      </c>
      <c r="DB10" s="757">
        <v>0.12677083003200965</v>
      </c>
      <c r="DC10" s="757">
        <v>0.10866071145600827</v>
      </c>
      <c r="DD10" s="757">
        <v>0.10866071145600827</v>
      </c>
      <c r="DE10" s="757">
        <v>0.10866071145600827</v>
      </c>
      <c r="DF10" s="758">
        <v>0.10866071145600827</v>
      </c>
      <c r="DG10" s="1251">
        <v>0.85601056803170406</v>
      </c>
      <c r="DH10" s="748">
        <v>2</v>
      </c>
      <c r="DI10" s="1233">
        <v>6.9640287769784176E-2</v>
      </c>
      <c r="DJ10" s="757">
        <v>6.9640287769784176E-2</v>
      </c>
      <c r="DK10" s="759">
        <v>5.046397664477114E-2</v>
      </c>
      <c r="DL10" s="2499">
        <v>1.103448275862069</v>
      </c>
      <c r="DM10" s="757">
        <v>0.49374948710233324</v>
      </c>
      <c r="DN10" s="757">
        <v>0.10114068441064639</v>
      </c>
      <c r="DO10" s="757">
        <v>4.2665227659352043</v>
      </c>
      <c r="DP10" s="757">
        <v>0.77549585166741108</v>
      </c>
      <c r="DQ10" s="759">
        <v>5.6897447821210712</v>
      </c>
      <c r="DR10" s="2499">
        <v>1.0794602698650677</v>
      </c>
      <c r="DS10" s="757">
        <v>0.49713907168198324</v>
      </c>
      <c r="DT10" s="757">
        <v>0.10051248140188462</v>
      </c>
      <c r="DU10" s="757">
        <v>4.0177287780940611</v>
      </c>
      <c r="DV10" s="757">
        <v>0.59500960485990617</v>
      </c>
      <c r="DW10" s="759">
        <v>9.0071768011281179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6.83</v>
      </c>
      <c r="C11" s="1138">
        <v>24</v>
      </c>
      <c r="D11" s="1138">
        <v>19</v>
      </c>
      <c r="E11" s="1137">
        <v>9.9600000000000009</v>
      </c>
      <c r="F11" s="1138">
        <v>28</v>
      </c>
      <c r="G11" s="1138">
        <v>86</v>
      </c>
      <c r="H11" s="1148">
        <v>24.8</v>
      </c>
      <c r="I11" s="1139">
        <v>0.14299999999999999</v>
      </c>
      <c r="J11" s="2240"/>
      <c r="K11" s="1562">
        <v>6.06</v>
      </c>
      <c r="L11" s="921">
        <v>12</v>
      </c>
      <c r="M11" s="1124">
        <v>4.1000000000000002E-2</v>
      </c>
      <c r="N11" s="1562">
        <v>6.08</v>
      </c>
      <c r="O11" s="921">
        <v>12</v>
      </c>
      <c r="P11" s="2240"/>
      <c r="Q11" s="1562">
        <v>6.01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2.7E-2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3.4000000000000002E-2</v>
      </c>
      <c r="AQ11" s="921">
        <v>1</v>
      </c>
      <c r="AR11" s="1574">
        <v>0.25</v>
      </c>
      <c r="AS11" s="2240"/>
      <c r="AT11" s="2229">
        <v>2.7E-2</v>
      </c>
      <c r="AU11" s="2528">
        <v>2.4E-2</v>
      </c>
      <c r="AV11" s="921">
        <v>1</v>
      </c>
      <c r="AW11" s="1574">
        <v>0.3</v>
      </c>
      <c r="AX11" s="2240"/>
      <c r="AY11" s="2528">
        <v>2.5999999999999999E-2</v>
      </c>
      <c r="AZ11" s="921">
        <v>1</v>
      </c>
      <c r="BA11" s="1574">
        <v>0.17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5080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300</v>
      </c>
      <c r="DA11" s="2280">
        <v>340</v>
      </c>
      <c r="DB11" s="2280">
        <v>350</v>
      </c>
      <c r="DC11" s="2280">
        <v>300</v>
      </c>
      <c r="DD11" s="2280">
        <v>300</v>
      </c>
      <c r="DE11" s="2280">
        <v>300</v>
      </c>
      <c r="DF11" s="2281">
        <v>300</v>
      </c>
      <c r="DG11" s="2280">
        <v>450</v>
      </c>
      <c r="DH11" s="2282"/>
      <c r="DI11" s="2283">
        <v>1320</v>
      </c>
      <c r="DJ11" s="2280">
        <v>1320</v>
      </c>
      <c r="DK11" s="2282">
        <v>1100</v>
      </c>
      <c r="DL11" s="2500">
        <v>96</v>
      </c>
      <c r="DM11" s="2280">
        <v>114</v>
      </c>
      <c r="DN11" s="2280">
        <v>14</v>
      </c>
      <c r="DO11" s="2280">
        <v>1750</v>
      </c>
      <c r="DP11" s="2280">
        <v>340</v>
      </c>
      <c r="DQ11" s="2282">
        <v>390</v>
      </c>
      <c r="DR11" s="2275">
        <v>54</v>
      </c>
      <c r="DS11" s="2280">
        <v>66</v>
      </c>
      <c r="DT11" s="2280">
        <v>8</v>
      </c>
      <c r="DU11" s="2280">
        <v>970</v>
      </c>
      <c r="DV11" s="2280">
        <v>150</v>
      </c>
      <c r="DW11" s="2282">
        <v>355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43632.865254166667</v>
      </c>
      <c r="BW12" s="2423" t="s">
        <v>1205</v>
      </c>
      <c r="BX12" s="742">
        <v>50</v>
      </c>
      <c r="BY12" s="743">
        <v>11</v>
      </c>
      <c r="BZ12" s="744">
        <v>11</v>
      </c>
      <c r="CA12" s="745">
        <v>11</v>
      </c>
      <c r="CB12" s="746">
        <v>33</v>
      </c>
      <c r="CC12" s="747">
        <v>10.5</v>
      </c>
      <c r="CD12" s="744">
        <v>10.5</v>
      </c>
      <c r="CE12" s="748">
        <v>12</v>
      </c>
      <c r="CF12" s="748">
        <v>33</v>
      </c>
      <c r="CG12" s="760" t="s">
        <v>1213</v>
      </c>
      <c r="CH12" s="748">
        <v>14.58432</v>
      </c>
      <c r="CI12" s="750" t="s">
        <v>1198</v>
      </c>
      <c r="CJ12" s="751">
        <v>20.700000000000003</v>
      </c>
      <c r="CK12" s="745">
        <v>35.284320000000001</v>
      </c>
      <c r="CL12" s="2341">
        <v>1.0238400000000001</v>
      </c>
      <c r="CM12" s="2338">
        <v>43632.865254166667</v>
      </c>
      <c r="CN12" s="2285">
        <v>40.008890864636584</v>
      </c>
      <c r="CO12" s="752">
        <v>1660</v>
      </c>
      <c r="CP12" s="1209">
        <v>0</v>
      </c>
      <c r="CQ12" s="753">
        <v>777.09251101321581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1.2717871296471035</v>
      </c>
      <c r="CY12" s="755">
        <v>1.2717871296471035</v>
      </c>
      <c r="CZ12" s="756">
        <v>0.96443857331572003</v>
      </c>
      <c r="DA12" s="757">
        <v>0.11063636075520843</v>
      </c>
      <c r="DB12" s="757">
        <v>0.12446590584960947</v>
      </c>
      <c r="DC12" s="757">
        <v>9.6806815660807358E-2</v>
      </c>
      <c r="DD12" s="757">
        <v>9.6806815660807358E-2</v>
      </c>
      <c r="DE12" s="757">
        <v>0.10372158820800788</v>
      </c>
      <c r="DF12" s="758">
        <v>9.6806815660807358E-2</v>
      </c>
      <c r="DG12" s="1251">
        <v>0.85601056803170406</v>
      </c>
      <c r="DH12" s="748">
        <v>2</v>
      </c>
      <c r="DI12" s="1233">
        <v>7.0343725019984024E-2</v>
      </c>
      <c r="DJ12" s="757">
        <v>7.0343725019984024E-2</v>
      </c>
      <c r="DK12" s="759">
        <v>5.0119904076738615E-2</v>
      </c>
      <c r="DL12" s="2499">
        <v>1.0946907498631637</v>
      </c>
      <c r="DM12" s="757">
        <v>0.49911184577595935</v>
      </c>
      <c r="DN12" s="757">
        <v>9.632446134347275E-2</v>
      </c>
      <c r="DO12" s="757">
        <v>4.206785690526651</v>
      </c>
      <c r="DP12" s="757">
        <v>0.78201262353016243</v>
      </c>
      <c r="DQ12" s="759">
        <v>5.5577482609241233</v>
      </c>
      <c r="DR12" s="2499">
        <v>1.1111111111111112</v>
      </c>
      <c r="DS12" s="757">
        <v>0.50529918270706642</v>
      </c>
      <c r="DT12" s="757">
        <v>9.6324461343472764E-2</v>
      </c>
      <c r="DU12" s="757">
        <v>4.0094647558043395</v>
      </c>
      <c r="DV12" s="757">
        <v>0.58922478925710153</v>
      </c>
      <c r="DW12" s="759">
        <v>8.875029254163211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7.23</v>
      </c>
      <c r="BD13" s="1574">
        <v>4.7E-2</v>
      </c>
      <c r="BE13" s="921">
        <v>1</v>
      </c>
      <c r="BF13" s="1574">
        <v>4.3</v>
      </c>
      <c r="BG13" s="2445">
        <v>25</v>
      </c>
      <c r="BH13" s="2538"/>
      <c r="BI13" s="2538"/>
      <c r="BJ13" s="2240"/>
      <c r="BK13" s="1562">
        <v>7.17</v>
      </c>
      <c r="BL13" s="1574">
        <v>4.8000000000000001E-2</v>
      </c>
      <c r="BM13" s="921">
        <v>1</v>
      </c>
      <c r="BN13" s="1563">
        <v>4.2</v>
      </c>
      <c r="BO13" s="2445">
        <v>24.7</v>
      </c>
      <c r="BP13" s="2538"/>
      <c r="BQ13" s="2538"/>
      <c r="BR13" s="2520"/>
      <c r="BS13" s="2461">
        <v>4</v>
      </c>
      <c r="BT13" s="2445">
        <v>3.8</v>
      </c>
      <c r="BU13" s="2515">
        <v>3.9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5400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260</v>
      </c>
      <c r="DA13" s="2280">
        <v>320</v>
      </c>
      <c r="DB13" s="2280">
        <v>360</v>
      </c>
      <c r="DC13" s="2280">
        <v>280</v>
      </c>
      <c r="DD13" s="2280">
        <v>280</v>
      </c>
      <c r="DE13" s="2280">
        <v>300</v>
      </c>
      <c r="DF13" s="2281">
        <v>280</v>
      </c>
      <c r="DG13" s="2280">
        <v>450</v>
      </c>
      <c r="DH13" s="2282"/>
      <c r="DI13" s="2283">
        <v>1400</v>
      </c>
      <c r="DJ13" s="2280">
        <v>1400</v>
      </c>
      <c r="DK13" s="2282">
        <v>1140</v>
      </c>
      <c r="DL13" s="2500">
        <v>100</v>
      </c>
      <c r="DM13" s="2280">
        <v>121</v>
      </c>
      <c r="DN13" s="2280">
        <v>14</v>
      </c>
      <c r="DO13" s="2280">
        <v>1810</v>
      </c>
      <c r="DP13" s="2280">
        <v>360</v>
      </c>
      <c r="DQ13" s="2282">
        <v>400</v>
      </c>
      <c r="DR13" s="2275">
        <v>58</v>
      </c>
      <c r="DS13" s="2280">
        <v>70</v>
      </c>
      <c r="DT13" s="2280">
        <v>8</v>
      </c>
      <c r="DU13" s="2280">
        <v>1010</v>
      </c>
      <c r="DV13" s="2280">
        <v>155</v>
      </c>
      <c r="DW13" s="2282">
        <v>365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60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6.79</v>
      </c>
      <c r="C15" s="1138">
        <v>26</v>
      </c>
      <c r="D15" s="1138">
        <v>20</v>
      </c>
      <c r="E15" s="1137">
        <v>11.5</v>
      </c>
      <c r="F15" s="1138">
        <v>25</v>
      </c>
      <c r="G15" s="1138">
        <v>81</v>
      </c>
      <c r="H15" s="1148">
        <v>25.1</v>
      </c>
      <c r="I15" s="1139">
        <v>0.129</v>
      </c>
      <c r="J15" s="2240"/>
      <c r="K15" s="1562">
        <v>6.21</v>
      </c>
      <c r="L15" s="921">
        <v>13</v>
      </c>
      <c r="M15" s="1124">
        <v>3.6999999999999998E-2</v>
      </c>
      <c r="N15" s="1562">
        <v>6.24</v>
      </c>
      <c r="O15" s="921">
        <v>13</v>
      </c>
      <c r="P15" s="2240"/>
      <c r="Q15" s="1562">
        <v>6.16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2.9000000000000001E-2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3.2000000000000001E-2</v>
      </c>
      <c r="AQ15" s="921">
        <v>1</v>
      </c>
      <c r="AR15" s="1574">
        <v>0.2</v>
      </c>
      <c r="AS15" s="2240"/>
      <c r="AT15" s="2229">
        <v>2.7E-2</v>
      </c>
      <c r="AU15" s="2528">
        <v>2.4E-2</v>
      </c>
      <c r="AV15" s="921">
        <v>1</v>
      </c>
      <c r="AW15" s="1574">
        <v>0.3</v>
      </c>
      <c r="AX15" s="2240"/>
      <c r="AY15" s="2528">
        <v>2.7E-2</v>
      </c>
      <c r="AZ15" s="921">
        <v>1</v>
      </c>
      <c r="BA15" s="1574">
        <v>0.1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60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4.9000000000000002E-2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4">
        <v>0.188</v>
      </c>
      <c r="V17" s="1560">
        <v>3</v>
      </c>
      <c r="W17" s="1574">
        <v>0.38</v>
      </c>
      <c r="X17" s="1563">
        <v>24.9</v>
      </c>
      <c r="Y17" s="2445">
        <v>10.5</v>
      </c>
      <c r="Z17" s="2252">
        <f t="shared" si="33"/>
        <v>0.40891509433962264</v>
      </c>
      <c r="AA17" s="2527"/>
      <c r="AB17" s="1475">
        <v>6.15</v>
      </c>
      <c r="AC17" s="2734">
        <v>0.308</v>
      </c>
      <c r="AD17" s="921">
        <v>3</v>
      </c>
      <c r="AE17" s="2631">
        <v>0.4</v>
      </c>
      <c r="AF17" s="1563">
        <v>24.8</v>
      </c>
      <c r="AG17" s="2445">
        <v>10.5</v>
      </c>
      <c r="AH17" s="2562">
        <f t="shared" si="34"/>
        <v>0.40891509433962264</v>
      </c>
      <c r="AI17" s="1475">
        <v>6.16</v>
      </c>
      <c r="AJ17" s="2734">
        <v>0.36899999999999999</v>
      </c>
      <c r="AK17" s="921">
        <v>3</v>
      </c>
      <c r="AL17" s="1574">
        <v>0.59</v>
      </c>
      <c r="AM17" s="1563">
        <v>24.6</v>
      </c>
      <c r="AN17" s="2445">
        <v>10.5</v>
      </c>
      <c r="AO17" s="2562">
        <f t="shared" si="35"/>
        <v>0.39222222222222219</v>
      </c>
      <c r="AP17" s="2730"/>
      <c r="AQ17" s="2238"/>
      <c r="AR17" s="2237"/>
      <c r="AS17" s="1124">
        <v>8.9999999999999993E-3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</v>
      </c>
      <c r="BD17" s="1574">
        <v>5.0999999999999997E-2</v>
      </c>
      <c r="BE17" s="921">
        <v>1</v>
      </c>
      <c r="BF17" s="1574">
        <v>4.2</v>
      </c>
      <c r="BG17" s="2445">
        <v>24.8</v>
      </c>
      <c r="BH17" s="2540">
        <v>26</v>
      </c>
      <c r="BI17" s="2540">
        <v>22</v>
      </c>
      <c r="BJ17" s="1124">
        <v>1.0999999999999999E-2</v>
      </c>
      <c r="BK17" s="1562">
        <v>7.23</v>
      </c>
      <c r="BL17" s="1574">
        <v>0.05</v>
      </c>
      <c r="BM17" s="921">
        <v>1</v>
      </c>
      <c r="BN17" s="1563">
        <v>4.4000000000000004</v>
      </c>
      <c r="BO17" s="2445">
        <v>24.9</v>
      </c>
      <c r="BP17" s="2540">
        <v>24</v>
      </c>
      <c r="BQ17" s="2540">
        <v>22</v>
      </c>
      <c r="BR17" s="2521">
        <v>8.9999999999999993E-3</v>
      </c>
      <c r="BS17" s="2461">
        <v>4</v>
      </c>
      <c r="BT17" s="2445">
        <v>3.8</v>
      </c>
      <c r="BU17" s="2515">
        <v>3.8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0.38</v>
      </c>
      <c r="GF17" s="1700">
        <f t="shared" si="0"/>
        <v>10.5</v>
      </c>
      <c r="GG17" s="1686">
        <f t="shared" si="1"/>
        <v>24.228571428571428</v>
      </c>
      <c r="GH17" s="1684">
        <f t="shared" si="2"/>
        <v>9.2068571428571424</v>
      </c>
      <c r="GI17" s="1701">
        <f t="shared" si="3"/>
        <v>6.15</v>
      </c>
      <c r="GJ17" s="1701">
        <f t="shared" si="4"/>
        <v>24.9</v>
      </c>
      <c r="GK17" s="1687">
        <f t="shared" si="5"/>
        <v>7</v>
      </c>
      <c r="GL17" s="1688">
        <f>IF(GK17&lt;=1,"",GH17/GK17)</f>
        <v>1.3152653061224489</v>
      </c>
      <c r="GM17" s="1689">
        <f t="shared" si="7"/>
        <v>20</v>
      </c>
      <c r="GN17" s="1689">
        <f t="shared" si="8"/>
        <v>6.5</v>
      </c>
      <c r="GO17" s="1690">
        <f t="shared" si="9"/>
        <v>0.28891509433962265</v>
      </c>
      <c r="GP17" s="1512">
        <v>0.375</v>
      </c>
      <c r="GQ17" s="1691">
        <f t="shared" si="31"/>
        <v>0.4</v>
      </c>
      <c r="GR17" s="1692">
        <f t="shared" si="10"/>
        <v>10.5</v>
      </c>
      <c r="GS17" s="1693">
        <f t="shared" si="11"/>
        <v>24.228571428571428</v>
      </c>
      <c r="GT17" s="1694">
        <f t="shared" si="12"/>
        <v>9.6914285714285722</v>
      </c>
      <c r="GU17" s="1693">
        <f t="shared" si="13"/>
        <v>6.15</v>
      </c>
      <c r="GV17" s="1693">
        <f t="shared" si="14"/>
        <v>24.8</v>
      </c>
      <c r="GW17" s="1695">
        <f t="shared" si="15"/>
        <v>7</v>
      </c>
      <c r="GX17" s="1688">
        <f t="shared" si="16"/>
        <v>1.3844897959183675</v>
      </c>
      <c r="GY17" s="1696">
        <f t="shared" si="17"/>
        <v>20</v>
      </c>
      <c r="GZ17" s="1696">
        <f t="shared" si="18"/>
        <v>6.5</v>
      </c>
      <c r="HA17" s="1697">
        <f t="shared" si="19"/>
        <v>0.28891509433962265</v>
      </c>
      <c r="HB17" s="1512">
        <v>0.375</v>
      </c>
      <c r="HC17" s="1691">
        <f t="shared" si="32"/>
        <v>0.59</v>
      </c>
      <c r="HD17" s="1692">
        <f t="shared" si="20"/>
        <v>10.5</v>
      </c>
      <c r="HE17" s="1693">
        <f t="shared" si="21"/>
        <v>25.714285714285715</v>
      </c>
      <c r="HF17" s="1694">
        <f t="shared" si="22"/>
        <v>15.171428571428571</v>
      </c>
      <c r="HG17" s="1693">
        <f t="shared" si="23"/>
        <v>6.16</v>
      </c>
      <c r="HH17" s="1693">
        <f t="shared" si="24"/>
        <v>24.6</v>
      </c>
      <c r="HI17" s="1695">
        <f t="shared" si="25"/>
        <v>7</v>
      </c>
      <c r="HJ17" s="1694">
        <f t="shared" si="26"/>
        <v>2.16734693877551</v>
      </c>
      <c r="HK17" s="1698">
        <f t="shared" si="27"/>
        <v>20</v>
      </c>
      <c r="HL17" s="1698">
        <f t="shared" si="28"/>
        <v>6.5</v>
      </c>
      <c r="HM17" s="1699">
        <f t="shared" si="29"/>
        <v>0.2722222222222222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60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6.73</v>
      </c>
      <c r="C19" s="1138">
        <v>25</v>
      </c>
      <c r="D19" s="1138">
        <v>19</v>
      </c>
      <c r="E19" s="1137">
        <v>11.2</v>
      </c>
      <c r="F19" s="1138">
        <v>25</v>
      </c>
      <c r="G19" s="1138">
        <v>90</v>
      </c>
      <c r="H19" s="1148">
        <v>25.4</v>
      </c>
      <c r="I19" s="1139">
        <v>0.13200000000000001</v>
      </c>
      <c r="J19" s="2240"/>
      <c r="K19" s="1562">
        <v>6.14</v>
      </c>
      <c r="L19" s="921">
        <v>12</v>
      </c>
      <c r="M19" s="1124">
        <v>3.9E-2</v>
      </c>
      <c r="N19" s="1562">
        <v>6.18</v>
      </c>
      <c r="O19" s="921">
        <v>12</v>
      </c>
      <c r="P19" s="2240"/>
      <c r="Q19" s="1562">
        <v>6.12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2.9000000000000001E-2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2.8000000000000001E-2</v>
      </c>
      <c r="AQ19" s="921">
        <v>1</v>
      </c>
      <c r="AR19" s="1574">
        <v>0.1</v>
      </c>
      <c r="AS19" s="2240"/>
      <c r="AT19" s="2229">
        <v>2.8000000000000001E-2</v>
      </c>
      <c r="AU19" s="2528">
        <v>2.7E-2</v>
      </c>
      <c r="AV19" s="921">
        <v>1</v>
      </c>
      <c r="AW19" s="1574">
        <v>0.19</v>
      </c>
      <c r="AX19" s="2240"/>
      <c r="AY19" s="2528">
        <v>2.5999999999999999E-2</v>
      </c>
      <c r="AZ19" s="921">
        <v>1</v>
      </c>
      <c r="BA19" s="1574">
        <v>0.16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60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6.11</v>
      </c>
      <c r="U21" s="2734">
        <v>0.19500000000000001</v>
      </c>
      <c r="V21" s="1560">
        <v>3</v>
      </c>
      <c r="W21" s="1574">
        <v>0.4</v>
      </c>
      <c r="X21" s="1563">
        <v>26</v>
      </c>
      <c r="Y21" s="2445">
        <v>10.5</v>
      </c>
      <c r="Z21" s="2252">
        <f t="shared" si="33"/>
        <v>0.32636792452830188</v>
      </c>
      <c r="AA21" s="2527"/>
      <c r="AB21" s="1475">
        <v>6.13</v>
      </c>
      <c r="AC21" s="2734">
        <v>0.24399999999999999</v>
      </c>
      <c r="AD21" s="921">
        <v>3</v>
      </c>
      <c r="AE21" s="2631">
        <v>0.38</v>
      </c>
      <c r="AF21" s="1563">
        <v>26</v>
      </c>
      <c r="AG21" s="2445">
        <v>10.5</v>
      </c>
      <c r="AH21" s="2562">
        <f t="shared" si="34"/>
        <v>0.32636792452830188</v>
      </c>
      <c r="AI21" s="1475">
        <v>6.12</v>
      </c>
      <c r="AJ21" s="2734">
        <v>0.372</v>
      </c>
      <c r="AK21" s="921">
        <v>3</v>
      </c>
      <c r="AL21" s="1574">
        <v>0.45</v>
      </c>
      <c r="AM21" s="1563">
        <v>25.5</v>
      </c>
      <c r="AN21" s="2445">
        <v>10.5</v>
      </c>
      <c r="AO21" s="2562">
        <f t="shared" si="35"/>
        <v>0.31444444444444442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7.22</v>
      </c>
      <c r="BD21" s="1574">
        <v>4.8000000000000001E-2</v>
      </c>
      <c r="BE21" s="921">
        <v>1</v>
      </c>
      <c r="BF21" s="1574">
        <v>4.2</v>
      </c>
      <c r="BG21" s="2445">
        <v>26</v>
      </c>
      <c r="BH21" s="2539"/>
      <c r="BI21" s="2539"/>
      <c r="BJ21" s="2240"/>
      <c r="BK21" s="1562">
        <v>7.18</v>
      </c>
      <c r="BL21" s="1574">
        <v>4.7E-2</v>
      </c>
      <c r="BM21" s="921">
        <v>1</v>
      </c>
      <c r="BN21" s="1563">
        <v>4.2</v>
      </c>
      <c r="BO21" s="2445">
        <v>27</v>
      </c>
      <c r="BP21" s="2538"/>
      <c r="BQ21" s="2538"/>
      <c r="BR21" s="2520"/>
      <c r="BS21" s="2461">
        <v>4</v>
      </c>
      <c r="BT21" s="2445">
        <v>3.7</v>
      </c>
      <c r="BU21" s="2515">
        <v>3.1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</v>
      </c>
      <c r="GF21" s="1700">
        <f t="shared" si="0"/>
        <v>10.5</v>
      </c>
      <c r="GG21" s="1686">
        <f t="shared" si="1"/>
        <v>24.228571428571428</v>
      </c>
      <c r="GH21" s="1684">
        <f t="shared" si="2"/>
        <v>9.6914285714285722</v>
      </c>
      <c r="GI21" s="1701">
        <f t="shared" si="3"/>
        <v>6.11</v>
      </c>
      <c r="GJ21" s="1701">
        <f t="shared" si="4"/>
        <v>26</v>
      </c>
      <c r="GK21" s="1687">
        <f t="shared" si="5"/>
        <v>5</v>
      </c>
      <c r="GL21" s="1688">
        <f t="shared" si="6"/>
        <v>1.9382857142857144</v>
      </c>
      <c r="GM21" s="1689">
        <f t="shared" si="7"/>
        <v>25</v>
      </c>
      <c r="GN21" s="1689">
        <f t="shared" si="8"/>
        <v>6.5</v>
      </c>
      <c r="GO21" s="1690">
        <f t="shared" si="9"/>
        <v>0.20636792452830188</v>
      </c>
      <c r="GP21" s="1512">
        <v>0.54166666666666696</v>
      </c>
      <c r="GQ21" s="1691">
        <f t="shared" si="31"/>
        <v>0.38</v>
      </c>
      <c r="GR21" s="1692">
        <f t="shared" si="10"/>
        <v>10.5</v>
      </c>
      <c r="GS21" s="1693">
        <f t="shared" si="11"/>
        <v>24.228571428571428</v>
      </c>
      <c r="GT21" s="1694">
        <f t="shared" si="12"/>
        <v>9.2068571428571424</v>
      </c>
      <c r="GU21" s="1693">
        <f t="shared" si="13"/>
        <v>6.13</v>
      </c>
      <c r="GV21" s="1693">
        <f t="shared" si="14"/>
        <v>26</v>
      </c>
      <c r="GW21" s="1695">
        <f t="shared" si="15"/>
        <v>5</v>
      </c>
      <c r="GX21" s="1688">
        <f t="shared" si="16"/>
        <v>1.8413714285714284</v>
      </c>
      <c r="GY21" s="1696">
        <f t="shared" si="17"/>
        <v>25</v>
      </c>
      <c r="GZ21" s="1696">
        <f t="shared" si="18"/>
        <v>6.5</v>
      </c>
      <c r="HA21" s="1697">
        <f t="shared" si="19"/>
        <v>0.20636792452830188</v>
      </c>
      <c r="HB21" s="1512">
        <v>0.54166666666666696</v>
      </c>
      <c r="HC21" s="1691">
        <f t="shared" si="32"/>
        <v>0.45</v>
      </c>
      <c r="HD21" s="1692">
        <f t="shared" si="20"/>
        <v>10.5</v>
      </c>
      <c r="HE21" s="1693">
        <f t="shared" si="21"/>
        <v>25.714285714285715</v>
      </c>
      <c r="HF21" s="1694">
        <f t="shared" si="22"/>
        <v>11.571428571428573</v>
      </c>
      <c r="HG21" s="1693">
        <f t="shared" si="23"/>
        <v>6.12</v>
      </c>
      <c r="HH21" s="1693">
        <f t="shared" si="24"/>
        <v>25.5</v>
      </c>
      <c r="HI21" s="1695">
        <f t="shared" si="25"/>
        <v>5</v>
      </c>
      <c r="HJ21" s="1694">
        <f t="shared" si="26"/>
        <v>2.3142857142857145</v>
      </c>
      <c r="HK21" s="1698">
        <f t="shared" si="27"/>
        <v>25</v>
      </c>
      <c r="HL21" s="1698">
        <f t="shared" si="28"/>
        <v>6.5</v>
      </c>
      <c r="HM21" s="1699">
        <f t="shared" si="29"/>
        <v>0.19444444444444445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60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6.8</v>
      </c>
      <c r="C23" s="1138">
        <v>26</v>
      </c>
      <c r="D23" s="1138">
        <v>20</v>
      </c>
      <c r="E23" s="1137">
        <v>10.6</v>
      </c>
      <c r="F23" s="1138">
        <v>20</v>
      </c>
      <c r="G23" s="1138">
        <v>85</v>
      </c>
      <c r="H23" s="1148">
        <v>26.8</v>
      </c>
      <c r="I23" s="1139">
        <v>0.125</v>
      </c>
      <c r="J23" s="2240"/>
      <c r="K23" s="1562">
        <v>6.04</v>
      </c>
      <c r="L23" s="921">
        <v>13</v>
      </c>
      <c r="M23" s="1124">
        <v>3.7999999999999999E-2</v>
      </c>
      <c r="N23" s="1562">
        <v>6.04</v>
      </c>
      <c r="O23" s="921">
        <v>14</v>
      </c>
      <c r="P23" s="2240"/>
      <c r="Q23" s="1562">
        <v>6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2.5999999999999999E-2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2.8000000000000001E-2</v>
      </c>
      <c r="AQ23" s="921">
        <v>1</v>
      </c>
      <c r="AR23" s="1574">
        <v>0.12</v>
      </c>
      <c r="AS23" s="2240"/>
      <c r="AT23" s="2229">
        <v>2.8000000000000001E-2</v>
      </c>
      <c r="AU23" s="2528">
        <v>2.5000000000000001E-2</v>
      </c>
      <c r="AV23" s="921">
        <v>1</v>
      </c>
      <c r="AW23" s="1574">
        <v>0.15</v>
      </c>
      <c r="AX23" s="2240"/>
      <c r="AY23" s="2528">
        <v>2.5999999999999999E-2</v>
      </c>
      <c r="AZ23" s="921">
        <v>1</v>
      </c>
      <c r="BA23" s="1574">
        <v>0.15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60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7.28</v>
      </c>
      <c r="BD25" s="1574">
        <v>4.1000000000000002E-2</v>
      </c>
      <c r="BE25" s="921">
        <v>1</v>
      </c>
      <c r="BF25" s="1574">
        <v>4.4000000000000004</v>
      </c>
      <c r="BG25" s="2445">
        <v>26</v>
      </c>
      <c r="BH25" s="2539"/>
      <c r="BI25" s="2539"/>
      <c r="BJ25" s="2240"/>
      <c r="BK25" s="1562">
        <v>7.21</v>
      </c>
      <c r="BL25" s="1574">
        <v>4.3999999999999997E-2</v>
      </c>
      <c r="BM25" s="921">
        <v>1</v>
      </c>
      <c r="BN25" s="1563">
        <v>4.2</v>
      </c>
      <c r="BO25" s="2445">
        <v>27</v>
      </c>
      <c r="BP25" s="2538"/>
      <c r="BQ25" s="2538"/>
      <c r="BR25" s="2520"/>
      <c r="BS25" s="2461">
        <v>4</v>
      </c>
      <c r="BT25" s="2445">
        <v>3.7</v>
      </c>
      <c r="BU25" s="2515">
        <v>3.2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60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6.84</v>
      </c>
      <c r="C27" s="1138">
        <v>24</v>
      </c>
      <c r="D27" s="1138">
        <v>19</v>
      </c>
      <c r="E27" s="1137">
        <v>11.4</v>
      </c>
      <c r="F27" s="1138">
        <v>31</v>
      </c>
      <c r="G27" s="1138">
        <v>95</v>
      </c>
      <c r="H27" s="1148">
        <v>25.2</v>
      </c>
      <c r="I27" s="1139">
        <v>0.13800000000000001</v>
      </c>
      <c r="J27" s="2240"/>
      <c r="K27" s="1562">
        <v>6.15</v>
      </c>
      <c r="L27" s="921">
        <v>14</v>
      </c>
      <c r="M27" s="1124">
        <v>4.5999999999999999E-2</v>
      </c>
      <c r="N27" s="1562">
        <v>6.18</v>
      </c>
      <c r="O27" s="921">
        <v>15</v>
      </c>
      <c r="P27" s="2240"/>
      <c r="Q27" s="1562">
        <v>6.1</v>
      </c>
      <c r="R27" s="921">
        <v>14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2.9000000000000001E-2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2.7E-2</v>
      </c>
      <c r="AQ27" s="921">
        <v>1</v>
      </c>
      <c r="AR27" s="1574">
        <v>7.0000000000000007E-2</v>
      </c>
      <c r="AS27" s="2240"/>
      <c r="AT27" s="2229">
        <v>2.5999999999999999E-2</v>
      </c>
      <c r="AU27" s="2528">
        <v>2.4E-2</v>
      </c>
      <c r="AV27" s="921">
        <v>1</v>
      </c>
      <c r="AW27" s="1574">
        <v>0.14000000000000001</v>
      </c>
      <c r="AX27" s="2240"/>
      <c r="AY27" s="2528">
        <v>2.5000000000000001E-2</v>
      </c>
      <c r="AZ27" s="921">
        <v>1</v>
      </c>
      <c r="BA27" s="1574">
        <v>0.06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60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4.4999999999999998E-2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6.18</v>
      </c>
      <c r="U29" s="2734">
        <v>0.23400000000000001</v>
      </c>
      <c r="V29" s="1560">
        <v>3</v>
      </c>
      <c r="W29" s="1574">
        <v>0.33</v>
      </c>
      <c r="X29" s="1563">
        <v>24.6</v>
      </c>
      <c r="Y29" s="2445">
        <v>10.9</v>
      </c>
      <c r="Z29" s="2252">
        <f t="shared" si="33"/>
        <v>0.41992138364779874</v>
      </c>
      <c r="AA29" s="2527"/>
      <c r="AB29" s="1475">
        <v>6.14</v>
      </c>
      <c r="AC29" s="2734">
        <v>0.41</v>
      </c>
      <c r="AD29" s="921">
        <v>4</v>
      </c>
      <c r="AE29" s="2631">
        <v>0.32</v>
      </c>
      <c r="AF29" s="1563">
        <v>25.2</v>
      </c>
      <c r="AG29" s="2445">
        <v>11</v>
      </c>
      <c r="AH29" s="2562">
        <f t="shared" si="34"/>
        <v>0.33619496855345909</v>
      </c>
      <c r="AI29" s="1475">
        <v>6.13</v>
      </c>
      <c r="AJ29" s="2734">
        <v>0.48099999999999998</v>
      </c>
      <c r="AK29" s="921">
        <v>4</v>
      </c>
      <c r="AL29" s="1574">
        <v>0.44</v>
      </c>
      <c r="AM29" s="1563">
        <v>25.4</v>
      </c>
      <c r="AN29" s="2445">
        <v>11.6</v>
      </c>
      <c r="AO29" s="2562">
        <f t="shared" si="35"/>
        <v>0.33481481481481479</v>
      </c>
      <c r="AP29" s="2730"/>
      <c r="AQ29" s="2238"/>
      <c r="AR29" s="2237"/>
      <c r="AS29" s="1124">
        <v>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7.11</v>
      </c>
      <c r="BD29" s="1574">
        <v>4.7E-2</v>
      </c>
      <c r="BE29" s="921">
        <v>1</v>
      </c>
      <c r="BF29" s="1574">
        <v>3.9</v>
      </c>
      <c r="BG29" s="2445">
        <v>25.5</v>
      </c>
      <c r="BH29" s="2540">
        <v>25</v>
      </c>
      <c r="BI29" s="2540">
        <v>24</v>
      </c>
      <c r="BJ29" s="1124">
        <v>8.0000000000000002E-3</v>
      </c>
      <c r="BK29" s="1562">
        <v>7.17</v>
      </c>
      <c r="BL29" s="1574">
        <v>4.5999999999999999E-2</v>
      </c>
      <c r="BM29" s="921">
        <v>1</v>
      </c>
      <c r="BN29" s="1563">
        <v>3.8</v>
      </c>
      <c r="BO29" s="2445">
        <v>25.3</v>
      </c>
      <c r="BP29" s="2540">
        <v>23</v>
      </c>
      <c r="BQ29" s="2540">
        <v>25</v>
      </c>
      <c r="BR29" s="2521">
        <v>8.0000000000000002E-3</v>
      </c>
      <c r="BS29" s="2461">
        <v>4</v>
      </c>
      <c r="BT29" s="2445">
        <v>3.6</v>
      </c>
      <c r="BU29" s="2515">
        <v>3.3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0.33</v>
      </c>
      <c r="GF29" s="1700">
        <f t="shared" si="0"/>
        <v>10.9</v>
      </c>
      <c r="GG29" s="1686">
        <f t="shared" si="1"/>
        <v>23.339449541284402</v>
      </c>
      <c r="GH29" s="1684">
        <f t="shared" si="2"/>
        <v>7.7020183486238532</v>
      </c>
      <c r="GI29" s="1701">
        <f t="shared" si="3"/>
        <v>6.18</v>
      </c>
      <c r="GJ29" s="1701">
        <f t="shared" si="4"/>
        <v>24.6</v>
      </c>
      <c r="GK29" s="1687">
        <f t="shared" si="5"/>
        <v>7</v>
      </c>
      <c r="GL29" s="1688">
        <f t="shared" si="6"/>
        <v>1.1002883355176933</v>
      </c>
      <c r="GM29" s="1689">
        <f t="shared" si="7"/>
        <v>20</v>
      </c>
      <c r="GN29" s="1689">
        <f t="shared" si="8"/>
        <v>6.5</v>
      </c>
      <c r="GO29" s="1690">
        <f t="shared" si="9"/>
        <v>0.29992138364779874</v>
      </c>
      <c r="GP29" s="1512">
        <v>0.875</v>
      </c>
      <c r="GQ29" s="1691">
        <f t="shared" si="31"/>
        <v>0.32</v>
      </c>
      <c r="GR29" s="1692">
        <f t="shared" si="10"/>
        <v>11</v>
      </c>
      <c r="GS29" s="1693">
        <f t="shared" si="11"/>
        <v>23.127272727272729</v>
      </c>
      <c r="GT29" s="1694">
        <f t="shared" si="12"/>
        <v>7.4007272727272735</v>
      </c>
      <c r="GU29" s="1693">
        <f t="shared" si="13"/>
        <v>6.14</v>
      </c>
      <c r="GV29" s="1693">
        <f t="shared" si="14"/>
        <v>25.2</v>
      </c>
      <c r="GW29" s="1695">
        <f t="shared" si="15"/>
        <v>5</v>
      </c>
      <c r="GX29" s="1688">
        <f t="shared" si="16"/>
        <v>1.4801454545454547</v>
      </c>
      <c r="GY29" s="1696">
        <f t="shared" si="17"/>
        <v>25</v>
      </c>
      <c r="GZ29" s="1696">
        <f t="shared" si="18"/>
        <v>6.5</v>
      </c>
      <c r="HA29" s="1697">
        <f t="shared" si="19"/>
        <v>0.2161949685534591</v>
      </c>
      <c r="HB29" s="1512">
        <v>0.875</v>
      </c>
      <c r="HC29" s="1691">
        <f t="shared" si="32"/>
        <v>0.44</v>
      </c>
      <c r="HD29" s="1692">
        <f t="shared" si="20"/>
        <v>11.6</v>
      </c>
      <c r="HE29" s="1693">
        <f t="shared" si="21"/>
        <v>23.27586206896552</v>
      </c>
      <c r="HF29" s="1694">
        <f t="shared" si="22"/>
        <v>10.241379310344829</v>
      </c>
      <c r="HG29" s="1693">
        <f t="shared" si="23"/>
        <v>6.13</v>
      </c>
      <c r="HH29" s="1693">
        <f t="shared" si="24"/>
        <v>25.4</v>
      </c>
      <c r="HI29" s="1695">
        <f t="shared" si="25"/>
        <v>5</v>
      </c>
      <c r="HJ29" s="1694">
        <f t="shared" si="26"/>
        <v>2.0482758620689658</v>
      </c>
      <c r="HK29" s="1698">
        <f t="shared" si="27"/>
        <v>25</v>
      </c>
      <c r="HL29" s="1698">
        <f t="shared" si="28"/>
        <v>6.5</v>
      </c>
      <c r="HM29" s="1699">
        <f t="shared" si="29"/>
        <v>0.21481481481481479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32</v>
      </c>
      <c r="BZ30" s="2411">
        <f>SUM(BZ$8,BZ$10,BZ$12,BZ$14,BZ$16,BZ$18,BZ$20,BZ$22,BZ$24,BZ$26,BZ$28)</f>
        <v>32</v>
      </c>
      <c r="CA30" s="2411">
        <f t="shared" ref="CA30:DW30" si="36">SUM(CA$8,CA$10,CA$12,CA$14,CA$16,CA$18,CA$20,CA$22,CA$24,CA$26,CA$28)</f>
        <v>32</v>
      </c>
      <c r="CB30" s="2411">
        <f t="shared" si="36"/>
        <v>96</v>
      </c>
      <c r="CC30" s="2411">
        <f t="shared" si="36"/>
        <v>30.5</v>
      </c>
      <c r="CD30" s="2411">
        <f t="shared" si="36"/>
        <v>30.5</v>
      </c>
      <c r="CE30" s="2411">
        <f t="shared" si="36"/>
        <v>35</v>
      </c>
      <c r="CF30" s="2411">
        <f t="shared" si="36"/>
        <v>96</v>
      </c>
      <c r="CG30" s="2411">
        <f t="shared" si="36"/>
        <v>0</v>
      </c>
      <c r="CH30" s="2411">
        <f t="shared" si="36"/>
        <v>39.98592</v>
      </c>
      <c r="CI30" s="2411">
        <f t="shared" si="36"/>
        <v>0</v>
      </c>
      <c r="CJ30" s="2411">
        <f t="shared" si="36"/>
        <v>58.756320000000002</v>
      </c>
      <c r="CK30" s="2411">
        <f t="shared" si="36"/>
        <v>98.74224000000001</v>
      </c>
      <c r="CL30" s="2472">
        <f t="shared" si="36"/>
        <v>3.0524256000000003</v>
      </c>
      <c r="CM30" s="2511" t="s">
        <v>19</v>
      </c>
      <c r="CN30" s="2483">
        <f t="shared" si="36"/>
        <v>118.55897430469558</v>
      </c>
      <c r="CO30" s="2484">
        <f t="shared" si="36"/>
        <v>4426.9322000000002</v>
      </c>
      <c r="CP30" s="2484">
        <f t="shared" si="36"/>
        <v>0</v>
      </c>
      <c r="CQ30" s="2484">
        <f t="shared" si="36"/>
        <v>2331.2775330396476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3.9425401019060202</v>
      </c>
      <c r="CY30" s="2411">
        <f t="shared" si="36"/>
        <v>3.9425401019060202</v>
      </c>
      <c r="CZ30" s="2411">
        <f t="shared" si="36"/>
        <v>3.132006202975131</v>
      </c>
      <c r="DA30" s="2495">
        <f t="shared" si="36"/>
        <v>0.35693397338882715</v>
      </c>
      <c r="DB30" s="2495">
        <f t="shared" si="36"/>
        <v>0.37438554219842851</v>
      </c>
      <c r="DC30" s="2495">
        <f t="shared" si="36"/>
        <v>0.3141282385728239</v>
      </c>
      <c r="DD30" s="2495">
        <f t="shared" si="36"/>
        <v>0.30688419114242332</v>
      </c>
      <c r="DE30" s="2495">
        <f t="shared" si="36"/>
        <v>0.31379896368962384</v>
      </c>
      <c r="DF30" s="2495">
        <f t="shared" si="36"/>
        <v>0.32137228600322443</v>
      </c>
      <c r="DG30" s="2495">
        <f t="shared" si="36"/>
        <v>2.5680317040951124</v>
      </c>
      <c r="DH30" s="2411">
        <f t="shared" si="36"/>
        <v>5</v>
      </c>
      <c r="DI30" s="2495">
        <f t="shared" si="36"/>
        <v>0.20962430055955239</v>
      </c>
      <c r="DJ30" s="2495">
        <f t="shared" si="36"/>
        <v>0.20962430055955239</v>
      </c>
      <c r="DK30" s="2495">
        <f t="shared" si="36"/>
        <v>0.15013033051819416</v>
      </c>
      <c r="DL30" s="2495">
        <f t="shared" si="36"/>
        <v>3.3015873015873014</v>
      </c>
      <c r="DM30" s="2495">
        <f t="shared" si="36"/>
        <v>1.4909419558324009</v>
      </c>
      <c r="DN30" s="2495">
        <f t="shared" si="36"/>
        <v>0.2986058301647655</v>
      </c>
      <c r="DO30" s="2495">
        <f t="shared" si="36"/>
        <v>12.667639923916688</v>
      </c>
      <c r="DP30" s="2495">
        <f t="shared" si="36"/>
        <v>2.3444086776247994</v>
      </c>
      <c r="DQ30" s="2495">
        <f t="shared" si="36"/>
        <v>16.937237825166264</v>
      </c>
      <c r="DR30" s="2495">
        <f t="shared" si="36"/>
        <v>3.2700316508412466</v>
      </c>
      <c r="DS30" s="2495">
        <f t="shared" si="36"/>
        <v>1.492044915894033</v>
      </c>
      <c r="DT30" s="2495">
        <f t="shared" si="36"/>
        <v>0.29734942414724203</v>
      </c>
      <c r="DU30" s="2495">
        <f t="shared" si="36"/>
        <v>12.034589618983121</v>
      </c>
      <c r="DV30" s="2495">
        <f t="shared" si="36"/>
        <v>1.7792439989769138</v>
      </c>
      <c r="DW30" s="2495">
        <f t="shared" si="36"/>
        <v>26.889382856419445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6.75</v>
      </c>
      <c r="C31" s="1143">
        <v>27</v>
      </c>
      <c r="D31" s="1143">
        <v>21</v>
      </c>
      <c r="E31" s="1142">
        <v>11.7</v>
      </c>
      <c r="F31" s="1143">
        <v>33</v>
      </c>
      <c r="G31" s="1143">
        <v>96</v>
      </c>
      <c r="H31" s="1149">
        <v>25.3</v>
      </c>
      <c r="I31" s="1144">
        <v>0.13800000000000001</v>
      </c>
      <c r="J31" s="2248"/>
      <c r="K31" s="1164">
        <v>6.16</v>
      </c>
      <c r="L31" s="922">
        <v>13</v>
      </c>
      <c r="M31" s="1165">
        <v>4.2000000000000003E-2</v>
      </c>
      <c r="N31" s="1478">
        <v>6.15</v>
      </c>
      <c r="O31" s="1479">
        <v>14</v>
      </c>
      <c r="P31" s="2244"/>
      <c r="Q31" s="1478">
        <v>6.12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2.7E-2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2.3E-2</v>
      </c>
      <c r="AQ31" s="1479">
        <v>1</v>
      </c>
      <c r="AR31" s="2535">
        <v>0.11</v>
      </c>
      <c r="AS31" s="2248"/>
      <c r="AT31" s="2230">
        <v>2.8000000000000001E-2</v>
      </c>
      <c r="AU31" s="2727">
        <v>2.5999999999999999E-2</v>
      </c>
      <c r="AV31" s="1125">
        <v>1</v>
      </c>
      <c r="AW31" s="2534">
        <v>0.2</v>
      </c>
      <c r="AX31" s="2248"/>
      <c r="AY31" s="2727">
        <v>2.5000000000000001E-2</v>
      </c>
      <c r="AZ31" s="1125">
        <v>1</v>
      </c>
      <c r="BA31" s="2534">
        <v>0.13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10.666666666666666</v>
      </c>
      <c r="BZ31" s="2412">
        <f t="shared" ref="BZ31:DW31" si="37">IF(BZ30&gt;=0.1,AVERAGE(BZ$8,BZ$10,BZ$12,BZ$14,BZ$16,BZ$18,BZ$20,BZ$22,BZ$24,BZ$26,BZ$28),"")</f>
        <v>10.666666666666666</v>
      </c>
      <c r="CA31" s="2412">
        <f t="shared" si="37"/>
        <v>10.666666666666666</v>
      </c>
      <c r="CB31" s="2412">
        <f t="shared" si="37"/>
        <v>32</v>
      </c>
      <c r="CC31" s="2412">
        <f t="shared" si="37"/>
        <v>10.166666666666666</v>
      </c>
      <c r="CD31" s="2412">
        <f t="shared" si="37"/>
        <v>10.166666666666666</v>
      </c>
      <c r="CE31" s="2412">
        <f t="shared" si="37"/>
        <v>11.666666666666666</v>
      </c>
      <c r="CF31" s="2412">
        <f t="shared" si="37"/>
        <v>32</v>
      </c>
      <c r="CG31" s="2412" t="str">
        <f t="shared" si="37"/>
        <v/>
      </c>
      <c r="CH31" s="2412">
        <f t="shared" si="37"/>
        <v>13.32864</v>
      </c>
      <c r="CI31" s="2412" t="str">
        <f t="shared" si="37"/>
        <v/>
      </c>
      <c r="CJ31" s="2412">
        <f t="shared" si="37"/>
        <v>19.585440000000002</v>
      </c>
      <c r="CK31" s="2412">
        <f t="shared" si="37"/>
        <v>32.914080000000006</v>
      </c>
      <c r="CL31" s="2413">
        <f t="shared" si="37"/>
        <v>1.0174752</v>
      </c>
      <c r="CM31" s="2511" t="s">
        <v>50</v>
      </c>
      <c r="CN31" s="2483">
        <f t="shared" si="37"/>
        <v>39.519658101565192</v>
      </c>
      <c r="CO31" s="2485">
        <f>AVERAGE(CO$8,CO$10,CO$12,CO$14,CO$16,CO$18,CO$20,CO$22,CO$24,CO$26,CO$28)</f>
        <v>1475.6440666666667</v>
      </c>
      <c r="CP31" s="2485" t="str">
        <f t="shared" si="37"/>
        <v/>
      </c>
      <c r="CQ31" s="2485">
        <f t="shared" si="37"/>
        <v>777.09251101321581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1.3141800339686733</v>
      </c>
      <c r="CY31" s="2412">
        <f t="shared" si="37"/>
        <v>1.3141800339686733</v>
      </c>
      <c r="CZ31" s="2412">
        <f t="shared" si="37"/>
        <v>1.044002067658377</v>
      </c>
      <c r="DA31" s="2496">
        <f t="shared" si="37"/>
        <v>0.11897799112960905</v>
      </c>
      <c r="DB31" s="2496">
        <f t="shared" si="37"/>
        <v>0.1247951807328095</v>
      </c>
      <c r="DC31" s="2496">
        <f t="shared" si="37"/>
        <v>0.10470941285760797</v>
      </c>
      <c r="DD31" s="2496">
        <f t="shared" si="37"/>
        <v>0.10229473038080777</v>
      </c>
      <c r="DE31" s="2496">
        <f t="shared" si="37"/>
        <v>0.10459965456320795</v>
      </c>
      <c r="DF31" s="2496">
        <f t="shared" si="37"/>
        <v>0.10712409533440814</v>
      </c>
      <c r="DG31" s="2496">
        <f t="shared" si="37"/>
        <v>0.85601056803170417</v>
      </c>
      <c r="DH31" s="2412">
        <f t="shared" si="37"/>
        <v>1.6666666666666667</v>
      </c>
      <c r="DI31" s="2496">
        <f t="shared" si="37"/>
        <v>6.9874766853184125E-2</v>
      </c>
      <c r="DJ31" s="2496">
        <f t="shared" si="37"/>
        <v>6.9874766853184125E-2</v>
      </c>
      <c r="DK31" s="2496">
        <f t="shared" si="37"/>
        <v>5.0043443506064718E-2</v>
      </c>
      <c r="DL31" s="2496">
        <f t="shared" si="37"/>
        <v>1.1005291005291005</v>
      </c>
      <c r="DM31" s="2496">
        <f t="shared" si="37"/>
        <v>0.4969806519441336</v>
      </c>
      <c r="DN31" s="2496">
        <f t="shared" si="37"/>
        <v>9.9535276721588503E-2</v>
      </c>
      <c r="DO31" s="2496">
        <f t="shared" si="37"/>
        <v>4.2225466413055628</v>
      </c>
      <c r="DP31" s="2496">
        <f t="shared" si="37"/>
        <v>0.78146955920826644</v>
      </c>
      <c r="DQ31" s="2496">
        <f t="shared" si="37"/>
        <v>5.6457459417220877</v>
      </c>
      <c r="DR31" s="2496">
        <f t="shared" si="37"/>
        <v>1.0900105502804156</v>
      </c>
      <c r="DS31" s="2496">
        <f t="shared" si="37"/>
        <v>0.497348305298011</v>
      </c>
      <c r="DT31" s="2496">
        <f t="shared" si="37"/>
        <v>9.9116474715747346E-2</v>
      </c>
      <c r="DU31" s="2496">
        <f t="shared" si="37"/>
        <v>4.011529872994374</v>
      </c>
      <c r="DV31" s="2496">
        <f t="shared" si="37"/>
        <v>0.59308133299230459</v>
      </c>
      <c r="DW31" s="2506">
        <f t="shared" si="37"/>
        <v>8.9631276188064817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40.74</v>
      </c>
      <c r="C32" s="1327">
        <f t="shared" ref="C32:H32" si="40">SUM(C8:C31)</f>
        <v>152</v>
      </c>
      <c r="D32" s="1327">
        <f t="shared" si="40"/>
        <v>118</v>
      </c>
      <c r="E32" s="1327">
        <f t="shared" si="40"/>
        <v>66.36</v>
      </c>
      <c r="F32" s="1327">
        <f t="shared" si="40"/>
        <v>162</v>
      </c>
      <c r="G32" s="1327">
        <f t="shared" si="40"/>
        <v>533</v>
      </c>
      <c r="H32" s="1324">
        <f t="shared" si="40"/>
        <v>152.60000000000002</v>
      </c>
      <c r="I32" s="1155">
        <f>SUM(I8:I31)</f>
        <v>0.80500000000000005</v>
      </c>
      <c r="J32" s="1156">
        <f>SUM(J8:J31)</f>
        <v>9.4E-2</v>
      </c>
      <c r="K32" s="1162">
        <f t="shared" si="39"/>
        <v>36.760000000000005</v>
      </c>
      <c r="L32" s="924">
        <f t="shared" si="39"/>
        <v>77</v>
      </c>
      <c r="M32" s="1163">
        <f t="shared" ref="M32:S32" si="41">SUM(M8:M31)</f>
        <v>0.24300000000000002</v>
      </c>
      <c r="N32" s="1480">
        <f t="shared" si="41"/>
        <v>36.869999999999997</v>
      </c>
      <c r="O32" s="1556">
        <f t="shared" si="41"/>
        <v>80</v>
      </c>
      <c r="P32" s="1481">
        <f t="shared" si="41"/>
        <v>0</v>
      </c>
      <c r="Q32" s="1480">
        <f t="shared" si="41"/>
        <v>36.51</v>
      </c>
      <c r="R32" s="1556">
        <f t="shared" si="41"/>
        <v>78</v>
      </c>
      <c r="S32" s="1481">
        <f t="shared" si="41"/>
        <v>0</v>
      </c>
      <c r="T32" s="1480">
        <f t="shared" si="39"/>
        <v>24.51</v>
      </c>
      <c r="U32" s="1480">
        <f t="shared" si="39"/>
        <v>0.79400000000000004</v>
      </c>
      <c r="V32" s="1556">
        <f t="shared" si="39"/>
        <v>12</v>
      </c>
      <c r="W32" s="1480">
        <f t="shared" ref="W32" si="42">SUM(W8:W31)</f>
        <v>1.44</v>
      </c>
      <c r="X32" s="1482">
        <f t="shared" ref="X32:BU32" si="43">SUM(X8:X31)</f>
        <v>100.4</v>
      </c>
      <c r="Y32" s="1482">
        <f t="shared" si="43"/>
        <v>42.4</v>
      </c>
      <c r="Z32" s="1480">
        <f t="shared" si="43"/>
        <v>1.564119496855346</v>
      </c>
      <c r="AA32" s="1481">
        <f t="shared" ref="AA32" si="44">SUM(AA8:AA31)</f>
        <v>0.16700000000000001</v>
      </c>
      <c r="AB32" s="1480">
        <f t="shared" si="43"/>
        <v>24.54</v>
      </c>
      <c r="AC32" s="1480">
        <f t="shared" si="43"/>
        <v>1.284</v>
      </c>
      <c r="AD32" s="1556">
        <f t="shared" si="43"/>
        <v>13</v>
      </c>
      <c r="AE32" s="1480">
        <f t="shared" si="43"/>
        <v>1.49</v>
      </c>
      <c r="AF32" s="1482">
        <f t="shared" si="43"/>
        <v>101</v>
      </c>
      <c r="AG32" s="1482">
        <f t="shared" si="43"/>
        <v>42.5</v>
      </c>
      <c r="AH32" s="1480">
        <f t="shared" si="43"/>
        <v>1.3978459119496853</v>
      </c>
      <c r="AI32" s="1480">
        <f t="shared" si="43"/>
        <v>24.57</v>
      </c>
      <c r="AJ32" s="1495">
        <f t="shared" si="43"/>
        <v>1.5760000000000001</v>
      </c>
      <c r="AK32" s="1559">
        <f t="shared" si="43"/>
        <v>13</v>
      </c>
      <c r="AL32" s="1495">
        <f t="shared" si="43"/>
        <v>1.91</v>
      </c>
      <c r="AM32" s="1496">
        <f t="shared" si="43"/>
        <v>100.69999999999999</v>
      </c>
      <c r="AN32" s="1496">
        <f t="shared" si="43"/>
        <v>43.3</v>
      </c>
      <c r="AO32" s="1495">
        <f t="shared" si="43"/>
        <v>1.3596296296296297</v>
      </c>
      <c r="AP32" s="1497">
        <f t="shared" si="43"/>
        <v>0.17199999999999999</v>
      </c>
      <c r="AQ32" s="1559">
        <f t="shared" si="43"/>
        <v>6</v>
      </c>
      <c r="AR32" s="1495">
        <f t="shared" si="43"/>
        <v>0.85</v>
      </c>
      <c r="AS32" s="1489">
        <f t="shared" si="43"/>
        <v>9.9999999999999985E-3</v>
      </c>
      <c r="AT32" s="1489">
        <f t="shared" ref="AT32" si="45">SUM(AT8:AT31)</f>
        <v>0.16400000000000001</v>
      </c>
      <c r="AU32" s="927">
        <f t="shared" si="43"/>
        <v>0.15</v>
      </c>
      <c r="AV32" s="924">
        <f t="shared" si="43"/>
        <v>6</v>
      </c>
      <c r="AW32" s="928">
        <f t="shared" si="43"/>
        <v>1.28</v>
      </c>
      <c r="AX32" s="1097">
        <f t="shared" si="43"/>
        <v>0</v>
      </c>
      <c r="AY32" s="927">
        <f t="shared" si="43"/>
        <v>0.155</v>
      </c>
      <c r="AZ32" s="924">
        <f t="shared" si="43"/>
        <v>6</v>
      </c>
      <c r="BA32" s="923">
        <f t="shared" si="43"/>
        <v>0.77000000000000013</v>
      </c>
      <c r="BB32" s="925">
        <f t="shared" si="43"/>
        <v>0</v>
      </c>
      <c r="BC32" s="923">
        <f t="shared" si="43"/>
        <v>43.15</v>
      </c>
      <c r="BD32" s="923">
        <f t="shared" si="43"/>
        <v>0.28300000000000003</v>
      </c>
      <c r="BE32" s="924">
        <f t="shared" si="43"/>
        <v>6</v>
      </c>
      <c r="BF32" s="928">
        <f t="shared" si="43"/>
        <v>24.9</v>
      </c>
      <c r="BG32" s="1103">
        <f t="shared" ref="BG32:BI32" si="46">SUM(BG8:BG31)</f>
        <v>152.5</v>
      </c>
      <c r="BH32" s="2542">
        <f t="shared" si="46"/>
        <v>51</v>
      </c>
      <c r="BI32" s="2542">
        <f t="shared" si="46"/>
        <v>46</v>
      </c>
      <c r="BJ32" s="1097">
        <f t="shared" si="43"/>
        <v>1.9E-2</v>
      </c>
      <c r="BK32" s="926">
        <f t="shared" si="43"/>
        <v>43.1</v>
      </c>
      <c r="BL32" s="923">
        <f t="shared" si="43"/>
        <v>0.28299999999999997</v>
      </c>
      <c r="BM32" s="924">
        <f t="shared" si="43"/>
        <v>6</v>
      </c>
      <c r="BN32" s="1103">
        <f t="shared" si="43"/>
        <v>24.6</v>
      </c>
      <c r="BO32" s="1103">
        <f t="shared" ref="BO32:BT32" si="47">SUM(BO8:BO31)</f>
        <v>153.80000000000001</v>
      </c>
      <c r="BP32" s="2542">
        <f t="shared" si="47"/>
        <v>47</v>
      </c>
      <c r="BQ32" s="2542">
        <f t="shared" si="47"/>
        <v>47</v>
      </c>
      <c r="BR32" s="2419">
        <f t="shared" si="47"/>
        <v>1.7000000000000001E-2</v>
      </c>
      <c r="BS32" s="2517">
        <f t="shared" si="47"/>
        <v>24.1</v>
      </c>
      <c r="BT32" s="2517">
        <f t="shared" si="47"/>
        <v>22.5</v>
      </c>
      <c r="BU32" s="2517">
        <f t="shared" si="43"/>
        <v>20.6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10.5</v>
      </c>
      <c r="BZ32" s="903">
        <f t="shared" ref="BZ32:DW32" si="48">IF(BZ30&gt;=0.1,MIN(BZ$8,BZ$10,BZ$12,BZ$14,BZ$16,BZ$18,BZ$20,BZ$22,BZ$24,BZ$26,BZ$28),"")</f>
        <v>10.5</v>
      </c>
      <c r="CA32" s="903">
        <f t="shared" si="48"/>
        <v>10.5</v>
      </c>
      <c r="CB32" s="903">
        <f t="shared" si="48"/>
        <v>31.5</v>
      </c>
      <c r="CC32" s="903">
        <f t="shared" si="48"/>
        <v>10</v>
      </c>
      <c r="CD32" s="903">
        <f t="shared" si="48"/>
        <v>10</v>
      </c>
      <c r="CE32" s="903">
        <f t="shared" si="48"/>
        <v>11.5</v>
      </c>
      <c r="CF32" s="903">
        <f t="shared" si="48"/>
        <v>31.5</v>
      </c>
      <c r="CG32" s="903" t="str">
        <f t="shared" si="48"/>
        <v/>
      </c>
      <c r="CH32" s="903">
        <f t="shared" si="48"/>
        <v>12.700800000000001</v>
      </c>
      <c r="CI32" s="903" t="str">
        <f t="shared" si="48"/>
        <v/>
      </c>
      <c r="CJ32" s="903">
        <f t="shared" si="48"/>
        <v>19.02816</v>
      </c>
      <c r="CK32" s="903">
        <f t="shared" si="48"/>
        <v>31.728960000000001</v>
      </c>
      <c r="CL32" s="2415">
        <f t="shared" si="48"/>
        <v>1.0047455999999999</v>
      </c>
      <c r="CM32" s="2511" t="s">
        <v>51</v>
      </c>
      <c r="CN32" s="2486">
        <f t="shared" si="48"/>
        <v>39.119804400977998</v>
      </c>
      <c r="CO32" s="2487">
        <f t="shared" si="48"/>
        <v>1291.2349999999999</v>
      </c>
      <c r="CP32" s="2487" t="str">
        <f t="shared" si="48"/>
        <v/>
      </c>
      <c r="CQ32" s="2487">
        <f t="shared" si="48"/>
        <v>777.09251101321581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1.2717871296471035</v>
      </c>
      <c r="CY32" s="903">
        <f t="shared" si="48"/>
        <v>1.2717871296471035</v>
      </c>
      <c r="CZ32" s="903">
        <f t="shared" si="48"/>
        <v>0.96443857331572003</v>
      </c>
      <c r="DA32" s="2497">
        <f t="shared" si="48"/>
        <v>0.11063636075520843</v>
      </c>
      <c r="DB32" s="2497">
        <f t="shared" si="48"/>
        <v>0.12314880631680937</v>
      </c>
      <c r="DC32" s="2497">
        <f t="shared" si="48"/>
        <v>9.6806815660807358E-2</v>
      </c>
      <c r="DD32" s="2497">
        <f t="shared" si="48"/>
        <v>9.6806815660807358E-2</v>
      </c>
      <c r="DE32" s="2497">
        <f t="shared" si="48"/>
        <v>0.10141666402560771</v>
      </c>
      <c r="DF32" s="2497">
        <f t="shared" si="48"/>
        <v>9.6806815660807358E-2</v>
      </c>
      <c r="DG32" s="2497">
        <f t="shared" si="48"/>
        <v>0.85601056803170406</v>
      </c>
      <c r="DH32" s="903">
        <f t="shared" si="48"/>
        <v>1</v>
      </c>
      <c r="DI32" s="2497">
        <f t="shared" si="48"/>
        <v>6.9640287769784176E-2</v>
      </c>
      <c r="DJ32" s="2497">
        <f t="shared" si="48"/>
        <v>6.9640287769784176E-2</v>
      </c>
      <c r="DK32" s="2497">
        <f t="shared" si="48"/>
        <v>4.9546449796684398E-2</v>
      </c>
      <c r="DL32" s="2497">
        <f t="shared" si="48"/>
        <v>1.0946907498631637</v>
      </c>
      <c r="DM32" s="2497">
        <f t="shared" si="48"/>
        <v>0.49374948710233324</v>
      </c>
      <c r="DN32" s="2497">
        <f t="shared" si="48"/>
        <v>9.632446134347275E-2</v>
      </c>
      <c r="DO32" s="2497">
        <f t="shared" si="48"/>
        <v>4.194331467454834</v>
      </c>
      <c r="DP32" s="2497">
        <f t="shared" si="48"/>
        <v>0.77549585166741108</v>
      </c>
      <c r="DQ32" s="2497">
        <f t="shared" si="48"/>
        <v>5.5577482609241233</v>
      </c>
      <c r="DR32" s="2497">
        <f t="shared" si="48"/>
        <v>1.0794602698650677</v>
      </c>
      <c r="DS32" s="2497">
        <f t="shared" si="48"/>
        <v>0.4896066615049835</v>
      </c>
      <c r="DT32" s="2497">
        <f t="shared" si="48"/>
        <v>9.6324461343472764E-2</v>
      </c>
      <c r="DU32" s="2497">
        <f t="shared" si="48"/>
        <v>4.0073960850847206</v>
      </c>
      <c r="DV32" s="2497">
        <f t="shared" si="48"/>
        <v>0.58922478925710153</v>
      </c>
      <c r="DW32" s="2507">
        <f t="shared" si="48"/>
        <v>8.875029254163211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23.339449541284402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7.7020183486238532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1.1002883355176933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2">
        <f t="shared" si="49"/>
        <v>10.5</v>
      </c>
      <c r="GS32" s="1662">
        <f t="shared" si="49"/>
        <v>24.228571428571428</v>
      </c>
      <c r="GT32" s="1662">
        <f t="shared" si="49"/>
        <v>9.6914285714285722</v>
      </c>
      <c r="GU32" s="1662">
        <f t="shared" si="49"/>
        <v>6.15</v>
      </c>
      <c r="GV32" s="1662">
        <f t="shared" si="49"/>
        <v>24.8</v>
      </c>
      <c r="GW32" s="1662">
        <f t="shared" si="49"/>
        <v>7</v>
      </c>
      <c r="GX32" s="1553">
        <f>MIN(GX8:GX31)</f>
        <v>1.3844897959183675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662">
        <f t="shared" si="50"/>
        <v>11.6</v>
      </c>
      <c r="HE32" s="1662">
        <f t="shared" si="50"/>
        <v>23.27586206896552</v>
      </c>
      <c r="HF32" s="1662">
        <f t="shared" si="50"/>
        <v>10.241379310344829</v>
      </c>
      <c r="HG32" s="1662">
        <f t="shared" si="50"/>
        <v>6.13</v>
      </c>
      <c r="HH32" s="1662">
        <f t="shared" si="50"/>
        <v>25.4</v>
      </c>
      <c r="HI32" s="1662">
        <f t="shared" si="50"/>
        <v>5</v>
      </c>
      <c r="HJ32" s="1553">
        <f>MIN(HJ8:HJ31)</f>
        <v>2.0482758620689658</v>
      </c>
      <c r="HK32" s="1534"/>
      <c r="HL32" s="1534"/>
      <c r="HM32" s="1535"/>
      <c r="HN32" s="1535">
        <f>MIN(HJ32,GX32,GL32)</f>
        <v>1.1002883355176933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6.79</v>
      </c>
      <c r="C33" s="1328">
        <f t="shared" ref="C33:V33" si="51">IF(C32&lt;=0,"",AVERAGE(C8:C31))</f>
        <v>25.333333333333332</v>
      </c>
      <c r="D33" s="1328">
        <f t="shared" si="51"/>
        <v>19.666666666666668</v>
      </c>
      <c r="E33" s="1157">
        <f t="shared" si="51"/>
        <v>11.06</v>
      </c>
      <c r="F33" s="1328">
        <f t="shared" si="51"/>
        <v>27</v>
      </c>
      <c r="G33" s="1328">
        <f t="shared" si="51"/>
        <v>88.833333333333329</v>
      </c>
      <c r="H33" s="1325">
        <f t="shared" si="51"/>
        <v>25.433333333333337</v>
      </c>
      <c r="I33" s="1369">
        <f t="shared" si="51"/>
        <v>0.13416666666666668</v>
      </c>
      <c r="J33" s="1369">
        <f>IF(J32&lt;=0.0001,"",AVERAGE(J8:J31))</f>
        <v>4.7E-2</v>
      </c>
      <c r="K33" s="1157">
        <f t="shared" si="51"/>
        <v>6.1266666666666678</v>
      </c>
      <c r="L33" s="1328">
        <f t="shared" si="51"/>
        <v>12.833333333333334</v>
      </c>
      <c r="M33" s="1369">
        <f t="shared" si="51"/>
        <v>4.0500000000000001E-2</v>
      </c>
      <c r="N33" s="1484">
        <f t="shared" si="51"/>
        <v>6.1449999999999996</v>
      </c>
      <c r="O33" s="1557">
        <f t="shared" si="51"/>
        <v>13.333333333333334</v>
      </c>
      <c r="P33" s="1476" t="str">
        <f t="shared" si="51"/>
        <v/>
      </c>
      <c r="Q33" s="1484">
        <f t="shared" si="51"/>
        <v>6.085</v>
      </c>
      <c r="R33" s="1557">
        <f t="shared" si="51"/>
        <v>13</v>
      </c>
      <c r="S33" s="1476" t="str">
        <f t="shared" si="51"/>
        <v/>
      </c>
      <c r="T33" s="1484">
        <f t="shared" si="51"/>
        <v>6.1275000000000004</v>
      </c>
      <c r="U33" s="1484">
        <f t="shared" si="51"/>
        <v>0.19850000000000001</v>
      </c>
      <c r="V33" s="1557">
        <f t="shared" si="51"/>
        <v>3</v>
      </c>
      <c r="W33" s="1484">
        <f t="shared" ref="W33" si="52">IF(W32&lt;=0,"",AVERAGE(W8:W31))</f>
        <v>0.36</v>
      </c>
      <c r="X33" s="1476">
        <f t="shared" ref="X33:AR33" si="53">IF(X32&lt;=0,"",AVERAGE(X8:X31))</f>
        <v>25.1</v>
      </c>
      <c r="Y33" s="1476">
        <f t="shared" si="53"/>
        <v>10.6</v>
      </c>
      <c r="Z33" s="1484">
        <f t="shared" si="53"/>
        <v>0.3910298742138365</v>
      </c>
      <c r="AA33" s="1483">
        <f t="shared" ref="AA33" si="54">IF(AA32&lt;=0,"",AVERAGE(AA8:AA31))</f>
        <v>2.7833333333333335E-2</v>
      </c>
      <c r="AB33" s="1484">
        <f t="shared" si="53"/>
        <v>6.1349999999999998</v>
      </c>
      <c r="AC33" s="1484">
        <f t="shared" si="53"/>
        <v>0.32100000000000001</v>
      </c>
      <c r="AD33" s="1557">
        <f t="shared" si="53"/>
        <v>3.25</v>
      </c>
      <c r="AE33" s="1484">
        <f t="shared" si="53"/>
        <v>0.3725</v>
      </c>
      <c r="AF33" s="1476">
        <f t="shared" si="53"/>
        <v>25.25</v>
      </c>
      <c r="AG33" s="1476">
        <f t="shared" si="53"/>
        <v>10.625</v>
      </c>
      <c r="AH33" s="1484">
        <f t="shared" si="53"/>
        <v>0.34946147798742133</v>
      </c>
      <c r="AI33" s="1484">
        <f t="shared" si="53"/>
        <v>6.1425000000000001</v>
      </c>
      <c r="AJ33" s="1495">
        <f t="shared" si="53"/>
        <v>0.39400000000000002</v>
      </c>
      <c r="AK33" s="1559">
        <f t="shared" si="53"/>
        <v>3.25</v>
      </c>
      <c r="AL33" s="1495">
        <f t="shared" si="53"/>
        <v>0.47749999999999998</v>
      </c>
      <c r="AM33" s="1496">
        <f t="shared" si="53"/>
        <v>25.174999999999997</v>
      </c>
      <c r="AN33" s="1496">
        <f t="shared" si="53"/>
        <v>10.824999999999999</v>
      </c>
      <c r="AO33" s="1495">
        <f t="shared" si="53"/>
        <v>0.33990740740740744</v>
      </c>
      <c r="AP33" s="1497">
        <f t="shared" si="53"/>
        <v>2.8666666666666663E-2</v>
      </c>
      <c r="AQ33" s="1559">
        <f t="shared" si="53"/>
        <v>1</v>
      </c>
      <c r="AR33" s="1495">
        <f t="shared" si="53"/>
        <v>0.14166666666666666</v>
      </c>
      <c r="AS33" s="2529" t="str">
        <f>IF(AS32&lt;=0.01,"",AVERAGE(AS8:AS31))</f>
        <v/>
      </c>
      <c r="AT33" s="2529">
        <f>IF(AT32&lt;=0.01,"",AVERAGE(AT8:AT31))</f>
        <v>2.7333333333333334E-2</v>
      </c>
      <c r="AU33" s="1157">
        <f>IF(AU32&lt;=0,"",AVERAGE(AU8:AU31))</f>
        <v>2.4999999999999998E-2</v>
      </c>
      <c r="AV33" s="1328">
        <f>IF(AV32&lt;=0,"",AVERAGE(AV8:AV31))</f>
        <v>1</v>
      </c>
      <c r="AW33" s="1157">
        <f>IF(AW32&lt;=0,"",AVERAGE(AW8:AW31))</f>
        <v>0.21333333333333335</v>
      </c>
      <c r="AX33" s="1369" t="str">
        <f>IF(AX32&lt;=0.01,"",AVERAGE(AX8:AX31))</f>
        <v/>
      </c>
      <c r="AY33" s="1157">
        <f>IF(AY32&lt;=0,"",AVERAGE(AY8:AY31))</f>
        <v>2.5833333333333333E-2</v>
      </c>
      <c r="AZ33" s="1328">
        <f>IF(AZ32&lt;=0,"",AVERAGE(AZ8:AZ31))</f>
        <v>1</v>
      </c>
      <c r="BA33" s="1157">
        <f>IF(BA32&lt;=0,"",AVERAGE(BA8:BA31))</f>
        <v>0.12833333333333335</v>
      </c>
      <c r="BB33" s="1369" t="str">
        <f>IF(BB32&lt;=0.01,"",AVERAGE(BB8:BB31))</f>
        <v/>
      </c>
      <c r="BC33" s="1157">
        <f>IF(BC32&lt;=0,"",AVERAGE(BC8:BC31))</f>
        <v>7.1916666666666664</v>
      </c>
      <c r="BD33" s="1157">
        <f>IF(BD32&lt;=0,"",AVERAGE(BD8:BD31))</f>
        <v>4.7166666666666669E-2</v>
      </c>
      <c r="BE33" s="1328">
        <f>IF(BE32&lt;=0,"",AVERAGE(BE8:BE31))</f>
        <v>1</v>
      </c>
      <c r="BF33" s="1157">
        <f>IF(BF32&lt;=0,"",AVERAGE(BF8:BF31))</f>
        <v>4.1499999999999995</v>
      </c>
      <c r="BG33" s="1325">
        <f t="shared" ref="BG33:BI33" si="55">IF(BG32&lt;=0,"",AVERAGE(BG8:BG31))</f>
        <v>25.416666666666668</v>
      </c>
      <c r="BH33" s="1328">
        <f t="shared" si="55"/>
        <v>25.5</v>
      </c>
      <c r="BI33" s="1328">
        <f t="shared" si="55"/>
        <v>23</v>
      </c>
      <c r="BJ33" s="1369">
        <f>IF(BJ32&lt;=0.01,"",AVERAGE(BJ8:BJ31))</f>
        <v>9.4999999999999998E-3</v>
      </c>
      <c r="BK33" s="1157">
        <f>IF(BK32&lt;=0,"",AVERAGE(BK8:BK31))</f>
        <v>7.1833333333333336</v>
      </c>
      <c r="BL33" s="1157">
        <f>IF(BL32&lt;=0,"",AVERAGE(BL8:BL31))</f>
        <v>4.7166666666666662E-2</v>
      </c>
      <c r="BM33" s="1328">
        <f>IF(BM32&lt;=0,"",AVERAGE(BM8:BM31))</f>
        <v>1</v>
      </c>
      <c r="BN33" s="1325">
        <f>IF(BN32&lt;=0,"",AVERAGE(BN8:BN31))</f>
        <v>4.1000000000000005</v>
      </c>
      <c r="BO33" s="1325">
        <f t="shared" ref="BO33:BQ33" si="56">IF(BO32&lt;=0,"",AVERAGE(BO8:BO31))</f>
        <v>25.633333333333336</v>
      </c>
      <c r="BP33" s="1328">
        <f t="shared" si="56"/>
        <v>23.5</v>
      </c>
      <c r="BQ33" s="1328">
        <f t="shared" si="56"/>
        <v>23.5</v>
      </c>
      <c r="BR33" s="2523">
        <f t="shared" ref="BR33:BT33" si="57">IF(BR32&lt;=0.01,"",AVERAGE(BR8:BR31))</f>
        <v>8.5000000000000006E-3</v>
      </c>
      <c r="BS33" s="2420">
        <f t="shared" si="57"/>
        <v>4.0166666666666666</v>
      </c>
      <c r="BT33" s="2420">
        <f t="shared" si="57"/>
        <v>3.75</v>
      </c>
      <c r="BU33" s="2420">
        <f>IF(BU32&lt;=0.01,"",AVERAGE(BU8:BU31))</f>
        <v>3.4333333333333336</v>
      </c>
      <c r="BV33" s="2928"/>
      <c r="BW33" s="2929"/>
      <c r="BX33" s="2434" t="s">
        <v>52</v>
      </c>
      <c r="BY33" s="2416">
        <f>IF(BY30&gt;=0.1,MAX(BY8,BY10,BY12,BY14,BY16,BY18,BY20,BY22,BY24,BY26,BY28),"")</f>
        <v>11</v>
      </c>
      <c r="BZ33" s="2417">
        <f t="shared" ref="BZ33:DW33" si="58">IF(BZ30&gt;=0.1,MAX(BZ$8,BZ$10,BZ$12,BZ$14,BZ$16,BZ$18,BZ$20,BZ$22,BZ$24,BZ$26,BZ$28),"")</f>
        <v>11</v>
      </c>
      <c r="CA33" s="2417">
        <f t="shared" si="58"/>
        <v>11</v>
      </c>
      <c r="CB33" s="2417">
        <f t="shared" si="58"/>
        <v>33</v>
      </c>
      <c r="CC33" s="2417">
        <f t="shared" si="58"/>
        <v>10.5</v>
      </c>
      <c r="CD33" s="2417">
        <f t="shared" si="58"/>
        <v>10.5</v>
      </c>
      <c r="CE33" s="2417">
        <f t="shared" si="58"/>
        <v>12</v>
      </c>
      <c r="CF33" s="2417">
        <f t="shared" si="58"/>
        <v>33</v>
      </c>
      <c r="CG33" s="2417" t="str">
        <f t="shared" si="58"/>
        <v/>
      </c>
      <c r="CH33" s="2417">
        <f t="shared" si="58"/>
        <v>14.58432</v>
      </c>
      <c r="CI33" s="2417" t="str">
        <f t="shared" si="58"/>
        <v/>
      </c>
      <c r="CJ33" s="2417">
        <f t="shared" si="58"/>
        <v>20.700000000000003</v>
      </c>
      <c r="CK33" s="2417">
        <f t="shared" si="58"/>
        <v>35.284320000000001</v>
      </c>
      <c r="CL33" s="2418">
        <f t="shared" si="58"/>
        <v>1.0238400000000001</v>
      </c>
      <c r="CM33" s="2511" t="s">
        <v>52</v>
      </c>
      <c r="CN33" s="2488">
        <f t="shared" si="58"/>
        <v>40.008890864636584</v>
      </c>
      <c r="CO33" s="2489">
        <f t="shared" si="58"/>
        <v>1660</v>
      </c>
      <c r="CP33" s="2489" t="str">
        <f t="shared" si="58"/>
        <v/>
      </c>
      <c r="CQ33" s="2489">
        <f t="shared" si="58"/>
        <v>777.09251101321581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1.3353764861294584</v>
      </c>
      <c r="CY33" s="2417">
        <f t="shared" si="58"/>
        <v>1.3353764861294584</v>
      </c>
      <c r="CZ33" s="2417">
        <f t="shared" si="58"/>
        <v>1.1611969444603987</v>
      </c>
      <c r="DA33" s="2498">
        <f t="shared" si="58"/>
        <v>0.12314880631680937</v>
      </c>
      <c r="DB33" s="2498">
        <f t="shared" si="58"/>
        <v>0.12677083003200965</v>
      </c>
      <c r="DC33" s="2498">
        <f t="shared" si="58"/>
        <v>0.10866071145600827</v>
      </c>
      <c r="DD33" s="2498">
        <f t="shared" si="58"/>
        <v>0.10866071145600827</v>
      </c>
      <c r="DE33" s="2498">
        <f t="shared" si="58"/>
        <v>0.10866071145600827</v>
      </c>
      <c r="DF33" s="2498">
        <f t="shared" si="58"/>
        <v>0.11590475888640883</v>
      </c>
      <c r="DG33" s="2498">
        <f t="shared" si="58"/>
        <v>0.85601056803170406</v>
      </c>
      <c r="DH33" s="2417">
        <f t="shared" si="58"/>
        <v>2</v>
      </c>
      <c r="DI33" s="2498">
        <f t="shared" si="58"/>
        <v>7.0343725019984024E-2</v>
      </c>
      <c r="DJ33" s="2498">
        <f t="shared" si="58"/>
        <v>7.0343725019984024E-2</v>
      </c>
      <c r="DK33" s="2498">
        <f t="shared" si="58"/>
        <v>5.046397664477114E-2</v>
      </c>
      <c r="DL33" s="2498">
        <f t="shared" si="58"/>
        <v>1.103448275862069</v>
      </c>
      <c r="DM33" s="2498">
        <f t="shared" si="58"/>
        <v>0.49911184577595935</v>
      </c>
      <c r="DN33" s="2498">
        <f t="shared" si="58"/>
        <v>0.10114068441064639</v>
      </c>
      <c r="DO33" s="2498">
        <f t="shared" si="58"/>
        <v>4.2665227659352043</v>
      </c>
      <c r="DP33" s="2498">
        <f t="shared" si="58"/>
        <v>0.78690020242722591</v>
      </c>
      <c r="DQ33" s="2498">
        <f t="shared" si="58"/>
        <v>5.6897447821210712</v>
      </c>
      <c r="DR33" s="2498">
        <f t="shared" si="58"/>
        <v>1.1111111111111112</v>
      </c>
      <c r="DS33" s="2498">
        <f t="shared" si="58"/>
        <v>0.50529918270706642</v>
      </c>
      <c r="DT33" s="2498">
        <f t="shared" si="58"/>
        <v>0.10051248140188462</v>
      </c>
      <c r="DU33" s="2498">
        <f t="shared" si="58"/>
        <v>4.0177287780940611</v>
      </c>
      <c r="DV33" s="2498">
        <f t="shared" si="58"/>
        <v>0.59500960485990617</v>
      </c>
      <c r="DW33" s="2508">
        <f t="shared" si="58"/>
        <v>9.0071768011281179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6.73</v>
      </c>
      <c r="C34" s="1328">
        <f t="shared" ref="C34:V34" si="59">IF(C32&lt;=0,"",MIN(C8:C31))</f>
        <v>24</v>
      </c>
      <c r="D34" s="1328">
        <f t="shared" si="59"/>
        <v>19</v>
      </c>
      <c r="E34" s="1157">
        <f t="shared" si="59"/>
        <v>9.9600000000000009</v>
      </c>
      <c r="F34" s="1328">
        <f t="shared" si="59"/>
        <v>20</v>
      </c>
      <c r="G34" s="1328">
        <f t="shared" si="59"/>
        <v>81</v>
      </c>
      <c r="H34" s="1325">
        <f t="shared" si="59"/>
        <v>24.8</v>
      </c>
      <c r="I34" s="1369">
        <f t="shared" si="59"/>
        <v>0.125</v>
      </c>
      <c r="J34" s="1369">
        <f>IF(J32&lt;=0.001,"",MIN(J8:J31))</f>
        <v>4.4999999999999998E-2</v>
      </c>
      <c r="K34" s="1157">
        <f t="shared" si="59"/>
        <v>6.04</v>
      </c>
      <c r="L34" s="1328">
        <f t="shared" si="59"/>
        <v>12</v>
      </c>
      <c r="M34" s="1369">
        <f t="shared" si="59"/>
        <v>3.6999999999999998E-2</v>
      </c>
      <c r="N34" s="1484">
        <f t="shared" si="59"/>
        <v>6.04</v>
      </c>
      <c r="O34" s="1557">
        <f t="shared" si="59"/>
        <v>12</v>
      </c>
      <c r="P34" s="1476" t="str">
        <f t="shared" si="59"/>
        <v/>
      </c>
      <c r="Q34" s="1484">
        <f t="shared" si="59"/>
        <v>6</v>
      </c>
      <c r="R34" s="1557">
        <f t="shared" si="59"/>
        <v>12</v>
      </c>
      <c r="S34" s="1476" t="str">
        <f t="shared" si="59"/>
        <v/>
      </c>
      <c r="T34" s="1484">
        <f t="shared" si="59"/>
        <v>6.07</v>
      </c>
      <c r="U34" s="1484">
        <f t="shared" si="59"/>
        <v>0.17699999999999999</v>
      </c>
      <c r="V34" s="1557">
        <f t="shared" si="59"/>
        <v>3</v>
      </c>
      <c r="W34" s="1484">
        <f t="shared" ref="W34" si="60">IF(W32&lt;=0,"",MIN(W8:W31))</f>
        <v>0.33</v>
      </c>
      <c r="X34" s="1476">
        <f t="shared" ref="X34:AR34" si="61">IF(X32&lt;=0,"",MIN(X8:X31))</f>
        <v>24.6</v>
      </c>
      <c r="Y34" s="1476">
        <f t="shared" si="61"/>
        <v>10.5</v>
      </c>
      <c r="Z34" s="1484">
        <f t="shared" si="61"/>
        <v>0.32636792452830188</v>
      </c>
      <c r="AA34" s="1483">
        <f t="shared" ref="AA34" si="62">IF(AA32&lt;=0,"",MIN(AA8:AA31))</f>
        <v>2.5999999999999999E-2</v>
      </c>
      <c r="AB34" s="1484">
        <f t="shared" si="61"/>
        <v>6.12</v>
      </c>
      <c r="AC34" s="1484">
        <f t="shared" si="61"/>
        <v>0.24399999999999999</v>
      </c>
      <c r="AD34" s="1557">
        <f t="shared" si="61"/>
        <v>3</v>
      </c>
      <c r="AE34" s="1484">
        <f t="shared" si="61"/>
        <v>0.32</v>
      </c>
      <c r="AF34" s="1476">
        <f t="shared" si="61"/>
        <v>24.8</v>
      </c>
      <c r="AG34" s="1476">
        <f t="shared" si="61"/>
        <v>10.5</v>
      </c>
      <c r="AH34" s="1484">
        <f t="shared" si="61"/>
        <v>0.32636792452830188</v>
      </c>
      <c r="AI34" s="1484">
        <f t="shared" si="61"/>
        <v>6.12</v>
      </c>
      <c r="AJ34" s="1495">
        <f t="shared" si="61"/>
        <v>0.35399999999999998</v>
      </c>
      <c r="AK34" s="1559">
        <f t="shared" si="61"/>
        <v>3</v>
      </c>
      <c r="AL34" s="1495">
        <f t="shared" si="61"/>
        <v>0.43</v>
      </c>
      <c r="AM34" s="1496">
        <f t="shared" si="61"/>
        <v>24.6</v>
      </c>
      <c r="AN34" s="1496">
        <f t="shared" si="61"/>
        <v>10.5</v>
      </c>
      <c r="AO34" s="1495">
        <f t="shared" si="61"/>
        <v>0.31444444444444442</v>
      </c>
      <c r="AP34" s="1497">
        <f t="shared" si="61"/>
        <v>2.3E-2</v>
      </c>
      <c r="AQ34" s="1559">
        <f t="shared" si="61"/>
        <v>1</v>
      </c>
      <c r="AR34" s="1495">
        <f t="shared" si="61"/>
        <v>7.0000000000000007E-2</v>
      </c>
      <c r="AS34" s="2529" t="str">
        <f>IF(AS32&lt;=0.01,"",MIN(AS8:AS31))</f>
        <v/>
      </c>
      <c r="AT34" s="2529">
        <f>IF(AT32&lt;=0.01,"",MIN(AT8:AT31))</f>
        <v>2.5999999999999999E-2</v>
      </c>
      <c r="AU34" s="1157">
        <f>IF(AU32&lt;=0,"",MIN(AU8:AU31))</f>
        <v>2.4E-2</v>
      </c>
      <c r="AV34" s="1328">
        <f>IF(AV32&lt;=0,"",MIN(AV8:AV31))</f>
        <v>1</v>
      </c>
      <c r="AW34" s="1157">
        <f>IF(AW32&lt;=0,"",MIN(AW8:AW31))</f>
        <v>0.14000000000000001</v>
      </c>
      <c r="AX34" s="1369" t="str">
        <f>IF(AX32&lt;=0.01,"",MIN(AX8:AX31))</f>
        <v/>
      </c>
      <c r="AY34" s="1157">
        <f>IF(AY32&lt;=0,"",MIN(AY8:AY31))</f>
        <v>2.5000000000000001E-2</v>
      </c>
      <c r="AZ34" s="1328">
        <f>IF(AZ32&lt;=0,"",MIN(AZ8:AZ31))</f>
        <v>1</v>
      </c>
      <c r="BA34" s="1157">
        <f>IF(BA32&lt;=0,"",MIN(BA8:BA31))</f>
        <v>0.06</v>
      </c>
      <c r="BB34" s="1369" t="str">
        <f>IF(BB32&lt;=0.01,"",MIN(BB8:BB31))</f>
        <v/>
      </c>
      <c r="BC34" s="1157">
        <f>IF(BC32&lt;=0,"",MIN(BC8:BC31))</f>
        <v>7.11</v>
      </c>
      <c r="BD34" s="1157">
        <f>IF(BD32&lt;=0,"",MIN(BD8:BD31))</f>
        <v>4.1000000000000002E-2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24.8</v>
      </c>
      <c r="BH34" s="1328">
        <f t="shared" si="63"/>
        <v>25</v>
      </c>
      <c r="BI34" s="1328">
        <f t="shared" si="63"/>
        <v>22</v>
      </c>
      <c r="BJ34" s="1369">
        <f>IF(BJ32&lt;=0.01,"",MIN(BJ8:BJ31))</f>
        <v>8.0000000000000002E-3</v>
      </c>
      <c r="BK34" s="1157">
        <f>IF(BK32&lt;=0,"",MIN(BK8:BK31))</f>
        <v>7.14</v>
      </c>
      <c r="BL34" s="1157">
        <f>IF(BL32&lt;=0,"",MIN(BL8:BL31))</f>
        <v>4.3999999999999997E-2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4">IF(BO32&lt;=0,"",MIN(BO8:BO31))</f>
        <v>24.7</v>
      </c>
      <c r="BP34" s="1328">
        <f t="shared" si="64"/>
        <v>23</v>
      </c>
      <c r="BQ34" s="1328">
        <f t="shared" si="64"/>
        <v>22</v>
      </c>
      <c r="BR34" s="2523">
        <f t="shared" ref="BR34:BT34" si="65">IF(BR32&lt;=0.01,"",MIN(BR8:BR31))</f>
        <v>8.0000000000000002E-3</v>
      </c>
      <c r="BS34" s="2420">
        <f t="shared" si="65"/>
        <v>4</v>
      </c>
      <c r="BT34" s="2420">
        <f t="shared" si="65"/>
        <v>3.6</v>
      </c>
      <c r="BU34" s="2476">
        <f>IF(BU32&lt;=0.01,"",MIN(BU8:BU31))</f>
        <v>3.1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6">SUM(CN$9,CN$11,CN$13,CN$15,CN$17,CN$19,CN$21,CN$23,CN$25,CN$27,CN$29)</f>
        <v>15520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900</v>
      </c>
      <c r="CY34" s="2440">
        <f t="shared" si="66"/>
        <v>900</v>
      </c>
      <c r="CZ34" s="2440">
        <f t="shared" si="66"/>
        <v>820</v>
      </c>
      <c r="DA34" s="2440">
        <f t="shared" si="66"/>
        <v>1000</v>
      </c>
      <c r="DB34" s="2440">
        <f t="shared" si="66"/>
        <v>1050</v>
      </c>
      <c r="DC34" s="2440">
        <f t="shared" si="66"/>
        <v>880</v>
      </c>
      <c r="DD34" s="2440">
        <f t="shared" si="66"/>
        <v>860</v>
      </c>
      <c r="DE34" s="2440">
        <f t="shared" si="66"/>
        <v>880</v>
      </c>
      <c r="DF34" s="2440">
        <f t="shared" si="66"/>
        <v>900</v>
      </c>
      <c r="DG34" s="2440">
        <f t="shared" si="66"/>
        <v>1350</v>
      </c>
      <c r="DH34" s="2440">
        <f t="shared" si="66"/>
        <v>0</v>
      </c>
      <c r="DI34" s="2440">
        <f t="shared" si="66"/>
        <v>4040</v>
      </c>
      <c r="DJ34" s="2440">
        <f t="shared" si="66"/>
        <v>4040</v>
      </c>
      <c r="DK34" s="2440">
        <f t="shared" si="66"/>
        <v>3320</v>
      </c>
      <c r="DL34" s="2502">
        <f t="shared" si="66"/>
        <v>292</v>
      </c>
      <c r="DM34" s="2440">
        <f t="shared" si="66"/>
        <v>350</v>
      </c>
      <c r="DN34" s="2440">
        <f t="shared" si="66"/>
        <v>42</v>
      </c>
      <c r="DO34" s="2440">
        <f t="shared" si="66"/>
        <v>5320</v>
      </c>
      <c r="DP34" s="2440">
        <f t="shared" si="66"/>
        <v>1045</v>
      </c>
      <c r="DQ34" s="2440">
        <f t="shared" si="66"/>
        <v>1180</v>
      </c>
      <c r="DR34" s="2440">
        <f t="shared" si="66"/>
        <v>166</v>
      </c>
      <c r="DS34" s="2440">
        <f t="shared" si="66"/>
        <v>201</v>
      </c>
      <c r="DT34" s="2440">
        <f t="shared" si="66"/>
        <v>24</v>
      </c>
      <c r="DU34" s="2440">
        <f t="shared" si="66"/>
        <v>2960</v>
      </c>
      <c r="DV34" s="2440">
        <f t="shared" si="66"/>
        <v>455</v>
      </c>
      <c r="DW34" s="2440">
        <f t="shared" si="66"/>
        <v>1075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6.84</v>
      </c>
      <c r="C35" s="1329">
        <f t="shared" ref="C35:V35" si="67">IF(C32&lt;=0,"",MAX(C8:C31))</f>
        <v>27</v>
      </c>
      <c r="D35" s="1329">
        <f t="shared" si="67"/>
        <v>21</v>
      </c>
      <c r="E35" s="1158">
        <f t="shared" si="67"/>
        <v>11.7</v>
      </c>
      <c r="F35" s="1329">
        <f t="shared" si="67"/>
        <v>33</v>
      </c>
      <c r="G35" s="1329">
        <f t="shared" si="67"/>
        <v>96</v>
      </c>
      <c r="H35" s="1326">
        <f t="shared" si="67"/>
        <v>26.8</v>
      </c>
      <c r="I35" s="1370">
        <f t="shared" si="67"/>
        <v>0.14299999999999999</v>
      </c>
      <c r="J35" s="1370">
        <f>IF(J32&lt;=0.001,"",MAX(J8:J31))</f>
        <v>4.9000000000000002E-2</v>
      </c>
      <c r="K35" s="1158">
        <f t="shared" si="67"/>
        <v>6.21</v>
      </c>
      <c r="L35" s="1329">
        <f t="shared" si="67"/>
        <v>14</v>
      </c>
      <c r="M35" s="1370">
        <f t="shared" si="67"/>
        <v>4.5999999999999999E-2</v>
      </c>
      <c r="N35" s="1485">
        <f t="shared" si="67"/>
        <v>6.24</v>
      </c>
      <c r="O35" s="1558">
        <f t="shared" si="67"/>
        <v>15</v>
      </c>
      <c r="P35" s="1477" t="str">
        <f t="shared" si="67"/>
        <v/>
      </c>
      <c r="Q35" s="1485">
        <f t="shared" si="67"/>
        <v>6.16</v>
      </c>
      <c r="R35" s="1558">
        <f t="shared" si="67"/>
        <v>14</v>
      </c>
      <c r="S35" s="1477" t="str">
        <f t="shared" si="67"/>
        <v/>
      </c>
      <c r="T35" s="1485">
        <f t="shared" si="67"/>
        <v>6.18</v>
      </c>
      <c r="U35" s="1485">
        <f t="shared" si="67"/>
        <v>0.23400000000000001</v>
      </c>
      <c r="V35" s="1558">
        <f t="shared" si="67"/>
        <v>3</v>
      </c>
      <c r="W35" s="1485">
        <f t="shared" ref="W35" si="68">IF(W32&lt;=0,"",MAX(W8:W31))</f>
        <v>0.4</v>
      </c>
      <c r="X35" s="1477">
        <f t="shared" ref="X35:AR35" si="69">IF(X32&lt;=0,"",MAX(X8:X31))</f>
        <v>26</v>
      </c>
      <c r="Y35" s="1477">
        <f t="shared" si="69"/>
        <v>10.9</v>
      </c>
      <c r="Z35" s="1485">
        <f t="shared" si="69"/>
        <v>0.41992138364779874</v>
      </c>
      <c r="AA35" s="1486">
        <f t="shared" ref="AA35" si="70">IF(AA32&lt;=0,"",MAX(AA8:AA31))</f>
        <v>2.9000000000000001E-2</v>
      </c>
      <c r="AB35" s="1485">
        <f t="shared" si="69"/>
        <v>6.15</v>
      </c>
      <c r="AC35" s="1485">
        <f t="shared" si="69"/>
        <v>0.41</v>
      </c>
      <c r="AD35" s="1558">
        <f t="shared" si="69"/>
        <v>4</v>
      </c>
      <c r="AE35" s="1485">
        <f t="shared" si="69"/>
        <v>0.4</v>
      </c>
      <c r="AF35" s="1477">
        <f t="shared" si="69"/>
        <v>26</v>
      </c>
      <c r="AG35" s="1477">
        <f t="shared" si="69"/>
        <v>11</v>
      </c>
      <c r="AH35" s="1485">
        <f t="shared" si="69"/>
        <v>0.40891509433962264</v>
      </c>
      <c r="AI35" s="1485">
        <f t="shared" si="69"/>
        <v>6.16</v>
      </c>
      <c r="AJ35" s="1495">
        <f t="shared" si="69"/>
        <v>0.48099999999999998</v>
      </c>
      <c r="AK35" s="1559">
        <f t="shared" si="69"/>
        <v>4</v>
      </c>
      <c r="AL35" s="1495">
        <f t="shared" si="69"/>
        <v>0.59</v>
      </c>
      <c r="AM35" s="1496">
        <f t="shared" si="69"/>
        <v>25.5</v>
      </c>
      <c r="AN35" s="1496">
        <f t="shared" si="69"/>
        <v>11.6</v>
      </c>
      <c r="AO35" s="1495">
        <f t="shared" si="69"/>
        <v>0.39222222222222219</v>
      </c>
      <c r="AP35" s="1497">
        <f t="shared" si="69"/>
        <v>3.4000000000000002E-2</v>
      </c>
      <c r="AQ35" s="1559">
        <f t="shared" si="69"/>
        <v>1</v>
      </c>
      <c r="AR35" s="1495">
        <f t="shared" si="69"/>
        <v>0.25</v>
      </c>
      <c r="AS35" s="2530" t="str">
        <f>IF(AS32&lt;=0.01,"",MAX(AS8:AS31))</f>
        <v/>
      </c>
      <c r="AT35" s="2530">
        <f>IF(AT32&lt;=0.01,"",MAX(AT8:AT31))</f>
        <v>2.8000000000000001E-2</v>
      </c>
      <c r="AU35" s="1158">
        <f>IF(AU32&lt;=0,"",MAX(AU8:AU31))</f>
        <v>2.7E-2</v>
      </c>
      <c r="AV35" s="1329">
        <f>IF(AV32&lt;=0,"",MAX(AV8:AV31))</f>
        <v>1</v>
      </c>
      <c r="AW35" s="1158">
        <f>IF(AW32&lt;=0,"",MAX(AW8:AW31))</f>
        <v>0.3</v>
      </c>
      <c r="AX35" s="1370" t="str">
        <f>IF(AX32&lt;=0.01,"",MAX(AX8:AX31))</f>
        <v/>
      </c>
      <c r="AY35" s="1158">
        <f>IF(AY32&lt;=0,"",MAX(AY8:AY31))</f>
        <v>2.7E-2</v>
      </c>
      <c r="AZ35" s="1329">
        <f>IF(AZ32&lt;=0,"",MAX(AZ8:AZ31))</f>
        <v>1</v>
      </c>
      <c r="BA35" s="1158">
        <f>IF(BA32&lt;=0,"",MAX(BA8:BA31))</f>
        <v>0.17</v>
      </c>
      <c r="BB35" s="1370" t="str">
        <f>IF(BB32&lt;=0.01,"",MAX(BB8:BB31))</f>
        <v/>
      </c>
      <c r="BC35" s="1158">
        <f>IF(BC32&lt;=0,"",MAX(BC8:BC31))</f>
        <v>7.28</v>
      </c>
      <c r="BD35" s="1158">
        <f>IF(BD32&lt;=0,"",MAX(BD8:BD31))</f>
        <v>5.0999999999999997E-2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1">IF(BG32&lt;=0,"",MAX(BG8:BG31))</f>
        <v>26</v>
      </c>
      <c r="BH35" s="1329">
        <f t="shared" si="71"/>
        <v>26</v>
      </c>
      <c r="BI35" s="1329">
        <f t="shared" si="71"/>
        <v>24</v>
      </c>
      <c r="BJ35" s="1370">
        <f>IF(BJ32&lt;=0.01,"",MAX(BJ8:BJ31))</f>
        <v>1.0999999999999999E-2</v>
      </c>
      <c r="BK35" s="1158">
        <f>IF(BK32&lt;=0,"",MAX(BK8:BK31))</f>
        <v>7.23</v>
      </c>
      <c r="BL35" s="1158">
        <f>IF(BL32&lt;=0,"",MAX(BL8:BL31))</f>
        <v>0.05</v>
      </c>
      <c r="BM35" s="1329">
        <f>IF(BM32&lt;=0,"",MAX(BM8:BM31))</f>
        <v>1</v>
      </c>
      <c r="BN35" s="1326">
        <f>IF(BN32&lt;=0,"",MAX(BN8:BN31))</f>
        <v>4.4000000000000004</v>
      </c>
      <c r="BO35" s="1326">
        <f t="shared" ref="BO35:BQ35" si="72">IF(BO32&lt;=0,"",MAX(BO8:BO31))</f>
        <v>27</v>
      </c>
      <c r="BP35" s="1329">
        <f t="shared" si="72"/>
        <v>24</v>
      </c>
      <c r="BQ35" s="1329">
        <f t="shared" si="72"/>
        <v>25</v>
      </c>
      <c r="BR35" s="2524">
        <f t="shared" ref="BR35:BT35" si="73">IF(BR32&lt;=0.01,"",MAX(BR8:BR31))</f>
        <v>8.9999999999999993E-3</v>
      </c>
      <c r="BS35" s="2421">
        <f t="shared" si="73"/>
        <v>4.0999999999999996</v>
      </c>
      <c r="BT35" s="2421">
        <f t="shared" si="73"/>
        <v>3.9</v>
      </c>
      <c r="BU35" s="2477">
        <f>IF(BU32&lt;=0.01,"",MAX(BU8:BU31))</f>
        <v>3.9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5173.333333333333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300</v>
      </c>
      <c r="CY35" s="2438">
        <f t="shared" si="74"/>
        <v>300</v>
      </c>
      <c r="CZ35" s="2438">
        <f t="shared" si="74"/>
        <v>273.33333333333331</v>
      </c>
      <c r="DA35" s="2438">
        <f t="shared" si="74"/>
        <v>333.33333333333331</v>
      </c>
      <c r="DB35" s="2438">
        <f t="shared" si="74"/>
        <v>350</v>
      </c>
      <c r="DC35" s="2438">
        <f t="shared" si="74"/>
        <v>293.33333333333331</v>
      </c>
      <c r="DD35" s="2438">
        <f t="shared" si="74"/>
        <v>286.66666666666669</v>
      </c>
      <c r="DE35" s="2438">
        <f t="shared" si="74"/>
        <v>293.33333333333331</v>
      </c>
      <c r="DF35" s="2438">
        <f t="shared" si="74"/>
        <v>300</v>
      </c>
      <c r="DG35" s="2438">
        <f t="shared" si="74"/>
        <v>450</v>
      </c>
      <c r="DH35" s="2438" t="str">
        <f t="shared" si="74"/>
        <v/>
      </c>
      <c r="DI35" s="2438">
        <f t="shared" si="74"/>
        <v>1346.6666666666667</v>
      </c>
      <c r="DJ35" s="2438">
        <f t="shared" si="74"/>
        <v>1346.6666666666667</v>
      </c>
      <c r="DK35" s="2438">
        <f t="shared" si="74"/>
        <v>1106.6666666666667</v>
      </c>
      <c r="DL35" s="2503">
        <f t="shared" si="74"/>
        <v>97.333333333333329</v>
      </c>
      <c r="DM35" s="2438">
        <f t="shared" si="74"/>
        <v>116.66666666666667</v>
      </c>
      <c r="DN35" s="2438">
        <f t="shared" si="74"/>
        <v>14</v>
      </c>
      <c r="DO35" s="2438">
        <f t="shared" si="74"/>
        <v>1773.3333333333333</v>
      </c>
      <c r="DP35" s="2438">
        <f t="shared" si="74"/>
        <v>348.33333333333331</v>
      </c>
      <c r="DQ35" s="2438">
        <f t="shared" si="74"/>
        <v>393.33333333333331</v>
      </c>
      <c r="DR35" s="2438">
        <f t="shared" si="74"/>
        <v>55.333333333333336</v>
      </c>
      <c r="DS35" s="2438">
        <f t="shared" si="74"/>
        <v>67</v>
      </c>
      <c r="DT35" s="2438">
        <f t="shared" si="74"/>
        <v>8</v>
      </c>
      <c r="DU35" s="2438">
        <f t="shared" si="74"/>
        <v>986.66666666666663</v>
      </c>
      <c r="DV35" s="2438">
        <f t="shared" si="74"/>
        <v>151.66666666666666</v>
      </c>
      <c r="DW35" s="2468">
        <f t="shared" si="74"/>
        <v>358.33333333333331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6.1188888888888897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13.055555555555557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0.48099999999999998</v>
      </c>
      <c r="Z36" s="931"/>
      <c r="AA36" s="931"/>
      <c r="AB36" s="1623" t="s">
        <v>515</v>
      </c>
      <c r="AC36" s="1624"/>
      <c r="AD36" s="1624"/>
      <c r="AE36" s="2949">
        <f>MIN(AE34,W34,AL34)</f>
        <v>0.32</v>
      </c>
      <c r="AF36" s="2949"/>
      <c r="AG36" s="2949"/>
      <c r="AH36" s="2949"/>
      <c r="AI36" s="2949"/>
      <c r="AJ36" s="2950"/>
      <c r="AK36" s="1491">
        <f>IF(T32&lt;=0,"",AVERAGE(T33,AB33,AI33))</f>
        <v>6.1350000000000007</v>
      </c>
      <c r="AL36" s="1492"/>
      <c r="AM36" s="1625"/>
      <c r="AN36" s="1625"/>
      <c r="AO36" s="1625"/>
      <c r="AP36" s="1493">
        <f>MAX(AP35,AU35,AY35)</f>
        <v>3.4000000000000002E-2</v>
      </c>
      <c r="AQ36" s="1494"/>
      <c r="AR36" s="1494"/>
      <c r="AS36" s="934"/>
      <c r="AT36" s="934"/>
      <c r="AU36" s="1260">
        <f>IF(W32&lt;=0,"",MIN(AE34,W34,AL34))</f>
        <v>0.32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3.4000000000000002E-2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3.1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5">IF(CN34&gt;=0.1,MIN(CN$9,CN$11,CN$13,CN$15,CN$17,CN$19,CN$21,CN$23,CN$25,CN$27,CN$29),"")</f>
        <v>5040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300</v>
      </c>
      <c r="CY36" s="2439">
        <f t="shared" si="75"/>
        <v>300</v>
      </c>
      <c r="CZ36" s="2439">
        <f t="shared" si="75"/>
        <v>260</v>
      </c>
      <c r="DA36" s="2439">
        <f t="shared" si="75"/>
        <v>320</v>
      </c>
      <c r="DB36" s="2439">
        <f t="shared" si="75"/>
        <v>340</v>
      </c>
      <c r="DC36" s="2439">
        <f t="shared" si="75"/>
        <v>280</v>
      </c>
      <c r="DD36" s="2439">
        <f t="shared" si="75"/>
        <v>280</v>
      </c>
      <c r="DE36" s="2439">
        <f t="shared" si="75"/>
        <v>280</v>
      </c>
      <c r="DF36" s="2439">
        <f t="shared" si="75"/>
        <v>280</v>
      </c>
      <c r="DG36" s="2439">
        <f t="shared" si="75"/>
        <v>450</v>
      </c>
      <c r="DH36" s="2439" t="str">
        <f t="shared" si="75"/>
        <v/>
      </c>
      <c r="DI36" s="2439">
        <f t="shared" si="75"/>
        <v>1320</v>
      </c>
      <c r="DJ36" s="2439">
        <f t="shared" si="75"/>
        <v>1320</v>
      </c>
      <c r="DK36" s="2439">
        <f t="shared" si="75"/>
        <v>1080</v>
      </c>
      <c r="DL36" s="2504">
        <f t="shared" si="75"/>
        <v>96</v>
      </c>
      <c r="DM36" s="2439">
        <f t="shared" si="75"/>
        <v>114</v>
      </c>
      <c r="DN36" s="2439">
        <f t="shared" si="75"/>
        <v>14</v>
      </c>
      <c r="DO36" s="2439">
        <f t="shared" si="75"/>
        <v>1750</v>
      </c>
      <c r="DP36" s="2439">
        <f t="shared" si="75"/>
        <v>340</v>
      </c>
      <c r="DQ36" s="2439">
        <f t="shared" si="75"/>
        <v>390</v>
      </c>
      <c r="DR36" s="2439">
        <f t="shared" si="75"/>
        <v>54</v>
      </c>
      <c r="DS36" s="2439">
        <f t="shared" si="75"/>
        <v>65</v>
      </c>
      <c r="DT36" s="2439">
        <f t="shared" si="75"/>
        <v>8</v>
      </c>
      <c r="DU36" s="2439">
        <f t="shared" si="75"/>
        <v>970</v>
      </c>
      <c r="DV36" s="2439">
        <f t="shared" si="75"/>
        <v>150</v>
      </c>
      <c r="DW36" s="2469">
        <f t="shared" si="75"/>
        <v>355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6">IF(CN34&gt;=0.1,MAX(CN$9,CN$11,CN$13,CN$15,CN$17,CN$19,CN$21,CN$23,CN$25,CN$27,CN$29),"")</f>
        <v>5400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300</v>
      </c>
      <c r="CY37" s="2441">
        <f t="shared" si="76"/>
        <v>300</v>
      </c>
      <c r="CZ37" s="2441">
        <f t="shared" si="76"/>
        <v>300</v>
      </c>
      <c r="DA37" s="2441">
        <f t="shared" si="76"/>
        <v>340</v>
      </c>
      <c r="DB37" s="2441">
        <f t="shared" si="76"/>
        <v>360</v>
      </c>
      <c r="DC37" s="2441">
        <f t="shared" si="76"/>
        <v>300</v>
      </c>
      <c r="DD37" s="2441">
        <f t="shared" si="76"/>
        <v>300</v>
      </c>
      <c r="DE37" s="2441">
        <f t="shared" si="76"/>
        <v>300</v>
      </c>
      <c r="DF37" s="2441">
        <f t="shared" si="76"/>
        <v>320</v>
      </c>
      <c r="DG37" s="2441">
        <f t="shared" si="76"/>
        <v>450</v>
      </c>
      <c r="DH37" s="2441" t="str">
        <f t="shared" si="76"/>
        <v/>
      </c>
      <c r="DI37" s="2441">
        <f t="shared" si="76"/>
        <v>1400</v>
      </c>
      <c r="DJ37" s="2441">
        <f t="shared" si="76"/>
        <v>1400</v>
      </c>
      <c r="DK37" s="2441">
        <f t="shared" si="76"/>
        <v>1140</v>
      </c>
      <c r="DL37" s="2505">
        <f t="shared" si="76"/>
        <v>100</v>
      </c>
      <c r="DM37" s="2441">
        <f t="shared" si="76"/>
        <v>121</v>
      </c>
      <c r="DN37" s="2441">
        <f t="shared" si="76"/>
        <v>14</v>
      </c>
      <c r="DO37" s="2441">
        <f t="shared" si="76"/>
        <v>1810</v>
      </c>
      <c r="DP37" s="2441">
        <f t="shared" si="76"/>
        <v>360</v>
      </c>
      <c r="DQ37" s="2441">
        <f t="shared" si="76"/>
        <v>400</v>
      </c>
      <c r="DR37" s="2441">
        <f t="shared" si="76"/>
        <v>58</v>
      </c>
      <c r="DS37" s="2441">
        <f t="shared" si="76"/>
        <v>70</v>
      </c>
      <c r="DT37" s="2441">
        <f t="shared" si="76"/>
        <v>8</v>
      </c>
      <c r="DU37" s="2441">
        <f t="shared" si="76"/>
        <v>1010</v>
      </c>
      <c r="DV37" s="2441">
        <f t="shared" si="76"/>
        <v>155</v>
      </c>
      <c r="DW37" s="2470">
        <f t="shared" si="76"/>
        <v>365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14.641999999999999</v>
      </c>
      <c r="BX40" s="2975"/>
      <c r="BY40" s="905" t="s">
        <v>53</v>
      </c>
      <c r="BZ40" s="905"/>
      <c r="CA40" s="2923">
        <f>(CJ40-CG40)/1000</f>
        <v>7.048</v>
      </c>
      <c r="CB40" s="2923"/>
      <c r="CC40" s="499"/>
      <c r="CD40" s="1626" t="s">
        <v>493</v>
      </c>
      <c r="CE40" s="1626"/>
      <c r="CF40" s="1632" t="s">
        <v>54</v>
      </c>
      <c r="CG40" s="2918">
        <f>'15'!CJ40</f>
        <v>23884548</v>
      </c>
      <c r="CH40" s="2918"/>
      <c r="CI40" s="906" t="s">
        <v>55</v>
      </c>
      <c r="CJ40" s="2969">
        <f t="shared" ref="CJ40:CJ48" si="77">CQ51</f>
        <v>23891596</v>
      </c>
      <c r="CK40" s="2969"/>
      <c r="CL40" s="2333"/>
      <c r="CM40" s="1667" t="s">
        <v>543</v>
      </c>
      <c r="CN40" s="2761">
        <f>VLOOKUP($B$1,'[1]Bulk Tanks'!$C$3:$V$9967,2,0)</f>
        <v>4868</v>
      </c>
      <c r="CO40" s="2761">
        <f>VLOOKUP($B$1,'[1]Bulk Tanks'!$C$3:$V$9967,3,0)</f>
        <v>9059</v>
      </c>
      <c r="CP40" s="2761">
        <f>VLOOKUP($B$1,'[1]Bulk Tanks'!$C$3:$V$9967,4,0)</f>
        <v>9059</v>
      </c>
      <c r="CQ40" s="2761">
        <f>VLOOKUP($B$1,'[1]Bulk Tanks'!$C$3:$V$9967,5,0)</f>
        <v>9049</v>
      </c>
      <c r="CR40" s="2761">
        <f>VLOOKUP($B$1,'[1]Bulk Tanks'!$C$3:$V$9967,6,0)</f>
        <v>9049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0.33</v>
      </c>
      <c r="GR40" s="1664">
        <f t="shared" ref="GR40:GX40" si="78">IF($GL$32=$HN$32,GF32,IF($GX$32=$HN$32,GR32,IF($HJ$32=$HN$32,HD32,"")))</f>
        <v>10.9</v>
      </c>
      <c r="GS40" s="1664">
        <f t="shared" si="78"/>
        <v>23.339449541284402</v>
      </c>
      <c r="GT40" s="1664">
        <f t="shared" si="78"/>
        <v>7.7020183486238532</v>
      </c>
      <c r="GU40" s="1664">
        <f t="shared" si="78"/>
        <v>6.18</v>
      </c>
      <c r="GV40" s="1664">
        <f t="shared" si="78"/>
        <v>24.6</v>
      </c>
      <c r="GW40" s="1664">
        <f t="shared" si="78"/>
        <v>7</v>
      </c>
      <c r="GX40" s="1665">
        <f t="shared" si="78"/>
        <v>1.1002883355176933</v>
      </c>
    </row>
    <row r="41" spans="1:208" ht="34.5" customHeight="1" thickBot="1" x14ac:dyDescent="0.35">
      <c r="BV41" s="533" t="s">
        <v>48</v>
      </c>
      <c r="BW41" s="2976">
        <f>CA42+CA43</f>
        <v>16.423999999999999</v>
      </c>
      <c r="BX41" s="2976"/>
      <c r="BY41" s="908" t="s">
        <v>53</v>
      </c>
      <c r="BZ41" s="908"/>
      <c r="CA41" s="2923">
        <f t="shared" ref="CA41:CA47" si="79">(CJ41-CG41)/1000</f>
        <v>7.5940000000000003</v>
      </c>
      <c r="CB41" s="2923"/>
      <c r="CC41" s="499"/>
      <c r="CD41" s="1630" t="s">
        <v>494</v>
      </c>
      <c r="CE41" s="1630"/>
      <c r="CF41" s="909" t="s">
        <v>54</v>
      </c>
      <c r="CG41" s="2918">
        <f>'15'!CJ41</f>
        <v>46062316</v>
      </c>
      <c r="CH41" s="2918"/>
      <c r="CI41" s="906" t="s">
        <v>55</v>
      </c>
      <c r="CJ41" s="2969">
        <f t="shared" si="77"/>
        <v>46069910</v>
      </c>
      <c r="CK41" s="2969"/>
      <c r="CL41" s="2333"/>
      <c r="CM41" s="1668" t="s">
        <v>544</v>
      </c>
      <c r="CN41" s="2762">
        <f>VLOOKUP($B$1,'[1]Bulk Tanks'!$C$3:$V$9967,8,0)</f>
        <v>4</v>
      </c>
      <c r="CO41" s="2762">
        <f>VLOOKUP($B$1,'[1]Bulk Tanks'!$C$3:$V$9967,9,0)</f>
        <v>4048</v>
      </c>
      <c r="CP41" s="2762">
        <f>VLOOKUP($B$1,'[1]Bulk Tanks'!$C$3:$V$9967,10,0)</f>
        <v>8618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32.467999999999996</v>
      </c>
      <c r="BX42" s="2976"/>
      <c r="BY42" s="908" t="s">
        <v>53</v>
      </c>
      <c r="BZ42" s="908"/>
      <c r="CA42" s="2923">
        <f t="shared" si="79"/>
        <v>5.4429999999999996</v>
      </c>
      <c r="CB42" s="2923"/>
      <c r="CC42" s="499"/>
      <c r="CD42" s="1630" t="s">
        <v>56</v>
      </c>
      <c r="CE42" s="1630"/>
      <c r="CF42" s="1631" t="s">
        <v>54</v>
      </c>
      <c r="CG42" s="2918">
        <f>'15'!CJ42</f>
        <v>11050910</v>
      </c>
      <c r="CH42" s="2918"/>
      <c r="CI42" s="906" t="s">
        <v>55</v>
      </c>
      <c r="CJ42" s="2969">
        <f t="shared" si="77"/>
        <v>11056353</v>
      </c>
      <c r="CK42" s="2969"/>
      <c r="CL42" s="2333"/>
      <c r="CM42" s="2767" t="s">
        <v>545</v>
      </c>
      <c r="CN42" s="2802">
        <f>VLOOKUP($B$1,'[1]Bulk Tanks'!$C$3:$V$9967,11,0)</f>
        <v>8618</v>
      </c>
      <c r="CO42" s="2803"/>
      <c r="CP42" s="2802">
        <f>VLOOKUP($B$1,'[1]Bulk Tanks'!$C$3:$V$9967,12,0)</f>
        <v>11</v>
      </c>
      <c r="CQ42" s="2803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79"/>
        <v>10.981</v>
      </c>
      <c r="CB43" s="2923"/>
      <c r="CC43" s="499"/>
      <c r="CD43" s="1630" t="s">
        <v>495</v>
      </c>
      <c r="CE43" s="1630"/>
      <c r="CF43" s="1631" t="s">
        <v>54</v>
      </c>
      <c r="CG43" s="2918">
        <f>'15'!CJ43</f>
        <v>35646057</v>
      </c>
      <c r="CH43" s="2918"/>
      <c r="CI43" s="906" t="s">
        <v>55</v>
      </c>
      <c r="CJ43" s="2969">
        <f t="shared" si="77"/>
        <v>35657038</v>
      </c>
      <c r="CK43" s="2969"/>
      <c r="CL43" s="2333"/>
      <c r="CM43" s="2767" t="s">
        <v>123</v>
      </c>
      <c r="CN43" s="2901">
        <f>VLOOKUP($B$1,'[1]Bulk Tanks'!$C$3:$V$9967,13,0)</f>
        <v>30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79"/>
        <v>10.728999999999999</v>
      </c>
      <c r="CB44" s="2923"/>
      <c r="CC44" s="499"/>
      <c r="CD44" s="1630" t="s">
        <v>57</v>
      </c>
      <c r="CE44" s="1630"/>
      <c r="CF44" s="1631" t="s">
        <v>54</v>
      </c>
      <c r="CG44" s="2918">
        <f>'15'!CJ44</f>
        <v>32650936</v>
      </c>
      <c r="CH44" s="2918"/>
      <c r="CI44" s="906" t="s">
        <v>55</v>
      </c>
      <c r="CJ44" s="2969">
        <f t="shared" si="77"/>
        <v>32661665</v>
      </c>
      <c r="CK44" s="2969"/>
      <c r="CL44" s="2333"/>
      <c r="CM44" s="2767" t="s">
        <v>90</v>
      </c>
      <c r="CN44" s="2901">
        <f>VLOOKUP($B$1,'[1]Bulk Tanks'!$C$3:$V$9967,14,0)</f>
        <v>3147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79"/>
        <v>10.717000000000001</v>
      </c>
      <c r="CB45" s="2923"/>
      <c r="CC45" s="499"/>
      <c r="CD45" s="1630" t="s">
        <v>58</v>
      </c>
      <c r="CE45" s="1630"/>
      <c r="CF45" s="1631" t="s">
        <v>54</v>
      </c>
      <c r="CG45" s="2918">
        <f>'15'!CJ45</f>
        <v>32616965</v>
      </c>
      <c r="CH45" s="2918"/>
      <c r="CI45" s="906" t="s">
        <v>55</v>
      </c>
      <c r="CJ45" s="2969">
        <f t="shared" si="77"/>
        <v>32627682</v>
      </c>
      <c r="CK45" s="2969"/>
      <c r="CL45" s="2333"/>
      <c r="CM45" s="1668" t="s">
        <v>546</v>
      </c>
      <c r="CN45" s="2805">
        <f>VLOOKUP($B$1,'[1]Bulk Tanks'!$C$3:$V$9967,15,0)</f>
        <v>1600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79"/>
        <v>11.022</v>
      </c>
      <c r="CB46" s="2923"/>
      <c r="CC46" s="499"/>
      <c r="CD46" s="1630" t="s">
        <v>59</v>
      </c>
      <c r="CE46" s="1630"/>
      <c r="CF46" s="1631" t="s">
        <v>54</v>
      </c>
      <c r="CG46" s="2918">
        <f>'15'!CJ46</f>
        <v>9275691</v>
      </c>
      <c r="CH46" s="2918"/>
      <c r="CI46" s="906" t="s">
        <v>55</v>
      </c>
      <c r="CJ46" s="2969">
        <f t="shared" si="77"/>
        <v>9286713</v>
      </c>
      <c r="CK46" s="2969"/>
      <c r="CL46" s="2323"/>
      <c r="CM46" s="1668" t="s">
        <v>273</v>
      </c>
      <c r="CN46" s="2901">
        <f>VLOOKUP($B$1,'[1]Bulk Tanks'!$C$3:$V$9967,16,0)</f>
        <v>10.67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79"/>
        <v>0.501</v>
      </c>
      <c r="CB47" s="2923"/>
      <c r="CC47" s="499"/>
      <c r="CD47" s="1630" t="s">
        <v>62</v>
      </c>
      <c r="CE47" s="1630"/>
      <c r="CF47" s="1631" t="s">
        <v>54</v>
      </c>
      <c r="CG47" s="2918">
        <f>'15'!CJ47</f>
        <v>1996933</v>
      </c>
      <c r="CH47" s="2918"/>
      <c r="CI47" s="906" t="s">
        <v>55</v>
      </c>
      <c r="CJ47" s="2969">
        <f t="shared" si="77"/>
        <v>1997434</v>
      </c>
      <c r="CK47" s="2969"/>
      <c r="CL47" s="2322"/>
      <c r="CM47" s="1668" t="s">
        <v>270</v>
      </c>
      <c r="CN47" s="2901">
        <f>VLOOKUP($B$1,'[1]Bulk Tanks'!$C$3:$V$9967,17,0)</f>
        <v>1942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0.75377999999909662</v>
      </c>
      <c r="CB48" s="2923"/>
      <c r="CC48" s="499"/>
      <c r="CD48" s="1630" t="s">
        <v>496</v>
      </c>
      <c r="CE48" s="1630"/>
      <c r="CF48" s="1631" t="s">
        <v>54</v>
      </c>
      <c r="CG48" s="2918">
        <f>'15'!CJ48</f>
        <v>9327.9141400000008</v>
      </c>
      <c r="CH48" s="2918"/>
      <c r="CI48" s="906" t="s">
        <v>55</v>
      </c>
      <c r="CJ48" s="2986">
        <f t="shared" si="77"/>
        <v>9328.6679199999999</v>
      </c>
      <c r="CK48" s="2986"/>
      <c r="CL48" s="2322"/>
      <c r="CM48" s="1668" t="s">
        <v>264</v>
      </c>
      <c r="CN48" s="2805">
        <f>VLOOKUP($B$1,'[1]Bulk Tanks'!$C$3:$V$9967,18,0)</f>
        <v>15</v>
      </c>
      <c r="CO48" s="2807"/>
      <c r="CP48" s="2764" t="s">
        <v>1172</v>
      </c>
      <c r="CQ48" s="2749">
        <f>VLOOKUP($B$1,'[1]Bulk Tanks'!$C$3:$AA$9967,21,0)</f>
        <v>777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6.14</v>
      </c>
      <c r="CO49" s="2807"/>
      <c r="CP49" s="2765" t="s">
        <v>1135</v>
      </c>
      <c r="CQ49" s="2749">
        <f>VLOOKUP($B$1,'[1]Bulk Tanks'!$C$3:$AA$9967,22,0)</f>
        <v>1200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23891596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46069910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11056353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35657038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32661665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32627682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9286713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1997434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9328.6679199999999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82">
      <pane xSplit="1" ySplit="7" topLeftCell="DC8" activePane="bottomRight" state="frozen"/>
      <selection pane="bottomRight" activeCell="AO4" sqref="AO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82">
      <pane xSplit="1" ySplit="7" topLeftCell="BW8" activePane="bottomRight" state="frozen"/>
      <selection pane="bottomRight" activeCell="AO4" sqref="AO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1283" priority="167" stopIfTrue="1" operator="lessThanOrEqual">
      <formula>0</formula>
    </cfRule>
  </conditionalFormatting>
  <conditionalFormatting sqref="BX2:CA3">
    <cfRule type="cellIs" dxfId="1282" priority="147" stopIfTrue="1" operator="lessThanOrEqual">
      <formula>0</formula>
    </cfRule>
  </conditionalFormatting>
  <conditionalFormatting sqref="GL8:GL31">
    <cfRule type="cellIs" dxfId="1281" priority="146" operator="lessThan">
      <formula>1</formula>
    </cfRule>
  </conditionalFormatting>
  <conditionalFormatting sqref="GX8:GX31">
    <cfRule type="cellIs" dxfId="1280" priority="145" operator="lessThan">
      <formula>1</formula>
    </cfRule>
  </conditionalFormatting>
  <conditionalFormatting sqref="HJ8:HJ31">
    <cfRule type="cellIs" dxfId="1279" priority="144" operator="lessThan">
      <formula>1</formula>
    </cfRule>
  </conditionalFormatting>
  <conditionalFormatting sqref="W8">
    <cfRule type="cellIs" dxfId="1278" priority="128" operator="between">
      <formula>$Z$8-0.1</formula>
      <formula>0.001</formula>
    </cfRule>
  </conditionalFormatting>
  <conditionalFormatting sqref="W9">
    <cfRule type="cellIs" dxfId="1277" priority="127" operator="between">
      <formula>$Z$9-0.1</formula>
      <formula>0.0001</formula>
    </cfRule>
  </conditionalFormatting>
  <conditionalFormatting sqref="W10">
    <cfRule type="cellIs" dxfId="1276" priority="126" operator="between">
      <formula>$Z$10-0.1</formula>
      <formula>0.01</formula>
    </cfRule>
  </conditionalFormatting>
  <conditionalFormatting sqref="W11">
    <cfRule type="cellIs" dxfId="1275" priority="125" operator="between">
      <formula>$Z$11-0.1</formula>
      <formula>0.0101</formula>
    </cfRule>
  </conditionalFormatting>
  <conditionalFormatting sqref="W12">
    <cfRule type="cellIs" dxfId="1274" priority="124" operator="between">
      <formula>$Z$12-0.1</formula>
      <formula>0.001</formula>
    </cfRule>
  </conditionalFormatting>
  <conditionalFormatting sqref="W13">
    <cfRule type="cellIs" dxfId="1273" priority="123" operator="between">
      <formula>$Z$13-0.1</formula>
      <formula>0.001</formula>
    </cfRule>
  </conditionalFormatting>
  <conditionalFormatting sqref="W14">
    <cfRule type="cellIs" dxfId="1272" priority="122" operator="between">
      <formula>$Z$14-0.1</formula>
      <formula>0.001</formula>
    </cfRule>
  </conditionalFormatting>
  <conditionalFormatting sqref="W15">
    <cfRule type="cellIs" dxfId="1271" priority="121" operator="between">
      <formula>$Z$15-0.1</formula>
      <formula>0.001</formula>
    </cfRule>
  </conditionalFormatting>
  <conditionalFormatting sqref="W16">
    <cfRule type="cellIs" dxfId="1270" priority="120" operator="between">
      <formula>$Z$16-0.1</formula>
      <formula>0.001</formula>
    </cfRule>
  </conditionalFormatting>
  <conditionalFormatting sqref="W17">
    <cfRule type="cellIs" dxfId="1269" priority="119" operator="between">
      <formula>$Z$17-0.1</formula>
      <formula>0.001</formula>
    </cfRule>
  </conditionalFormatting>
  <conditionalFormatting sqref="W18">
    <cfRule type="cellIs" dxfId="1268" priority="118" operator="between">
      <formula>$Z$18-0.1</formula>
      <formula>0.001</formula>
    </cfRule>
  </conditionalFormatting>
  <conditionalFormatting sqref="W19">
    <cfRule type="cellIs" dxfId="1267" priority="117" operator="between">
      <formula>$Z$19-0.1</formula>
      <formula>0.001</formula>
    </cfRule>
  </conditionalFormatting>
  <conditionalFormatting sqref="W20">
    <cfRule type="cellIs" dxfId="1266" priority="116" operator="between">
      <formula>$Z$20-0.1</formula>
      <formula>0.001</formula>
    </cfRule>
  </conditionalFormatting>
  <conditionalFormatting sqref="W21">
    <cfRule type="cellIs" dxfId="1265" priority="115" operator="between">
      <formula>$Z$21-0.1</formula>
      <formula>0.0001</formula>
    </cfRule>
  </conditionalFormatting>
  <conditionalFormatting sqref="W22">
    <cfRule type="cellIs" dxfId="1264" priority="114" operator="between">
      <formula>$Z$22-0.1</formula>
      <formula>0.0001</formula>
    </cfRule>
  </conditionalFormatting>
  <conditionalFormatting sqref="W23">
    <cfRule type="cellIs" dxfId="1263" priority="113" operator="between">
      <formula>$Z$23-0.1</formula>
      <formula>0.0001</formula>
    </cfRule>
  </conditionalFormatting>
  <conditionalFormatting sqref="W24">
    <cfRule type="cellIs" dxfId="1262" priority="112" operator="between">
      <formula>$Z$24-0.1</formula>
      <formula>0.0001</formula>
    </cfRule>
  </conditionalFormatting>
  <conditionalFormatting sqref="W25">
    <cfRule type="cellIs" dxfId="1261" priority="111" operator="between">
      <formula>$Z$25-0.1</formula>
      <formula>0.0001</formula>
    </cfRule>
  </conditionalFormatting>
  <conditionalFormatting sqref="W26">
    <cfRule type="cellIs" dxfId="1260" priority="110" operator="between">
      <formula>$Z$26-0.1</formula>
      <formula>0.0001</formula>
    </cfRule>
  </conditionalFormatting>
  <conditionalFormatting sqref="W27">
    <cfRule type="cellIs" dxfId="1259" priority="109" operator="between">
      <formula>$Z$27-0.1</formula>
      <formula>0.0001</formula>
    </cfRule>
  </conditionalFormatting>
  <conditionalFormatting sqref="W28">
    <cfRule type="cellIs" dxfId="1258" priority="108" operator="between">
      <formula>$Z$28-0.1</formula>
      <formula>0.0001</formula>
    </cfRule>
  </conditionalFormatting>
  <conditionalFormatting sqref="W29">
    <cfRule type="cellIs" dxfId="1257" priority="107" operator="between">
      <formula>$Z$29-0.1</formula>
      <formula>0.0001</formula>
    </cfRule>
  </conditionalFormatting>
  <conditionalFormatting sqref="W30">
    <cfRule type="cellIs" dxfId="1256" priority="106" operator="between">
      <formula>$Z$30-0.1</formula>
      <formula>0.0001</formula>
    </cfRule>
  </conditionalFormatting>
  <conditionalFormatting sqref="W31">
    <cfRule type="cellIs" dxfId="1255" priority="105" operator="between">
      <formula>$Z$31-0.1</formula>
      <formula>0.0001</formula>
    </cfRule>
  </conditionalFormatting>
  <conditionalFormatting sqref="AL8">
    <cfRule type="cellIs" dxfId="1254" priority="80" operator="between">
      <formula>$AO$8-0.1</formula>
      <formula>0.0001</formula>
    </cfRule>
  </conditionalFormatting>
  <conditionalFormatting sqref="AL9">
    <cfRule type="cellIs" dxfId="1253" priority="79" operator="between">
      <formula>$AO$9-0.1</formula>
      <formula>0.0001</formula>
    </cfRule>
  </conditionalFormatting>
  <conditionalFormatting sqref="AL10">
    <cfRule type="cellIs" dxfId="1252" priority="78" operator="between">
      <formula>$AO$10-0.1</formula>
      <formula>0.0001</formula>
    </cfRule>
  </conditionalFormatting>
  <conditionalFormatting sqref="AL11">
    <cfRule type="cellIs" dxfId="1251" priority="77" operator="between">
      <formula>$AO$11-0.1</formula>
      <formula>0.0001</formula>
    </cfRule>
  </conditionalFormatting>
  <conditionalFormatting sqref="AL12">
    <cfRule type="cellIs" dxfId="1250" priority="76" operator="between">
      <formula>$AO$12-0.1</formula>
      <formula>0.0001</formula>
    </cfRule>
  </conditionalFormatting>
  <conditionalFormatting sqref="AL13">
    <cfRule type="cellIs" dxfId="1249" priority="75" operator="between">
      <formula>$AO$13-0.1</formula>
      <formula>0.0001</formula>
    </cfRule>
  </conditionalFormatting>
  <conditionalFormatting sqref="AL14">
    <cfRule type="cellIs" dxfId="1248" priority="74" operator="between">
      <formula>$AO$14-0.1</formula>
      <formula>0.0001</formula>
    </cfRule>
  </conditionalFormatting>
  <conditionalFormatting sqref="AL15">
    <cfRule type="cellIs" dxfId="1247" priority="73" operator="between">
      <formula>$AO$15-0.1</formula>
      <formula>0.0001</formula>
    </cfRule>
  </conditionalFormatting>
  <conditionalFormatting sqref="AL16">
    <cfRule type="cellIs" dxfId="1246" priority="72" operator="between">
      <formula>$AO$16-0.1</formula>
      <formula>0.0001</formula>
    </cfRule>
  </conditionalFormatting>
  <conditionalFormatting sqref="AL17">
    <cfRule type="cellIs" dxfId="1245" priority="71" operator="between">
      <formula>$AO$17-0.1</formula>
      <formula>0.00001</formula>
    </cfRule>
  </conditionalFormatting>
  <conditionalFormatting sqref="AL18">
    <cfRule type="cellIs" dxfId="1244" priority="70" operator="between">
      <formula>$AO$18-0.1</formula>
      <formula>0.0001</formula>
    </cfRule>
  </conditionalFormatting>
  <conditionalFormatting sqref="AL19">
    <cfRule type="cellIs" dxfId="1243" priority="69" operator="between">
      <formula>$AO$19-0.1</formula>
      <formula>0.0001</formula>
    </cfRule>
  </conditionalFormatting>
  <conditionalFormatting sqref="AL20">
    <cfRule type="cellIs" dxfId="1242" priority="68" operator="between">
      <formula>$AO$20-0.1</formula>
      <formula>0.0001</formula>
    </cfRule>
  </conditionalFormatting>
  <conditionalFormatting sqref="AL21">
    <cfRule type="cellIs" dxfId="1241" priority="67" operator="between">
      <formula>$AO$21-0.1</formula>
      <formula>0.0001</formula>
    </cfRule>
  </conditionalFormatting>
  <conditionalFormatting sqref="AL22">
    <cfRule type="cellIs" dxfId="1240" priority="66" operator="between">
      <formula>$AO$22-0.1</formula>
      <formula>0.0001</formula>
    </cfRule>
  </conditionalFormatting>
  <conditionalFormatting sqref="AL23">
    <cfRule type="cellIs" dxfId="1239" priority="65" operator="between">
      <formula>$AO$23-0.1</formula>
      <formula>0.0001</formula>
    </cfRule>
  </conditionalFormatting>
  <conditionalFormatting sqref="AL24">
    <cfRule type="cellIs" dxfId="1238" priority="64" operator="between">
      <formula>$AO$24-0.1</formula>
      <formula>0.0001</formula>
    </cfRule>
  </conditionalFormatting>
  <conditionalFormatting sqref="AL25">
    <cfRule type="cellIs" dxfId="1237" priority="63" operator="between">
      <formula>$AO$25-0.1</formula>
      <formula>0.0001</formula>
    </cfRule>
  </conditionalFormatting>
  <conditionalFormatting sqref="AL26">
    <cfRule type="cellIs" dxfId="1236" priority="62" operator="between">
      <formula>$AO$26-0.1</formula>
      <formula>0.0001</formula>
    </cfRule>
  </conditionalFormatting>
  <conditionalFormatting sqref="AL27">
    <cfRule type="cellIs" dxfId="1235" priority="61" operator="between">
      <formula>$AO$27-0.1</formula>
      <formula>0.0001</formula>
    </cfRule>
  </conditionalFormatting>
  <conditionalFormatting sqref="AL28">
    <cfRule type="cellIs" dxfId="1234" priority="60" operator="between">
      <formula>$AO$28-0.1</formula>
      <formula>0.0001</formula>
    </cfRule>
  </conditionalFormatting>
  <conditionalFormatting sqref="AL29">
    <cfRule type="cellIs" dxfId="1233" priority="59" operator="between">
      <formula>$AO$29-0.1</formula>
      <formula>0.0001</formula>
    </cfRule>
  </conditionalFormatting>
  <conditionalFormatting sqref="AL30">
    <cfRule type="cellIs" dxfId="1232" priority="58" operator="between">
      <formula>$AO$30-0.1</formula>
      <formula>0.0001</formula>
    </cfRule>
  </conditionalFormatting>
  <conditionalFormatting sqref="AL31">
    <cfRule type="cellIs" dxfId="1231" priority="57" operator="between">
      <formula>$AO$31-0.1</formula>
      <formula>0.0001</formula>
    </cfRule>
  </conditionalFormatting>
  <conditionalFormatting sqref="AE8">
    <cfRule type="cellIs" dxfId="1230" priority="32" operator="between">
      <formula>$AH$8-0.1</formula>
      <formula>0.0001</formula>
    </cfRule>
  </conditionalFormatting>
  <conditionalFormatting sqref="AE9">
    <cfRule type="cellIs" dxfId="1229" priority="31" operator="between">
      <formula>$AH$9-0.1</formula>
      <formula>0.0001</formula>
    </cfRule>
  </conditionalFormatting>
  <conditionalFormatting sqref="AE10">
    <cfRule type="cellIs" dxfId="1228" priority="30" operator="between">
      <formula>$AH$10-0.1</formula>
      <formula>0.0001</formula>
    </cfRule>
  </conditionalFormatting>
  <conditionalFormatting sqref="AE11">
    <cfRule type="cellIs" dxfId="1227" priority="29" operator="between">
      <formula>$AH$11-0.1</formula>
      <formula>0.0001</formula>
    </cfRule>
  </conditionalFormatting>
  <conditionalFormatting sqref="AE12">
    <cfRule type="cellIs" dxfId="1226" priority="28" operator="between">
      <formula>$AH$12-0.1</formula>
      <formula>0.0001</formula>
    </cfRule>
  </conditionalFormatting>
  <conditionalFormatting sqref="AE13">
    <cfRule type="cellIs" dxfId="1225" priority="27" operator="between">
      <formula>$AH$13-0.1</formula>
      <formula>0.0001</formula>
    </cfRule>
  </conditionalFormatting>
  <conditionalFormatting sqref="AE14">
    <cfRule type="cellIs" dxfId="1224" priority="26" operator="between">
      <formula>$AH$14-0.1</formula>
      <formula>0.0001</formula>
    </cfRule>
  </conditionalFormatting>
  <conditionalFormatting sqref="AE15">
    <cfRule type="cellIs" dxfId="1223" priority="25" operator="between">
      <formula>$AH$15-0.1</formula>
      <formula>0.0001</formula>
    </cfRule>
  </conditionalFormatting>
  <conditionalFormatting sqref="AE16">
    <cfRule type="cellIs" dxfId="1222" priority="24" operator="between">
      <formula>$AH$16-0.1</formula>
      <formula>0.0001</formula>
    </cfRule>
  </conditionalFormatting>
  <conditionalFormatting sqref="AE18">
    <cfRule type="cellIs" dxfId="1221" priority="23" operator="between">
      <formula>$AH$18-0.1</formula>
      <formula>0.0001</formula>
    </cfRule>
  </conditionalFormatting>
  <conditionalFormatting sqref="AE19">
    <cfRule type="cellIs" dxfId="1220" priority="22" operator="between">
      <formula>$AH$19-0.1</formula>
      <formula>0.0001</formula>
    </cfRule>
  </conditionalFormatting>
  <conditionalFormatting sqref="AE20">
    <cfRule type="cellIs" dxfId="1219" priority="21" operator="between">
      <formula>$AH$20-0.1</formula>
      <formula>0.0001</formula>
    </cfRule>
  </conditionalFormatting>
  <conditionalFormatting sqref="AE21">
    <cfRule type="cellIs" dxfId="1218" priority="20" operator="between">
      <formula>$AH$21-0.1</formula>
      <formula>0.0001</formula>
    </cfRule>
  </conditionalFormatting>
  <conditionalFormatting sqref="AE22">
    <cfRule type="cellIs" dxfId="1217" priority="19" operator="between">
      <formula>$AH$22-0.1</formula>
      <formula>0.0001</formula>
    </cfRule>
  </conditionalFormatting>
  <conditionalFormatting sqref="AE23">
    <cfRule type="cellIs" dxfId="1216" priority="18" operator="between">
      <formula>$AH$23-0.1</formula>
      <formula>0.0001</formula>
    </cfRule>
  </conditionalFormatting>
  <conditionalFormatting sqref="AE24">
    <cfRule type="cellIs" dxfId="1215" priority="17" operator="between">
      <formula>$AH$24-0.1</formula>
      <formula>0.0001</formula>
    </cfRule>
  </conditionalFormatting>
  <conditionalFormatting sqref="AE25">
    <cfRule type="cellIs" dxfId="1214" priority="16" operator="between">
      <formula>$AH$25-0.1</formula>
      <formula>0.0001</formula>
    </cfRule>
  </conditionalFormatting>
  <conditionalFormatting sqref="AE26">
    <cfRule type="cellIs" dxfId="1213" priority="15" operator="between">
      <formula>$AH$26-0.1</formula>
      <formula>0.0001</formula>
    </cfRule>
  </conditionalFormatting>
  <conditionalFormatting sqref="AE27">
    <cfRule type="cellIs" dxfId="1212" priority="14" operator="between">
      <formula>$AH$27-0.1</formula>
      <formula>0.0001</formula>
    </cfRule>
  </conditionalFormatting>
  <conditionalFormatting sqref="AE28">
    <cfRule type="cellIs" dxfId="1211" priority="13" operator="between">
      <formula>$AH$28-0.1</formula>
      <formula>0.0001</formula>
    </cfRule>
  </conditionalFormatting>
  <conditionalFormatting sqref="AE29">
    <cfRule type="cellIs" dxfId="1210" priority="12" operator="between">
      <formula>$AH$29-0.1</formula>
      <formula>0.0001</formula>
    </cfRule>
  </conditionalFormatting>
  <conditionalFormatting sqref="AE30">
    <cfRule type="cellIs" dxfId="1209" priority="11" operator="between">
      <formula>$AH$30-0.1</formula>
      <formula>0.0001</formula>
    </cfRule>
  </conditionalFormatting>
  <conditionalFormatting sqref="AE31">
    <cfRule type="cellIs" dxfId="1208" priority="10" operator="between">
      <formula>$AH$31-0.1</formula>
      <formula>0.0001</formula>
    </cfRule>
  </conditionalFormatting>
  <conditionalFormatting sqref="AE17">
    <cfRule type="cellIs" dxfId="1207" priority="9" operator="between">
      <formula>$AH$21-0.1</formula>
      <formula>0.0001</formula>
    </cfRule>
  </conditionalFormatting>
  <conditionalFormatting sqref="CN40:CS40">
    <cfRule type="cellIs" dxfId="1206" priority="4" operator="between">
      <formula>1</formula>
      <formula>6500</formula>
    </cfRule>
  </conditionalFormatting>
  <conditionalFormatting sqref="CN41:CQ41">
    <cfRule type="cellIs" dxfId="1205" priority="3" operator="between">
      <formula>1</formula>
      <formula>2500</formula>
    </cfRule>
  </conditionalFormatting>
  <conditionalFormatting sqref="CN42:CQ42">
    <cfRule type="cellIs" dxfId="1204" priority="2" operator="between">
      <formula>1</formula>
      <formula>6</formula>
    </cfRule>
  </conditionalFormatting>
  <conditionalFormatting sqref="CN43:CQ43">
    <cfRule type="cellIs" dxfId="12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77" zoomScaleNormal="77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B31" sqref="BB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'16'!B1:L1+1</f>
        <v>43633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4</v>
      </c>
      <c r="AW1" s="2957"/>
      <c r="AX1" s="2943">
        <v>5</v>
      </c>
      <c r="AY1" s="2943"/>
      <c r="AZ1" s="837"/>
      <c r="BA1" s="837"/>
      <c r="BB1" s="444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20</v>
      </c>
      <c r="AW2" s="2943"/>
      <c r="AX2" s="2943">
        <v>16</v>
      </c>
      <c r="AY2" s="2943"/>
      <c r="AZ2" s="837"/>
      <c r="BA2" s="837"/>
      <c r="BB2" s="444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4</v>
      </c>
      <c r="BY2" s="2967"/>
      <c r="BZ2" s="2980">
        <f>AX1</f>
        <v>5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4</v>
      </c>
      <c r="DO2" s="2967"/>
      <c r="DP2" s="2968">
        <f>BZ2</f>
        <v>5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20</v>
      </c>
      <c r="BY3" s="2967"/>
      <c r="BZ3" s="2992">
        <f>AX2</f>
        <v>16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20</v>
      </c>
      <c r="DO3" s="2967"/>
      <c r="DP3" s="2968">
        <f>BZ3</f>
        <v>16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8">
        <f>A6</f>
        <v>43633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43633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  <c r="EG5" s="519"/>
      <c r="EH5" s="519"/>
    </row>
    <row r="6" spans="1:222" s="582" customFormat="1" ht="17.25" customHeight="1" thickTop="1" thickBot="1" x14ac:dyDescent="0.35">
      <c r="A6" s="920">
        <f>B1</f>
        <v>43633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1125</v>
      </c>
      <c r="BT7" s="2453" t="s">
        <v>1126</v>
      </c>
      <c r="BU7" s="2465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43633.002722453704</v>
      </c>
      <c r="BW8" s="2423" t="s">
        <v>1205</v>
      </c>
      <c r="BX8" s="742">
        <v>55</v>
      </c>
      <c r="BY8" s="743">
        <v>11</v>
      </c>
      <c r="BZ8" s="744">
        <v>11</v>
      </c>
      <c r="CA8" s="745">
        <v>11</v>
      </c>
      <c r="CB8" s="746">
        <v>33</v>
      </c>
      <c r="CC8" s="747">
        <v>10.5</v>
      </c>
      <c r="CD8" s="744">
        <v>10.5</v>
      </c>
      <c r="CE8" s="748">
        <v>12</v>
      </c>
      <c r="CF8" s="748">
        <v>33</v>
      </c>
      <c r="CG8" s="749" t="s">
        <v>1213</v>
      </c>
      <c r="CH8" s="748">
        <v>14.58432</v>
      </c>
      <c r="CI8" s="750" t="s">
        <v>1198</v>
      </c>
      <c r="CJ8" s="751">
        <v>20.700000000000003</v>
      </c>
      <c r="CK8" s="745">
        <v>35.284320000000001</v>
      </c>
      <c r="CL8" s="2339">
        <v>1.03356</v>
      </c>
      <c r="CM8" s="2336">
        <v>43633.002722453704</v>
      </c>
      <c r="CN8" s="2285">
        <v>40.008890864636584</v>
      </c>
      <c r="CO8" s="752">
        <v>1660.1594</v>
      </c>
      <c r="CP8" s="1209">
        <v>0</v>
      </c>
      <c r="CQ8" s="753">
        <v>777.09251101321581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1.2717871296471035</v>
      </c>
      <c r="CY8" s="755">
        <v>1.2717871296471035</v>
      </c>
      <c r="CZ8" s="756">
        <v>0.96443857331572003</v>
      </c>
      <c r="DA8" s="757">
        <v>0.11063636075520843</v>
      </c>
      <c r="DB8" s="757">
        <v>0.12446590584960947</v>
      </c>
      <c r="DC8" s="757">
        <v>9.6806815660807358E-2</v>
      </c>
      <c r="DD8" s="757">
        <v>9.6806815660807358E-2</v>
      </c>
      <c r="DE8" s="757">
        <v>0.10372158820800788</v>
      </c>
      <c r="DF8" s="758">
        <v>9.6806815660807358E-2</v>
      </c>
      <c r="DG8" s="1251">
        <v>0.85601056803170406</v>
      </c>
      <c r="DH8" s="748">
        <v>2</v>
      </c>
      <c r="DI8" s="1233">
        <v>7.0343725019984024E-2</v>
      </c>
      <c r="DJ8" s="757">
        <v>7.0343725019984024E-2</v>
      </c>
      <c r="DK8" s="759">
        <v>5.0119904076738615E-2</v>
      </c>
      <c r="DL8" s="2499">
        <v>1.0946907498631637</v>
      </c>
      <c r="DM8" s="757">
        <v>0.49911184577595935</v>
      </c>
      <c r="DN8" s="757">
        <v>9.632446134347275E-2</v>
      </c>
      <c r="DO8" s="757">
        <v>4.206785690526651</v>
      </c>
      <c r="DP8" s="757">
        <v>0.78201262353016243</v>
      </c>
      <c r="DQ8" s="759">
        <v>5.5577482609241233</v>
      </c>
      <c r="DR8" s="2499">
        <v>1.1111111111111112</v>
      </c>
      <c r="DS8" s="757">
        <v>0.50529918270706642</v>
      </c>
      <c r="DT8" s="757">
        <v>9.6324461343472764E-2</v>
      </c>
      <c r="DU8" s="757">
        <v>4.0094647558043395</v>
      </c>
      <c r="DV8" s="757">
        <v>0.58922478925710153</v>
      </c>
      <c r="DW8" s="759">
        <v>8.875029254163211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6.07</v>
      </c>
      <c r="U9" s="2733">
        <v>0.27500000000000002</v>
      </c>
      <c r="V9" s="2294">
        <v>3</v>
      </c>
      <c r="W9" s="2295">
        <v>0.32</v>
      </c>
      <c r="X9" s="2296">
        <v>25.3</v>
      </c>
      <c r="Y9" s="2443">
        <v>11.2</v>
      </c>
      <c r="Z9" s="2297">
        <f>IF(T9&lt;=0,"",GO9+0.12)</f>
        <v>0.34012578616352196</v>
      </c>
      <c r="AA9" s="2526"/>
      <c r="AB9" s="2298">
        <v>6.1</v>
      </c>
      <c r="AC9" s="2733">
        <v>0.48</v>
      </c>
      <c r="AD9" s="2299">
        <v>4</v>
      </c>
      <c r="AE9" s="2634">
        <v>0.36</v>
      </c>
      <c r="AF9" s="2296">
        <v>25.3</v>
      </c>
      <c r="AG9" s="2443">
        <v>11.3</v>
      </c>
      <c r="AH9" s="2561">
        <f>IF(AE9&lt;=0,"",HA9+0.12)</f>
        <v>0.34209119496855345</v>
      </c>
      <c r="AI9" s="2298">
        <v>6.12</v>
      </c>
      <c r="AJ9" s="2733">
        <v>0.41899999999999998</v>
      </c>
      <c r="AK9" s="2299">
        <v>3</v>
      </c>
      <c r="AL9" s="2295">
        <v>0.37</v>
      </c>
      <c r="AM9" s="2296">
        <v>25.3</v>
      </c>
      <c r="AN9" s="2443">
        <v>11.8</v>
      </c>
      <c r="AO9" s="2561">
        <f>IF(AI9&lt;=0,"",HM9+0.12)</f>
        <v>0.33851851851851855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7.12</v>
      </c>
      <c r="BD9" s="2295">
        <v>4.9000000000000002E-2</v>
      </c>
      <c r="BE9" s="2299">
        <v>1</v>
      </c>
      <c r="BF9" s="2295">
        <v>3.6</v>
      </c>
      <c r="BG9" s="2443">
        <v>25.3</v>
      </c>
      <c r="BH9" s="2537"/>
      <c r="BI9" s="2537"/>
      <c r="BJ9" s="2292"/>
      <c r="BK9" s="2293">
        <v>7.14</v>
      </c>
      <c r="BL9" s="2295">
        <v>0.05</v>
      </c>
      <c r="BM9" s="2299">
        <v>1</v>
      </c>
      <c r="BN9" s="2296">
        <v>3.8</v>
      </c>
      <c r="BO9" s="2443">
        <v>25.5</v>
      </c>
      <c r="BP9" s="2537"/>
      <c r="BQ9" s="2537"/>
      <c r="BR9" s="2519"/>
      <c r="BS9" s="2459">
        <v>3.2</v>
      </c>
      <c r="BT9" s="2443">
        <v>3.5</v>
      </c>
      <c r="BU9" s="2513">
        <v>3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5400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260</v>
      </c>
      <c r="DA9" s="2280">
        <v>320</v>
      </c>
      <c r="DB9" s="2280">
        <v>360</v>
      </c>
      <c r="DC9" s="2280">
        <v>280</v>
      </c>
      <c r="DD9" s="2280">
        <v>280</v>
      </c>
      <c r="DE9" s="2280">
        <v>300</v>
      </c>
      <c r="DF9" s="2281">
        <v>280</v>
      </c>
      <c r="DG9" s="2280">
        <v>450</v>
      </c>
      <c r="DH9" s="2282"/>
      <c r="DI9" s="2283">
        <v>1400</v>
      </c>
      <c r="DJ9" s="2280">
        <v>1400</v>
      </c>
      <c r="DK9" s="2282">
        <v>1140</v>
      </c>
      <c r="DL9" s="2500">
        <v>100</v>
      </c>
      <c r="DM9" s="2280">
        <v>121</v>
      </c>
      <c r="DN9" s="2280">
        <v>14</v>
      </c>
      <c r="DO9" s="2280">
        <v>1810</v>
      </c>
      <c r="DP9" s="2280">
        <v>360</v>
      </c>
      <c r="DQ9" s="2282">
        <v>400</v>
      </c>
      <c r="DR9" s="2275">
        <v>58</v>
      </c>
      <c r="DS9" s="2280">
        <v>70</v>
      </c>
      <c r="DT9" s="2280">
        <v>8</v>
      </c>
      <c r="DU9" s="2280">
        <v>1010</v>
      </c>
      <c r="DV9" s="2280">
        <v>155</v>
      </c>
      <c r="DW9" s="2282">
        <v>365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0.32</v>
      </c>
      <c r="GF9" s="1700">
        <f t="shared" si="0"/>
        <v>11.2</v>
      </c>
      <c r="GG9" s="1686">
        <f t="shared" si="1"/>
        <v>22.714285714285715</v>
      </c>
      <c r="GH9" s="1684">
        <f t="shared" si="2"/>
        <v>7.2685714285714287</v>
      </c>
      <c r="GI9" s="1701">
        <f t="shared" si="3"/>
        <v>6.07</v>
      </c>
      <c r="GJ9" s="1701">
        <f t="shared" si="4"/>
        <v>25.3</v>
      </c>
      <c r="GK9" s="1687">
        <f t="shared" si="5"/>
        <v>5</v>
      </c>
      <c r="GL9" s="1688">
        <f t="shared" si="6"/>
        <v>1.4537142857142857</v>
      </c>
      <c r="GM9" s="1689">
        <f t="shared" si="7"/>
        <v>25</v>
      </c>
      <c r="GN9" s="1689">
        <f t="shared" si="8"/>
        <v>6.5</v>
      </c>
      <c r="GO9" s="1690">
        <f t="shared" si="9"/>
        <v>0.22012578616352199</v>
      </c>
      <c r="GP9" s="1512">
        <v>4.1666666666666664E-2</v>
      </c>
      <c r="GQ9" s="1691">
        <f t="shared" ref="GQ9:GQ31" si="31">IF(AE9&lt;=0,"",AE9)</f>
        <v>0.36</v>
      </c>
      <c r="GR9" s="1692">
        <f t="shared" si="10"/>
        <v>11.3</v>
      </c>
      <c r="GS9" s="1693">
        <f t="shared" si="11"/>
        <v>22.513274336283185</v>
      </c>
      <c r="GT9" s="1694">
        <f>GQ9*GS9</f>
        <v>8.1047787610619473</v>
      </c>
      <c r="GU9" s="1693">
        <f t="shared" si="13"/>
        <v>6.1</v>
      </c>
      <c r="GV9" s="1693">
        <f t="shared" si="14"/>
        <v>25.3</v>
      </c>
      <c r="GW9" s="1695">
        <f t="shared" si="15"/>
        <v>5</v>
      </c>
      <c r="GX9" s="1688">
        <f>IF(GW9&lt;=1,"",GT9/GW9)</f>
        <v>1.6209557522123894</v>
      </c>
      <c r="GY9" s="1696">
        <f t="shared" si="17"/>
        <v>25</v>
      </c>
      <c r="GZ9" s="1696">
        <f t="shared" si="18"/>
        <v>6.5</v>
      </c>
      <c r="HA9" s="1697">
        <f t="shared" si="19"/>
        <v>0.22209119496855345</v>
      </c>
      <c r="HB9" s="1512">
        <v>4.1666666666666664E-2</v>
      </c>
      <c r="HC9" s="1691">
        <f t="shared" ref="HC9:HC31" si="32">IF(AL9&lt;=0,"",AL9)</f>
        <v>0.37</v>
      </c>
      <c r="HD9" s="1692">
        <f t="shared" si="20"/>
        <v>11.8</v>
      </c>
      <c r="HE9" s="1693">
        <f t="shared" si="21"/>
        <v>22.881355932203387</v>
      </c>
      <c r="HF9" s="1694">
        <f t="shared" si="22"/>
        <v>8.4661016949152526</v>
      </c>
      <c r="HG9" s="1693">
        <f t="shared" si="23"/>
        <v>6.12</v>
      </c>
      <c r="HH9" s="1693">
        <f t="shared" si="24"/>
        <v>25.3</v>
      </c>
      <c r="HI9" s="1695">
        <f t="shared" si="25"/>
        <v>5</v>
      </c>
      <c r="HJ9" s="1694">
        <f t="shared" si="26"/>
        <v>1.6932203389830505</v>
      </c>
      <c r="HK9" s="1698">
        <f t="shared" si="27"/>
        <v>25</v>
      </c>
      <c r="HL9" s="1698">
        <f t="shared" si="28"/>
        <v>6.5</v>
      </c>
      <c r="HM9" s="1699">
        <f t="shared" si="29"/>
        <v>0.21851851851851853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43633.308498611113</v>
      </c>
      <c r="BW10" s="2423" t="s">
        <v>1205</v>
      </c>
      <c r="BX10" s="742">
        <v>60</v>
      </c>
      <c r="BY10" s="743">
        <v>12</v>
      </c>
      <c r="BZ10" s="744">
        <v>12</v>
      </c>
      <c r="CA10" s="745">
        <v>12</v>
      </c>
      <c r="CB10" s="746">
        <v>36</v>
      </c>
      <c r="CC10" s="747">
        <v>11.5</v>
      </c>
      <c r="CD10" s="744">
        <v>11.5</v>
      </c>
      <c r="CE10" s="748">
        <v>13</v>
      </c>
      <c r="CF10" s="748">
        <v>36</v>
      </c>
      <c r="CG10" s="749" t="s">
        <v>1213</v>
      </c>
      <c r="CH10" s="748">
        <v>14.58432</v>
      </c>
      <c r="CI10" s="750" t="s">
        <v>1198</v>
      </c>
      <c r="CJ10" s="751">
        <v>20.700000000000003</v>
      </c>
      <c r="CK10" s="745">
        <v>35.284320000000001</v>
      </c>
      <c r="CL10" s="2341">
        <v>0.85536000000000001</v>
      </c>
      <c r="CM10" s="2338">
        <v>43633.308498611113</v>
      </c>
      <c r="CN10" s="2285">
        <v>39.934800325998374</v>
      </c>
      <c r="CO10" s="752">
        <v>1537.1846</v>
      </c>
      <c r="CP10" s="1209">
        <v>0</v>
      </c>
      <c r="CQ10" s="753">
        <v>888.10572687224669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1.3547297685371318</v>
      </c>
      <c r="CY10" s="755">
        <v>1.3547297685371318</v>
      </c>
      <c r="CZ10" s="756">
        <v>1.1128137384412153</v>
      </c>
      <c r="DA10" s="757">
        <v>0.11409374702880867</v>
      </c>
      <c r="DB10" s="757">
        <v>0.11409374702880867</v>
      </c>
      <c r="DC10" s="757">
        <v>0.10141666402560771</v>
      </c>
      <c r="DD10" s="757">
        <v>0.10141666402560771</v>
      </c>
      <c r="DE10" s="757">
        <v>0.10141666402560771</v>
      </c>
      <c r="DF10" s="758">
        <v>0.10141666402560771</v>
      </c>
      <c r="DG10" s="1251">
        <v>0.85601056803170406</v>
      </c>
      <c r="DH10" s="748">
        <v>4.5</v>
      </c>
      <c r="DI10" s="1233">
        <v>6.9732040454592845E-2</v>
      </c>
      <c r="DJ10" s="757">
        <v>6.9732040454592845E-2</v>
      </c>
      <c r="DK10" s="759">
        <v>4.9916989485334816E-2</v>
      </c>
      <c r="DL10" s="2499">
        <v>1.0994502748625687</v>
      </c>
      <c r="DM10" s="757">
        <v>0.49713907168198324</v>
      </c>
      <c r="DN10" s="757">
        <v>0.10051248140188462</v>
      </c>
      <c r="DO10" s="757">
        <v>4.1910653130473623</v>
      </c>
      <c r="DP10" s="757">
        <v>0.81317979330853851</v>
      </c>
      <c r="DQ10" s="759">
        <v>5.7087740288840187</v>
      </c>
      <c r="DR10" s="2499">
        <v>1.0963748894783378</v>
      </c>
      <c r="DS10" s="757">
        <v>0.50640973036136749</v>
      </c>
      <c r="DT10" s="757">
        <v>0.11114360924246856</v>
      </c>
      <c r="DU10" s="757">
        <v>3.9899341033219562</v>
      </c>
      <c r="DV10" s="757">
        <v>0.66671589057379244</v>
      </c>
      <c r="DW10" s="759">
        <v>8.7534535109554934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6.72</v>
      </c>
      <c r="C11" s="1138">
        <v>22</v>
      </c>
      <c r="D11" s="1138">
        <v>17</v>
      </c>
      <c r="E11" s="1137">
        <v>12.4</v>
      </c>
      <c r="F11" s="1138">
        <v>32</v>
      </c>
      <c r="G11" s="1138">
        <v>103</v>
      </c>
      <c r="H11" s="1148">
        <v>25.3</v>
      </c>
      <c r="I11" s="1139">
        <v>0.156</v>
      </c>
      <c r="J11" s="2240"/>
      <c r="K11" s="1562">
        <v>6.07</v>
      </c>
      <c r="L11" s="921">
        <v>12</v>
      </c>
      <c r="M11" s="1124">
        <v>4.4999999999999998E-2</v>
      </c>
      <c r="N11" s="1562">
        <v>6.12</v>
      </c>
      <c r="O11" s="921">
        <v>12</v>
      </c>
      <c r="P11" s="2240"/>
      <c r="Q11" s="1562">
        <v>6.06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2.9000000000000001E-2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2.5000000000000001E-2</v>
      </c>
      <c r="AQ11" s="921">
        <v>1</v>
      </c>
      <c r="AR11" s="1574">
        <v>0.11</v>
      </c>
      <c r="AS11" s="2240"/>
      <c r="AT11" s="2229">
        <v>2.5000000000000001E-2</v>
      </c>
      <c r="AU11" s="2528">
        <v>2.5999999999999999E-2</v>
      </c>
      <c r="AV11" s="921">
        <v>1</v>
      </c>
      <c r="AW11" s="1574">
        <v>0.18</v>
      </c>
      <c r="AX11" s="2240"/>
      <c r="AY11" s="2528">
        <v>2.5999999999999999E-2</v>
      </c>
      <c r="AZ11" s="921">
        <v>1</v>
      </c>
      <c r="BA11" s="1574">
        <v>0.13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5880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350</v>
      </c>
      <c r="CZ11" s="2273">
        <v>325</v>
      </c>
      <c r="DA11" s="2280">
        <v>360</v>
      </c>
      <c r="DB11" s="2280">
        <v>360</v>
      </c>
      <c r="DC11" s="2280">
        <v>320</v>
      </c>
      <c r="DD11" s="2280">
        <v>320</v>
      </c>
      <c r="DE11" s="2280">
        <v>320</v>
      </c>
      <c r="DF11" s="2281">
        <v>320</v>
      </c>
      <c r="DG11" s="2280">
        <v>450</v>
      </c>
      <c r="DH11" s="2282"/>
      <c r="DI11" s="2283">
        <v>1520</v>
      </c>
      <c r="DJ11" s="2280">
        <v>1520</v>
      </c>
      <c r="DK11" s="2282">
        <v>1230</v>
      </c>
      <c r="DL11" s="2500">
        <v>110</v>
      </c>
      <c r="DM11" s="2280">
        <v>132</v>
      </c>
      <c r="DN11" s="2280">
        <v>16</v>
      </c>
      <c r="DO11" s="2280">
        <v>2040</v>
      </c>
      <c r="DP11" s="2280">
        <v>410</v>
      </c>
      <c r="DQ11" s="2282">
        <v>450</v>
      </c>
      <c r="DR11" s="2275">
        <v>62</v>
      </c>
      <c r="DS11" s="2280">
        <v>76</v>
      </c>
      <c r="DT11" s="2280">
        <v>10</v>
      </c>
      <c r="DU11" s="2280">
        <v>1100</v>
      </c>
      <c r="DV11" s="2280">
        <v>190</v>
      </c>
      <c r="DW11" s="2282">
        <v>390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43633.833740277776</v>
      </c>
      <c r="BW12" s="2423" t="s">
        <v>1217</v>
      </c>
      <c r="BX12" s="742">
        <v>65</v>
      </c>
      <c r="BY12" s="743">
        <v>12</v>
      </c>
      <c r="BZ12" s="744">
        <v>12</v>
      </c>
      <c r="CA12" s="745">
        <v>12</v>
      </c>
      <c r="CB12" s="746">
        <v>36</v>
      </c>
      <c r="CC12" s="747">
        <v>11.5</v>
      </c>
      <c r="CD12" s="744">
        <v>11.5</v>
      </c>
      <c r="CE12" s="748">
        <v>13</v>
      </c>
      <c r="CF12" s="748">
        <v>36</v>
      </c>
      <c r="CG12" s="749" t="s">
        <v>1213</v>
      </c>
      <c r="CH12" s="748">
        <v>14.75136</v>
      </c>
      <c r="CI12" s="750" t="s">
        <v>1198</v>
      </c>
      <c r="CJ12" s="751">
        <v>15.45984</v>
      </c>
      <c r="CK12" s="745">
        <v>30.211199999999998</v>
      </c>
      <c r="CL12" s="2341">
        <v>0.85536000000000001</v>
      </c>
      <c r="CM12" s="2338">
        <v>43633.833740277776</v>
      </c>
      <c r="CN12" s="2285">
        <v>40.070632980168433</v>
      </c>
      <c r="CO12" s="752">
        <v>1783.1342</v>
      </c>
      <c r="CP12" s="1209">
        <v>0</v>
      </c>
      <c r="CQ12" s="753">
        <v>888.10572687224669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1.3934363333524782</v>
      </c>
      <c r="CY12" s="755">
        <v>1.3160232037217852</v>
      </c>
      <c r="CZ12" s="756">
        <v>0.9587318361955085</v>
      </c>
      <c r="DA12" s="757">
        <v>0.12043228853040915</v>
      </c>
      <c r="DB12" s="757">
        <v>0.11409374702880867</v>
      </c>
      <c r="DC12" s="757">
        <v>0.10141666402560771</v>
      </c>
      <c r="DD12" s="757">
        <v>9.5078122524007228E-2</v>
      </c>
      <c r="DE12" s="757">
        <v>0.10141666402560771</v>
      </c>
      <c r="DF12" s="758">
        <v>0.1077552055272082</v>
      </c>
      <c r="DG12" s="1251">
        <v>0.85601056803170406</v>
      </c>
      <c r="DH12" s="748">
        <v>0.5</v>
      </c>
      <c r="DI12" s="1233">
        <v>6.9732040454592845E-2</v>
      </c>
      <c r="DJ12" s="757">
        <v>6.9732040454592845E-2</v>
      </c>
      <c r="DK12" s="759">
        <v>5.0322818668142408E-2</v>
      </c>
      <c r="DL12" s="2499">
        <v>1.0994502748625687</v>
      </c>
      <c r="DM12" s="757">
        <v>0.50090527677048302</v>
      </c>
      <c r="DN12" s="757">
        <v>0.10051248140188462</v>
      </c>
      <c r="DO12" s="757">
        <v>4.2012316595520316</v>
      </c>
      <c r="DP12" s="757">
        <v>0.7834293130655432</v>
      </c>
      <c r="DQ12" s="759">
        <v>6.2162206092292651</v>
      </c>
      <c r="DR12" s="2499">
        <v>1.1317418213969939</v>
      </c>
      <c r="DS12" s="757">
        <v>0.49974644443556004</v>
      </c>
      <c r="DT12" s="757">
        <v>0.1000292483182217</v>
      </c>
      <c r="DU12" s="757">
        <v>3.9699341033219562</v>
      </c>
      <c r="DV12" s="757">
        <v>0.61408042552849296</v>
      </c>
      <c r="DW12" s="759">
        <v>9.763467377604206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</v>
      </c>
      <c r="BD13" s="1574">
        <v>0.05</v>
      </c>
      <c r="BE13" s="921">
        <v>1</v>
      </c>
      <c r="BF13" s="1574">
        <v>3.8</v>
      </c>
      <c r="BG13" s="2445">
        <v>24.7</v>
      </c>
      <c r="BH13" s="2538"/>
      <c r="BI13" s="2538"/>
      <c r="BJ13" s="2240"/>
      <c r="BK13" s="1562">
        <v>7.07</v>
      </c>
      <c r="BL13" s="1574">
        <v>5.1999999999999998E-2</v>
      </c>
      <c r="BM13" s="921">
        <v>1</v>
      </c>
      <c r="BN13" s="1563">
        <v>3.7</v>
      </c>
      <c r="BO13" s="2445">
        <v>25.1</v>
      </c>
      <c r="BP13" s="2538"/>
      <c r="BQ13" s="2538"/>
      <c r="BR13" s="2520"/>
      <c r="BS13" s="2461">
        <v>3.9</v>
      </c>
      <c r="BT13" s="2445">
        <v>3.6</v>
      </c>
      <c r="BU13" s="2515">
        <v>3.8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5900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360</v>
      </c>
      <c r="CY13" s="2269">
        <v>340</v>
      </c>
      <c r="CZ13" s="2273">
        <v>280</v>
      </c>
      <c r="DA13" s="2280">
        <v>380</v>
      </c>
      <c r="DB13" s="2280">
        <v>360</v>
      </c>
      <c r="DC13" s="2280">
        <v>320</v>
      </c>
      <c r="DD13" s="2280">
        <v>300</v>
      </c>
      <c r="DE13" s="2280">
        <v>320</v>
      </c>
      <c r="DF13" s="2281">
        <v>340</v>
      </c>
      <c r="DG13" s="2280">
        <v>450</v>
      </c>
      <c r="DH13" s="2282"/>
      <c r="DI13" s="2283">
        <v>1520</v>
      </c>
      <c r="DJ13" s="2280">
        <v>1520</v>
      </c>
      <c r="DK13" s="2282">
        <v>1240</v>
      </c>
      <c r="DL13" s="2500">
        <v>110</v>
      </c>
      <c r="DM13" s="2280">
        <v>133</v>
      </c>
      <c r="DN13" s="2280">
        <v>16</v>
      </c>
      <c r="DO13" s="2280">
        <v>2030</v>
      </c>
      <c r="DP13" s="2280">
        <v>395</v>
      </c>
      <c r="DQ13" s="2282">
        <v>490</v>
      </c>
      <c r="DR13" s="2275">
        <v>64</v>
      </c>
      <c r="DS13" s="2280">
        <v>75</v>
      </c>
      <c r="DT13" s="2280">
        <v>9</v>
      </c>
      <c r="DU13" s="2280">
        <v>1100</v>
      </c>
      <c r="DV13" s="2280">
        <v>175</v>
      </c>
      <c r="DW13" s="2282">
        <v>435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88" t="str">
        <f t="shared" si="6"/>
        <v/>
      </c>
      <c r="GM14" s="1689">
        <f>IF(AND(0&lt;=GJ14,GJ14&lt;=4.9),0.5,IF(AND(0.5&lt;=GJ14,GJ14&lt;=9.9),5,IF(AND(5&lt;=GJ14,GJ14&lt;=14.9),10,IF(AND(9&lt;=GJ14,GJ14&lt;=19.9),15,IF(AND(19&lt;=GJ14,GJ14&lt;=24.9),20,25)))))</f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6.74</v>
      </c>
      <c r="C15" s="1138">
        <v>25</v>
      </c>
      <c r="D15" s="1138">
        <v>19</v>
      </c>
      <c r="E15" s="1137">
        <v>11.9</v>
      </c>
      <c r="F15" s="1138">
        <v>32</v>
      </c>
      <c r="G15" s="1138">
        <v>100</v>
      </c>
      <c r="H15" s="1148">
        <v>25.6</v>
      </c>
      <c r="I15" s="1139">
        <v>0.152</v>
      </c>
      <c r="J15" s="2240"/>
      <c r="K15" s="1562">
        <v>6.08</v>
      </c>
      <c r="L15" s="921">
        <v>12</v>
      </c>
      <c r="M15" s="1124">
        <v>1.4E-2</v>
      </c>
      <c r="N15" s="1562">
        <v>6.13</v>
      </c>
      <c r="O15" s="921">
        <v>12</v>
      </c>
      <c r="P15" s="2240"/>
      <c r="Q15" s="1562">
        <v>6.07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2.9000000000000001E-2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2.4E-2</v>
      </c>
      <c r="AQ15" s="921">
        <v>1</v>
      </c>
      <c r="AR15" s="1574">
        <v>0.1</v>
      </c>
      <c r="AS15" s="2240"/>
      <c r="AT15" s="2229">
        <v>2.9000000000000001E-2</v>
      </c>
      <c r="AU15" s="2528">
        <v>2.5999999999999999E-2</v>
      </c>
      <c r="AV15" s="921">
        <v>1</v>
      </c>
      <c r="AW15" s="1574">
        <v>0.22</v>
      </c>
      <c r="AX15" s="2240"/>
      <c r="AY15" s="2528">
        <v>2.5999999999999999E-2</v>
      </c>
      <c r="AZ15" s="921">
        <v>1</v>
      </c>
      <c r="BA15" s="1574">
        <v>0.13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5.0999999999999997E-2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6.08</v>
      </c>
      <c r="U17" s="2734">
        <v>0.29199999999999998</v>
      </c>
      <c r="V17" s="1560">
        <v>4</v>
      </c>
      <c r="W17" s="1574">
        <v>0.27</v>
      </c>
      <c r="X17" s="1563">
        <v>25.3</v>
      </c>
      <c r="Y17" s="2445">
        <v>12</v>
      </c>
      <c r="Z17" s="2252">
        <f t="shared" si="33"/>
        <v>0.35584905660377358</v>
      </c>
      <c r="AA17" s="2527"/>
      <c r="AB17" s="1475">
        <v>6.11</v>
      </c>
      <c r="AC17" s="2734">
        <v>0.16600000000000001</v>
      </c>
      <c r="AD17" s="921">
        <v>3</v>
      </c>
      <c r="AE17" s="2631">
        <v>0.38</v>
      </c>
      <c r="AF17" s="1563">
        <v>25.1</v>
      </c>
      <c r="AG17" s="2445">
        <v>12</v>
      </c>
      <c r="AH17" s="2562">
        <f t="shared" si="34"/>
        <v>0.35584905660377358</v>
      </c>
      <c r="AI17" s="1475">
        <v>6.09</v>
      </c>
      <c r="AJ17" s="2734">
        <v>0.46200000000000002</v>
      </c>
      <c r="AK17" s="921">
        <v>4</v>
      </c>
      <c r="AL17" s="1574">
        <v>0.5</v>
      </c>
      <c r="AM17" s="1563">
        <v>25.1</v>
      </c>
      <c r="AN17" s="2445">
        <v>12</v>
      </c>
      <c r="AO17" s="2562">
        <f t="shared" si="35"/>
        <v>0.34222222222222221</v>
      </c>
      <c r="AP17" s="2730"/>
      <c r="AQ17" s="2238"/>
      <c r="AR17" s="2237"/>
      <c r="AS17" s="1124">
        <v>6.0000000000000001E-3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7.16</v>
      </c>
      <c r="BD17" s="1574">
        <v>5.6000000000000001E-2</v>
      </c>
      <c r="BE17" s="921">
        <v>2</v>
      </c>
      <c r="BF17" s="1574">
        <v>3.8</v>
      </c>
      <c r="BG17" s="2445">
        <v>24.6</v>
      </c>
      <c r="BH17" s="2540">
        <v>26</v>
      </c>
      <c r="BI17" s="2540">
        <v>36</v>
      </c>
      <c r="BJ17" s="1124">
        <v>8.9999999999999993E-3</v>
      </c>
      <c r="BK17" s="1562">
        <v>7.04</v>
      </c>
      <c r="BL17" s="1574">
        <v>5.8000000000000003E-2</v>
      </c>
      <c r="BM17" s="921">
        <v>2</v>
      </c>
      <c r="BN17" s="1563">
        <v>4</v>
      </c>
      <c r="BO17" s="2445">
        <v>25.6</v>
      </c>
      <c r="BP17" s="2540">
        <v>27</v>
      </c>
      <c r="BQ17" s="2540">
        <v>31</v>
      </c>
      <c r="BR17" s="2521">
        <v>1.4E-2</v>
      </c>
      <c r="BS17" s="2461">
        <v>3.8</v>
      </c>
      <c r="BT17" s="2445">
        <v>3.4</v>
      </c>
      <c r="BU17" s="2515">
        <v>3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0.27</v>
      </c>
      <c r="GF17" s="1700">
        <f t="shared" si="0"/>
        <v>12</v>
      </c>
      <c r="GG17" s="1686">
        <f t="shared" si="1"/>
        <v>21.2</v>
      </c>
      <c r="GH17" s="1684">
        <f t="shared" si="2"/>
        <v>5.7240000000000002</v>
      </c>
      <c r="GI17" s="1701">
        <f t="shared" si="3"/>
        <v>6.08</v>
      </c>
      <c r="GJ17" s="1701">
        <f t="shared" si="4"/>
        <v>25.3</v>
      </c>
      <c r="GK17" s="1687">
        <f t="shared" si="5"/>
        <v>5</v>
      </c>
      <c r="GL17" s="1688">
        <f>IF(GK17&lt;=1,"",GH17/GK17)</f>
        <v>1.1448</v>
      </c>
      <c r="GM17" s="1689">
        <f t="shared" si="7"/>
        <v>25</v>
      </c>
      <c r="GN17" s="1689">
        <f t="shared" si="8"/>
        <v>6.5</v>
      </c>
      <c r="GO17" s="1690">
        <f t="shared" si="9"/>
        <v>0.23584905660377359</v>
      </c>
      <c r="GP17" s="1512">
        <v>0.375</v>
      </c>
      <c r="GQ17" s="1691">
        <f t="shared" si="31"/>
        <v>0.38</v>
      </c>
      <c r="GR17" s="1692">
        <f t="shared" si="10"/>
        <v>12</v>
      </c>
      <c r="GS17" s="1693">
        <f t="shared" si="11"/>
        <v>21.2</v>
      </c>
      <c r="GT17" s="1694">
        <f t="shared" si="12"/>
        <v>8.0559999999999992</v>
      </c>
      <c r="GU17" s="1693">
        <f t="shared" si="13"/>
        <v>6.11</v>
      </c>
      <c r="GV17" s="1693">
        <f t="shared" si="14"/>
        <v>25.1</v>
      </c>
      <c r="GW17" s="1695">
        <f t="shared" si="15"/>
        <v>5</v>
      </c>
      <c r="GX17" s="1688">
        <f t="shared" si="16"/>
        <v>1.6111999999999997</v>
      </c>
      <c r="GY17" s="1696">
        <f t="shared" si="17"/>
        <v>25</v>
      </c>
      <c r="GZ17" s="1696">
        <f t="shared" si="18"/>
        <v>6.5</v>
      </c>
      <c r="HA17" s="1697">
        <f t="shared" si="19"/>
        <v>0.23584905660377359</v>
      </c>
      <c r="HB17" s="1512">
        <v>0.375</v>
      </c>
      <c r="HC17" s="1691">
        <f t="shared" si="32"/>
        <v>0.5</v>
      </c>
      <c r="HD17" s="1692">
        <f t="shared" si="20"/>
        <v>12</v>
      </c>
      <c r="HE17" s="1693">
        <f t="shared" si="21"/>
        <v>22.5</v>
      </c>
      <c r="HF17" s="1694">
        <f t="shared" si="22"/>
        <v>11.25</v>
      </c>
      <c r="HG17" s="1693">
        <f t="shared" si="23"/>
        <v>6.09</v>
      </c>
      <c r="HH17" s="1693">
        <f t="shared" si="24"/>
        <v>25.1</v>
      </c>
      <c r="HI17" s="1695">
        <f t="shared" si="25"/>
        <v>5</v>
      </c>
      <c r="HJ17" s="1694">
        <f t="shared" si="26"/>
        <v>2.25</v>
      </c>
      <c r="HK17" s="1698">
        <f t="shared" si="27"/>
        <v>25</v>
      </c>
      <c r="HL17" s="1698">
        <f t="shared" si="28"/>
        <v>6.5</v>
      </c>
      <c r="HM17" s="1699">
        <f t="shared" si="29"/>
        <v>0.22222222222222221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6.79</v>
      </c>
      <c r="C19" s="1138">
        <v>23</v>
      </c>
      <c r="D19" s="1138">
        <v>17</v>
      </c>
      <c r="E19" s="1137">
        <v>13.6</v>
      </c>
      <c r="F19" s="1138">
        <v>30</v>
      </c>
      <c r="G19" s="1138">
        <v>118</v>
      </c>
      <c r="H19" s="1148">
        <v>25.7</v>
      </c>
      <c r="I19" s="1139">
        <v>0.151</v>
      </c>
      <c r="J19" s="2240"/>
      <c r="K19" s="1562">
        <v>6.06</v>
      </c>
      <c r="L19" s="921">
        <v>14</v>
      </c>
      <c r="M19" s="1124">
        <v>4.7E-2</v>
      </c>
      <c r="N19" s="1562">
        <v>6.06</v>
      </c>
      <c r="O19" s="921">
        <v>14</v>
      </c>
      <c r="P19" s="2240"/>
      <c r="Q19" s="1562">
        <v>6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3.2000000000000001E-2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2.5999999999999999E-2</v>
      </c>
      <c r="AQ19" s="921">
        <v>1</v>
      </c>
      <c r="AR19" s="1574">
        <v>0.13</v>
      </c>
      <c r="AS19" s="2240"/>
      <c r="AT19" s="2229">
        <v>3.1E-2</v>
      </c>
      <c r="AU19" s="2528">
        <v>0.03</v>
      </c>
      <c r="AV19" s="921">
        <v>1</v>
      </c>
      <c r="AW19" s="1574">
        <v>0.24</v>
      </c>
      <c r="AX19" s="2240"/>
      <c r="AY19" s="2528">
        <v>0.04</v>
      </c>
      <c r="AZ19" s="921">
        <v>1</v>
      </c>
      <c r="BA19" s="1574">
        <v>0.1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6.05</v>
      </c>
      <c r="U21" s="2734">
        <v>0.20200000000000001</v>
      </c>
      <c r="V21" s="1560">
        <v>3</v>
      </c>
      <c r="W21" s="1574">
        <v>0.3</v>
      </c>
      <c r="X21" s="1563">
        <v>26.8</v>
      </c>
      <c r="Y21" s="2445">
        <v>12</v>
      </c>
      <c r="Z21" s="2252">
        <f t="shared" si="33"/>
        <v>0.35584905660377358</v>
      </c>
      <c r="AA21" s="2527"/>
      <c r="AB21" s="1475">
        <v>6.08</v>
      </c>
      <c r="AC21" s="2734">
        <v>0.16600000000000001</v>
      </c>
      <c r="AD21" s="921">
        <v>3</v>
      </c>
      <c r="AE21" s="2631">
        <v>0.4</v>
      </c>
      <c r="AF21" s="1563">
        <v>26.5</v>
      </c>
      <c r="AG21" s="2445">
        <v>12</v>
      </c>
      <c r="AH21" s="2562">
        <f t="shared" si="34"/>
        <v>0.35584905660377358</v>
      </c>
      <c r="AI21" s="1475">
        <v>6.08</v>
      </c>
      <c r="AJ21" s="2734">
        <v>0.42499999999999999</v>
      </c>
      <c r="AK21" s="921">
        <v>3</v>
      </c>
      <c r="AL21" s="1574">
        <v>0.45</v>
      </c>
      <c r="AM21" s="1563">
        <v>26</v>
      </c>
      <c r="AN21" s="2445">
        <v>12</v>
      </c>
      <c r="AO21" s="2562">
        <f t="shared" si="35"/>
        <v>0.34222222222222221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7.18</v>
      </c>
      <c r="BD21" s="1574">
        <v>5.1999999999999998E-2</v>
      </c>
      <c r="BE21" s="921">
        <v>1</v>
      </c>
      <c r="BF21" s="1574">
        <v>4</v>
      </c>
      <c r="BG21" s="2445">
        <v>26</v>
      </c>
      <c r="BH21" s="2539"/>
      <c r="BI21" s="2539"/>
      <c r="BJ21" s="2240"/>
      <c r="BK21" s="1562">
        <v>7.15</v>
      </c>
      <c r="BL21" s="1574">
        <v>5.3999999999999999E-2</v>
      </c>
      <c r="BM21" s="921">
        <v>1</v>
      </c>
      <c r="BN21" s="1563">
        <v>4</v>
      </c>
      <c r="BO21" s="2445">
        <v>27</v>
      </c>
      <c r="BP21" s="2538"/>
      <c r="BQ21" s="2538"/>
      <c r="BR21" s="2520"/>
      <c r="BS21" s="2461">
        <v>3.8</v>
      </c>
      <c r="BT21" s="2445">
        <v>3.4</v>
      </c>
      <c r="BU21" s="2515">
        <v>3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</v>
      </c>
      <c r="GF21" s="1700">
        <f t="shared" si="0"/>
        <v>12</v>
      </c>
      <c r="GG21" s="1686">
        <f t="shared" si="1"/>
        <v>21.2</v>
      </c>
      <c r="GH21" s="1684">
        <f t="shared" si="2"/>
        <v>6.3599999999999994</v>
      </c>
      <c r="GI21" s="1701">
        <f t="shared" si="3"/>
        <v>6.05</v>
      </c>
      <c r="GJ21" s="1701">
        <f t="shared" si="4"/>
        <v>26.8</v>
      </c>
      <c r="GK21" s="1687">
        <f t="shared" si="5"/>
        <v>5</v>
      </c>
      <c r="GL21" s="1688">
        <f t="shared" si="6"/>
        <v>1.2719999999999998</v>
      </c>
      <c r="GM21" s="1689">
        <f t="shared" si="7"/>
        <v>25</v>
      </c>
      <c r="GN21" s="1689">
        <f t="shared" si="8"/>
        <v>6.5</v>
      </c>
      <c r="GO21" s="1690">
        <f t="shared" si="9"/>
        <v>0.23584905660377359</v>
      </c>
      <c r="GP21" s="1512">
        <v>0.54166666666666696</v>
      </c>
      <c r="GQ21" s="1691">
        <f t="shared" si="31"/>
        <v>0.4</v>
      </c>
      <c r="GR21" s="1692">
        <f t="shared" si="10"/>
        <v>12</v>
      </c>
      <c r="GS21" s="1693">
        <f t="shared" si="11"/>
        <v>21.2</v>
      </c>
      <c r="GT21" s="1694">
        <f t="shared" si="12"/>
        <v>8.48</v>
      </c>
      <c r="GU21" s="1693">
        <f t="shared" si="13"/>
        <v>6.08</v>
      </c>
      <c r="GV21" s="1693">
        <f t="shared" si="14"/>
        <v>26.5</v>
      </c>
      <c r="GW21" s="1695">
        <f t="shared" si="15"/>
        <v>5</v>
      </c>
      <c r="GX21" s="1688">
        <f t="shared" si="16"/>
        <v>1.6960000000000002</v>
      </c>
      <c r="GY21" s="1696">
        <f t="shared" si="17"/>
        <v>25</v>
      </c>
      <c r="GZ21" s="1696">
        <f t="shared" si="18"/>
        <v>6.5</v>
      </c>
      <c r="HA21" s="1697">
        <f t="shared" si="19"/>
        <v>0.23584905660377359</v>
      </c>
      <c r="HB21" s="1512">
        <v>0.54166666666666696</v>
      </c>
      <c r="HC21" s="1691">
        <f t="shared" si="32"/>
        <v>0.45</v>
      </c>
      <c r="HD21" s="1692">
        <f t="shared" si="20"/>
        <v>12</v>
      </c>
      <c r="HE21" s="1693">
        <f t="shared" si="21"/>
        <v>22.5</v>
      </c>
      <c r="HF21" s="1694">
        <f t="shared" si="22"/>
        <v>10.125</v>
      </c>
      <c r="HG21" s="1693">
        <f t="shared" si="23"/>
        <v>6.08</v>
      </c>
      <c r="HH21" s="1693">
        <f t="shared" si="24"/>
        <v>26</v>
      </c>
      <c r="HI21" s="1695">
        <f t="shared" si="25"/>
        <v>5</v>
      </c>
      <c r="HJ21" s="1694">
        <f t="shared" si="26"/>
        <v>2.0249999999999999</v>
      </c>
      <c r="HK21" s="1698">
        <f t="shared" si="27"/>
        <v>25</v>
      </c>
      <c r="HL21" s="1698">
        <f t="shared" si="28"/>
        <v>6.5</v>
      </c>
      <c r="HM21" s="1699">
        <f t="shared" si="29"/>
        <v>0.22222222222222221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6.76</v>
      </c>
      <c r="C23" s="1138">
        <v>26</v>
      </c>
      <c r="D23" s="1138">
        <v>18</v>
      </c>
      <c r="E23" s="1137">
        <v>11.2</v>
      </c>
      <c r="F23" s="1138">
        <v>30</v>
      </c>
      <c r="G23" s="1138">
        <v>115</v>
      </c>
      <c r="H23" s="1148">
        <v>27</v>
      </c>
      <c r="I23" s="1139">
        <v>0.155</v>
      </c>
      <c r="J23" s="2240"/>
      <c r="K23" s="1562">
        <v>6.05</v>
      </c>
      <c r="L23" s="921">
        <v>14</v>
      </c>
      <c r="M23" s="1124">
        <v>4.4999999999999998E-2</v>
      </c>
      <c r="N23" s="1562">
        <v>6.08</v>
      </c>
      <c r="O23" s="921">
        <v>14</v>
      </c>
      <c r="P23" s="2240"/>
      <c r="Q23" s="1562">
        <v>6.02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0.03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2.3E-2</v>
      </c>
      <c r="AQ23" s="921">
        <v>1</v>
      </c>
      <c r="AR23" s="1574">
        <v>0.12</v>
      </c>
      <c r="AS23" s="2240"/>
      <c r="AT23" s="2229">
        <v>3.2000000000000001E-2</v>
      </c>
      <c r="AU23" s="2528">
        <v>1.4999999999999999E-2</v>
      </c>
      <c r="AV23" s="921">
        <v>1</v>
      </c>
      <c r="AW23" s="1574">
        <v>0.2</v>
      </c>
      <c r="AX23" s="2240"/>
      <c r="AY23" s="2528">
        <v>2.4E-2</v>
      </c>
      <c r="AZ23" s="921">
        <v>1</v>
      </c>
      <c r="BA23" s="1574">
        <v>0.12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</v>
      </c>
      <c r="BD25" s="1574">
        <v>0.05</v>
      </c>
      <c r="BE25" s="921">
        <v>1</v>
      </c>
      <c r="BF25" s="1574">
        <v>4</v>
      </c>
      <c r="BG25" s="2445">
        <v>26</v>
      </c>
      <c r="BH25" s="2539"/>
      <c r="BI25" s="2539"/>
      <c r="BJ25" s="2240"/>
      <c r="BK25" s="1562">
        <v>7.12</v>
      </c>
      <c r="BL25" s="1574">
        <v>4.8000000000000001E-2</v>
      </c>
      <c r="BM25" s="921">
        <v>1</v>
      </c>
      <c r="BN25" s="1563">
        <v>4</v>
      </c>
      <c r="BO25" s="2445">
        <v>27</v>
      </c>
      <c r="BP25" s="2538"/>
      <c r="BQ25" s="2538"/>
      <c r="BR25" s="2520"/>
      <c r="BS25" s="2461">
        <v>3.9</v>
      </c>
      <c r="BT25" s="2445">
        <v>3.4</v>
      </c>
      <c r="BU25" s="2515">
        <v>3.1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>IF(GW26&lt;=1,"",GT26/GW26)</f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6.93</v>
      </c>
      <c r="C27" s="1138">
        <v>22</v>
      </c>
      <c r="D27" s="1138">
        <v>19</v>
      </c>
      <c r="E27" s="1137">
        <v>12.1</v>
      </c>
      <c r="F27" s="1138">
        <v>29</v>
      </c>
      <c r="G27" s="1138">
        <v>105</v>
      </c>
      <c r="H27" s="1148">
        <v>24.1</v>
      </c>
      <c r="I27" s="1139">
        <v>0.14499999999999999</v>
      </c>
      <c r="J27" s="2240"/>
      <c r="K27" s="1562">
        <v>5.92</v>
      </c>
      <c r="L27" s="921">
        <v>12</v>
      </c>
      <c r="M27" s="1124">
        <v>4.3999999999999997E-2</v>
      </c>
      <c r="N27" s="1562">
        <v>5.97</v>
      </c>
      <c r="O27" s="921">
        <v>13</v>
      </c>
      <c r="P27" s="2240"/>
      <c r="Q27" s="1562">
        <v>5.93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2.7E-2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2.1999999999999999E-2</v>
      </c>
      <c r="AQ27" s="921">
        <v>1</v>
      </c>
      <c r="AR27" s="1574">
        <v>0.16</v>
      </c>
      <c r="AS27" s="2240"/>
      <c r="AT27" s="2229">
        <v>2.7E-2</v>
      </c>
      <c r="AU27" s="2528">
        <v>1.9E-2</v>
      </c>
      <c r="AV27" s="921">
        <v>1</v>
      </c>
      <c r="AW27" s="1574">
        <v>0.19</v>
      </c>
      <c r="AX27" s="2240"/>
      <c r="AY27" s="2528">
        <v>2.3E-2</v>
      </c>
      <c r="AZ27" s="921">
        <v>1</v>
      </c>
      <c r="BA27" s="1574">
        <v>0.11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5.2999999999999999E-2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6.08</v>
      </c>
      <c r="U29" s="2734">
        <v>0.24399999999999999</v>
      </c>
      <c r="V29" s="1560">
        <v>3</v>
      </c>
      <c r="W29" s="1574">
        <v>0.36</v>
      </c>
      <c r="X29" s="1563">
        <v>25.7</v>
      </c>
      <c r="Y29" s="2445">
        <v>11.9</v>
      </c>
      <c r="Z29" s="2252">
        <f t="shared" si="33"/>
        <v>0.35388364779874215</v>
      </c>
      <c r="AA29" s="2527"/>
      <c r="AB29" s="1475">
        <v>6.09</v>
      </c>
      <c r="AC29" s="2734">
        <v>0.20499999999999999</v>
      </c>
      <c r="AD29" s="921">
        <v>3</v>
      </c>
      <c r="AE29" s="2631">
        <v>0.43</v>
      </c>
      <c r="AF29" s="1563">
        <v>25.8</v>
      </c>
      <c r="AG29" s="2445">
        <v>12</v>
      </c>
      <c r="AH29" s="2562">
        <f t="shared" si="34"/>
        <v>0.35584905660377358</v>
      </c>
      <c r="AI29" s="1475">
        <v>6.1</v>
      </c>
      <c r="AJ29" s="2734">
        <v>0.36</v>
      </c>
      <c r="AK29" s="921">
        <v>3</v>
      </c>
      <c r="AL29" s="1574">
        <v>0.44</v>
      </c>
      <c r="AM29" s="1563">
        <v>25.5</v>
      </c>
      <c r="AN29" s="2445">
        <v>12.4</v>
      </c>
      <c r="AO29" s="2562">
        <f t="shared" si="35"/>
        <v>0.34962962962962962</v>
      </c>
      <c r="AP29" s="2730"/>
      <c r="AQ29" s="2238"/>
      <c r="AR29" s="2237"/>
      <c r="AS29" s="1124">
        <v>1.7000000000000001E-2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7.17</v>
      </c>
      <c r="BD29" s="1574">
        <v>4.7E-2</v>
      </c>
      <c r="BE29" s="921">
        <v>1</v>
      </c>
      <c r="BF29" s="1574">
        <v>4.4000000000000004</v>
      </c>
      <c r="BG29" s="2445">
        <v>25.5</v>
      </c>
      <c r="BH29" s="2540">
        <v>22</v>
      </c>
      <c r="BI29" s="2540">
        <v>25</v>
      </c>
      <c r="BJ29" s="1124">
        <v>1.2E-2</v>
      </c>
      <c r="BK29" s="1562">
        <v>7.18</v>
      </c>
      <c r="BL29" s="1574">
        <v>4.4999999999999998E-2</v>
      </c>
      <c r="BM29" s="921">
        <v>1</v>
      </c>
      <c r="BN29" s="1563">
        <v>4.3</v>
      </c>
      <c r="BO29" s="2445">
        <v>25</v>
      </c>
      <c r="BP29" s="2540">
        <v>23</v>
      </c>
      <c r="BQ29" s="2540">
        <v>22</v>
      </c>
      <c r="BR29" s="2521">
        <v>2.1999999999999999E-2</v>
      </c>
      <c r="BS29" s="2461">
        <v>4</v>
      </c>
      <c r="BT29" s="2445">
        <v>3.5</v>
      </c>
      <c r="BU29" s="2515">
        <v>3.4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0.36</v>
      </c>
      <c r="GF29" s="1700">
        <f t="shared" si="0"/>
        <v>11.9</v>
      </c>
      <c r="GG29" s="1686">
        <f t="shared" si="1"/>
        <v>21.3781512605042</v>
      </c>
      <c r="GH29" s="1684">
        <f t="shared" si="2"/>
        <v>7.6961344537815117</v>
      </c>
      <c r="GI29" s="1701">
        <f t="shared" si="3"/>
        <v>6.08</v>
      </c>
      <c r="GJ29" s="1701">
        <f t="shared" si="4"/>
        <v>25.7</v>
      </c>
      <c r="GK29" s="1687">
        <f t="shared" si="5"/>
        <v>5</v>
      </c>
      <c r="GL29" s="1688">
        <f t="shared" si="6"/>
        <v>1.5392268907563023</v>
      </c>
      <c r="GM29" s="1689">
        <f t="shared" si="7"/>
        <v>25</v>
      </c>
      <c r="GN29" s="1689">
        <f t="shared" si="8"/>
        <v>6.5</v>
      </c>
      <c r="GO29" s="1690">
        <f t="shared" si="9"/>
        <v>0.23388364779874216</v>
      </c>
      <c r="GP29" s="1512">
        <v>0.875</v>
      </c>
      <c r="GQ29" s="1691">
        <f t="shared" si="31"/>
        <v>0.43</v>
      </c>
      <c r="GR29" s="1692">
        <f t="shared" si="10"/>
        <v>12</v>
      </c>
      <c r="GS29" s="1693">
        <f t="shared" si="11"/>
        <v>21.2</v>
      </c>
      <c r="GT29" s="1694">
        <f t="shared" si="12"/>
        <v>9.1159999999999997</v>
      </c>
      <c r="GU29" s="1693">
        <f t="shared" si="13"/>
        <v>6.09</v>
      </c>
      <c r="GV29" s="1693">
        <f t="shared" si="14"/>
        <v>25.8</v>
      </c>
      <c r="GW29" s="1695">
        <f t="shared" si="15"/>
        <v>5</v>
      </c>
      <c r="GX29" s="1688">
        <f t="shared" si="16"/>
        <v>1.8231999999999999</v>
      </c>
      <c r="GY29" s="1696">
        <f t="shared" si="17"/>
        <v>25</v>
      </c>
      <c r="GZ29" s="1696">
        <f t="shared" si="18"/>
        <v>6.5</v>
      </c>
      <c r="HA29" s="1697">
        <f t="shared" si="19"/>
        <v>0.23584905660377359</v>
      </c>
      <c r="HB29" s="1512">
        <v>0.875</v>
      </c>
      <c r="HC29" s="1691">
        <f t="shared" si="32"/>
        <v>0.44</v>
      </c>
      <c r="HD29" s="1692">
        <f t="shared" si="20"/>
        <v>12.4</v>
      </c>
      <c r="HE29" s="1693">
        <f t="shared" si="21"/>
        <v>21.774193548387096</v>
      </c>
      <c r="HF29" s="1694">
        <f t="shared" si="22"/>
        <v>9.5806451612903221</v>
      </c>
      <c r="HG29" s="1693">
        <f t="shared" si="23"/>
        <v>6.1</v>
      </c>
      <c r="HH29" s="1693">
        <f t="shared" si="24"/>
        <v>25.5</v>
      </c>
      <c r="HI29" s="1695">
        <f t="shared" si="25"/>
        <v>5</v>
      </c>
      <c r="HJ29" s="1694">
        <f t="shared" si="26"/>
        <v>1.9161290322580644</v>
      </c>
      <c r="HK29" s="1698">
        <f t="shared" si="27"/>
        <v>25</v>
      </c>
      <c r="HL29" s="1698">
        <f t="shared" si="28"/>
        <v>6.5</v>
      </c>
      <c r="HM29" s="1699">
        <f t="shared" si="29"/>
        <v>0.22962962962962963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35</v>
      </c>
      <c r="BZ30" s="2411">
        <f>SUM(BZ$8,BZ$10,BZ$12,BZ$14,BZ$16,BZ$18,BZ$20,BZ$22,BZ$24,BZ$26,BZ$28)</f>
        <v>35</v>
      </c>
      <c r="CA30" s="2411">
        <f t="shared" ref="CA30:DW30" si="36">SUM(CA$8,CA$10,CA$12,CA$14,CA$16,CA$18,CA$20,CA$22,CA$24,CA$26,CA$28)</f>
        <v>35</v>
      </c>
      <c r="CB30" s="2411">
        <f t="shared" si="36"/>
        <v>105</v>
      </c>
      <c r="CC30" s="2411">
        <f t="shared" si="36"/>
        <v>33.5</v>
      </c>
      <c r="CD30" s="2411">
        <f t="shared" si="36"/>
        <v>33.5</v>
      </c>
      <c r="CE30" s="2411">
        <f t="shared" si="36"/>
        <v>38</v>
      </c>
      <c r="CF30" s="2411">
        <f t="shared" si="36"/>
        <v>105</v>
      </c>
      <c r="CG30" s="2411">
        <f t="shared" si="36"/>
        <v>0</v>
      </c>
      <c r="CH30" s="2411">
        <f t="shared" si="36"/>
        <v>43.92</v>
      </c>
      <c r="CI30" s="2411">
        <f t="shared" si="36"/>
        <v>0</v>
      </c>
      <c r="CJ30" s="2411">
        <f t="shared" si="36"/>
        <v>56.859840000000005</v>
      </c>
      <c r="CK30" s="2411">
        <f t="shared" si="36"/>
        <v>100.77984000000001</v>
      </c>
      <c r="CL30" s="2472">
        <f t="shared" si="36"/>
        <v>2.7442800000000003</v>
      </c>
      <c r="CM30" s="2511" t="s">
        <v>19</v>
      </c>
      <c r="CN30" s="2483">
        <f t="shared" si="36"/>
        <v>120.01432417080338</v>
      </c>
      <c r="CO30" s="2484">
        <f t="shared" si="36"/>
        <v>4980.4781999999996</v>
      </c>
      <c r="CP30" s="2484">
        <f t="shared" si="36"/>
        <v>0</v>
      </c>
      <c r="CQ30" s="2484">
        <f t="shared" si="36"/>
        <v>2553.3039647577093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4.0199532315367135</v>
      </c>
      <c r="CY30" s="2411">
        <f t="shared" si="36"/>
        <v>3.9425401019060202</v>
      </c>
      <c r="CZ30" s="2411">
        <f t="shared" si="36"/>
        <v>3.0359841479524441</v>
      </c>
      <c r="DA30" s="2495">
        <f t="shared" si="36"/>
        <v>0.34516239631442625</v>
      </c>
      <c r="DB30" s="2495">
        <f t="shared" si="36"/>
        <v>0.35265339990722677</v>
      </c>
      <c r="DC30" s="2495">
        <f t="shared" si="36"/>
        <v>0.2996401437120228</v>
      </c>
      <c r="DD30" s="2495">
        <f t="shared" si="36"/>
        <v>0.29330160221042229</v>
      </c>
      <c r="DE30" s="2495">
        <f t="shared" si="36"/>
        <v>0.30655491625922332</v>
      </c>
      <c r="DF30" s="2495">
        <f t="shared" si="36"/>
        <v>0.30597868521362326</v>
      </c>
      <c r="DG30" s="2495">
        <f t="shared" si="36"/>
        <v>2.5680317040951124</v>
      </c>
      <c r="DH30" s="2411">
        <f t="shared" si="36"/>
        <v>7</v>
      </c>
      <c r="DI30" s="2495">
        <f t="shared" si="36"/>
        <v>0.2098078059291697</v>
      </c>
      <c r="DJ30" s="2495">
        <f t="shared" si="36"/>
        <v>0.2098078059291697</v>
      </c>
      <c r="DK30" s="2495">
        <f t="shared" si="36"/>
        <v>0.15035971223021583</v>
      </c>
      <c r="DL30" s="2495">
        <f t="shared" si="36"/>
        <v>3.2935912995883014</v>
      </c>
      <c r="DM30" s="2495">
        <f t="shared" si="36"/>
        <v>1.4971561942284257</v>
      </c>
      <c r="DN30" s="2495">
        <f t="shared" si="36"/>
        <v>0.29734942414724197</v>
      </c>
      <c r="DO30" s="2495">
        <f t="shared" si="36"/>
        <v>12.599082663126044</v>
      </c>
      <c r="DP30" s="2495">
        <f t="shared" si="36"/>
        <v>2.378621729904244</v>
      </c>
      <c r="DQ30" s="2495">
        <f t="shared" si="36"/>
        <v>17.482742899037408</v>
      </c>
      <c r="DR30" s="2495">
        <f t="shared" si="36"/>
        <v>3.3392278219864426</v>
      </c>
      <c r="DS30" s="2495">
        <f t="shared" si="36"/>
        <v>1.5114553575039937</v>
      </c>
      <c r="DT30" s="2495">
        <f t="shared" si="36"/>
        <v>0.30749731890416304</v>
      </c>
      <c r="DU30" s="2495">
        <f t="shared" si="36"/>
        <v>11.969332962448252</v>
      </c>
      <c r="DV30" s="2495">
        <f t="shared" si="36"/>
        <v>1.8700211053593869</v>
      </c>
      <c r="DW30" s="2495">
        <f t="shared" si="36"/>
        <v>27.391950142722912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6.82</v>
      </c>
      <c r="C31" s="1143">
        <v>21</v>
      </c>
      <c r="D31" s="1143">
        <v>20</v>
      </c>
      <c r="E31" s="1142">
        <v>11.7</v>
      </c>
      <c r="F31" s="1143">
        <v>30</v>
      </c>
      <c r="G31" s="1143">
        <v>100</v>
      </c>
      <c r="H31" s="1149">
        <v>26</v>
      </c>
      <c r="I31" s="1144">
        <v>0.153</v>
      </c>
      <c r="J31" s="2248"/>
      <c r="K31" s="1164">
        <v>6.1</v>
      </c>
      <c r="L31" s="922">
        <v>13</v>
      </c>
      <c r="M31" s="1165">
        <v>4.1000000000000002E-2</v>
      </c>
      <c r="N31" s="1478">
        <v>6.09</v>
      </c>
      <c r="O31" s="1479">
        <v>14</v>
      </c>
      <c r="P31" s="2244"/>
      <c r="Q31" s="1478">
        <v>6.04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0.03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2.1999999999999999E-2</v>
      </c>
      <c r="AQ31" s="1479">
        <v>1</v>
      </c>
      <c r="AR31" s="2535">
        <v>0.2</v>
      </c>
      <c r="AS31" s="2248"/>
      <c r="AT31" s="2230">
        <v>0.03</v>
      </c>
      <c r="AU31" s="2727">
        <v>1.0999999999999999E-2</v>
      </c>
      <c r="AV31" s="1125">
        <v>1</v>
      </c>
      <c r="AW31" s="2534">
        <v>0.27</v>
      </c>
      <c r="AX31" s="2248"/>
      <c r="AY31" s="2727">
        <v>2.4E-2</v>
      </c>
      <c r="AZ31" s="1125">
        <v>1</v>
      </c>
      <c r="BA31" s="2534">
        <v>0.12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11.666666666666666</v>
      </c>
      <c r="BZ31" s="2412">
        <f t="shared" ref="BZ31:DW31" si="37">IF(BZ30&gt;=0.1,AVERAGE(BZ$8,BZ$10,BZ$12,BZ$14,BZ$16,BZ$18,BZ$20,BZ$22,BZ$24,BZ$26,BZ$28),"")</f>
        <v>11.666666666666666</v>
      </c>
      <c r="CA31" s="2412">
        <f t="shared" si="37"/>
        <v>11.666666666666666</v>
      </c>
      <c r="CB31" s="2412">
        <f t="shared" si="37"/>
        <v>35</v>
      </c>
      <c r="CC31" s="2412">
        <f t="shared" si="37"/>
        <v>11.166666666666666</v>
      </c>
      <c r="CD31" s="2412">
        <f t="shared" si="37"/>
        <v>11.166666666666666</v>
      </c>
      <c r="CE31" s="2412">
        <f t="shared" si="37"/>
        <v>12.666666666666666</v>
      </c>
      <c r="CF31" s="2412">
        <f t="shared" si="37"/>
        <v>35</v>
      </c>
      <c r="CG31" s="2412" t="str">
        <f t="shared" si="37"/>
        <v/>
      </c>
      <c r="CH31" s="2412">
        <f t="shared" si="37"/>
        <v>14.64</v>
      </c>
      <c r="CI31" s="2412" t="str">
        <f t="shared" si="37"/>
        <v/>
      </c>
      <c r="CJ31" s="2412">
        <f t="shared" si="37"/>
        <v>18.953280000000003</v>
      </c>
      <c r="CK31" s="2412">
        <f t="shared" si="37"/>
        <v>33.59328</v>
      </c>
      <c r="CL31" s="2413">
        <f t="shared" si="37"/>
        <v>0.91476000000000013</v>
      </c>
      <c r="CM31" s="2511" t="s">
        <v>50</v>
      </c>
      <c r="CN31" s="2483">
        <f t="shared" si="37"/>
        <v>40.004774723601123</v>
      </c>
      <c r="CO31" s="2485">
        <f>AVERAGE(CO$8,CO$10,CO$12,CO$14,CO$16,CO$18,CO$20,CO$22,CO$24,CO$26,CO$28)</f>
        <v>1660.1593999999998</v>
      </c>
      <c r="CP31" s="2485" t="str">
        <f t="shared" si="37"/>
        <v/>
      </c>
      <c r="CQ31" s="2485">
        <f t="shared" si="37"/>
        <v>851.10132158590307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1.3399844105122378</v>
      </c>
      <c r="CY31" s="2412">
        <f t="shared" si="37"/>
        <v>1.3141800339686733</v>
      </c>
      <c r="CZ31" s="2412">
        <f t="shared" si="37"/>
        <v>1.011994715984148</v>
      </c>
      <c r="DA31" s="2496">
        <f t="shared" si="37"/>
        <v>0.11505413210480875</v>
      </c>
      <c r="DB31" s="2496">
        <f t="shared" si="37"/>
        <v>0.11755113330240892</v>
      </c>
      <c r="DC31" s="2496">
        <f t="shared" si="37"/>
        <v>9.9880047904007604E-2</v>
      </c>
      <c r="DD31" s="2496">
        <f t="shared" si="37"/>
        <v>9.7767200736807433E-2</v>
      </c>
      <c r="DE31" s="2496">
        <f t="shared" si="37"/>
        <v>0.10218497208640777</v>
      </c>
      <c r="DF31" s="2496">
        <f t="shared" si="37"/>
        <v>0.10199289507120775</v>
      </c>
      <c r="DG31" s="2496">
        <f t="shared" si="37"/>
        <v>0.85601056803170417</v>
      </c>
      <c r="DH31" s="2412">
        <f t="shared" si="37"/>
        <v>2.3333333333333335</v>
      </c>
      <c r="DI31" s="2496">
        <f t="shared" si="37"/>
        <v>6.9935935309723238E-2</v>
      </c>
      <c r="DJ31" s="2496">
        <f t="shared" si="37"/>
        <v>6.9935935309723238E-2</v>
      </c>
      <c r="DK31" s="2496">
        <f t="shared" si="37"/>
        <v>5.0119904076738608E-2</v>
      </c>
      <c r="DL31" s="2496">
        <f t="shared" si="37"/>
        <v>1.0978637665294337</v>
      </c>
      <c r="DM31" s="2496">
        <f t="shared" si="37"/>
        <v>0.49905206474280855</v>
      </c>
      <c r="DN31" s="2496">
        <f t="shared" si="37"/>
        <v>9.9116474715747319E-2</v>
      </c>
      <c r="DO31" s="2496">
        <f t="shared" si="37"/>
        <v>4.199694221042015</v>
      </c>
      <c r="DP31" s="2496">
        <f t="shared" si="37"/>
        <v>0.79287390996808138</v>
      </c>
      <c r="DQ31" s="2496">
        <f t="shared" si="37"/>
        <v>5.8275809663458027</v>
      </c>
      <c r="DR31" s="2496">
        <f t="shared" si="37"/>
        <v>1.1130759406621475</v>
      </c>
      <c r="DS31" s="2496">
        <f t="shared" si="37"/>
        <v>0.50381845250133128</v>
      </c>
      <c r="DT31" s="2496">
        <f t="shared" si="37"/>
        <v>0.10249910630138769</v>
      </c>
      <c r="DU31" s="2496">
        <f t="shared" si="37"/>
        <v>3.9897776541494174</v>
      </c>
      <c r="DV31" s="2496">
        <f t="shared" si="37"/>
        <v>0.62334036845312901</v>
      </c>
      <c r="DW31" s="2506">
        <f t="shared" si="37"/>
        <v>9.1306500475743047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40.76</v>
      </c>
      <c r="C32" s="1327">
        <f t="shared" ref="C32:H32" si="40">SUM(C8:C31)</f>
        <v>139</v>
      </c>
      <c r="D32" s="1327">
        <f t="shared" si="40"/>
        <v>110</v>
      </c>
      <c r="E32" s="1327">
        <f t="shared" si="40"/>
        <v>72.899999999999991</v>
      </c>
      <c r="F32" s="1327">
        <f t="shared" si="40"/>
        <v>183</v>
      </c>
      <c r="G32" s="1327">
        <f t="shared" si="40"/>
        <v>641</v>
      </c>
      <c r="H32" s="1324">
        <f t="shared" si="40"/>
        <v>153.70000000000002</v>
      </c>
      <c r="I32" s="1371">
        <f t="shared" ref="I32" si="41">SUM(I8:I31)</f>
        <v>0.91200000000000003</v>
      </c>
      <c r="J32" s="1156">
        <f>SUM(J8:J31)</f>
        <v>0.104</v>
      </c>
      <c r="K32" s="1162">
        <f t="shared" si="39"/>
        <v>36.28</v>
      </c>
      <c r="L32" s="924">
        <f t="shared" si="39"/>
        <v>77</v>
      </c>
      <c r="M32" s="1163">
        <f t="shared" ref="M32:S32" si="42">SUM(M8:M31)</f>
        <v>0.23600000000000002</v>
      </c>
      <c r="N32" s="1480">
        <f t="shared" si="42"/>
        <v>36.450000000000003</v>
      </c>
      <c r="O32" s="1556">
        <f t="shared" si="42"/>
        <v>79</v>
      </c>
      <c r="P32" s="1481">
        <f t="shared" si="42"/>
        <v>0</v>
      </c>
      <c r="Q32" s="1480">
        <v>5.9420000000000002</v>
      </c>
      <c r="R32" s="1556">
        <v>5</v>
      </c>
      <c r="S32" s="1481">
        <f t="shared" si="42"/>
        <v>0</v>
      </c>
      <c r="T32" s="1480">
        <f t="shared" si="39"/>
        <v>24.28</v>
      </c>
      <c r="U32" s="1480">
        <f t="shared" si="39"/>
        <v>1.0129999999999999</v>
      </c>
      <c r="V32" s="1556">
        <f t="shared" si="39"/>
        <v>13</v>
      </c>
      <c r="W32" s="1480">
        <f t="shared" ref="W32" si="43">SUM(W8:W31)</f>
        <v>1.25</v>
      </c>
      <c r="X32" s="1482">
        <f t="shared" ref="X32:AX32" si="44">SUM(X8:X31)</f>
        <v>103.10000000000001</v>
      </c>
      <c r="Y32" s="1482">
        <f t="shared" si="44"/>
        <v>47.1</v>
      </c>
      <c r="Z32" s="1480">
        <f t="shared" si="44"/>
        <v>1.4057075471698113</v>
      </c>
      <c r="AA32" s="1481">
        <f t="shared" ref="AA32" si="45">SUM(AA8:AA31)</f>
        <v>0.17699999999999999</v>
      </c>
      <c r="AB32" s="1480">
        <f t="shared" si="44"/>
        <v>24.38</v>
      </c>
      <c r="AC32" s="1480">
        <f t="shared" si="44"/>
        <v>1.0170000000000001</v>
      </c>
      <c r="AD32" s="1556">
        <f t="shared" si="44"/>
        <v>13</v>
      </c>
      <c r="AE32" s="1480">
        <f t="shared" si="44"/>
        <v>1.57</v>
      </c>
      <c r="AF32" s="1482">
        <f t="shared" si="44"/>
        <v>102.7</v>
      </c>
      <c r="AG32" s="1482">
        <f t="shared" si="44"/>
        <v>47.3</v>
      </c>
      <c r="AH32" s="1480">
        <f t="shared" si="44"/>
        <v>1.409638364779874</v>
      </c>
      <c r="AI32" s="1480">
        <f t="shared" si="44"/>
        <v>24.39</v>
      </c>
      <c r="AJ32" s="1495">
        <f t="shared" si="44"/>
        <v>1.6659999999999999</v>
      </c>
      <c r="AK32" s="1559">
        <f t="shared" si="44"/>
        <v>13</v>
      </c>
      <c r="AL32" s="1495">
        <f t="shared" si="44"/>
        <v>1.76</v>
      </c>
      <c r="AM32" s="1496">
        <f t="shared" si="44"/>
        <v>101.9</v>
      </c>
      <c r="AN32" s="1496">
        <f t="shared" si="44"/>
        <v>48.199999999999996</v>
      </c>
      <c r="AO32" s="1495">
        <f t="shared" si="44"/>
        <v>1.3725925925925924</v>
      </c>
      <c r="AP32" s="1497">
        <f t="shared" si="44"/>
        <v>0.14199999999999999</v>
      </c>
      <c r="AQ32" s="1559">
        <f t="shared" si="44"/>
        <v>6</v>
      </c>
      <c r="AR32" s="1495">
        <f t="shared" si="44"/>
        <v>0.82000000000000006</v>
      </c>
      <c r="AS32" s="1489">
        <f t="shared" si="44"/>
        <v>2.3E-2</v>
      </c>
      <c r="AT32" s="1489">
        <f t="shared" ref="AT32" si="46">SUM(AT8:AT31)</f>
        <v>0.17400000000000002</v>
      </c>
      <c r="AU32" s="927">
        <f t="shared" si="44"/>
        <v>0.127</v>
      </c>
      <c r="AV32" s="924">
        <f t="shared" si="44"/>
        <v>6</v>
      </c>
      <c r="AW32" s="928">
        <f t="shared" si="44"/>
        <v>1.3</v>
      </c>
      <c r="AX32" s="1097">
        <f t="shared" si="44"/>
        <v>0</v>
      </c>
      <c r="AY32" s="927">
        <v>0.1</v>
      </c>
      <c r="AZ32" s="924">
        <f t="shared" ref="AZ32:BU32" si="47">SUM(AZ8:AZ31)</f>
        <v>6</v>
      </c>
      <c r="BA32" s="923">
        <f t="shared" si="47"/>
        <v>0.71</v>
      </c>
      <c r="BB32" s="925">
        <f t="shared" si="47"/>
        <v>0</v>
      </c>
      <c r="BC32" s="923">
        <f t="shared" si="47"/>
        <v>42.83</v>
      </c>
      <c r="BD32" s="923">
        <f t="shared" si="47"/>
        <v>0.30399999999999999</v>
      </c>
      <c r="BE32" s="924">
        <f t="shared" si="47"/>
        <v>7</v>
      </c>
      <c r="BF32" s="928">
        <f t="shared" si="47"/>
        <v>23.6</v>
      </c>
      <c r="BG32" s="1103">
        <f t="shared" ref="BG32:BI32" si="48">SUM(BG8:BG31)</f>
        <v>152.1</v>
      </c>
      <c r="BH32" s="2542">
        <f t="shared" si="48"/>
        <v>48</v>
      </c>
      <c r="BI32" s="2542">
        <f t="shared" si="48"/>
        <v>61</v>
      </c>
      <c r="BJ32" s="1097">
        <f t="shared" si="47"/>
        <v>2.0999999999999998E-2</v>
      </c>
      <c r="BK32" s="926">
        <f t="shared" si="47"/>
        <v>42.699999999999996</v>
      </c>
      <c r="BL32" s="923">
        <f t="shared" si="47"/>
        <v>0.307</v>
      </c>
      <c r="BM32" s="924">
        <f t="shared" si="47"/>
        <v>7</v>
      </c>
      <c r="BN32" s="1103">
        <f t="shared" si="47"/>
        <v>23.8</v>
      </c>
      <c r="BO32" s="1103">
        <f t="shared" ref="BO32:BT32" si="49">SUM(BO8:BO31)</f>
        <v>155.19999999999999</v>
      </c>
      <c r="BP32" s="2542">
        <f t="shared" si="49"/>
        <v>50</v>
      </c>
      <c r="BQ32" s="2542">
        <f t="shared" si="49"/>
        <v>53</v>
      </c>
      <c r="BR32" s="2419">
        <f t="shared" si="49"/>
        <v>3.5999999999999997E-2</v>
      </c>
      <c r="BS32" s="2517">
        <f t="shared" si="49"/>
        <v>22.599999999999998</v>
      </c>
      <c r="BT32" s="2517">
        <f t="shared" si="49"/>
        <v>20.8</v>
      </c>
      <c r="BU32" s="2517">
        <f t="shared" si="47"/>
        <v>19.3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11</v>
      </c>
      <c r="BZ32" s="903">
        <f t="shared" ref="BZ32:DW32" si="50">IF(BZ30&gt;=0.1,MIN(BZ$8,BZ$10,BZ$12,BZ$14,BZ$16,BZ$18,BZ$20,BZ$22,BZ$24,BZ$26,BZ$28),"")</f>
        <v>11</v>
      </c>
      <c r="CA32" s="903">
        <f t="shared" si="50"/>
        <v>11</v>
      </c>
      <c r="CB32" s="903">
        <f t="shared" si="50"/>
        <v>33</v>
      </c>
      <c r="CC32" s="903">
        <f t="shared" si="50"/>
        <v>10.5</v>
      </c>
      <c r="CD32" s="903">
        <f t="shared" si="50"/>
        <v>10.5</v>
      </c>
      <c r="CE32" s="903">
        <f t="shared" si="50"/>
        <v>12</v>
      </c>
      <c r="CF32" s="903">
        <f t="shared" si="50"/>
        <v>33</v>
      </c>
      <c r="CG32" s="903" t="str">
        <f t="shared" si="50"/>
        <v/>
      </c>
      <c r="CH32" s="903">
        <f t="shared" si="50"/>
        <v>14.58432</v>
      </c>
      <c r="CI32" s="903" t="str">
        <f t="shared" si="50"/>
        <v/>
      </c>
      <c r="CJ32" s="903">
        <f t="shared" si="50"/>
        <v>15.45984</v>
      </c>
      <c r="CK32" s="903">
        <f t="shared" si="50"/>
        <v>30.211199999999998</v>
      </c>
      <c r="CL32" s="2415">
        <f t="shared" si="50"/>
        <v>0.85536000000000001</v>
      </c>
      <c r="CM32" s="2511" t="s">
        <v>51</v>
      </c>
      <c r="CN32" s="2486">
        <f t="shared" si="50"/>
        <v>39.934800325998374</v>
      </c>
      <c r="CO32" s="2487">
        <f t="shared" si="50"/>
        <v>1537.1846</v>
      </c>
      <c r="CP32" s="2487" t="str">
        <f t="shared" si="50"/>
        <v/>
      </c>
      <c r="CQ32" s="2487">
        <f t="shared" si="50"/>
        <v>777.09251101321581</v>
      </c>
      <c r="CR32" s="2487" t="str">
        <f t="shared" si="50"/>
        <v/>
      </c>
      <c r="CS32" s="2487" t="str">
        <f t="shared" si="50"/>
        <v/>
      </c>
      <c r="CT32" s="2487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1.2717871296471035</v>
      </c>
      <c r="CY32" s="903">
        <f t="shared" si="50"/>
        <v>1.2717871296471035</v>
      </c>
      <c r="CZ32" s="903">
        <f t="shared" si="50"/>
        <v>0.9587318361955085</v>
      </c>
      <c r="DA32" s="2497">
        <f t="shared" si="50"/>
        <v>0.11063636075520843</v>
      </c>
      <c r="DB32" s="2497">
        <f t="shared" si="50"/>
        <v>0.11409374702880867</v>
      </c>
      <c r="DC32" s="2497">
        <f t="shared" si="50"/>
        <v>9.6806815660807358E-2</v>
      </c>
      <c r="DD32" s="2497">
        <f t="shared" si="50"/>
        <v>9.5078122524007228E-2</v>
      </c>
      <c r="DE32" s="2497">
        <f t="shared" si="50"/>
        <v>0.10141666402560771</v>
      </c>
      <c r="DF32" s="2497">
        <f t="shared" si="50"/>
        <v>9.6806815660807358E-2</v>
      </c>
      <c r="DG32" s="2497">
        <f t="shared" si="50"/>
        <v>0.85601056803170406</v>
      </c>
      <c r="DH32" s="903">
        <f t="shared" si="50"/>
        <v>0.5</v>
      </c>
      <c r="DI32" s="2497">
        <f t="shared" si="50"/>
        <v>6.9732040454592845E-2</v>
      </c>
      <c r="DJ32" s="2497">
        <f t="shared" si="50"/>
        <v>6.9732040454592845E-2</v>
      </c>
      <c r="DK32" s="2497">
        <f t="shared" si="50"/>
        <v>4.9916989485334816E-2</v>
      </c>
      <c r="DL32" s="2497">
        <f t="shared" si="50"/>
        <v>1.0946907498631637</v>
      </c>
      <c r="DM32" s="2497">
        <f t="shared" si="50"/>
        <v>0.49713907168198324</v>
      </c>
      <c r="DN32" s="2497">
        <f t="shared" si="50"/>
        <v>9.632446134347275E-2</v>
      </c>
      <c r="DO32" s="2497">
        <f t="shared" si="50"/>
        <v>4.1910653130473623</v>
      </c>
      <c r="DP32" s="2497">
        <f t="shared" si="50"/>
        <v>0.78201262353016243</v>
      </c>
      <c r="DQ32" s="2497">
        <f t="shared" si="50"/>
        <v>5.5577482609241233</v>
      </c>
      <c r="DR32" s="2497">
        <f t="shared" si="50"/>
        <v>1.0963748894783378</v>
      </c>
      <c r="DS32" s="2497">
        <f t="shared" si="50"/>
        <v>0.49974644443556004</v>
      </c>
      <c r="DT32" s="2497">
        <f t="shared" si="50"/>
        <v>9.6324461343472764E-2</v>
      </c>
      <c r="DU32" s="2497">
        <f t="shared" si="50"/>
        <v>3.9699341033219562</v>
      </c>
      <c r="DV32" s="2497">
        <f t="shared" si="50"/>
        <v>0.58922478925710153</v>
      </c>
      <c r="DW32" s="2507">
        <f t="shared" si="50"/>
        <v>8.7534535109554934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5.7240000000000002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1.1448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662">
        <f t="shared" si="51"/>
        <v>12</v>
      </c>
      <c r="GS32" s="1662">
        <f t="shared" si="51"/>
        <v>21.2</v>
      </c>
      <c r="GT32" s="1662">
        <f t="shared" si="51"/>
        <v>8.0559999999999992</v>
      </c>
      <c r="GU32" s="1662">
        <f t="shared" si="51"/>
        <v>6.11</v>
      </c>
      <c r="GV32" s="1662">
        <f t="shared" si="51"/>
        <v>25.1</v>
      </c>
      <c r="GW32" s="1662">
        <f t="shared" si="51"/>
        <v>5</v>
      </c>
      <c r="GX32" s="1553">
        <f>MIN(GX8:GX31)</f>
        <v>1.6111999999999997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0.37</v>
      </c>
      <c r="HD32" s="1662">
        <f t="shared" si="52"/>
        <v>11.8</v>
      </c>
      <c r="HE32" s="1662">
        <f t="shared" si="52"/>
        <v>22.881355932203387</v>
      </c>
      <c r="HF32" s="1662">
        <f t="shared" si="52"/>
        <v>8.4661016949152526</v>
      </c>
      <c r="HG32" s="1662">
        <f t="shared" si="52"/>
        <v>6.12</v>
      </c>
      <c r="HH32" s="1662">
        <f t="shared" si="52"/>
        <v>25.3</v>
      </c>
      <c r="HI32" s="1662">
        <f t="shared" si="52"/>
        <v>5</v>
      </c>
      <c r="HJ32" s="1553">
        <f>MIN(HJ8:HJ31)</f>
        <v>1.6932203389830505</v>
      </c>
      <c r="HK32" s="1534"/>
      <c r="HL32" s="1534"/>
      <c r="HM32" s="1535"/>
      <c r="HN32" s="1535">
        <f>MIN(HJ32,GX32,GL32)</f>
        <v>1.1448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6.793333333333333</v>
      </c>
      <c r="C33" s="1328">
        <f t="shared" ref="C33:V33" si="53">IF(C32&lt;=0,"",AVERAGE(C8:C31))</f>
        <v>23.166666666666668</v>
      </c>
      <c r="D33" s="1328">
        <f t="shared" si="53"/>
        <v>18.333333333333332</v>
      </c>
      <c r="E33" s="1157">
        <f t="shared" si="53"/>
        <v>12.149999999999999</v>
      </c>
      <c r="F33" s="1328">
        <f t="shared" si="53"/>
        <v>30.5</v>
      </c>
      <c r="G33" s="1328">
        <f t="shared" si="53"/>
        <v>106.83333333333333</v>
      </c>
      <c r="H33" s="1325">
        <f t="shared" si="53"/>
        <v>25.616666666666671</v>
      </c>
      <c r="I33" s="1369">
        <f t="shared" si="53"/>
        <v>0.152</v>
      </c>
      <c r="J33" s="1369">
        <f>IF(J32&lt;=0.0001,"",AVERAGE(J8:J31))</f>
        <v>5.1999999999999998E-2</v>
      </c>
      <c r="K33" s="1157">
        <f t="shared" si="53"/>
        <v>6.0466666666666669</v>
      </c>
      <c r="L33" s="1328">
        <f t="shared" si="53"/>
        <v>12.833333333333334</v>
      </c>
      <c r="M33" s="1369">
        <f t="shared" si="53"/>
        <v>3.9333333333333338E-2</v>
      </c>
      <c r="N33" s="1484">
        <f t="shared" si="53"/>
        <v>6.0750000000000002</v>
      </c>
      <c r="O33" s="1557">
        <f t="shared" si="53"/>
        <v>13.166666666666666</v>
      </c>
      <c r="P33" s="1476" t="str">
        <f t="shared" si="53"/>
        <v/>
      </c>
      <c r="Q33" s="1484">
        <f t="shared" si="53"/>
        <v>6.02</v>
      </c>
      <c r="R33" s="1557">
        <f t="shared" si="53"/>
        <v>13</v>
      </c>
      <c r="S33" s="1476" t="str">
        <f t="shared" si="53"/>
        <v/>
      </c>
      <c r="T33" s="1484">
        <f t="shared" si="53"/>
        <v>6.07</v>
      </c>
      <c r="U33" s="1484">
        <f t="shared" si="53"/>
        <v>0.25324999999999998</v>
      </c>
      <c r="V33" s="1557">
        <f t="shared" si="53"/>
        <v>3.25</v>
      </c>
      <c r="W33" s="1484">
        <f t="shared" ref="W33" si="54">IF(W32&lt;=0,"",AVERAGE(W8:W31))</f>
        <v>0.3125</v>
      </c>
      <c r="X33" s="1476">
        <f t="shared" ref="X33:AR33" si="55">IF(X32&lt;=0,"",AVERAGE(X8:X31))</f>
        <v>25.775000000000002</v>
      </c>
      <c r="Y33" s="1476">
        <f t="shared" si="55"/>
        <v>11.775</v>
      </c>
      <c r="Z33" s="1484">
        <f t="shared" si="55"/>
        <v>0.35142688679245282</v>
      </c>
      <c r="AA33" s="1483">
        <f t="shared" ref="AA33" si="56">IF(AA32&lt;=0,"",AVERAGE(AA8:AA31))</f>
        <v>2.9499999999999998E-2</v>
      </c>
      <c r="AB33" s="1484">
        <f t="shared" si="55"/>
        <v>6.0949999999999998</v>
      </c>
      <c r="AC33" s="1484">
        <f t="shared" si="55"/>
        <v>0.25425000000000003</v>
      </c>
      <c r="AD33" s="1557">
        <f t="shared" si="55"/>
        <v>3.25</v>
      </c>
      <c r="AE33" s="1484">
        <f t="shared" si="55"/>
        <v>0.39250000000000002</v>
      </c>
      <c r="AF33" s="1476">
        <f t="shared" si="55"/>
        <v>25.675000000000001</v>
      </c>
      <c r="AG33" s="1476">
        <f t="shared" si="55"/>
        <v>11.824999999999999</v>
      </c>
      <c r="AH33" s="1484">
        <f t="shared" si="55"/>
        <v>0.35240959119496851</v>
      </c>
      <c r="AI33" s="1484">
        <f t="shared" si="55"/>
        <v>6.0975000000000001</v>
      </c>
      <c r="AJ33" s="1495">
        <f t="shared" si="55"/>
        <v>0.41649999999999998</v>
      </c>
      <c r="AK33" s="1559">
        <f t="shared" si="55"/>
        <v>3.25</v>
      </c>
      <c r="AL33" s="1495">
        <f t="shared" si="55"/>
        <v>0.44</v>
      </c>
      <c r="AM33" s="1496">
        <f t="shared" si="55"/>
        <v>25.475000000000001</v>
      </c>
      <c r="AN33" s="1496">
        <f t="shared" si="55"/>
        <v>12.049999999999999</v>
      </c>
      <c r="AO33" s="1495">
        <f t="shared" si="55"/>
        <v>0.34314814814814809</v>
      </c>
      <c r="AP33" s="1497">
        <f t="shared" si="55"/>
        <v>2.3666666666666666E-2</v>
      </c>
      <c r="AQ33" s="1559">
        <f t="shared" si="55"/>
        <v>1</v>
      </c>
      <c r="AR33" s="1495">
        <f t="shared" si="55"/>
        <v>0.13666666666666669</v>
      </c>
      <c r="AS33" s="2529">
        <f>IF(AS32&lt;=0.01,"",AVERAGE(AS8:AS31))</f>
        <v>1.15E-2</v>
      </c>
      <c r="AT33" s="2529">
        <f>IF(AT32&lt;=0.01,"",AVERAGE(AT8:AT31))</f>
        <v>2.9000000000000001E-2</v>
      </c>
      <c r="AU33" s="1157">
        <f>IF(AU32&lt;=0,"",AVERAGE(AU8:AU31))</f>
        <v>2.1166666666666667E-2</v>
      </c>
      <c r="AV33" s="1328">
        <f>IF(AV32&lt;=0,"",AVERAGE(AV8:AV31))</f>
        <v>1</v>
      </c>
      <c r="AW33" s="1157">
        <f>IF(AW32&lt;=0,"",AVERAGE(AW8:AW31))</f>
        <v>0.21666666666666667</v>
      </c>
      <c r="AX33" s="1369" t="str">
        <f>IF(AX32&lt;=0.01,"",AVERAGE(AX8:AX31))</f>
        <v/>
      </c>
      <c r="AY33" s="1157">
        <f>IF(AY32&lt;=0,"",AVERAGE(AY8:AY31))</f>
        <v>2.7166666666666662E-2</v>
      </c>
      <c r="AZ33" s="1328">
        <f>IF(AZ32&lt;=0,"",AVERAGE(AZ8:AZ31))</f>
        <v>1</v>
      </c>
      <c r="BA33" s="1157">
        <f>IF(BA32&lt;=0,"",AVERAGE(BA8:BA31))</f>
        <v>0.11833333333333333</v>
      </c>
      <c r="BB33" s="1369" t="str">
        <f>IF(BB32&lt;=0.01,"",AVERAGE(BB8:BB31))</f>
        <v/>
      </c>
      <c r="BC33" s="1157">
        <f>IF(BC32&lt;=0,"",AVERAGE(BC8:BC31))</f>
        <v>7.1383333333333328</v>
      </c>
      <c r="BD33" s="1157">
        <f>IF(BD32&lt;=0,"",AVERAGE(BD8:BD31))</f>
        <v>5.0666666666666665E-2</v>
      </c>
      <c r="BE33" s="1328">
        <f>IF(BE32&lt;=0,"",AVERAGE(BE8:BE31))</f>
        <v>1.1666666666666667</v>
      </c>
      <c r="BF33" s="1157">
        <f>IF(BF32&lt;=0,"",AVERAGE(BF8:BF31))</f>
        <v>3.9333333333333336</v>
      </c>
      <c r="BG33" s="1325">
        <f t="shared" ref="BG33:BI33" si="57">IF(BG32&lt;=0,"",AVERAGE(BG8:BG31))</f>
        <v>25.349999999999998</v>
      </c>
      <c r="BH33" s="1328">
        <f t="shared" si="57"/>
        <v>24</v>
      </c>
      <c r="BI33" s="1328">
        <f t="shared" si="57"/>
        <v>30.5</v>
      </c>
      <c r="BJ33" s="1369">
        <f>IF(BJ32&lt;=0.01,"",AVERAGE(BJ8:BJ31))</f>
        <v>1.0499999999999999E-2</v>
      </c>
      <c r="BK33" s="1157">
        <f>IF(BK32&lt;=0,"",AVERAGE(BK8:BK31))</f>
        <v>7.1166666666666663</v>
      </c>
      <c r="BL33" s="1157">
        <f>IF(BL32&lt;=0,"",AVERAGE(BL8:BL31))</f>
        <v>5.1166666666666666E-2</v>
      </c>
      <c r="BM33" s="1328">
        <f>IF(BM32&lt;=0,"",AVERAGE(BM8:BM31))</f>
        <v>1.1666666666666667</v>
      </c>
      <c r="BN33" s="1325">
        <f>IF(BN32&lt;=0,"",AVERAGE(BN8:BN31))</f>
        <v>3.9666666666666668</v>
      </c>
      <c r="BO33" s="1325">
        <f t="shared" ref="BO33:BQ33" si="58">IF(BO32&lt;=0,"",AVERAGE(BO8:BO31))</f>
        <v>25.866666666666664</v>
      </c>
      <c r="BP33" s="1328">
        <f t="shared" si="58"/>
        <v>25</v>
      </c>
      <c r="BQ33" s="1328">
        <f t="shared" si="58"/>
        <v>26.5</v>
      </c>
      <c r="BR33" s="2523">
        <f t="shared" ref="BR33:BT33" si="59">IF(BR32&lt;=0.01,"",AVERAGE(BR8:BR31))</f>
        <v>1.7999999999999999E-2</v>
      </c>
      <c r="BS33" s="2420">
        <f t="shared" si="59"/>
        <v>3.7666666666666662</v>
      </c>
      <c r="BT33" s="2420">
        <f t="shared" si="59"/>
        <v>3.4666666666666668</v>
      </c>
      <c r="BU33" s="2420">
        <f>IF(BU32&lt;=0.01,"",AVERAGE(BU8:BU31))</f>
        <v>3.2166666666666668</v>
      </c>
      <c r="BV33" s="2928"/>
      <c r="BW33" s="2929"/>
      <c r="BX33" s="2434" t="s">
        <v>52</v>
      </c>
      <c r="BY33" s="2416">
        <f>IF(BY30&gt;=0.1,MAX(BY8,BY10,BY12,BY14,BY16,BY18,BY20,BY22,BY24,BY26,BY28),"")</f>
        <v>12</v>
      </c>
      <c r="BZ33" s="2417">
        <f t="shared" ref="BZ33:DW33" si="60">IF(BZ30&gt;=0.1,MAX(BZ$8,BZ$10,BZ$12,BZ$14,BZ$16,BZ$18,BZ$20,BZ$22,BZ$24,BZ$26,BZ$28),"")</f>
        <v>12</v>
      </c>
      <c r="CA33" s="2417">
        <f t="shared" si="60"/>
        <v>12</v>
      </c>
      <c r="CB33" s="2417">
        <f t="shared" si="60"/>
        <v>36</v>
      </c>
      <c r="CC33" s="2417">
        <f t="shared" si="60"/>
        <v>11.5</v>
      </c>
      <c r="CD33" s="2417">
        <f t="shared" si="60"/>
        <v>11.5</v>
      </c>
      <c r="CE33" s="2417">
        <f t="shared" si="60"/>
        <v>13</v>
      </c>
      <c r="CF33" s="2417">
        <f t="shared" si="60"/>
        <v>36</v>
      </c>
      <c r="CG33" s="2417" t="str">
        <f t="shared" si="60"/>
        <v/>
      </c>
      <c r="CH33" s="2417">
        <f t="shared" si="60"/>
        <v>14.75136</v>
      </c>
      <c r="CI33" s="2417" t="str">
        <f t="shared" si="60"/>
        <v/>
      </c>
      <c r="CJ33" s="2417">
        <f t="shared" si="60"/>
        <v>20.700000000000003</v>
      </c>
      <c r="CK33" s="2417">
        <f t="shared" si="60"/>
        <v>35.284320000000001</v>
      </c>
      <c r="CL33" s="2418">
        <f t="shared" si="60"/>
        <v>1.03356</v>
      </c>
      <c r="CM33" s="2511" t="s">
        <v>52</v>
      </c>
      <c r="CN33" s="2488">
        <f t="shared" si="60"/>
        <v>40.070632980168433</v>
      </c>
      <c r="CO33" s="2489">
        <f t="shared" si="60"/>
        <v>1783.1342</v>
      </c>
      <c r="CP33" s="2489" t="str">
        <f t="shared" si="60"/>
        <v/>
      </c>
      <c r="CQ33" s="2489">
        <f t="shared" si="60"/>
        <v>888.10572687224669</v>
      </c>
      <c r="CR33" s="2489" t="str">
        <f t="shared" si="60"/>
        <v/>
      </c>
      <c r="CS33" s="2489" t="str">
        <f t="shared" si="60"/>
        <v/>
      </c>
      <c r="CT33" s="2489" t="str">
        <f t="shared" si="60"/>
        <v/>
      </c>
      <c r="CU33" s="2417" t="str">
        <f t="shared" si="60"/>
        <v/>
      </c>
      <c r="CV33" s="2417" t="str">
        <f t="shared" si="60"/>
        <v/>
      </c>
      <c r="CW33" s="2417" t="str">
        <f t="shared" si="60"/>
        <v/>
      </c>
      <c r="CX33" s="2417">
        <f t="shared" si="60"/>
        <v>1.3934363333524782</v>
      </c>
      <c r="CY33" s="2417">
        <f t="shared" si="60"/>
        <v>1.3547297685371318</v>
      </c>
      <c r="CZ33" s="2417">
        <f t="shared" si="60"/>
        <v>1.1128137384412153</v>
      </c>
      <c r="DA33" s="2498">
        <f t="shared" si="60"/>
        <v>0.12043228853040915</v>
      </c>
      <c r="DB33" s="2498">
        <f t="shared" si="60"/>
        <v>0.12446590584960947</v>
      </c>
      <c r="DC33" s="2498">
        <f t="shared" si="60"/>
        <v>0.10141666402560771</v>
      </c>
      <c r="DD33" s="2498">
        <f t="shared" si="60"/>
        <v>0.10141666402560771</v>
      </c>
      <c r="DE33" s="2498">
        <f t="shared" si="60"/>
        <v>0.10372158820800788</v>
      </c>
      <c r="DF33" s="2498">
        <f t="shared" si="60"/>
        <v>0.1077552055272082</v>
      </c>
      <c r="DG33" s="2498">
        <f t="shared" si="60"/>
        <v>0.85601056803170406</v>
      </c>
      <c r="DH33" s="2417">
        <f t="shared" si="60"/>
        <v>4.5</v>
      </c>
      <c r="DI33" s="2498">
        <f t="shared" si="60"/>
        <v>7.0343725019984024E-2</v>
      </c>
      <c r="DJ33" s="2498">
        <f t="shared" si="60"/>
        <v>7.0343725019984024E-2</v>
      </c>
      <c r="DK33" s="2498">
        <f t="shared" si="60"/>
        <v>5.0322818668142408E-2</v>
      </c>
      <c r="DL33" s="2498">
        <f t="shared" si="60"/>
        <v>1.0994502748625687</v>
      </c>
      <c r="DM33" s="2498">
        <f t="shared" si="60"/>
        <v>0.50090527677048302</v>
      </c>
      <c r="DN33" s="2498">
        <f t="shared" si="60"/>
        <v>0.10051248140188462</v>
      </c>
      <c r="DO33" s="2498">
        <f t="shared" si="60"/>
        <v>4.206785690526651</v>
      </c>
      <c r="DP33" s="2498">
        <f t="shared" si="60"/>
        <v>0.81317979330853851</v>
      </c>
      <c r="DQ33" s="2498">
        <f t="shared" si="60"/>
        <v>6.2162206092292651</v>
      </c>
      <c r="DR33" s="2498">
        <f t="shared" si="60"/>
        <v>1.1317418213969939</v>
      </c>
      <c r="DS33" s="2498">
        <f t="shared" si="60"/>
        <v>0.50640973036136749</v>
      </c>
      <c r="DT33" s="2498">
        <f t="shared" si="60"/>
        <v>0.11114360924246856</v>
      </c>
      <c r="DU33" s="2498">
        <f t="shared" si="60"/>
        <v>4.0094647558043395</v>
      </c>
      <c r="DV33" s="2498">
        <f t="shared" si="60"/>
        <v>0.66671589057379244</v>
      </c>
      <c r="DW33" s="2508">
        <f t="shared" si="60"/>
        <v>9.763467377604206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6.72</v>
      </c>
      <c r="C34" s="1328">
        <f t="shared" ref="C34:V34" si="61">IF(C32&lt;=0,"",MIN(C8:C31))</f>
        <v>21</v>
      </c>
      <c r="D34" s="1328">
        <f t="shared" si="61"/>
        <v>17</v>
      </c>
      <c r="E34" s="1157">
        <f t="shared" si="61"/>
        <v>11.2</v>
      </c>
      <c r="F34" s="1328">
        <f t="shared" si="61"/>
        <v>29</v>
      </c>
      <c r="G34" s="1328">
        <f t="shared" si="61"/>
        <v>100</v>
      </c>
      <c r="H34" s="1325">
        <f t="shared" si="61"/>
        <v>24.1</v>
      </c>
      <c r="I34" s="1369">
        <f t="shared" si="61"/>
        <v>0.14499999999999999</v>
      </c>
      <c r="J34" s="1369">
        <f>IF(J32&lt;=0.001,"",MIN(J8:J31))</f>
        <v>5.0999999999999997E-2</v>
      </c>
      <c r="K34" s="1157">
        <f t="shared" si="61"/>
        <v>5.92</v>
      </c>
      <c r="L34" s="1328">
        <f t="shared" si="61"/>
        <v>12</v>
      </c>
      <c r="M34" s="1369">
        <f t="shared" si="61"/>
        <v>1.4E-2</v>
      </c>
      <c r="N34" s="1484">
        <f t="shared" si="61"/>
        <v>5.97</v>
      </c>
      <c r="O34" s="1557">
        <f t="shared" si="61"/>
        <v>12</v>
      </c>
      <c r="P34" s="1476" t="str">
        <f t="shared" si="61"/>
        <v/>
      </c>
      <c r="Q34" s="1484">
        <f t="shared" si="61"/>
        <v>5.93</v>
      </c>
      <c r="R34" s="1557">
        <f t="shared" si="61"/>
        <v>12</v>
      </c>
      <c r="S34" s="1476" t="str">
        <f t="shared" si="61"/>
        <v/>
      </c>
      <c r="T34" s="1484">
        <f t="shared" si="61"/>
        <v>6.05</v>
      </c>
      <c r="U34" s="1484">
        <f t="shared" si="61"/>
        <v>0.20200000000000001</v>
      </c>
      <c r="V34" s="1557">
        <f t="shared" si="61"/>
        <v>3</v>
      </c>
      <c r="W34" s="1484">
        <f t="shared" ref="W34" si="62">IF(W32&lt;=0,"",MIN(W8:W31))</f>
        <v>0.27</v>
      </c>
      <c r="X34" s="1476">
        <f t="shared" ref="X34:AR34" si="63">IF(X32&lt;=0,"",MIN(X8:X31))</f>
        <v>25.3</v>
      </c>
      <c r="Y34" s="1476">
        <f t="shared" si="63"/>
        <v>11.2</v>
      </c>
      <c r="Z34" s="1484">
        <f t="shared" si="63"/>
        <v>0.34012578616352196</v>
      </c>
      <c r="AA34" s="1483">
        <f t="shared" ref="AA34" si="64">IF(AA32&lt;=0,"",MIN(AA8:AA31))</f>
        <v>2.7E-2</v>
      </c>
      <c r="AB34" s="1484">
        <f t="shared" si="63"/>
        <v>6.08</v>
      </c>
      <c r="AC34" s="1484">
        <f t="shared" si="63"/>
        <v>0.16600000000000001</v>
      </c>
      <c r="AD34" s="1557">
        <f t="shared" si="63"/>
        <v>3</v>
      </c>
      <c r="AE34" s="1484">
        <f t="shared" si="63"/>
        <v>0.36</v>
      </c>
      <c r="AF34" s="1476">
        <f t="shared" si="63"/>
        <v>25.1</v>
      </c>
      <c r="AG34" s="1476">
        <f t="shared" si="63"/>
        <v>11.3</v>
      </c>
      <c r="AH34" s="1484">
        <f t="shared" si="63"/>
        <v>0.34209119496855345</v>
      </c>
      <c r="AI34" s="1484">
        <f t="shared" si="63"/>
        <v>6.08</v>
      </c>
      <c r="AJ34" s="1495">
        <f t="shared" si="63"/>
        <v>0.36</v>
      </c>
      <c r="AK34" s="1559">
        <f t="shared" si="63"/>
        <v>3</v>
      </c>
      <c r="AL34" s="1495">
        <f t="shared" si="63"/>
        <v>0.37</v>
      </c>
      <c r="AM34" s="1496">
        <f t="shared" si="63"/>
        <v>25.1</v>
      </c>
      <c r="AN34" s="1496">
        <f t="shared" si="63"/>
        <v>11.8</v>
      </c>
      <c r="AO34" s="1495">
        <f t="shared" si="63"/>
        <v>0.33851851851851855</v>
      </c>
      <c r="AP34" s="1497">
        <f t="shared" si="63"/>
        <v>2.1999999999999999E-2</v>
      </c>
      <c r="AQ34" s="1559">
        <f t="shared" si="63"/>
        <v>1</v>
      </c>
      <c r="AR34" s="1495">
        <f t="shared" si="63"/>
        <v>0.1</v>
      </c>
      <c r="AS34" s="2529">
        <f>IF(AS32&lt;=0.01,"",MIN(AS8:AS31))</f>
        <v>6.0000000000000001E-3</v>
      </c>
      <c r="AT34" s="2529">
        <f>IF(AT32&lt;=0.01,"",MIN(AT8:AT31))</f>
        <v>2.5000000000000001E-2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0.18</v>
      </c>
      <c r="AX34" s="1369" t="str">
        <f>IF(AX32&lt;=0.01,"",MIN(AX8:AX31))</f>
        <v/>
      </c>
      <c r="AY34" s="1157">
        <f>IF(AY32&lt;=0,"",MIN(AY8:AY31))</f>
        <v>2.3E-2</v>
      </c>
      <c r="AZ34" s="1328">
        <f>IF(AZ32&lt;=0,"",MIN(AZ8:AZ31))</f>
        <v>1</v>
      </c>
      <c r="BA34" s="1157">
        <f>IF(BA32&lt;=0,"",MIN(BA8:BA31))</f>
        <v>0.1</v>
      </c>
      <c r="BB34" s="1369" t="str">
        <f>IF(BB32&lt;=0.01,"",MIN(BB8:BB31))</f>
        <v/>
      </c>
      <c r="BC34" s="1157">
        <f>IF(BC32&lt;=0,"",MIN(BC8:BC31))</f>
        <v>7.1</v>
      </c>
      <c r="BD34" s="1157">
        <f>IF(BD32&lt;=0,"",MIN(BD8:BD31))</f>
        <v>4.7E-2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5">IF(BG32&lt;=0,"",MIN(BG8:BG31))</f>
        <v>24.6</v>
      </c>
      <c r="BH34" s="1328">
        <f t="shared" si="65"/>
        <v>22</v>
      </c>
      <c r="BI34" s="1328">
        <f t="shared" si="65"/>
        <v>25</v>
      </c>
      <c r="BJ34" s="1369">
        <f>IF(BJ32&lt;=0.01,"",MIN(BJ8:BJ31))</f>
        <v>8.9999999999999993E-3</v>
      </c>
      <c r="BK34" s="1157">
        <f>IF(BK32&lt;=0,"",MIN(BK8:BK31))</f>
        <v>7.04</v>
      </c>
      <c r="BL34" s="1157">
        <f>IF(BL32&lt;=0,"",MIN(BL8:BL31))</f>
        <v>4.4999999999999998E-2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6">IF(BO32&lt;=0,"",MIN(BO8:BO31))</f>
        <v>25</v>
      </c>
      <c r="BP34" s="1328">
        <f t="shared" si="66"/>
        <v>23</v>
      </c>
      <c r="BQ34" s="1328">
        <f t="shared" si="66"/>
        <v>22</v>
      </c>
      <c r="BR34" s="2523">
        <f t="shared" ref="BR34:BT34" si="67">IF(BR32&lt;=0.01,"",MIN(BR8:BR31))</f>
        <v>1.4E-2</v>
      </c>
      <c r="BS34" s="2420">
        <f t="shared" si="67"/>
        <v>3.2</v>
      </c>
      <c r="BT34" s="2420">
        <f t="shared" si="67"/>
        <v>3.4</v>
      </c>
      <c r="BU34" s="2476">
        <f>IF(BU32&lt;=0.01,"",MIN(BU8:BU31))</f>
        <v>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8">SUM(CN$9,CN$11,CN$13,CN$15,CN$17,CN$19,CN$21,CN$23,CN$25,CN$27,CN$29)</f>
        <v>17180</v>
      </c>
      <c r="CO34" s="2491">
        <f t="shared" si="68"/>
        <v>0</v>
      </c>
      <c r="CP34" s="2491">
        <f t="shared" si="68"/>
        <v>0</v>
      </c>
      <c r="CQ34" s="2491">
        <f t="shared" si="68"/>
        <v>0</v>
      </c>
      <c r="CR34" s="2491">
        <f t="shared" si="68"/>
        <v>0</v>
      </c>
      <c r="CS34" s="2491">
        <f t="shared" si="68"/>
        <v>0</v>
      </c>
      <c r="CT34" s="2491">
        <f t="shared" si="68"/>
        <v>0</v>
      </c>
      <c r="CU34" s="2440">
        <f t="shared" si="68"/>
        <v>0</v>
      </c>
      <c r="CV34" s="2440">
        <f t="shared" si="68"/>
        <v>0</v>
      </c>
      <c r="CW34" s="2440">
        <f t="shared" si="68"/>
        <v>0</v>
      </c>
      <c r="CX34" s="2440">
        <f t="shared" si="68"/>
        <v>1010</v>
      </c>
      <c r="CY34" s="2440">
        <f t="shared" si="68"/>
        <v>990</v>
      </c>
      <c r="CZ34" s="2440">
        <f t="shared" si="68"/>
        <v>865</v>
      </c>
      <c r="DA34" s="2440">
        <f t="shared" si="68"/>
        <v>1060</v>
      </c>
      <c r="DB34" s="2440">
        <f t="shared" si="68"/>
        <v>1080</v>
      </c>
      <c r="DC34" s="2440">
        <f t="shared" si="68"/>
        <v>920</v>
      </c>
      <c r="DD34" s="2440">
        <f t="shared" si="68"/>
        <v>900</v>
      </c>
      <c r="DE34" s="2440">
        <f t="shared" si="68"/>
        <v>940</v>
      </c>
      <c r="DF34" s="2440">
        <f t="shared" si="68"/>
        <v>940</v>
      </c>
      <c r="DG34" s="2440">
        <f t="shared" si="68"/>
        <v>1350</v>
      </c>
      <c r="DH34" s="2440">
        <f t="shared" si="68"/>
        <v>0</v>
      </c>
      <c r="DI34" s="2440">
        <f t="shared" si="68"/>
        <v>4440</v>
      </c>
      <c r="DJ34" s="2440">
        <f t="shared" si="68"/>
        <v>4440</v>
      </c>
      <c r="DK34" s="2440">
        <f t="shared" si="68"/>
        <v>3610</v>
      </c>
      <c r="DL34" s="2502">
        <f t="shared" si="68"/>
        <v>320</v>
      </c>
      <c r="DM34" s="2440">
        <f t="shared" si="68"/>
        <v>386</v>
      </c>
      <c r="DN34" s="2440">
        <f t="shared" si="68"/>
        <v>46</v>
      </c>
      <c r="DO34" s="2440">
        <f t="shared" si="68"/>
        <v>5880</v>
      </c>
      <c r="DP34" s="2440">
        <f t="shared" si="68"/>
        <v>1165</v>
      </c>
      <c r="DQ34" s="2440">
        <f t="shared" si="68"/>
        <v>1340</v>
      </c>
      <c r="DR34" s="2440">
        <f t="shared" si="68"/>
        <v>184</v>
      </c>
      <c r="DS34" s="2440">
        <f t="shared" si="68"/>
        <v>221</v>
      </c>
      <c r="DT34" s="2440">
        <f t="shared" si="68"/>
        <v>27</v>
      </c>
      <c r="DU34" s="2440">
        <f t="shared" si="68"/>
        <v>3210</v>
      </c>
      <c r="DV34" s="2440">
        <f t="shared" si="68"/>
        <v>520</v>
      </c>
      <c r="DW34" s="2440">
        <f t="shared" si="68"/>
        <v>1190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6.93</v>
      </c>
      <c r="C35" s="1329">
        <f t="shared" ref="C35:V35" si="69">IF(C32&lt;=0,"",MAX(C8:C31))</f>
        <v>26</v>
      </c>
      <c r="D35" s="1329">
        <f t="shared" si="69"/>
        <v>20</v>
      </c>
      <c r="E35" s="1158">
        <f t="shared" si="69"/>
        <v>13.6</v>
      </c>
      <c r="F35" s="1329">
        <f t="shared" si="69"/>
        <v>32</v>
      </c>
      <c r="G35" s="1329">
        <f t="shared" si="69"/>
        <v>118</v>
      </c>
      <c r="H35" s="1326">
        <f t="shared" si="69"/>
        <v>27</v>
      </c>
      <c r="I35" s="1370">
        <f t="shared" si="69"/>
        <v>0.156</v>
      </c>
      <c r="J35" s="1370">
        <f>IF(J32&lt;=0.001,"",MAX(J8:J31))</f>
        <v>5.2999999999999999E-2</v>
      </c>
      <c r="K35" s="1158">
        <f t="shared" si="69"/>
        <v>6.1</v>
      </c>
      <c r="L35" s="1329">
        <f t="shared" si="69"/>
        <v>14</v>
      </c>
      <c r="M35" s="1370">
        <f t="shared" si="69"/>
        <v>4.7E-2</v>
      </c>
      <c r="N35" s="1485">
        <f t="shared" si="69"/>
        <v>6.13</v>
      </c>
      <c r="O35" s="1558">
        <f t="shared" si="69"/>
        <v>14</v>
      </c>
      <c r="P35" s="1477" t="str">
        <f t="shared" si="69"/>
        <v/>
      </c>
      <c r="Q35" s="1485">
        <f t="shared" si="69"/>
        <v>6.07</v>
      </c>
      <c r="R35" s="1558">
        <f t="shared" si="69"/>
        <v>14</v>
      </c>
      <c r="S35" s="1477" t="str">
        <f t="shared" si="69"/>
        <v/>
      </c>
      <c r="T35" s="1485">
        <f t="shared" si="69"/>
        <v>6.08</v>
      </c>
      <c r="U35" s="1485">
        <f t="shared" si="69"/>
        <v>0.29199999999999998</v>
      </c>
      <c r="V35" s="1558">
        <f t="shared" si="69"/>
        <v>4</v>
      </c>
      <c r="W35" s="1485">
        <f t="shared" ref="W35" si="70">IF(W32&lt;=0,"",MAX(W8:W31))</f>
        <v>0.36</v>
      </c>
      <c r="X35" s="1477">
        <f t="shared" ref="X35:AR35" si="71">IF(X32&lt;=0,"",MAX(X8:X31))</f>
        <v>26.8</v>
      </c>
      <c r="Y35" s="1477">
        <f t="shared" si="71"/>
        <v>12</v>
      </c>
      <c r="Z35" s="1485">
        <f t="shared" si="71"/>
        <v>0.35584905660377358</v>
      </c>
      <c r="AA35" s="1486">
        <f t="shared" ref="AA35" si="72">IF(AA32&lt;=0,"",MAX(AA8:AA31))</f>
        <v>3.2000000000000001E-2</v>
      </c>
      <c r="AB35" s="1485">
        <f t="shared" si="71"/>
        <v>6.11</v>
      </c>
      <c r="AC35" s="1485">
        <f t="shared" si="71"/>
        <v>0.48</v>
      </c>
      <c r="AD35" s="1558">
        <f t="shared" si="71"/>
        <v>4</v>
      </c>
      <c r="AE35" s="1485">
        <f t="shared" si="71"/>
        <v>0.43</v>
      </c>
      <c r="AF35" s="1477">
        <f t="shared" si="71"/>
        <v>26.5</v>
      </c>
      <c r="AG35" s="1477">
        <f t="shared" si="71"/>
        <v>12</v>
      </c>
      <c r="AH35" s="1485">
        <f t="shared" si="71"/>
        <v>0.35584905660377358</v>
      </c>
      <c r="AI35" s="1485">
        <f t="shared" si="71"/>
        <v>6.12</v>
      </c>
      <c r="AJ35" s="1495">
        <f t="shared" si="71"/>
        <v>0.46200000000000002</v>
      </c>
      <c r="AK35" s="1559">
        <f t="shared" si="71"/>
        <v>4</v>
      </c>
      <c r="AL35" s="1495">
        <f t="shared" si="71"/>
        <v>0.5</v>
      </c>
      <c r="AM35" s="1496">
        <f t="shared" si="71"/>
        <v>26</v>
      </c>
      <c r="AN35" s="1496">
        <f t="shared" si="71"/>
        <v>12.4</v>
      </c>
      <c r="AO35" s="1495">
        <f t="shared" si="71"/>
        <v>0.34962962962962962</v>
      </c>
      <c r="AP35" s="1497">
        <f t="shared" si="71"/>
        <v>2.5999999999999999E-2</v>
      </c>
      <c r="AQ35" s="1559">
        <f t="shared" si="71"/>
        <v>1</v>
      </c>
      <c r="AR35" s="1495">
        <f t="shared" si="71"/>
        <v>0.2</v>
      </c>
      <c r="AS35" s="2530">
        <f>IF(AS32&lt;=0.01,"",MAX(AS8:AS31))</f>
        <v>1.7000000000000001E-2</v>
      </c>
      <c r="AT35" s="2530">
        <f>IF(AT32&lt;=0.01,"",MAX(AT8:AT31))</f>
        <v>3.2000000000000001E-2</v>
      </c>
      <c r="AU35" s="1158">
        <f>IF(AU32&lt;=0,"",MAX(AU8:AU31))</f>
        <v>0.03</v>
      </c>
      <c r="AV35" s="1329">
        <f>IF(AV32&lt;=0,"",MAX(AV8:AV31))</f>
        <v>1</v>
      </c>
      <c r="AW35" s="1158">
        <f>IF(AW32&lt;=0,"",MAX(AW8:AW31))</f>
        <v>0.27</v>
      </c>
      <c r="AX35" s="1370" t="str">
        <f>IF(AX32&lt;=0.01,"",MAX(AX8:AX31))</f>
        <v/>
      </c>
      <c r="AY35" s="1158">
        <f>IF(AY32&lt;=0,"",MAX(AY8:AY31))</f>
        <v>0.04</v>
      </c>
      <c r="AZ35" s="1329">
        <f>IF(AZ32&lt;=0,"",MAX(AZ8:AZ31))</f>
        <v>1</v>
      </c>
      <c r="BA35" s="1158">
        <f>IF(BA32&lt;=0,"",MAX(BA8:BA31))</f>
        <v>0.13</v>
      </c>
      <c r="BB35" s="1370" t="str">
        <f>IF(BB32&lt;=0.01,"",MAX(BB8:BB31))</f>
        <v/>
      </c>
      <c r="BC35" s="1158">
        <f>IF(BC32&lt;=0,"",MAX(BC8:BC31))</f>
        <v>7.18</v>
      </c>
      <c r="BD35" s="1158">
        <f>IF(BD32&lt;=0,"",MAX(BD8:BD31))</f>
        <v>5.6000000000000001E-2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3">IF(BG32&lt;=0,"",MAX(BG8:BG31))</f>
        <v>26</v>
      </c>
      <c r="BH35" s="1329">
        <f t="shared" si="73"/>
        <v>26</v>
      </c>
      <c r="BI35" s="1329">
        <f t="shared" si="73"/>
        <v>36</v>
      </c>
      <c r="BJ35" s="1370">
        <f>IF(BJ32&lt;=0.01,"",MAX(BJ8:BJ31))</f>
        <v>1.2E-2</v>
      </c>
      <c r="BK35" s="1158">
        <f>IF(BK32&lt;=0,"",MAX(BK8:BK31))</f>
        <v>7.18</v>
      </c>
      <c r="BL35" s="1158">
        <f>IF(BL32&lt;=0,"",MAX(BL8:BL31))</f>
        <v>5.8000000000000003E-2</v>
      </c>
      <c r="BM35" s="1329">
        <f>IF(BM32&lt;=0,"",MAX(BM8:BM31))</f>
        <v>2</v>
      </c>
      <c r="BN35" s="1326">
        <f>IF(BN32&lt;=0,"",MAX(BN8:BN31))</f>
        <v>4.3</v>
      </c>
      <c r="BO35" s="1326">
        <f t="shared" ref="BO35:BQ35" si="74">IF(BO32&lt;=0,"",MAX(BO8:BO31))</f>
        <v>27</v>
      </c>
      <c r="BP35" s="1329">
        <f t="shared" si="74"/>
        <v>27</v>
      </c>
      <c r="BQ35" s="1329">
        <f t="shared" si="74"/>
        <v>31</v>
      </c>
      <c r="BR35" s="2524">
        <f t="shared" ref="BR35:BT35" si="75">IF(BR32&lt;=0.01,"",MAX(BR8:BR31))</f>
        <v>2.1999999999999999E-2</v>
      </c>
      <c r="BS35" s="2421">
        <f t="shared" si="75"/>
        <v>4</v>
      </c>
      <c r="BT35" s="2421">
        <f t="shared" si="75"/>
        <v>3.6</v>
      </c>
      <c r="BU35" s="2477">
        <f>IF(BU32&lt;=0.01,"",MAX(BU8:BU31))</f>
        <v>3.8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5726.666666666667</v>
      </c>
      <c r="CO35" s="2492" t="str">
        <f t="shared" ref="CO35:DW35" si="76">IF(CO34&gt;=0.1,AVERAGE(CO$9,CO$11,CO$13,CO$15,CO$17,CO$19,CO$21,CO$23,CO$25,CO$27,CO$29),"")</f>
        <v/>
      </c>
      <c r="CP35" s="2492" t="str">
        <f t="shared" si="76"/>
        <v/>
      </c>
      <c r="CQ35" s="2492" t="str">
        <f t="shared" si="76"/>
        <v/>
      </c>
      <c r="CR35" s="2492" t="str">
        <f t="shared" si="76"/>
        <v/>
      </c>
      <c r="CS35" s="2492" t="str">
        <f t="shared" si="76"/>
        <v/>
      </c>
      <c r="CT35" s="2492" t="str">
        <f t="shared" si="76"/>
        <v/>
      </c>
      <c r="CU35" s="2438" t="str">
        <f t="shared" si="76"/>
        <v/>
      </c>
      <c r="CV35" s="2438" t="str">
        <f t="shared" si="76"/>
        <v/>
      </c>
      <c r="CW35" s="2438" t="str">
        <f t="shared" si="76"/>
        <v/>
      </c>
      <c r="CX35" s="2438">
        <f t="shared" si="76"/>
        <v>336.66666666666669</v>
      </c>
      <c r="CY35" s="2438">
        <f t="shared" si="76"/>
        <v>330</v>
      </c>
      <c r="CZ35" s="2438">
        <f t="shared" si="76"/>
        <v>288.33333333333331</v>
      </c>
      <c r="DA35" s="2438">
        <f t="shared" si="76"/>
        <v>353.33333333333331</v>
      </c>
      <c r="DB35" s="2438">
        <f t="shared" si="76"/>
        <v>360</v>
      </c>
      <c r="DC35" s="2438">
        <f t="shared" si="76"/>
        <v>306.66666666666669</v>
      </c>
      <c r="DD35" s="2438">
        <f t="shared" si="76"/>
        <v>300</v>
      </c>
      <c r="DE35" s="2438">
        <f t="shared" si="76"/>
        <v>313.33333333333331</v>
      </c>
      <c r="DF35" s="2438">
        <f t="shared" si="76"/>
        <v>313.33333333333331</v>
      </c>
      <c r="DG35" s="2438">
        <f t="shared" si="76"/>
        <v>450</v>
      </c>
      <c r="DH35" s="2438" t="str">
        <f t="shared" si="76"/>
        <v/>
      </c>
      <c r="DI35" s="2438">
        <f t="shared" si="76"/>
        <v>1480</v>
      </c>
      <c r="DJ35" s="2438">
        <f t="shared" si="76"/>
        <v>1480</v>
      </c>
      <c r="DK35" s="2438">
        <f t="shared" si="76"/>
        <v>1203.3333333333333</v>
      </c>
      <c r="DL35" s="2503">
        <f t="shared" si="76"/>
        <v>106.66666666666667</v>
      </c>
      <c r="DM35" s="2438">
        <f t="shared" si="76"/>
        <v>128.66666666666666</v>
      </c>
      <c r="DN35" s="2438">
        <f t="shared" si="76"/>
        <v>15.333333333333334</v>
      </c>
      <c r="DO35" s="2438">
        <f t="shared" si="76"/>
        <v>1960</v>
      </c>
      <c r="DP35" s="2438">
        <f t="shared" si="76"/>
        <v>388.33333333333331</v>
      </c>
      <c r="DQ35" s="2438">
        <f t="shared" si="76"/>
        <v>446.66666666666669</v>
      </c>
      <c r="DR35" s="2438">
        <f t="shared" si="76"/>
        <v>61.333333333333336</v>
      </c>
      <c r="DS35" s="2438">
        <f t="shared" si="76"/>
        <v>73.666666666666671</v>
      </c>
      <c r="DT35" s="2438">
        <f t="shared" si="76"/>
        <v>9</v>
      </c>
      <c r="DU35" s="2438">
        <f t="shared" si="76"/>
        <v>1070</v>
      </c>
      <c r="DV35" s="2438">
        <f t="shared" si="76"/>
        <v>173.33333333333334</v>
      </c>
      <c r="DW35" s="2468">
        <f t="shared" si="76"/>
        <v>396.66666666666669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6.0472222222222216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0.48</v>
      </c>
      <c r="Z36" s="931"/>
      <c r="AA36" s="931"/>
      <c r="AB36" s="1623" t="s">
        <v>515</v>
      </c>
      <c r="AC36" s="1624"/>
      <c r="AD36" s="1624"/>
      <c r="AE36" s="2949">
        <f>MIN(AE34,W34,AL34)</f>
        <v>0.27</v>
      </c>
      <c r="AF36" s="2949"/>
      <c r="AG36" s="2949"/>
      <c r="AH36" s="2949"/>
      <c r="AI36" s="2949"/>
      <c r="AJ36" s="2950"/>
      <c r="AK36" s="1491">
        <f>IF(T32&lt;=0,"",AVERAGE(T33,AB33,AI33))</f>
        <v>6.0874999999999995</v>
      </c>
      <c r="AL36" s="1492"/>
      <c r="AM36" s="1625"/>
      <c r="AN36" s="1625"/>
      <c r="AO36" s="1625"/>
      <c r="AP36" s="1493">
        <f>MAX(AP35,AU35,AY35)</f>
        <v>0.04</v>
      </c>
      <c r="AQ36" s="1494"/>
      <c r="AR36" s="1494"/>
      <c r="AS36" s="934"/>
      <c r="AT36" s="934"/>
      <c r="AU36" s="1260">
        <f>IF(W32&lt;=0,"",MIN(AE34,W34,AL34))</f>
        <v>0.27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0.04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7">IF(CN34&gt;=0.1,MIN(CN$9,CN$11,CN$13,CN$15,CN$17,CN$19,CN$21,CN$23,CN$25,CN$27,CN$29),"")</f>
        <v>5400</v>
      </c>
      <c r="CO36" s="2493" t="str">
        <f t="shared" si="77"/>
        <v/>
      </c>
      <c r="CP36" s="2493" t="str">
        <f t="shared" si="77"/>
        <v/>
      </c>
      <c r="CQ36" s="2493" t="str">
        <f t="shared" si="77"/>
        <v/>
      </c>
      <c r="CR36" s="2493" t="str">
        <f t="shared" si="77"/>
        <v/>
      </c>
      <c r="CS36" s="2493" t="str">
        <f t="shared" si="77"/>
        <v/>
      </c>
      <c r="CT36" s="2493" t="str">
        <f t="shared" si="77"/>
        <v/>
      </c>
      <c r="CU36" s="2439" t="str">
        <f t="shared" si="77"/>
        <v/>
      </c>
      <c r="CV36" s="2439" t="str">
        <f t="shared" si="77"/>
        <v/>
      </c>
      <c r="CW36" s="2439" t="str">
        <f t="shared" si="77"/>
        <v/>
      </c>
      <c r="CX36" s="2439">
        <f t="shared" si="77"/>
        <v>300</v>
      </c>
      <c r="CY36" s="2439">
        <f t="shared" si="77"/>
        <v>300</v>
      </c>
      <c r="CZ36" s="2439">
        <f t="shared" si="77"/>
        <v>260</v>
      </c>
      <c r="DA36" s="2439">
        <f t="shared" si="77"/>
        <v>320</v>
      </c>
      <c r="DB36" s="2439">
        <f t="shared" si="77"/>
        <v>360</v>
      </c>
      <c r="DC36" s="2439">
        <f t="shared" si="77"/>
        <v>280</v>
      </c>
      <c r="DD36" s="2439">
        <f t="shared" si="77"/>
        <v>280</v>
      </c>
      <c r="DE36" s="2439">
        <f t="shared" si="77"/>
        <v>300</v>
      </c>
      <c r="DF36" s="2439">
        <f t="shared" si="77"/>
        <v>280</v>
      </c>
      <c r="DG36" s="2439">
        <f t="shared" si="77"/>
        <v>450</v>
      </c>
      <c r="DH36" s="2439" t="str">
        <f t="shared" si="77"/>
        <v/>
      </c>
      <c r="DI36" s="2439">
        <f t="shared" si="77"/>
        <v>1400</v>
      </c>
      <c r="DJ36" s="2439">
        <f t="shared" si="77"/>
        <v>1400</v>
      </c>
      <c r="DK36" s="2439">
        <f t="shared" si="77"/>
        <v>1140</v>
      </c>
      <c r="DL36" s="2504">
        <f t="shared" si="77"/>
        <v>100</v>
      </c>
      <c r="DM36" s="2439">
        <f t="shared" si="77"/>
        <v>121</v>
      </c>
      <c r="DN36" s="2439">
        <f t="shared" si="77"/>
        <v>14</v>
      </c>
      <c r="DO36" s="2439">
        <f t="shared" si="77"/>
        <v>1810</v>
      </c>
      <c r="DP36" s="2439">
        <f t="shared" si="77"/>
        <v>360</v>
      </c>
      <c r="DQ36" s="2439">
        <f t="shared" si="77"/>
        <v>400</v>
      </c>
      <c r="DR36" s="2439">
        <f t="shared" si="77"/>
        <v>58</v>
      </c>
      <c r="DS36" s="2439">
        <f t="shared" si="77"/>
        <v>70</v>
      </c>
      <c r="DT36" s="2439">
        <f t="shared" si="77"/>
        <v>8</v>
      </c>
      <c r="DU36" s="2439">
        <f t="shared" si="77"/>
        <v>1010</v>
      </c>
      <c r="DV36" s="2439">
        <f t="shared" si="77"/>
        <v>155</v>
      </c>
      <c r="DW36" s="2469">
        <f t="shared" si="77"/>
        <v>365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8">IF(CN34&gt;=0.1,MAX(CN$9,CN$11,CN$13,CN$15,CN$17,CN$19,CN$21,CN$23,CN$25,CN$27,CN$29),"")</f>
        <v>5900</v>
      </c>
      <c r="CO37" s="2494" t="str">
        <f t="shared" si="78"/>
        <v/>
      </c>
      <c r="CP37" s="2494" t="str">
        <f t="shared" si="78"/>
        <v/>
      </c>
      <c r="CQ37" s="2494" t="str">
        <f t="shared" si="78"/>
        <v/>
      </c>
      <c r="CR37" s="2494" t="str">
        <f t="shared" si="78"/>
        <v/>
      </c>
      <c r="CS37" s="2494" t="str">
        <f t="shared" si="78"/>
        <v/>
      </c>
      <c r="CT37" s="2494" t="str">
        <f t="shared" si="78"/>
        <v/>
      </c>
      <c r="CU37" s="2441" t="str">
        <f t="shared" si="78"/>
        <v/>
      </c>
      <c r="CV37" s="2441" t="str">
        <f t="shared" si="78"/>
        <v/>
      </c>
      <c r="CW37" s="2441" t="str">
        <f t="shared" si="78"/>
        <v/>
      </c>
      <c r="CX37" s="2441">
        <f t="shared" si="78"/>
        <v>360</v>
      </c>
      <c r="CY37" s="2441">
        <f t="shared" si="78"/>
        <v>350</v>
      </c>
      <c r="CZ37" s="2441">
        <f t="shared" si="78"/>
        <v>325</v>
      </c>
      <c r="DA37" s="2441">
        <f t="shared" si="78"/>
        <v>380</v>
      </c>
      <c r="DB37" s="2441">
        <f t="shared" si="78"/>
        <v>360</v>
      </c>
      <c r="DC37" s="2441">
        <f t="shared" si="78"/>
        <v>320</v>
      </c>
      <c r="DD37" s="2441">
        <f t="shared" si="78"/>
        <v>320</v>
      </c>
      <c r="DE37" s="2441">
        <f t="shared" si="78"/>
        <v>320</v>
      </c>
      <c r="DF37" s="2441">
        <f t="shared" si="78"/>
        <v>340</v>
      </c>
      <c r="DG37" s="2441">
        <f t="shared" si="78"/>
        <v>450</v>
      </c>
      <c r="DH37" s="2441" t="str">
        <f t="shared" si="78"/>
        <v/>
      </c>
      <c r="DI37" s="2441">
        <f t="shared" si="78"/>
        <v>1520</v>
      </c>
      <c r="DJ37" s="2441">
        <f t="shared" si="78"/>
        <v>1520</v>
      </c>
      <c r="DK37" s="2441">
        <f t="shared" si="78"/>
        <v>1240</v>
      </c>
      <c r="DL37" s="2505">
        <f t="shared" si="78"/>
        <v>110</v>
      </c>
      <c r="DM37" s="2441">
        <f t="shared" si="78"/>
        <v>133</v>
      </c>
      <c r="DN37" s="2441">
        <f t="shared" si="78"/>
        <v>16</v>
      </c>
      <c r="DO37" s="2441">
        <f t="shared" si="78"/>
        <v>2040</v>
      </c>
      <c r="DP37" s="2441">
        <f t="shared" si="78"/>
        <v>410</v>
      </c>
      <c r="DQ37" s="2441">
        <f t="shared" si="78"/>
        <v>490</v>
      </c>
      <c r="DR37" s="2441">
        <f t="shared" si="78"/>
        <v>64</v>
      </c>
      <c r="DS37" s="2441">
        <f t="shared" si="78"/>
        <v>76</v>
      </c>
      <c r="DT37" s="2441">
        <f t="shared" si="78"/>
        <v>10</v>
      </c>
      <c r="DU37" s="2441">
        <f t="shared" si="78"/>
        <v>1100</v>
      </c>
      <c r="DV37" s="2441">
        <f t="shared" si="78"/>
        <v>190</v>
      </c>
      <c r="DW37" s="2470">
        <f t="shared" si="78"/>
        <v>435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15.298</v>
      </c>
      <c r="BX40" s="2975"/>
      <c r="BY40" s="905" t="s">
        <v>53</v>
      </c>
      <c r="BZ40" s="905"/>
      <c r="CA40" s="2923">
        <f>(CJ40-CG40)/1000</f>
        <v>7.3330000000000002</v>
      </c>
      <c r="CB40" s="2923"/>
      <c r="CC40" s="499"/>
      <c r="CD40" s="1626" t="s">
        <v>493</v>
      </c>
      <c r="CE40" s="1626"/>
      <c r="CF40" s="1632" t="s">
        <v>54</v>
      </c>
      <c r="CG40" s="2918">
        <f>'16'!CJ40</f>
        <v>23891596</v>
      </c>
      <c r="CH40" s="2918"/>
      <c r="CI40" s="906" t="s">
        <v>55</v>
      </c>
      <c r="CJ40" s="2969">
        <f t="shared" ref="CJ40:CJ48" si="79">CQ51</f>
        <v>23898929</v>
      </c>
      <c r="CK40" s="2969"/>
      <c r="CL40" s="2333"/>
      <c r="CM40" s="1667" t="s">
        <v>543</v>
      </c>
      <c r="CN40" s="2761">
        <f>VLOOKUP($B$1,'[1]Bulk Tanks'!$C$3:$V$9967,2,0)</f>
        <v>4859</v>
      </c>
      <c r="CO40" s="2761">
        <f>VLOOKUP($B$1,'[1]Bulk Tanks'!$C$3:$V$9967,3,0)</f>
        <v>8449</v>
      </c>
      <c r="CP40" s="2761">
        <f>VLOOKUP($B$1,'[1]Bulk Tanks'!$C$3:$V$9967,4,0)</f>
        <v>8449</v>
      </c>
      <c r="CQ40" s="2761">
        <f>VLOOKUP($B$1,'[1]Bulk Tanks'!$C$3:$V$9967,5,0)</f>
        <v>8517</v>
      </c>
      <c r="CR40" s="2761">
        <f>VLOOKUP($B$1,'[1]Bulk Tanks'!$C$3:$V$9967,6,0)</f>
        <v>8517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0.27</v>
      </c>
      <c r="GR40" s="1664">
        <f t="shared" ref="GR40:GX40" si="80">IF($GL$32=$HN$32,GF32,IF($GX$32=$HN$32,GR32,IF($HJ$32=$HN$32,HD32,"")))</f>
        <v>12</v>
      </c>
      <c r="GS40" s="1664">
        <f t="shared" si="80"/>
        <v>21.2</v>
      </c>
      <c r="GT40" s="1664">
        <f t="shared" si="80"/>
        <v>5.7240000000000002</v>
      </c>
      <c r="GU40" s="1664">
        <f t="shared" si="80"/>
        <v>6.08</v>
      </c>
      <c r="GV40" s="1664">
        <f t="shared" si="80"/>
        <v>25.3</v>
      </c>
      <c r="GW40" s="1664">
        <f t="shared" si="80"/>
        <v>5</v>
      </c>
      <c r="GX40" s="1665">
        <f t="shared" si="80"/>
        <v>1.1448</v>
      </c>
    </row>
    <row r="41" spans="1:208" ht="34.5" customHeight="1" thickBot="1" x14ac:dyDescent="0.35">
      <c r="BV41" s="533" t="s">
        <v>48</v>
      </c>
      <c r="BW41" s="2976">
        <f>CA42+CA43</f>
        <v>18.878999999999998</v>
      </c>
      <c r="BX41" s="2976"/>
      <c r="BY41" s="908" t="s">
        <v>53</v>
      </c>
      <c r="BZ41" s="908"/>
      <c r="CA41" s="2923">
        <f t="shared" ref="CA41:CA47" si="81">(CJ41-CG41)/1000</f>
        <v>7.9649999999999999</v>
      </c>
      <c r="CB41" s="2923"/>
      <c r="CC41" s="499"/>
      <c r="CD41" s="1630" t="s">
        <v>494</v>
      </c>
      <c r="CE41" s="1630"/>
      <c r="CF41" s="909" t="s">
        <v>54</v>
      </c>
      <c r="CG41" s="2918">
        <f>'16'!CJ41</f>
        <v>46069910</v>
      </c>
      <c r="CH41" s="2918"/>
      <c r="CI41" s="906" t="s">
        <v>55</v>
      </c>
      <c r="CJ41" s="2969">
        <f t="shared" si="79"/>
        <v>46077875</v>
      </c>
      <c r="CK41" s="2969"/>
      <c r="CL41" s="2333"/>
      <c r="CM41" s="1668" t="s">
        <v>544</v>
      </c>
      <c r="CN41" s="2762">
        <f>VLOOKUP($B$1,'[1]Bulk Tanks'!$C$3:$V$9967,8,0)</f>
        <v>4</v>
      </c>
      <c r="CO41" s="2762">
        <f>VLOOKUP($B$1,'[1]Bulk Tanks'!$C$3:$V$9967,9,0)</f>
        <v>3887</v>
      </c>
      <c r="CP41" s="2762">
        <f>VLOOKUP($B$1,'[1]Bulk Tanks'!$C$3:$V$9967,10,0)</f>
        <v>8484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35.772000000000006</v>
      </c>
      <c r="BX42" s="2976"/>
      <c r="BY42" s="908" t="s">
        <v>53</v>
      </c>
      <c r="BZ42" s="908"/>
      <c r="CA42" s="2923">
        <f t="shared" si="81"/>
        <v>5.3689999999999998</v>
      </c>
      <c r="CB42" s="2923"/>
      <c r="CC42" s="499"/>
      <c r="CD42" s="1630" t="s">
        <v>56</v>
      </c>
      <c r="CE42" s="1630"/>
      <c r="CF42" s="1631" t="s">
        <v>54</v>
      </c>
      <c r="CG42" s="2918">
        <f>'16'!CJ42</f>
        <v>11056353</v>
      </c>
      <c r="CH42" s="2918"/>
      <c r="CI42" s="906" t="s">
        <v>55</v>
      </c>
      <c r="CJ42" s="2969">
        <f t="shared" si="79"/>
        <v>11061722</v>
      </c>
      <c r="CK42" s="2969"/>
      <c r="CL42" s="2333"/>
      <c r="CM42" s="2767" t="s">
        <v>545</v>
      </c>
      <c r="CN42" s="2802">
        <f>VLOOKUP($B$1,'[1]Bulk Tanks'!$C$3:$V$9967,11,0)</f>
        <v>8484</v>
      </c>
      <c r="CO42" s="2803"/>
      <c r="CP42" s="2802">
        <f>VLOOKUP($B$1,'[1]Bulk Tanks'!$C$3:$V$9967,12,0)</f>
        <v>8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1"/>
        <v>13.51</v>
      </c>
      <c r="CB43" s="2923"/>
      <c r="CC43" s="499"/>
      <c r="CD43" s="1630" t="s">
        <v>495</v>
      </c>
      <c r="CE43" s="1630"/>
      <c r="CF43" s="1631" t="s">
        <v>54</v>
      </c>
      <c r="CG43" s="2918">
        <f>'16'!CJ43</f>
        <v>35657038</v>
      </c>
      <c r="CH43" s="2918"/>
      <c r="CI43" s="906" t="s">
        <v>55</v>
      </c>
      <c r="CJ43" s="2969">
        <f t="shared" si="79"/>
        <v>35670548</v>
      </c>
      <c r="CK43" s="2969"/>
      <c r="CL43" s="2333"/>
      <c r="CM43" s="2767" t="s">
        <v>123</v>
      </c>
      <c r="CN43" s="2901">
        <f>VLOOKUP($B$1,'[1]Bulk Tanks'!$C$3:$V$9967,13,0)</f>
        <v>29.5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1"/>
        <v>11.723000000000001</v>
      </c>
      <c r="CB44" s="2923"/>
      <c r="CC44" s="499"/>
      <c r="CD44" s="1630" t="s">
        <v>57</v>
      </c>
      <c r="CE44" s="1630"/>
      <c r="CF44" s="1631" t="s">
        <v>54</v>
      </c>
      <c r="CG44" s="2918">
        <f>'16'!CJ44</f>
        <v>32661665</v>
      </c>
      <c r="CH44" s="2918"/>
      <c r="CI44" s="906" t="s">
        <v>55</v>
      </c>
      <c r="CJ44" s="2969">
        <f t="shared" si="79"/>
        <v>32673388</v>
      </c>
      <c r="CK44" s="2969"/>
      <c r="CL44" s="2333"/>
      <c r="CM44" s="2767" t="s">
        <v>90</v>
      </c>
      <c r="CN44" s="2901">
        <f>VLOOKUP($B$1,'[1]Bulk Tanks'!$C$3:$V$9967,14,0)</f>
        <v>2997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1"/>
        <v>11.791</v>
      </c>
      <c r="CB45" s="2923"/>
      <c r="CC45" s="499"/>
      <c r="CD45" s="1630" t="s">
        <v>58</v>
      </c>
      <c r="CE45" s="1630"/>
      <c r="CF45" s="1631" t="s">
        <v>54</v>
      </c>
      <c r="CG45" s="2918">
        <f>'16'!CJ45</f>
        <v>32627682</v>
      </c>
      <c r="CH45" s="2918"/>
      <c r="CI45" s="906" t="s">
        <v>55</v>
      </c>
      <c r="CJ45" s="2969">
        <f t="shared" si="79"/>
        <v>32639473</v>
      </c>
      <c r="CK45" s="2969"/>
      <c r="CL45" s="2333"/>
      <c r="CM45" s="1668" t="s">
        <v>546</v>
      </c>
      <c r="CN45" s="2805">
        <f>VLOOKUP($B$1,'[1]Bulk Tanks'!$C$3:$V$9967,15,0)</f>
        <v>1250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1"/>
        <v>12.257999999999999</v>
      </c>
      <c r="CB46" s="2923"/>
      <c r="CC46" s="499"/>
      <c r="CD46" s="1630" t="s">
        <v>59</v>
      </c>
      <c r="CE46" s="1630"/>
      <c r="CF46" s="1631" t="s">
        <v>54</v>
      </c>
      <c r="CG46" s="2918">
        <f>'16'!CJ46</f>
        <v>9286713</v>
      </c>
      <c r="CH46" s="2918"/>
      <c r="CI46" s="906" t="s">
        <v>55</v>
      </c>
      <c r="CJ46" s="2969">
        <f t="shared" si="79"/>
        <v>9298971</v>
      </c>
      <c r="CK46" s="2969"/>
      <c r="CL46" s="2323"/>
      <c r="CM46" s="1668" t="s">
        <v>273</v>
      </c>
      <c r="CN46" s="2901">
        <f>VLOOKUP($B$1,'[1]Bulk Tanks'!$C$3:$V$9967,16,0)</f>
        <v>10.02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1"/>
        <v>0.437</v>
      </c>
      <c r="CB47" s="2923"/>
      <c r="CC47" s="499"/>
      <c r="CD47" s="1630" t="s">
        <v>62</v>
      </c>
      <c r="CE47" s="1630"/>
      <c r="CF47" s="1631" t="s">
        <v>54</v>
      </c>
      <c r="CG47" s="2918">
        <f>'16'!CJ47</f>
        <v>1997434</v>
      </c>
      <c r="CH47" s="2918"/>
      <c r="CI47" s="906" t="s">
        <v>55</v>
      </c>
      <c r="CJ47" s="2969">
        <f t="shared" si="79"/>
        <v>1997871</v>
      </c>
      <c r="CK47" s="2969"/>
      <c r="CL47" s="2322"/>
      <c r="CM47" s="1668" t="s">
        <v>270</v>
      </c>
      <c r="CN47" s="2901">
        <f>VLOOKUP($B$1,'[1]Bulk Tanks'!$C$3:$V$9967,17,0)</f>
        <v>1939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0.7570400000004156</v>
      </c>
      <c r="CB48" s="2923"/>
      <c r="CC48" s="499"/>
      <c r="CD48" s="1630" t="s">
        <v>496</v>
      </c>
      <c r="CE48" s="1630"/>
      <c r="CF48" s="1631" t="s">
        <v>54</v>
      </c>
      <c r="CG48" s="2918">
        <f>'16'!CJ48</f>
        <v>9328.6679199999999</v>
      </c>
      <c r="CH48" s="2918"/>
      <c r="CI48" s="906" t="s">
        <v>55</v>
      </c>
      <c r="CJ48" s="2986">
        <f t="shared" si="79"/>
        <v>9329.4249600000003</v>
      </c>
      <c r="CK48" s="2986"/>
      <c r="CL48" s="2322"/>
      <c r="CM48" s="1668" t="s">
        <v>264</v>
      </c>
      <c r="CN48" s="2805">
        <f>VLOOKUP($B$1,'[1]Bulk Tanks'!$C$3:$V$9967,18,0)</f>
        <v>14</v>
      </c>
      <c r="CO48" s="2807"/>
      <c r="CP48" s="2764" t="s">
        <v>1172</v>
      </c>
      <c r="CQ48" s="2749">
        <f>VLOOKUP($B$1,'[1]Bulk Tanks'!$C$3:$AA$9967,21,0)</f>
        <v>970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5.92</v>
      </c>
      <c r="CO49" s="2807"/>
      <c r="CP49" s="2765" t="s">
        <v>1135</v>
      </c>
      <c r="CQ49" s="2749">
        <f>VLOOKUP($B$1,'[1]Bulk Tanks'!$C$3:$AA$9967,22,0)</f>
        <v>1200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23898929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46077875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11061722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35670548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32673388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32639473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9298971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1997871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9329.4249600000003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89">
      <pane xSplit="1" ySplit="7" topLeftCell="DE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89">
      <pane xSplit="1" ySplit="7" topLeftCell="BT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1202" priority="195" stopIfTrue="1" operator="lessThanOrEqual">
      <formula>0</formula>
    </cfRule>
  </conditionalFormatting>
  <conditionalFormatting sqref="BX2:CA3">
    <cfRule type="cellIs" dxfId="1201" priority="175" stopIfTrue="1" operator="lessThanOrEqual">
      <formula>0</formula>
    </cfRule>
  </conditionalFormatting>
  <conditionalFormatting sqref="GL8:GL31">
    <cfRule type="cellIs" dxfId="1200" priority="174" operator="lessThan">
      <formula>1</formula>
    </cfRule>
  </conditionalFormatting>
  <conditionalFormatting sqref="GX8:GX31">
    <cfRule type="cellIs" dxfId="1199" priority="173" operator="lessThan">
      <formula>1</formula>
    </cfRule>
  </conditionalFormatting>
  <conditionalFormatting sqref="HJ8:HJ31">
    <cfRule type="cellIs" dxfId="1198" priority="172" operator="lessThan">
      <formula>1</formula>
    </cfRule>
  </conditionalFormatting>
  <conditionalFormatting sqref="W8">
    <cfRule type="cellIs" dxfId="1197" priority="152" operator="between">
      <formula>$Z$8-0.1</formula>
      <formula>0.001</formula>
    </cfRule>
  </conditionalFormatting>
  <conditionalFormatting sqref="W9">
    <cfRule type="cellIs" dxfId="1196" priority="151" operator="between">
      <formula>$Z$9-0.1</formula>
      <formula>0.0001</formula>
    </cfRule>
  </conditionalFormatting>
  <conditionalFormatting sqref="W10">
    <cfRule type="cellIs" dxfId="1195" priority="150" operator="between">
      <formula>$Z$10-0.1</formula>
      <formula>0.01</formula>
    </cfRule>
  </conditionalFormatting>
  <conditionalFormatting sqref="W11">
    <cfRule type="cellIs" dxfId="1194" priority="149" operator="between">
      <formula>$Z$11-0.1</formula>
      <formula>0.0101</formula>
    </cfRule>
  </conditionalFormatting>
  <conditionalFormatting sqref="W12">
    <cfRule type="cellIs" dxfId="1193" priority="148" operator="between">
      <formula>$Z$12-0.1</formula>
      <formula>0.001</formula>
    </cfRule>
  </conditionalFormatting>
  <conditionalFormatting sqref="W13">
    <cfRule type="cellIs" dxfId="1192" priority="147" operator="between">
      <formula>$Z$13-0.1</formula>
      <formula>0.001</formula>
    </cfRule>
  </conditionalFormatting>
  <conditionalFormatting sqref="W14">
    <cfRule type="cellIs" dxfId="1191" priority="146" operator="between">
      <formula>$Z$14-0.1</formula>
      <formula>0.001</formula>
    </cfRule>
  </conditionalFormatting>
  <conditionalFormatting sqref="W15">
    <cfRule type="cellIs" dxfId="1190" priority="145" operator="between">
      <formula>$Z$15-0.1</formula>
      <formula>0.001</formula>
    </cfRule>
  </conditionalFormatting>
  <conditionalFormatting sqref="W16">
    <cfRule type="cellIs" dxfId="1189" priority="144" operator="between">
      <formula>$Z$16-0.1</formula>
      <formula>0.001</formula>
    </cfRule>
  </conditionalFormatting>
  <conditionalFormatting sqref="W17">
    <cfRule type="cellIs" dxfId="1188" priority="143" operator="between">
      <formula>$Z$17-0.1</formula>
      <formula>0.001</formula>
    </cfRule>
  </conditionalFormatting>
  <conditionalFormatting sqref="W18">
    <cfRule type="cellIs" dxfId="1187" priority="142" operator="between">
      <formula>$Z$18-0.1</formula>
      <formula>0.001</formula>
    </cfRule>
  </conditionalFormatting>
  <conditionalFormatting sqref="W19">
    <cfRule type="cellIs" dxfId="1186" priority="141" operator="between">
      <formula>$Z$19-0.1</formula>
      <formula>0.001</formula>
    </cfRule>
  </conditionalFormatting>
  <conditionalFormatting sqref="W20">
    <cfRule type="cellIs" dxfId="1185" priority="140" operator="between">
      <formula>$Z$20-0.1</formula>
      <formula>0.001</formula>
    </cfRule>
  </conditionalFormatting>
  <conditionalFormatting sqref="W21">
    <cfRule type="cellIs" dxfId="1184" priority="139" operator="between">
      <formula>$Z$21-0.1</formula>
      <formula>0.0001</formula>
    </cfRule>
  </conditionalFormatting>
  <conditionalFormatting sqref="W22">
    <cfRule type="cellIs" dxfId="1183" priority="138" operator="between">
      <formula>$Z$22-0.1</formula>
      <formula>0.0001</formula>
    </cfRule>
  </conditionalFormatting>
  <conditionalFormatting sqref="W23">
    <cfRule type="cellIs" dxfId="1182" priority="137" operator="between">
      <formula>$Z$23-0.1</formula>
      <formula>0.0001</formula>
    </cfRule>
  </conditionalFormatting>
  <conditionalFormatting sqref="W24">
    <cfRule type="cellIs" dxfId="1181" priority="136" operator="between">
      <formula>$Z$24-0.1</formula>
      <formula>0.0001</formula>
    </cfRule>
  </conditionalFormatting>
  <conditionalFormatting sqref="W25">
    <cfRule type="cellIs" dxfId="1180" priority="135" operator="between">
      <formula>$Z$25-0.1</formula>
      <formula>0.0001</formula>
    </cfRule>
  </conditionalFormatting>
  <conditionalFormatting sqref="W26">
    <cfRule type="cellIs" dxfId="1179" priority="134" operator="between">
      <formula>$Z$26-0.1</formula>
      <formula>0.0001</formula>
    </cfRule>
  </conditionalFormatting>
  <conditionalFormatting sqref="W27">
    <cfRule type="cellIs" dxfId="1178" priority="133" operator="between">
      <formula>$Z$27-0.1</formula>
      <formula>0.0001</formula>
    </cfRule>
  </conditionalFormatting>
  <conditionalFormatting sqref="W28">
    <cfRule type="cellIs" dxfId="1177" priority="132" operator="between">
      <formula>$Z$28-0.1</formula>
      <formula>0.0001</formula>
    </cfRule>
  </conditionalFormatting>
  <conditionalFormatting sqref="W29">
    <cfRule type="cellIs" dxfId="1176" priority="131" operator="between">
      <formula>$Z$29-0.1</formula>
      <formula>0.0001</formula>
    </cfRule>
  </conditionalFormatting>
  <conditionalFormatting sqref="W30">
    <cfRule type="cellIs" dxfId="1175" priority="130" operator="between">
      <formula>$Z$30-0.1</formula>
      <formula>0.0001</formula>
    </cfRule>
  </conditionalFormatting>
  <conditionalFormatting sqref="W31">
    <cfRule type="cellIs" dxfId="1174" priority="129" operator="between">
      <formula>$Z$31-0.1</formula>
      <formula>0.0001</formula>
    </cfRule>
  </conditionalFormatting>
  <conditionalFormatting sqref="AL31">
    <cfRule type="cellIs" dxfId="1173" priority="81" operator="between">
      <formula>$AO$31-0.1</formula>
      <formula>0.0001</formula>
    </cfRule>
  </conditionalFormatting>
  <conditionalFormatting sqref="AL8">
    <cfRule type="cellIs" dxfId="1172" priority="104" operator="between">
      <formula>$AO$8-0.1</formula>
      <formula>0.0001</formula>
    </cfRule>
  </conditionalFormatting>
  <conditionalFormatting sqref="AL9">
    <cfRule type="cellIs" dxfId="1171" priority="103" operator="between">
      <formula>$AO$9-0.1</formula>
      <formula>0.0001</formula>
    </cfRule>
  </conditionalFormatting>
  <conditionalFormatting sqref="AL10">
    <cfRule type="cellIs" dxfId="1170" priority="102" operator="between">
      <formula>$AO$10-0.1</formula>
      <formula>0.0001</formula>
    </cfRule>
  </conditionalFormatting>
  <conditionalFormatting sqref="AL11">
    <cfRule type="cellIs" dxfId="1169" priority="101" operator="between">
      <formula>$AO$11-0.1</formula>
      <formula>0.0001</formula>
    </cfRule>
  </conditionalFormatting>
  <conditionalFormatting sqref="AL12">
    <cfRule type="cellIs" dxfId="1168" priority="100" operator="between">
      <formula>$AO$12-0.1</formula>
      <formula>0.0001</formula>
    </cfRule>
  </conditionalFormatting>
  <conditionalFormatting sqref="AL13">
    <cfRule type="cellIs" dxfId="1167" priority="99" operator="between">
      <formula>$AO$13-0.1</formula>
      <formula>0.0001</formula>
    </cfRule>
  </conditionalFormatting>
  <conditionalFormatting sqref="AL14">
    <cfRule type="cellIs" dxfId="1166" priority="98" operator="between">
      <formula>$AO$14-0.1</formula>
      <formula>0.0001</formula>
    </cfRule>
  </conditionalFormatting>
  <conditionalFormatting sqref="AL15">
    <cfRule type="cellIs" dxfId="1165" priority="97" operator="between">
      <formula>$AO$15-0.1</formula>
      <formula>0.0001</formula>
    </cfRule>
  </conditionalFormatting>
  <conditionalFormatting sqref="AL16">
    <cfRule type="cellIs" dxfId="1164" priority="96" operator="between">
      <formula>$AO$16-0.1</formula>
      <formula>0.0001</formula>
    </cfRule>
  </conditionalFormatting>
  <conditionalFormatting sqref="AL17">
    <cfRule type="cellIs" dxfId="1163" priority="95" operator="between">
      <formula>$AO$17-0.1</formula>
      <formula>0.00001</formula>
    </cfRule>
  </conditionalFormatting>
  <conditionalFormatting sqref="AL18">
    <cfRule type="cellIs" dxfId="1162" priority="94" operator="between">
      <formula>$AO$18-0.1</formula>
      <formula>0.0001</formula>
    </cfRule>
  </conditionalFormatting>
  <conditionalFormatting sqref="AL19">
    <cfRule type="cellIs" dxfId="1161" priority="93" operator="between">
      <formula>$AO$19-0.1</formula>
      <formula>0.0001</formula>
    </cfRule>
  </conditionalFormatting>
  <conditionalFormatting sqref="AL20">
    <cfRule type="cellIs" dxfId="1160" priority="92" operator="between">
      <formula>$AO$20-0.1</formula>
      <formula>0.0001</formula>
    </cfRule>
  </conditionalFormatting>
  <conditionalFormatting sqref="AL21">
    <cfRule type="cellIs" dxfId="1159" priority="91" operator="between">
      <formula>$AO$21-0.1</formula>
      <formula>0.0001</formula>
    </cfRule>
  </conditionalFormatting>
  <conditionalFormatting sqref="AL22">
    <cfRule type="cellIs" dxfId="1158" priority="90" operator="between">
      <formula>$AO$22-0.1</formula>
      <formula>0.0001</formula>
    </cfRule>
  </conditionalFormatting>
  <conditionalFormatting sqref="AL23">
    <cfRule type="cellIs" dxfId="1157" priority="89" operator="between">
      <formula>$AO$23-0.1</formula>
      <formula>0.0001</formula>
    </cfRule>
  </conditionalFormatting>
  <conditionalFormatting sqref="AL24">
    <cfRule type="cellIs" dxfId="1156" priority="88" operator="between">
      <formula>$AO$24-0.1</formula>
      <formula>0.0001</formula>
    </cfRule>
  </conditionalFormatting>
  <conditionalFormatting sqref="AL25">
    <cfRule type="cellIs" dxfId="1155" priority="87" operator="between">
      <formula>$AO$25-0.1</formula>
      <formula>0.0001</formula>
    </cfRule>
  </conditionalFormatting>
  <conditionalFormatting sqref="AL26">
    <cfRule type="cellIs" dxfId="1154" priority="86" operator="between">
      <formula>$AO$26-0.1</formula>
      <formula>0.0001</formula>
    </cfRule>
  </conditionalFormatting>
  <conditionalFormatting sqref="AL27">
    <cfRule type="cellIs" dxfId="1153" priority="85" operator="between">
      <formula>$AO$27-0.1</formula>
      <formula>0.0001</formula>
    </cfRule>
  </conditionalFormatting>
  <conditionalFormatting sqref="AL28">
    <cfRule type="cellIs" dxfId="1152" priority="84" operator="between">
      <formula>$AO$28-0.1</formula>
      <formula>0.0001</formula>
    </cfRule>
  </conditionalFormatting>
  <conditionalFormatting sqref="AL29">
    <cfRule type="cellIs" dxfId="1151" priority="83" operator="between">
      <formula>$AO$29-0.1</formula>
      <formula>0.0001</formula>
    </cfRule>
  </conditionalFormatting>
  <conditionalFormatting sqref="AL30">
    <cfRule type="cellIs" dxfId="1150" priority="82" operator="between">
      <formula>$AO$30-0.1</formula>
      <formula>0.0001</formula>
    </cfRule>
  </conditionalFormatting>
  <conditionalFormatting sqref="AE8">
    <cfRule type="cellIs" dxfId="1149" priority="32" operator="between">
      <formula>$AH$8-0.1</formula>
      <formula>0.0001</formula>
    </cfRule>
  </conditionalFormatting>
  <conditionalFormatting sqref="AE9">
    <cfRule type="cellIs" dxfId="1148" priority="31" operator="between">
      <formula>$AH$9-0.1</formula>
      <formula>0.0001</formula>
    </cfRule>
  </conditionalFormatting>
  <conditionalFormatting sqref="AE10">
    <cfRule type="cellIs" dxfId="1147" priority="30" operator="between">
      <formula>$AH$10-0.1</formula>
      <formula>0.0001</formula>
    </cfRule>
  </conditionalFormatting>
  <conditionalFormatting sqref="AE11">
    <cfRule type="cellIs" dxfId="1146" priority="29" operator="between">
      <formula>$AH$11-0.1</formula>
      <formula>0.0001</formula>
    </cfRule>
  </conditionalFormatting>
  <conditionalFormatting sqref="AE12">
    <cfRule type="cellIs" dxfId="1145" priority="28" operator="between">
      <formula>$AH$12-0.1</formula>
      <formula>0.0001</formula>
    </cfRule>
  </conditionalFormatting>
  <conditionalFormatting sqref="AE13">
    <cfRule type="cellIs" dxfId="1144" priority="27" operator="between">
      <formula>$AH$13-0.1</formula>
      <formula>0.0001</formula>
    </cfRule>
  </conditionalFormatting>
  <conditionalFormatting sqref="AE14">
    <cfRule type="cellIs" dxfId="1143" priority="26" operator="between">
      <formula>$AH$14-0.1</formula>
      <formula>0.0001</formula>
    </cfRule>
  </conditionalFormatting>
  <conditionalFormatting sqref="AE15">
    <cfRule type="cellIs" dxfId="1142" priority="25" operator="between">
      <formula>$AH$15-0.1</formula>
      <formula>0.0001</formula>
    </cfRule>
  </conditionalFormatting>
  <conditionalFormatting sqref="AE16">
    <cfRule type="cellIs" dxfId="1141" priority="24" operator="between">
      <formula>$AH$16-0.1</formula>
      <formula>0.0001</formula>
    </cfRule>
  </conditionalFormatting>
  <conditionalFormatting sqref="AE18">
    <cfRule type="cellIs" dxfId="1140" priority="23" operator="between">
      <formula>$AH$18-0.1</formula>
      <formula>0.0001</formula>
    </cfRule>
  </conditionalFormatting>
  <conditionalFormatting sqref="AE19">
    <cfRule type="cellIs" dxfId="1139" priority="22" operator="between">
      <formula>$AH$19-0.1</formula>
      <formula>0.0001</formula>
    </cfRule>
  </conditionalFormatting>
  <conditionalFormatting sqref="AE20">
    <cfRule type="cellIs" dxfId="1138" priority="21" operator="between">
      <formula>$AH$20-0.1</formula>
      <formula>0.0001</formula>
    </cfRule>
  </conditionalFormatting>
  <conditionalFormatting sqref="AE21">
    <cfRule type="cellIs" dxfId="1137" priority="20" operator="between">
      <formula>$AH$21-0.1</formula>
      <formula>0.0001</formula>
    </cfRule>
  </conditionalFormatting>
  <conditionalFormatting sqref="AE22">
    <cfRule type="cellIs" dxfId="1136" priority="19" operator="between">
      <formula>$AH$22-0.1</formula>
      <formula>0.0001</formula>
    </cfRule>
  </conditionalFormatting>
  <conditionalFormatting sqref="AE23">
    <cfRule type="cellIs" dxfId="1135" priority="18" operator="between">
      <formula>$AH$23-0.1</formula>
      <formula>0.0001</formula>
    </cfRule>
  </conditionalFormatting>
  <conditionalFormatting sqref="AE24">
    <cfRule type="cellIs" dxfId="1134" priority="17" operator="between">
      <formula>$AH$24-0.1</formula>
      <formula>0.0001</formula>
    </cfRule>
  </conditionalFormatting>
  <conditionalFormatting sqref="AE25">
    <cfRule type="cellIs" dxfId="1133" priority="16" operator="between">
      <formula>$AH$25-0.1</formula>
      <formula>0.0001</formula>
    </cfRule>
  </conditionalFormatting>
  <conditionalFormatting sqref="AE26">
    <cfRule type="cellIs" dxfId="1132" priority="15" operator="between">
      <formula>$AH$26-0.1</formula>
      <formula>0.0001</formula>
    </cfRule>
  </conditionalFormatting>
  <conditionalFormatting sqref="AE27">
    <cfRule type="cellIs" dxfId="1131" priority="14" operator="between">
      <formula>$AH$27-0.1</formula>
      <formula>0.0001</formula>
    </cfRule>
  </conditionalFormatting>
  <conditionalFormatting sqref="AE28">
    <cfRule type="cellIs" dxfId="1130" priority="13" operator="between">
      <formula>$AH$28-0.1</formula>
      <formula>0.0001</formula>
    </cfRule>
  </conditionalFormatting>
  <conditionalFormatting sqref="AE29">
    <cfRule type="cellIs" dxfId="1129" priority="12" operator="between">
      <formula>$AH$29-0.1</formula>
      <formula>0.0001</formula>
    </cfRule>
  </conditionalFormatting>
  <conditionalFormatting sqref="AE30">
    <cfRule type="cellIs" dxfId="1128" priority="11" operator="between">
      <formula>$AH$30-0.1</formula>
      <formula>0.0001</formula>
    </cfRule>
  </conditionalFormatting>
  <conditionalFormatting sqref="AE31">
    <cfRule type="cellIs" dxfId="1127" priority="10" operator="between">
      <formula>$AH$31-0.1</formula>
      <formula>0.0001</formula>
    </cfRule>
  </conditionalFormatting>
  <conditionalFormatting sqref="AE17">
    <cfRule type="cellIs" dxfId="1126" priority="9" operator="between">
      <formula>$AH$21-0.1</formula>
      <formula>0.0001</formula>
    </cfRule>
  </conditionalFormatting>
  <conditionalFormatting sqref="CN40:CS40">
    <cfRule type="cellIs" dxfId="1125" priority="4" operator="between">
      <formula>1</formula>
      <formula>6500</formula>
    </cfRule>
  </conditionalFormatting>
  <conditionalFormatting sqref="CN41:CQ41">
    <cfRule type="cellIs" dxfId="1124" priority="3" operator="between">
      <formula>1</formula>
      <formula>2500</formula>
    </cfRule>
  </conditionalFormatting>
  <conditionalFormatting sqref="CN42:CQ42">
    <cfRule type="cellIs" dxfId="1123" priority="2" operator="between">
      <formula>1</formula>
      <formula>6</formula>
    </cfRule>
  </conditionalFormatting>
  <conditionalFormatting sqref="CN43:CQ43">
    <cfRule type="cellIs" dxfId="11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73" zoomScaleNormal="73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B31" sqref="BB31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'17'!B1:L1+1</f>
        <v>43634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4</v>
      </c>
      <c r="AW1" s="2957"/>
      <c r="AX1" s="2943">
        <v>5</v>
      </c>
      <c r="AY1" s="2943"/>
      <c r="AZ1" s="837"/>
      <c r="BA1" s="837"/>
      <c r="BB1" s="444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20</v>
      </c>
      <c r="AW2" s="2943"/>
      <c r="AX2" s="2943">
        <v>16</v>
      </c>
      <c r="AY2" s="2943"/>
      <c r="AZ2" s="837"/>
      <c r="BA2" s="837"/>
      <c r="BB2" s="444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4</v>
      </c>
      <c r="BY2" s="2967"/>
      <c r="BZ2" s="2980">
        <f>AX1</f>
        <v>5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4</v>
      </c>
      <c r="DO2" s="2967"/>
      <c r="DP2" s="2968">
        <f>BZ2</f>
        <v>5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20</v>
      </c>
      <c r="BY3" s="2967"/>
      <c r="BZ3" s="2992">
        <f>AX2</f>
        <v>16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20</v>
      </c>
      <c r="DO3" s="2967"/>
      <c r="DP3" s="2968">
        <f>BZ3</f>
        <v>16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8">
        <f>A6</f>
        <v>43634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43634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43634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23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1125</v>
      </c>
      <c r="BT7" s="2453" t="s">
        <v>1126</v>
      </c>
      <c r="BU7" s="2465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ER7" s="499">
        <v>5.625</v>
      </c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43634.001893287037</v>
      </c>
      <c r="BW8" s="2423" t="s">
        <v>1217</v>
      </c>
      <c r="BX8" s="742">
        <v>65</v>
      </c>
      <c r="BY8" s="743">
        <v>12</v>
      </c>
      <c r="BZ8" s="744">
        <v>12</v>
      </c>
      <c r="CA8" s="745">
        <v>12</v>
      </c>
      <c r="CB8" s="746">
        <v>36</v>
      </c>
      <c r="CC8" s="747">
        <v>11.5</v>
      </c>
      <c r="CD8" s="744">
        <v>11.5</v>
      </c>
      <c r="CE8" s="748">
        <v>13</v>
      </c>
      <c r="CF8" s="748">
        <v>36</v>
      </c>
      <c r="CG8" s="749" t="s">
        <v>1213</v>
      </c>
      <c r="CH8" s="748">
        <v>14.75136</v>
      </c>
      <c r="CI8" s="750" t="s">
        <v>1198</v>
      </c>
      <c r="CJ8" s="751">
        <v>15.45984</v>
      </c>
      <c r="CK8" s="745">
        <v>30.211199999999998</v>
      </c>
      <c r="CL8" s="2339">
        <v>1.0570175999999998</v>
      </c>
      <c r="CM8" s="2336">
        <v>43634.001893287037</v>
      </c>
      <c r="CN8" s="2285">
        <v>40.070632980168433</v>
      </c>
      <c r="CO8" s="752">
        <v>1783.1342</v>
      </c>
      <c r="CP8" s="1209">
        <v>0</v>
      </c>
      <c r="CQ8" s="753">
        <v>888.10572687224669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1.3934363333524782</v>
      </c>
      <c r="CY8" s="755">
        <v>1.3160232037217852</v>
      </c>
      <c r="CZ8" s="756">
        <v>0.9587318361955085</v>
      </c>
      <c r="DA8" s="757">
        <v>0.12043228853040915</v>
      </c>
      <c r="DB8" s="757">
        <v>0.11409374702880867</v>
      </c>
      <c r="DC8" s="757">
        <v>0.10141666402560771</v>
      </c>
      <c r="DD8" s="757">
        <v>9.5078122524007228E-2</v>
      </c>
      <c r="DE8" s="757">
        <v>0.10141666402560771</v>
      </c>
      <c r="DF8" s="758">
        <v>0.1077552055272082</v>
      </c>
      <c r="DG8" s="1251">
        <v>0.85601056803170406</v>
      </c>
      <c r="DH8" s="748">
        <v>0.5</v>
      </c>
      <c r="DI8" s="1233">
        <v>6.9732040454592845E-2</v>
      </c>
      <c r="DJ8" s="757">
        <v>6.9732040454592845E-2</v>
      </c>
      <c r="DK8" s="759">
        <v>5.0322818668142408E-2</v>
      </c>
      <c r="DL8" s="2499">
        <v>1.0994502748625687</v>
      </c>
      <c r="DM8" s="757">
        <v>0.50090527677048302</v>
      </c>
      <c r="DN8" s="757">
        <v>0.10051248140188462</v>
      </c>
      <c r="DO8" s="757">
        <v>4.2012316595520316</v>
      </c>
      <c r="DP8" s="757">
        <v>0.7834293130655432</v>
      </c>
      <c r="DQ8" s="759">
        <v>6.2162206092292651</v>
      </c>
      <c r="DR8" s="2499">
        <v>1.1317418213969939</v>
      </c>
      <c r="DS8" s="757">
        <v>0.49974644443556004</v>
      </c>
      <c r="DT8" s="757">
        <v>0.1000292483182217</v>
      </c>
      <c r="DU8" s="757">
        <v>3.9699341033219562</v>
      </c>
      <c r="DV8" s="757">
        <v>0.61408042552849296</v>
      </c>
      <c r="DW8" s="759">
        <v>9.763467377604206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6.11</v>
      </c>
      <c r="U9" s="2733">
        <v>0.29099999999999998</v>
      </c>
      <c r="V9" s="2294">
        <v>3</v>
      </c>
      <c r="W9" s="2295">
        <v>0.44</v>
      </c>
      <c r="X9" s="2296">
        <v>25</v>
      </c>
      <c r="Y9" s="2443">
        <v>11.9</v>
      </c>
      <c r="Z9" s="2297">
        <f>IF(T9&lt;=0,"",GO9+0.12)</f>
        <v>0.35388364779874215</v>
      </c>
      <c r="AA9" s="2526"/>
      <c r="AB9" s="2298">
        <v>6.08</v>
      </c>
      <c r="AC9" s="2733">
        <v>0.23899999999999999</v>
      </c>
      <c r="AD9" s="2299">
        <v>3</v>
      </c>
      <c r="AE9" s="2634">
        <v>0.46</v>
      </c>
      <c r="AF9" s="2296">
        <v>25.5</v>
      </c>
      <c r="AG9" s="2443">
        <v>12</v>
      </c>
      <c r="AH9" s="2561">
        <f>IF(AE9&lt;=0,"",HA9+0.12)</f>
        <v>0.35584905660377358</v>
      </c>
      <c r="AI9" s="2298">
        <v>6.11</v>
      </c>
      <c r="AJ9" s="2733">
        <v>0.39</v>
      </c>
      <c r="AK9" s="2299">
        <v>3</v>
      </c>
      <c r="AL9" s="2295">
        <v>0.47</v>
      </c>
      <c r="AM9" s="2296">
        <v>25.7</v>
      </c>
      <c r="AN9" s="2443">
        <v>12.4</v>
      </c>
      <c r="AO9" s="2561">
        <f>IF(AI9&lt;=0,"",HM9+0.12)</f>
        <v>0.34962962962962962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7.15</v>
      </c>
      <c r="BD9" s="2295">
        <v>4.8000000000000001E-2</v>
      </c>
      <c r="BE9" s="2299">
        <v>1</v>
      </c>
      <c r="BF9" s="2295">
        <v>4.0999999999999996</v>
      </c>
      <c r="BG9" s="2443">
        <v>25.5</v>
      </c>
      <c r="BH9" s="2537"/>
      <c r="BI9" s="2537"/>
      <c r="BJ9" s="2292"/>
      <c r="BK9" s="2293">
        <v>7.13</v>
      </c>
      <c r="BL9" s="2295">
        <v>4.5999999999999999E-2</v>
      </c>
      <c r="BM9" s="2299">
        <v>1</v>
      </c>
      <c r="BN9" s="2296">
        <v>4.2</v>
      </c>
      <c r="BO9" s="2443">
        <v>25.6</v>
      </c>
      <c r="BP9" s="2537"/>
      <c r="BQ9" s="2537"/>
      <c r="BR9" s="2519"/>
      <c r="BS9" s="2459">
        <v>4.0999999999999996</v>
      </c>
      <c r="BT9" s="2443">
        <v>3.6</v>
      </c>
      <c r="BU9" s="2513">
        <v>3.4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5900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340</v>
      </c>
      <c r="CZ9" s="2273">
        <v>280</v>
      </c>
      <c r="DA9" s="2280">
        <v>380</v>
      </c>
      <c r="DB9" s="2280">
        <v>360</v>
      </c>
      <c r="DC9" s="2280">
        <v>320</v>
      </c>
      <c r="DD9" s="2280">
        <v>300</v>
      </c>
      <c r="DE9" s="2280">
        <v>320</v>
      </c>
      <c r="DF9" s="2281">
        <v>340</v>
      </c>
      <c r="DG9" s="2280">
        <v>450</v>
      </c>
      <c r="DH9" s="2282"/>
      <c r="DI9" s="2283">
        <v>1520</v>
      </c>
      <c r="DJ9" s="2280">
        <v>1520</v>
      </c>
      <c r="DK9" s="2282">
        <v>1240</v>
      </c>
      <c r="DL9" s="2500">
        <v>110</v>
      </c>
      <c r="DM9" s="2280">
        <v>133</v>
      </c>
      <c r="DN9" s="2280">
        <v>16</v>
      </c>
      <c r="DO9" s="2280">
        <v>2030</v>
      </c>
      <c r="DP9" s="2280">
        <v>395</v>
      </c>
      <c r="DQ9" s="2282">
        <v>490</v>
      </c>
      <c r="DR9" s="2275">
        <v>64</v>
      </c>
      <c r="DS9" s="2280">
        <v>75</v>
      </c>
      <c r="DT9" s="2280">
        <v>9</v>
      </c>
      <c r="DU9" s="2280">
        <v>1100</v>
      </c>
      <c r="DV9" s="2280">
        <v>175</v>
      </c>
      <c r="DW9" s="2282">
        <v>435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0.44</v>
      </c>
      <c r="GF9" s="1700">
        <f t="shared" si="0"/>
        <v>11.9</v>
      </c>
      <c r="GG9" s="1686">
        <f t="shared" si="1"/>
        <v>21.3781512605042</v>
      </c>
      <c r="GH9" s="1684">
        <f t="shared" si="2"/>
        <v>9.4063865546218484</v>
      </c>
      <c r="GI9" s="1701">
        <f t="shared" si="3"/>
        <v>6.11</v>
      </c>
      <c r="GJ9" s="1701">
        <f t="shared" si="4"/>
        <v>25</v>
      </c>
      <c r="GK9" s="1687">
        <f t="shared" si="5"/>
        <v>5</v>
      </c>
      <c r="GL9" s="1688">
        <f t="shared" si="6"/>
        <v>1.8812773109243697</v>
      </c>
      <c r="GM9" s="1689">
        <f t="shared" si="7"/>
        <v>25</v>
      </c>
      <c r="GN9" s="1689">
        <f t="shared" si="8"/>
        <v>6.5</v>
      </c>
      <c r="GO9" s="1690">
        <f t="shared" si="9"/>
        <v>0.23388364779874216</v>
      </c>
      <c r="GP9" s="1512">
        <v>4.1666666666666664E-2</v>
      </c>
      <c r="GQ9" s="1691">
        <f t="shared" ref="GQ9:GQ31" si="31">IF(AE9&lt;=0,"",AE9)</f>
        <v>0.46</v>
      </c>
      <c r="GR9" s="1692">
        <f t="shared" si="10"/>
        <v>12</v>
      </c>
      <c r="GS9" s="1693">
        <f t="shared" si="11"/>
        <v>21.2</v>
      </c>
      <c r="GT9" s="1694">
        <f t="shared" si="12"/>
        <v>9.7520000000000007</v>
      </c>
      <c r="GU9" s="1693">
        <f t="shared" si="13"/>
        <v>6.08</v>
      </c>
      <c r="GV9" s="1693">
        <f t="shared" si="14"/>
        <v>25.5</v>
      </c>
      <c r="GW9" s="1695">
        <f t="shared" si="15"/>
        <v>5</v>
      </c>
      <c r="GX9" s="1688">
        <f t="shared" si="16"/>
        <v>1.9504000000000001</v>
      </c>
      <c r="GY9" s="1696">
        <f t="shared" si="17"/>
        <v>25</v>
      </c>
      <c r="GZ9" s="1696">
        <f t="shared" si="18"/>
        <v>6.5</v>
      </c>
      <c r="HA9" s="1697">
        <f t="shared" si="19"/>
        <v>0.23584905660377359</v>
      </c>
      <c r="HB9" s="1512">
        <v>4.1666666666666664E-2</v>
      </c>
      <c r="HC9" s="1691">
        <f t="shared" ref="HC9:HC31" si="32">IF(AL9&lt;=0,"",AL9)</f>
        <v>0.47</v>
      </c>
      <c r="HD9" s="1692">
        <f t="shared" si="20"/>
        <v>12.4</v>
      </c>
      <c r="HE9" s="1693">
        <f t="shared" si="21"/>
        <v>21.774193548387096</v>
      </c>
      <c r="HF9" s="1694">
        <f t="shared" si="22"/>
        <v>10.233870967741934</v>
      </c>
      <c r="HG9" s="1693">
        <f t="shared" si="23"/>
        <v>6.11</v>
      </c>
      <c r="HH9" s="1693">
        <f t="shared" si="24"/>
        <v>25.7</v>
      </c>
      <c r="HI9" s="1695">
        <f t="shared" si="25"/>
        <v>5</v>
      </c>
      <c r="HJ9" s="1694">
        <f t="shared" si="26"/>
        <v>2.0467741935483867</v>
      </c>
      <c r="HK9" s="1698">
        <f t="shared" si="27"/>
        <v>25</v>
      </c>
      <c r="HL9" s="1698">
        <f t="shared" si="28"/>
        <v>6.5</v>
      </c>
      <c r="HM9" s="1699">
        <f t="shared" si="29"/>
        <v>0.22962962962962963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49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43634.314033564813</v>
      </c>
      <c r="BW10" s="2423" t="s">
        <v>1217</v>
      </c>
      <c r="BX10" s="742">
        <v>65</v>
      </c>
      <c r="BY10" s="743">
        <v>12</v>
      </c>
      <c r="BZ10" s="744">
        <v>12</v>
      </c>
      <c r="CA10" s="745">
        <v>12</v>
      </c>
      <c r="CB10" s="746">
        <v>36</v>
      </c>
      <c r="CC10" s="747">
        <v>11.5</v>
      </c>
      <c r="CD10" s="744">
        <v>11.5</v>
      </c>
      <c r="CE10" s="748">
        <v>13</v>
      </c>
      <c r="CF10" s="748">
        <v>36</v>
      </c>
      <c r="CG10" s="749" t="s">
        <v>1213</v>
      </c>
      <c r="CH10" s="748">
        <v>14.75136</v>
      </c>
      <c r="CI10" s="750" t="s">
        <v>1198</v>
      </c>
      <c r="CJ10" s="751">
        <v>15.45984</v>
      </c>
      <c r="CK10" s="745">
        <v>30.211199999999998</v>
      </c>
      <c r="CL10" s="2341">
        <v>1.1664000000000001</v>
      </c>
      <c r="CM10" s="2338">
        <v>43634.314033564813</v>
      </c>
      <c r="CN10" s="2285">
        <v>39.934800325998374</v>
      </c>
      <c r="CO10" s="752">
        <v>1783.1342</v>
      </c>
      <c r="CP10" s="1209">
        <v>0</v>
      </c>
      <c r="CQ10" s="753">
        <v>888.10572687224669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1.3547297685371318</v>
      </c>
      <c r="CY10" s="755">
        <v>1.3547297685371318</v>
      </c>
      <c r="CZ10" s="756">
        <v>1.0272126816380449</v>
      </c>
      <c r="DA10" s="757">
        <v>0.11409374702880867</v>
      </c>
      <c r="DB10" s="757">
        <v>0.11409374702880867</v>
      </c>
      <c r="DC10" s="757">
        <v>0.10141666402560771</v>
      </c>
      <c r="DD10" s="757">
        <v>0.10141666402560771</v>
      </c>
      <c r="DE10" s="757">
        <v>0.10141666402560771</v>
      </c>
      <c r="DF10" s="758">
        <v>0.10141666402560771</v>
      </c>
      <c r="DG10" s="1251">
        <v>0.85601056803170406</v>
      </c>
      <c r="DH10" s="748">
        <v>3.5</v>
      </c>
      <c r="DI10" s="1233">
        <v>7.0190803878636215E-2</v>
      </c>
      <c r="DJ10" s="757">
        <v>7.0190803878636215E-2</v>
      </c>
      <c r="DK10" s="759">
        <v>5.0322818668142408E-2</v>
      </c>
      <c r="DL10" s="2499">
        <v>1.0994502748625687</v>
      </c>
      <c r="DM10" s="757">
        <v>0.49713907168198324</v>
      </c>
      <c r="DN10" s="757">
        <v>0.10051248140188462</v>
      </c>
      <c r="DO10" s="757">
        <v>4.2068970455707113</v>
      </c>
      <c r="DP10" s="757">
        <v>0.79334613981320834</v>
      </c>
      <c r="DQ10" s="759">
        <v>6.2162206092292651</v>
      </c>
      <c r="DR10" s="2499">
        <v>1.0963748894783378</v>
      </c>
      <c r="DS10" s="757">
        <v>0.50640973036136749</v>
      </c>
      <c r="DT10" s="757">
        <v>0.11114360924246856</v>
      </c>
      <c r="DU10" s="757">
        <v>4.0199341033219564</v>
      </c>
      <c r="DV10" s="757">
        <v>0.61408042552849296</v>
      </c>
      <c r="DW10" s="759">
        <v>9.763467377604206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6.83</v>
      </c>
      <c r="C11" s="1138">
        <v>25</v>
      </c>
      <c r="D11" s="1138">
        <v>18</v>
      </c>
      <c r="E11" s="1137">
        <v>10.6</v>
      </c>
      <c r="F11" s="1138">
        <v>32</v>
      </c>
      <c r="G11" s="1138">
        <v>96</v>
      </c>
      <c r="H11" s="1148">
        <v>25.2</v>
      </c>
      <c r="I11" s="1139">
        <v>0.156</v>
      </c>
      <c r="J11" s="2240"/>
      <c r="K11" s="1562">
        <v>6.1</v>
      </c>
      <c r="L11" s="921">
        <v>12</v>
      </c>
      <c r="M11" s="1124">
        <v>4.2000000000000003E-2</v>
      </c>
      <c r="N11" s="1562">
        <v>6.11</v>
      </c>
      <c r="O11" s="921">
        <v>12</v>
      </c>
      <c r="P11" s="2240"/>
      <c r="Q11" s="1562">
        <v>6.02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49" t="str">
        <f t="shared" si="33"/>
        <v/>
      </c>
      <c r="AA11" s="2528">
        <v>2.9000000000000001E-2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2.1999999999999999E-2</v>
      </c>
      <c r="AQ11" s="921">
        <v>1</v>
      </c>
      <c r="AR11" s="1574">
        <v>0.23</v>
      </c>
      <c r="AS11" s="2240"/>
      <c r="AT11" s="2229">
        <v>3.2000000000000001E-2</v>
      </c>
      <c r="AU11" s="2528">
        <v>1.2E-2</v>
      </c>
      <c r="AV11" s="921">
        <v>1</v>
      </c>
      <c r="AW11" s="1574">
        <v>0.28999999999999998</v>
      </c>
      <c r="AX11" s="2240"/>
      <c r="AY11" s="2528">
        <v>2.4E-2</v>
      </c>
      <c r="AZ11" s="921">
        <v>1</v>
      </c>
      <c r="BA11" s="1574">
        <v>0.16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5880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350</v>
      </c>
      <c r="CZ11" s="2273">
        <v>300</v>
      </c>
      <c r="DA11" s="2280">
        <v>360</v>
      </c>
      <c r="DB11" s="2280">
        <v>360</v>
      </c>
      <c r="DC11" s="2280">
        <v>320</v>
      </c>
      <c r="DD11" s="2280">
        <v>320</v>
      </c>
      <c r="DE11" s="2280">
        <v>320</v>
      </c>
      <c r="DF11" s="2281">
        <v>320</v>
      </c>
      <c r="DG11" s="2280">
        <v>450</v>
      </c>
      <c r="DH11" s="2282"/>
      <c r="DI11" s="2283">
        <v>1530</v>
      </c>
      <c r="DJ11" s="2280">
        <v>1530</v>
      </c>
      <c r="DK11" s="2282">
        <v>1240</v>
      </c>
      <c r="DL11" s="2500">
        <v>110</v>
      </c>
      <c r="DM11" s="2280">
        <v>132</v>
      </c>
      <c r="DN11" s="2280">
        <v>16</v>
      </c>
      <c r="DO11" s="2280">
        <v>1990</v>
      </c>
      <c r="DP11" s="2280">
        <v>400</v>
      </c>
      <c r="DQ11" s="2282">
        <v>490</v>
      </c>
      <c r="DR11" s="2275">
        <v>62</v>
      </c>
      <c r="DS11" s="2280">
        <v>76</v>
      </c>
      <c r="DT11" s="2280">
        <v>10</v>
      </c>
      <c r="DU11" s="2280">
        <v>1100</v>
      </c>
      <c r="DV11" s="2280">
        <v>175</v>
      </c>
      <c r="DW11" s="2282">
        <v>435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49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43634.860316087965</v>
      </c>
      <c r="BW12" s="2423" t="s">
        <v>1217</v>
      </c>
      <c r="BX12" s="742">
        <v>60</v>
      </c>
      <c r="BY12" s="743">
        <v>11.3</v>
      </c>
      <c r="BZ12" s="744">
        <v>11.3</v>
      </c>
      <c r="CA12" s="745">
        <v>11.3</v>
      </c>
      <c r="CB12" s="746">
        <v>33.900000000000006</v>
      </c>
      <c r="CC12" s="747">
        <v>10.8</v>
      </c>
      <c r="CD12" s="744">
        <v>10.8</v>
      </c>
      <c r="CE12" s="748">
        <v>12.3</v>
      </c>
      <c r="CF12" s="748">
        <v>33.900000000000006</v>
      </c>
      <c r="CG12" s="749" t="s">
        <v>1212</v>
      </c>
      <c r="CH12" s="748">
        <v>15.495840000000001</v>
      </c>
      <c r="CI12" s="750" t="s">
        <v>1198</v>
      </c>
      <c r="CJ12" s="751">
        <v>18.79776</v>
      </c>
      <c r="CK12" s="745">
        <v>34.293599999999998</v>
      </c>
      <c r="CL12" s="2341">
        <v>1.1664000000000001</v>
      </c>
      <c r="CM12" s="2338">
        <v>43634.860316087965</v>
      </c>
      <c r="CN12" s="2285">
        <v>39.812190319579365</v>
      </c>
      <c r="CO12" s="752">
        <v>1783.1342</v>
      </c>
      <c r="CP12" s="1209">
        <v>0</v>
      </c>
      <c r="CQ12" s="753">
        <v>888.10572687224669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1.4837516512549538</v>
      </c>
      <c r="CY12" s="755">
        <v>1.401321003963012</v>
      </c>
      <c r="CZ12" s="756">
        <v>0.94091568128362912</v>
      </c>
      <c r="DA12" s="757">
        <v>0.12116150126953132</v>
      </c>
      <c r="DB12" s="757">
        <v>0.12789269578450529</v>
      </c>
      <c r="DC12" s="757">
        <v>0.10769911223958341</v>
      </c>
      <c r="DD12" s="757">
        <v>0.10096791772460943</v>
      </c>
      <c r="DE12" s="757">
        <v>0.10096791772460943</v>
      </c>
      <c r="DF12" s="758">
        <v>0.10096791772460943</v>
      </c>
      <c r="DG12" s="1251">
        <v>0.85601056803170406</v>
      </c>
      <c r="DH12" s="748">
        <v>1</v>
      </c>
      <c r="DI12" s="1233">
        <v>7.034372501998401E-2</v>
      </c>
      <c r="DJ12" s="757">
        <v>7.034372501998401E-2</v>
      </c>
      <c r="DK12" s="759">
        <v>4.975531769706186E-2</v>
      </c>
      <c r="DL12" s="2499">
        <v>1.1068539804171988</v>
      </c>
      <c r="DM12" s="757">
        <v>0.50128887173320069</v>
      </c>
      <c r="DN12" s="757">
        <v>9.3648781861709607E-2</v>
      </c>
      <c r="DO12" s="757">
        <v>4.1876419340089353</v>
      </c>
      <c r="DP12" s="757">
        <v>0.79196880276492154</v>
      </c>
      <c r="DQ12" s="759">
        <v>6.6191237968644945</v>
      </c>
      <c r="DR12" s="2499">
        <v>1.1213905242500701</v>
      </c>
      <c r="DS12" s="757">
        <v>0.49297481239713792</v>
      </c>
      <c r="DT12" s="757">
        <v>0.10572196976722618</v>
      </c>
      <c r="DU12" s="757">
        <v>4.3579544280289273</v>
      </c>
      <c r="DV12" s="757">
        <v>0.61194077247787104</v>
      </c>
      <c r="DW12" s="759">
        <v>10.31911186250851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49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</v>
      </c>
      <c r="BD13" s="1574">
        <v>4.5999999999999999E-2</v>
      </c>
      <c r="BE13" s="921">
        <v>1</v>
      </c>
      <c r="BF13" s="1574">
        <v>4.3</v>
      </c>
      <c r="BG13" s="2445">
        <v>25.4</v>
      </c>
      <c r="BH13" s="2538"/>
      <c r="BI13" s="2538"/>
      <c r="BJ13" s="2240"/>
      <c r="BK13" s="1562">
        <v>7.11</v>
      </c>
      <c r="BL13" s="1574">
        <v>4.7E-2</v>
      </c>
      <c r="BM13" s="921">
        <v>1</v>
      </c>
      <c r="BN13" s="1563">
        <v>4.0999999999999996</v>
      </c>
      <c r="BO13" s="2445">
        <v>25.2</v>
      </c>
      <c r="BP13" s="2538"/>
      <c r="BQ13" s="2538"/>
      <c r="BR13" s="2520"/>
      <c r="BS13" s="2461">
        <v>4</v>
      </c>
      <c r="BT13" s="2445">
        <v>3.6</v>
      </c>
      <c r="BU13" s="2515">
        <v>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5520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360</v>
      </c>
      <c r="CY13" s="2269">
        <v>340</v>
      </c>
      <c r="CZ13" s="2273">
        <v>260</v>
      </c>
      <c r="DA13" s="2280">
        <v>360</v>
      </c>
      <c r="DB13" s="2280">
        <v>380</v>
      </c>
      <c r="DC13" s="2280">
        <v>320</v>
      </c>
      <c r="DD13" s="2280">
        <v>300</v>
      </c>
      <c r="DE13" s="2280">
        <v>300</v>
      </c>
      <c r="DF13" s="2281">
        <v>300</v>
      </c>
      <c r="DG13" s="2280">
        <v>450</v>
      </c>
      <c r="DH13" s="2282"/>
      <c r="DI13" s="2283">
        <v>1440</v>
      </c>
      <c r="DJ13" s="2280">
        <v>1440</v>
      </c>
      <c r="DK13" s="2282">
        <v>1160</v>
      </c>
      <c r="DL13" s="2500">
        <v>104</v>
      </c>
      <c r="DM13" s="2280">
        <v>125</v>
      </c>
      <c r="DN13" s="2280">
        <v>14</v>
      </c>
      <c r="DO13" s="2280">
        <v>1900</v>
      </c>
      <c r="DP13" s="2280">
        <v>375</v>
      </c>
      <c r="DQ13" s="2282">
        <v>490</v>
      </c>
      <c r="DR13" s="2275">
        <v>60</v>
      </c>
      <c r="DS13" s="2280">
        <v>70</v>
      </c>
      <c r="DT13" s="2280">
        <v>9</v>
      </c>
      <c r="DU13" s="2280">
        <v>1140</v>
      </c>
      <c r="DV13" s="2280">
        <v>165</v>
      </c>
      <c r="DW13" s="2282">
        <v>435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49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6.7</v>
      </c>
      <c r="C15" s="1138">
        <v>27</v>
      </c>
      <c r="D15" s="1138">
        <v>20</v>
      </c>
      <c r="E15" s="1137">
        <v>11.1</v>
      </c>
      <c r="F15" s="1138">
        <v>31</v>
      </c>
      <c r="G15" s="1138">
        <v>95</v>
      </c>
      <c r="H15" s="1148">
        <v>26.1</v>
      </c>
      <c r="I15" s="1139">
        <v>0.14799999999999999</v>
      </c>
      <c r="J15" s="2240"/>
      <c r="K15" s="1562">
        <v>6.09</v>
      </c>
      <c r="L15" s="921">
        <v>12</v>
      </c>
      <c r="M15" s="1124">
        <v>3.7999999999999999E-2</v>
      </c>
      <c r="N15" s="1562">
        <v>6.08</v>
      </c>
      <c r="O15" s="921">
        <v>12</v>
      </c>
      <c r="P15" s="2240"/>
      <c r="Q15" s="1562">
        <v>6.03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49" t="str">
        <f t="shared" si="33"/>
        <v/>
      </c>
      <c r="AA15" s="2528">
        <v>2.8000000000000001E-2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2.1000000000000001E-2</v>
      </c>
      <c r="AQ15" s="921">
        <v>1</v>
      </c>
      <c r="AR15" s="1574">
        <v>0.2</v>
      </c>
      <c r="AS15" s="2240"/>
      <c r="AT15" s="2229">
        <v>2.7E-2</v>
      </c>
      <c r="AU15" s="2528">
        <v>0.01</v>
      </c>
      <c r="AV15" s="921">
        <v>1</v>
      </c>
      <c r="AW15" s="1574">
        <v>0.32</v>
      </c>
      <c r="AX15" s="2240"/>
      <c r="AY15" s="2528">
        <v>2.3E-2</v>
      </c>
      <c r="AZ15" s="921">
        <v>1</v>
      </c>
      <c r="BA15" s="1574">
        <v>0.14000000000000001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49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5.5E-2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6.05</v>
      </c>
      <c r="U17" s="2734">
        <v>0.37</v>
      </c>
      <c r="V17" s="1560">
        <v>3</v>
      </c>
      <c r="W17" s="1574">
        <v>0.42</v>
      </c>
      <c r="X17" s="1563">
        <v>25.6</v>
      </c>
      <c r="Y17" s="2445">
        <v>12</v>
      </c>
      <c r="Z17" s="2249">
        <f t="shared" si="33"/>
        <v>0.35584905660377358</v>
      </c>
      <c r="AA17" s="2527"/>
      <c r="AB17" s="1475">
        <v>6.06</v>
      </c>
      <c r="AC17" s="2734">
        <v>0.42399999999999999</v>
      </c>
      <c r="AD17" s="921">
        <v>3</v>
      </c>
      <c r="AE17" s="2631">
        <v>0.5</v>
      </c>
      <c r="AF17" s="1563">
        <v>25.6</v>
      </c>
      <c r="AG17" s="2445">
        <v>12</v>
      </c>
      <c r="AH17" s="2562">
        <f t="shared" si="34"/>
        <v>0.35584905660377358</v>
      </c>
      <c r="AI17" s="1475">
        <v>6.12</v>
      </c>
      <c r="AJ17" s="2734">
        <v>0.44900000000000001</v>
      </c>
      <c r="AK17" s="921">
        <v>3</v>
      </c>
      <c r="AL17" s="1574">
        <v>0.43</v>
      </c>
      <c r="AM17" s="1563">
        <v>25.6</v>
      </c>
      <c r="AN17" s="2445">
        <v>12</v>
      </c>
      <c r="AO17" s="2562">
        <f t="shared" si="35"/>
        <v>0.34222222222222221</v>
      </c>
      <c r="AP17" s="2730"/>
      <c r="AQ17" s="2238"/>
      <c r="AR17" s="2237"/>
      <c r="AS17" s="1124">
        <v>1.4E-2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7.13</v>
      </c>
      <c r="BD17" s="1574">
        <v>5.6000000000000001E-2</v>
      </c>
      <c r="BE17" s="921">
        <v>2</v>
      </c>
      <c r="BF17" s="1574">
        <v>4.0999999999999996</v>
      </c>
      <c r="BG17" s="2445">
        <v>25.2</v>
      </c>
      <c r="BH17" s="2540">
        <v>28</v>
      </c>
      <c r="BI17" s="2540">
        <v>37</v>
      </c>
      <c r="BJ17" s="1124">
        <v>8.9999999999999993E-3</v>
      </c>
      <c r="BK17" s="1562">
        <v>7.11</v>
      </c>
      <c r="BL17" s="1574">
        <v>5.2999999999999999E-2</v>
      </c>
      <c r="BM17" s="921">
        <v>2</v>
      </c>
      <c r="BN17" s="1563">
        <v>4.3</v>
      </c>
      <c r="BO17" s="2445">
        <v>25.9</v>
      </c>
      <c r="BP17" s="2540">
        <v>28</v>
      </c>
      <c r="BQ17" s="2540">
        <v>40</v>
      </c>
      <c r="BR17" s="2521">
        <v>1.2E-2</v>
      </c>
      <c r="BS17" s="2461">
        <v>4</v>
      </c>
      <c r="BT17" s="2445">
        <v>3.5</v>
      </c>
      <c r="BU17" s="2515">
        <v>3.6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0.42</v>
      </c>
      <c r="GF17" s="1700">
        <f t="shared" si="0"/>
        <v>12</v>
      </c>
      <c r="GG17" s="1686">
        <f t="shared" si="1"/>
        <v>21.2</v>
      </c>
      <c r="GH17" s="1684">
        <f t="shared" si="2"/>
        <v>8.9039999999999999</v>
      </c>
      <c r="GI17" s="1701">
        <f t="shared" si="3"/>
        <v>6.05</v>
      </c>
      <c r="GJ17" s="1701">
        <f t="shared" si="4"/>
        <v>25.6</v>
      </c>
      <c r="GK17" s="1687">
        <f t="shared" si="5"/>
        <v>5</v>
      </c>
      <c r="GL17" s="1688">
        <f>IF(GK17&lt;=1,"",GH17/GK17)</f>
        <v>1.7807999999999999</v>
      </c>
      <c r="GM17" s="1689">
        <f t="shared" si="7"/>
        <v>25</v>
      </c>
      <c r="GN17" s="1689">
        <f t="shared" si="8"/>
        <v>6.5</v>
      </c>
      <c r="GO17" s="1690">
        <f t="shared" si="9"/>
        <v>0.23584905660377359</v>
      </c>
      <c r="GP17" s="1512">
        <v>0.375</v>
      </c>
      <c r="GQ17" s="1691">
        <f t="shared" si="31"/>
        <v>0.5</v>
      </c>
      <c r="GR17" s="1692">
        <f t="shared" si="10"/>
        <v>12</v>
      </c>
      <c r="GS17" s="1693">
        <f t="shared" si="11"/>
        <v>21.2</v>
      </c>
      <c r="GT17" s="1694">
        <f t="shared" si="12"/>
        <v>10.6</v>
      </c>
      <c r="GU17" s="1693">
        <f t="shared" si="13"/>
        <v>6.06</v>
      </c>
      <c r="GV17" s="1693">
        <f t="shared" si="14"/>
        <v>25.6</v>
      </c>
      <c r="GW17" s="1695">
        <f t="shared" si="15"/>
        <v>5</v>
      </c>
      <c r="GX17" s="1688">
        <f t="shared" si="16"/>
        <v>2.12</v>
      </c>
      <c r="GY17" s="1696">
        <f t="shared" si="17"/>
        <v>25</v>
      </c>
      <c r="GZ17" s="1696">
        <f t="shared" si="18"/>
        <v>6.5</v>
      </c>
      <c r="HA17" s="1697">
        <f t="shared" si="19"/>
        <v>0.23584905660377359</v>
      </c>
      <c r="HB17" s="1512">
        <v>0.375</v>
      </c>
      <c r="HC17" s="1691">
        <f t="shared" si="32"/>
        <v>0.43</v>
      </c>
      <c r="HD17" s="1692">
        <f t="shared" si="20"/>
        <v>12</v>
      </c>
      <c r="HE17" s="1693">
        <f t="shared" si="21"/>
        <v>22.5</v>
      </c>
      <c r="HF17" s="1694">
        <f t="shared" si="22"/>
        <v>9.6750000000000007</v>
      </c>
      <c r="HG17" s="1693">
        <f t="shared" si="23"/>
        <v>6.12</v>
      </c>
      <c r="HH17" s="1693">
        <f t="shared" si="24"/>
        <v>25.6</v>
      </c>
      <c r="HI17" s="1695">
        <f t="shared" si="25"/>
        <v>5</v>
      </c>
      <c r="HJ17" s="1694">
        <f t="shared" si="26"/>
        <v>1.9350000000000001</v>
      </c>
      <c r="HK17" s="1698">
        <f t="shared" si="27"/>
        <v>25</v>
      </c>
      <c r="HL17" s="1698">
        <f t="shared" si="28"/>
        <v>6.5</v>
      </c>
      <c r="HM17" s="1699">
        <f t="shared" si="29"/>
        <v>0.22222222222222221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49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6.76</v>
      </c>
      <c r="C19" s="1138">
        <v>26</v>
      </c>
      <c r="D19" s="1138">
        <v>19</v>
      </c>
      <c r="E19" s="1137">
        <v>11</v>
      </c>
      <c r="F19" s="1138">
        <v>28</v>
      </c>
      <c r="G19" s="1138">
        <v>94</v>
      </c>
      <c r="H19" s="1148">
        <v>25.9</v>
      </c>
      <c r="I19" s="1139">
        <v>0.14099999999999999</v>
      </c>
      <c r="J19" s="2240"/>
      <c r="K19" s="1562">
        <v>6.07</v>
      </c>
      <c r="L19" s="921">
        <v>12</v>
      </c>
      <c r="M19" s="1124">
        <v>3.9E-2</v>
      </c>
      <c r="N19" s="1562">
        <v>6.12</v>
      </c>
      <c r="O19" s="921">
        <v>12</v>
      </c>
      <c r="P19" s="2240"/>
      <c r="Q19" s="1562">
        <v>6.04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49" t="str">
        <f t="shared" si="33"/>
        <v/>
      </c>
      <c r="AA19" s="2528">
        <v>2.8000000000000001E-2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0.02</v>
      </c>
      <c r="AQ19" s="921">
        <v>1</v>
      </c>
      <c r="AR19" s="1574">
        <v>0.22</v>
      </c>
      <c r="AS19" s="2240"/>
      <c r="AT19" s="2229">
        <v>2.9000000000000001E-2</v>
      </c>
      <c r="AU19" s="2528">
        <v>0.01</v>
      </c>
      <c r="AV19" s="921">
        <v>1</v>
      </c>
      <c r="AW19" s="1574">
        <v>0.31</v>
      </c>
      <c r="AX19" s="2240"/>
      <c r="AY19" s="2528">
        <v>2.3E-2</v>
      </c>
      <c r="AZ19" s="921">
        <v>1</v>
      </c>
      <c r="BA19" s="1574">
        <v>0.14000000000000001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49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6.05</v>
      </c>
      <c r="U21" s="2734">
        <v>0.26100000000000001</v>
      </c>
      <c r="V21" s="1560">
        <v>3</v>
      </c>
      <c r="W21" s="1574">
        <v>0.4</v>
      </c>
      <c r="X21" s="1563">
        <v>27</v>
      </c>
      <c r="Y21" s="2445">
        <v>12</v>
      </c>
      <c r="Z21" s="2249">
        <f t="shared" si="33"/>
        <v>0.35584905660377358</v>
      </c>
      <c r="AA21" s="2527"/>
      <c r="AB21" s="1475">
        <v>6.08</v>
      </c>
      <c r="AC21" s="2734">
        <v>0.17399999999999999</v>
      </c>
      <c r="AD21" s="921">
        <v>3</v>
      </c>
      <c r="AE21" s="2631">
        <v>0.45</v>
      </c>
      <c r="AF21" s="1563">
        <v>27</v>
      </c>
      <c r="AG21" s="2445">
        <v>12</v>
      </c>
      <c r="AH21" s="2562">
        <f t="shared" si="34"/>
        <v>0.35584905660377358</v>
      </c>
      <c r="AI21" s="1475">
        <v>6.11</v>
      </c>
      <c r="AJ21" s="2734">
        <v>0.432</v>
      </c>
      <c r="AK21" s="921">
        <v>3</v>
      </c>
      <c r="AL21" s="1574">
        <v>0.4</v>
      </c>
      <c r="AM21" s="1563">
        <v>26.5</v>
      </c>
      <c r="AN21" s="2445">
        <v>12</v>
      </c>
      <c r="AO21" s="2562">
        <f t="shared" si="35"/>
        <v>0.34222222222222221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7.18</v>
      </c>
      <c r="BD21" s="1574">
        <v>5.3999999999999999E-2</v>
      </c>
      <c r="BE21" s="921">
        <v>1</v>
      </c>
      <c r="BF21" s="1574">
        <v>4.2</v>
      </c>
      <c r="BG21" s="2445">
        <v>26.5</v>
      </c>
      <c r="BH21" s="2539"/>
      <c r="BI21" s="2539"/>
      <c r="BJ21" s="2240"/>
      <c r="BK21" s="1562">
        <v>7.18</v>
      </c>
      <c r="BL21" s="1574">
        <v>5.0999999999999997E-2</v>
      </c>
      <c r="BM21" s="921">
        <v>1</v>
      </c>
      <c r="BN21" s="1563">
        <v>4.2</v>
      </c>
      <c r="BO21" s="2445">
        <v>27.5</v>
      </c>
      <c r="BP21" s="2538"/>
      <c r="BQ21" s="2538"/>
      <c r="BR21" s="2520"/>
      <c r="BS21" s="2461">
        <v>4.0999999999999996</v>
      </c>
      <c r="BT21" s="2445">
        <v>3.5</v>
      </c>
      <c r="BU21" s="2515">
        <v>3.2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</v>
      </c>
      <c r="GF21" s="1700">
        <f t="shared" si="0"/>
        <v>12</v>
      </c>
      <c r="GG21" s="1686">
        <f t="shared" si="1"/>
        <v>21.2</v>
      </c>
      <c r="GH21" s="1684">
        <f t="shared" si="2"/>
        <v>8.48</v>
      </c>
      <c r="GI21" s="1701">
        <f t="shared" si="3"/>
        <v>6.05</v>
      </c>
      <c r="GJ21" s="1701">
        <f t="shared" si="4"/>
        <v>27</v>
      </c>
      <c r="GK21" s="1687">
        <f t="shared" si="5"/>
        <v>5</v>
      </c>
      <c r="GL21" s="1688">
        <f t="shared" si="6"/>
        <v>1.6960000000000002</v>
      </c>
      <c r="GM21" s="1689">
        <f t="shared" si="7"/>
        <v>25</v>
      </c>
      <c r="GN21" s="1689">
        <f t="shared" si="8"/>
        <v>6.5</v>
      </c>
      <c r="GO21" s="1690">
        <f t="shared" si="9"/>
        <v>0.23584905660377359</v>
      </c>
      <c r="GP21" s="1512">
        <v>0.54166666666666696</v>
      </c>
      <c r="GQ21" s="1691">
        <f t="shared" si="31"/>
        <v>0.45</v>
      </c>
      <c r="GR21" s="1692">
        <f t="shared" si="10"/>
        <v>12</v>
      </c>
      <c r="GS21" s="1693">
        <f t="shared" si="11"/>
        <v>21.2</v>
      </c>
      <c r="GT21" s="1694">
        <f t="shared" si="12"/>
        <v>9.5399999999999991</v>
      </c>
      <c r="GU21" s="1693">
        <f t="shared" si="13"/>
        <v>6.08</v>
      </c>
      <c r="GV21" s="1693">
        <f t="shared" si="14"/>
        <v>27</v>
      </c>
      <c r="GW21" s="1695">
        <f t="shared" si="15"/>
        <v>5</v>
      </c>
      <c r="GX21" s="1688">
        <f t="shared" si="16"/>
        <v>1.9079999999999999</v>
      </c>
      <c r="GY21" s="1696">
        <f t="shared" si="17"/>
        <v>25</v>
      </c>
      <c r="GZ21" s="1696">
        <f t="shared" si="18"/>
        <v>6.5</v>
      </c>
      <c r="HA21" s="1697">
        <f t="shared" si="19"/>
        <v>0.23584905660377359</v>
      </c>
      <c r="HB21" s="1512">
        <v>0.54166666666666696</v>
      </c>
      <c r="HC21" s="1691">
        <f t="shared" si="32"/>
        <v>0.4</v>
      </c>
      <c r="HD21" s="1692">
        <f t="shared" si="20"/>
        <v>12</v>
      </c>
      <c r="HE21" s="1693">
        <f t="shared" si="21"/>
        <v>22.5</v>
      </c>
      <c r="HF21" s="1694">
        <f t="shared" si="22"/>
        <v>9</v>
      </c>
      <c r="HG21" s="1693">
        <f t="shared" si="23"/>
        <v>6.11</v>
      </c>
      <c r="HH21" s="1693">
        <f t="shared" si="24"/>
        <v>26.5</v>
      </c>
      <c r="HI21" s="1695">
        <f t="shared" si="25"/>
        <v>5</v>
      </c>
      <c r="HJ21" s="1694">
        <f t="shared" si="26"/>
        <v>1.8</v>
      </c>
      <c r="HK21" s="1698">
        <f t="shared" si="27"/>
        <v>25</v>
      </c>
      <c r="HL21" s="1698">
        <f t="shared" si="28"/>
        <v>6.5</v>
      </c>
      <c r="HM21" s="1699">
        <f t="shared" si="29"/>
        <v>0.22222222222222221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49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6.78</v>
      </c>
      <c r="C23" s="1138">
        <v>28</v>
      </c>
      <c r="D23" s="1138">
        <v>20</v>
      </c>
      <c r="E23" s="1137">
        <v>11.2</v>
      </c>
      <c r="F23" s="1138">
        <v>30</v>
      </c>
      <c r="G23" s="1138">
        <v>96</v>
      </c>
      <c r="H23" s="1148">
        <v>27.2</v>
      </c>
      <c r="I23" s="1139">
        <v>0.13500000000000001</v>
      </c>
      <c r="J23" s="2240"/>
      <c r="K23" s="1562">
        <v>6.08</v>
      </c>
      <c r="L23" s="921">
        <v>12</v>
      </c>
      <c r="M23" s="1124">
        <v>3.7999999999999999E-2</v>
      </c>
      <c r="N23" s="1562">
        <v>6.09</v>
      </c>
      <c r="O23" s="921">
        <v>12</v>
      </c>
      <c r="P23" s="2240"/>
      <c r="Q23" s="1562">
        <v>6.06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49" t="str">
        <f t="shared" si="33"/>
        <v/>
      </c>
      <c r="AA23" s="2528">
        <v>2.5999999999999999E-2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0.02</v>
      </c>
      <c r="AQ23" s="921">
        <v>1</v>
      </c>
      <c r="AR23" s="1574">
        <v>0.2</v>
      </c>
      <c r="AS23" s="2240"/>
      <c r="AT23" s="2229">
        <v>2.8000000000000001E-2</v>
      </c>
      <c r="AU23" s="2528">
        <v>0.01</v>
      </c>
      <c r="AV23" s="921">
        <v>1</v>
      </c>
      <c r="AW23" s="1574">
        <v>0.22</v>
      </c>
      <c r="AX23" s="2240"/>
      <c r="AY23" s="2528">
        <v>3.4000000000000002E-2</v>
      </c>
      <c r="AZ23" s="921">
        <v>1</v>
      </c>
      <c r="BA23" s="1574">
        <v>0.15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49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49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</v>
      </c>
      <c r="BD25" s="1574">
        <v>5.1999999999999998E-2</v>
      </c>
      <c r="BE25" s="921">
        <v>1</v>
      </c>
      <c r="BF25" s="1574">
        <v>4.2</v>
      </c>
      <c r="BG25" s="2445">
        <v>26.5</v>
      </c>
      <c r="BH25" s="2539"/>
      <c r="BI25" s="2539"/>
      <c r="BJ25" s="2240"/>
      <c r="BK25" s="1562">
        <v>7.15</v>
      </c>
      <c r="BL25" s="1574">
        <v>0.05</v>
      </c>
      <c r="BM25" s="921">
        <v>1</v>
      </c>
      <c r="BN25" s="1563">
        <v>4.2</v>
      </c>
      <c r="BO25" s="2445">
        <v>27.5</v>
      </c>
      <c r="BP25" s="2538"/>
      <c r="BQ25" s="2538"/>
      <c r="BR25" s="2520"/>
      <c r="BS25" s="2461">
        <v>4.0999999999999996</v>
      </c>
      <c r="BT25" s="2445">
        <v>3.5</v>
      </c>
      <c r="BU25" s="2515">
        <v>3.4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49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6.95</v>
      </c>
      <c r="C27" s="1138">
        <v>23</v>
      </c>
      <c r="D27" s="1138">
        <v>19</v>
      </c>
      <c r="E27" s="1137">
        <v>9.01</v>
      </c>
      <c r="F27" s="1138">
        <v>27</v>
      </c>
      <c r="G27" s="1138">
        <v>83</v>
      </c>
      <c r="H27" s="1148">
        <v>25.3</v>
      </c>
      <c r="I27" s="1139">
        <v>0.14399999999999999</v>
      </c>
      <c r="J27" s="2240"/>
      <c r="K27" s="1562">
        <v>6.04</v>
      </c>
      <c r="L27" s="921">
        <v>11</v>
      </c>
      <c r="M27" s="1124">
        <v>4.1000000000000002E-2</v>
      </c>
      <c r="N27" s="1562">
        <v>6.08</v>
      </c>
      <c r="O27" s="921">
        <v>11</v>
      </c>
      <c r="P27" s="2240"/>
      <c r="Q27" s="1562">
        <v>6.03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49" t="str">
        <f t="shared" si="33"/>
        <v/>
      </c>
      <c r="AA27" s="2528">
        <v>2.8000000000000001E-2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0.02</v>
      </c>
      <c r="AQ27" s="921">
        <v>1</v>
      </c>
      <c r="AR27" s="1574">
        <v>0.15</v>
      </c>
      <c r="AS27" s="2240"/>
      <c r="AT27" s="2229">
        <v>2.5000000000000001E-2</v>
      </c>
      <c r="AU27" s="2528">
        <v>1.4999999999999999E-2</v>
      </c>
      <c r="AV27" s="921">
        <v>1</v>
      </c>
      <c r="AW27" s="1574">
        <v>0.2</v>
      </c>
      <c r="AX27" s="2240"/>
      <c r="AY27" s="2528">
        <v>3.4000000000000002E-2</v>
      </c>
      <c r="AZ27" s="921">
        <v>1</v>
      </c>
      <c r="BA27" s="1574">
        <v>0.13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49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4.1000000000000002E-2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6.06</v>
      </c>
      <c r="U29" s="2734">
        <v>0.34699999999999998</v>
      </c>
      <c r="V29" s="1560">
        <v>3</v>
      </c>
      <c r="W29" s="1574">
        <v>0.51</v>
      </c>
      <c r="X29" s="1563">
        <v>26.2</v>
      </c>
      <c r="Y29" s="2445">
        <v>11</v>
      </c>
      <c r="Z29" s="2249">
        <f t="shared" si="33"/>
        <v>0.33619496855345909</v>
      </c>
      <c r="AA29" s="2527"/>
      <c r="AB29" s="1475">
        <v>6.07</v>
      </c>
      <c r="AC29" s="2734">
        <v>0.183</v>
      </c>
      <c r="AD29" s="921">
        <v>3</v>
      </c>
      <c r="AE29" s="2631">
        <v>0.53</v>
      </c>
      <c r="AF29" s="1563">
        <v>26.2</v>
      </c>
      <c r="AG29" s="2445">
        <v>11.3</v>
      </c>
      <c r="AH29" s="2562">
        <f t="shared" si="34"/>
        <v>0.34209119496855345</v>
      </c>
      <c r="AI29" s="1475">
        <v>6.09</v>
      </c>
      <c r="AJ29" s="2734">
        <v>0.38</v>
      </c>
      <c r="AK29" s="921">
        <v>4</v>
      </c>
      <c r="AL29" s="1574">
        <v>0.48</v>
      </c>
      <c r="AM29" s="1563">
        <v>26.4</v>
      </c>
      <c r="AN29" s="2445">
        <v>11.7</v>
      </c>
      <c r="AO29" s="2562">
        <f t="shared" si="35"/>
        <v>0.33666666666666667</v>
      </c>
      <c r="AP29" s="2730"/>
      <c r="AQ29" s="2238"/>
      <c r="AR29" s="2237"/>
      <c r="AS29" s="1124">
        <v>0.01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7.11</v>
      </c>
      <c r="BD29" s="1574">
        <v>4.7E-2</v>
      </c>
      <c r="BE29" s="921">
        <v>1</v>
      </c>
      <c r="BF29" s="1574">
        <v>4.5</v>
      </c>
      <c r="BG29" s="2445">
        <v>26.3</v>
      </c>
      <c r="BH29" s="2540">
        <v>22</v>
      </c>
      <c r="BI29" s="2540">
        <v>23</v>
      </c>
      <c r="BJ29" s="1124">
        <v>1.4999999999999999E-2</v>
      </c>
      <c r="BK29" s="1562">
        <v>7.22</v>
      </c>
      <c r="BL29" s="1574">
        <v>4.5999999999999999E-2</v>
      </c>
      <c r="BM29" s="921">
        <v>1</v>
      </c>
      <c r="BN29" s="1563">
        <v>4.2</v>
      </c>
      <c r="BO29" s="2445">
        <v>25.7</v>
      </c>
      <c r="BP29" s="2540">
        <v>23</v>
      </c>
      <c r="BQ29" s="2540">
        <v>24</v>
      </c>
      <c r="BR29" s="2521">
        <v>8.9999999999999993E-3</v>
      </c>
      <c r="BS29" s="2461">
        <v>4.0999999999999996</v>
      </c>
      <c r="BT29" s="2445">
        <v>3.8</v>
      </c>
      <c r="BU29" s="2515">
        <v>3.5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0.51</v>
      </c>
      <c r="GF29" s="1700">
        <f t="shared" si="0"/>
        <v>11</v>
      </c>
      <c r="GG29" s="1686">
        <f t="shared" si="1"/>
        <v>23.127272727272729</v>
      </c>
      <c r="GH29" s="1684">
        <f t="shared" si="2"/>
        <v>11.794909090909092</v>
      </c>
      <c r="GI29" s="1701">
        <f t="shared" si="3"/>
        <v>6.06</v>
      </c>
      <c r="GJ29" s="1701">
        <f t="shared" si="4"/>
        <v>26.2</v>
      </c>
      <c r="GK29" s="1687">
        <f t="shared" si="5"/>
        <v>5</v>
      </c>
      <c r="GL29" s="1688">
        <f t="shared" si="6"/>
        <v>2.3589818181818183</v>
      </c>
      <c r="GM29" s="1689">
        <f t="shared" si="7"/>
        <v>25</v>
      </c>
      <c r="GN29" s="1689">
        <f t="shared" si="8"/>
        <v>6.5</v>
      </c>
      <c r="GO29" s="1690">
        <f t="shared" si="9"/>
        <v>0.2161949685534591</v>
      </c>
      <c r="GP29" s="1512">
        <v>0.875</v>
      </c>
      <c r="GQ29" s="1691">
        <f t="shared" si="31"/>
        <v>0.53</v>
      </c>
      <c r="GR29" s="1692">
        <f t="shared" si="10"/>
        <v>11.3</v>
      </c>
      <c r="GS29" s="1693">
        <f t="shared" si="11"/>
        <v>22.513274336283185</v>
      </c>
      <c r="GT29" s="1694">
        <f t="shared" si="12"/>
        <v>11.932035398230088</v>
      </c>
      <c r="GU29" s="1693">
        <f t="shared" si="13"/>
        <v>6.07</v>
      </c>
      <c r="GV29" s="1693">
        <f t="shared" si="14"/>
        <v>26.2</v>
      </c>
      <c r="GW29" s="1695">
        <f t="shared" si="15"/>
        <v>5</v>
      </c>
      <c r="GX29" s="1688">
        <f t="shared" si="16"/>
        <v>2.3864070796460175</v>
      </c>
      <c r="GY29" s="1696">
        <f t="shared" si="17"/>
        <v>25</v>
      </c>
      <c r="GZ29" s="1696">
        <f t="shared" si="18"/>
        <v>6.5</v>
      </c>
      <c r="HA29" s="1697">
        <f t="shared" si="19"/>
        <v>0.22209119496855345</v>
      </c>
      <c r="HB29" s="1512">
        <v>0.875</v>
      </c>
      <c r="HC29" s="1691">
        <f t="shared" si="32"/>
        <v>0.48</v>
      </c>
      <c r="HD29" s="1692">
        <f t="shared" si="20"/>
        <v>11.7</v>
      </c>
      <c r="HE29" s="1693">
        <f t="shared" si="21"/>
        <v>23.076923076923077</v>
      </c>
      <c r="HF29" s="1694">
        <f t="shared" si="22"/>
        <v>11.076923076923077</v>
      </c>
      <c r="HG29" s="1693">
        <f t="shared" si="23"/>
        <v>6.09</v>
      </c>
      <c r="HH29" s="1693">
        <f t="shared" si="24"/>
        <v>26.4</v>
      </c>
      <c r="HI29" s="1695">
        <f t="shared" si="25"/>
        <v>5</v>
      </c>
      <c r="HJ29" s="1694">
        <f t="shared" si="26"/>
        <v>2.2153846153846155</v>
      </c>
      <c r="HK29" s="1698">
        <f t="shared" si="27"/>
        <v>25</v>
      </c>
      <c r="HL29" s="1698">
        <f t="shared" si="28"/>
        <v>6.5</v>
      </c>
      <c r="HM29" s="1699">
        <f t="shared" si="29"/>
        <v>0.21666666666666667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49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35.299999999999997</v>
      </c>
      <c r="BZ30" s="2411">
        <f>SUM(BZ$8,BZ$10,BZ$12,BZ$14,BZ$16,BZ$18,BZ$20,BZ$22,BZ$24,BZ$26,BZ$28)</f>
        <v>35.299999999999997</v>
      </c>
      <c r="CA30" s="2411">
        <f t="shared" ref="CA30:DW30" si="36">SUM(CA$8,CA$10,CA$12,CA$14,CA$16,CA$18,CA$20,CA$22,CA$24,CA$26,CA$28)</f>
        <v>35.299999999999997</v>
      </c>
      <c r="CB30" s="2411">
        <f t="shared" si="36"/>
        <v>105.9</v>
      </c>
      <c r="CC30" s="2411">
        <f t="shared" si="36"/>
        <v>33.799999999999997</v>
      </c>
      <c r="CD30" s="2411">
        <f t="shared" si="36"/>
        <v>33.799999999999997</v>
      </c>
      <c r="CE30" s="2411">
        <f t="shared" si="36"/>
        <v>38.299999999999997</v>
      </c>
      <c r="CF30" s="2411">
        <f t="shared" si="36"/>
        <v>105.9</v>
      </c>
      <c r="CG30" s="2411">
        <f t="shared" si="36"/>
        <v>0</v>
      </c>
      <c r="CH30" s="2411">
        <f t="shared" si="36"/>
        <v>44.998559999999998</v>
      </c>
      <c r="CI30" s="2411">
        <f t="shared" si="36"/>
        <v>0</v>
      </c>
      <c r="CJ30" s="2411">
        <f t="shared" si="36"/>
        <v>49.717439999999996</v>
      </c>
      <c r="CK30" s="2411">
        <f t="shared" si="36"/>
        <v>94.715999999999994</v>
      </c>
      <c r="CL30" s="2472">
        <f t="shared" si="36"/>
        <v>3.3898175999999998</v>
      </c>
      <c r="CM30" s="2511" t="s">
        <v>19</v>
      </c>
      <c r="CN30" s="2483">
        <f t="shared" si="36"/>
        <v>119.81762362574617</v>
      </c>
      <c r="CO30" s="2484">
        <f t="shared" si="36"/>
        <v>5349.4025999999994</v>
      </c>
      <c r="CP30" s="2484">
        <f t="shared" si="36"/>
        <v>0</v>
      </c>
      <c r="CQ30" s="2484">
        <f t="shared" si="36"/>
        <v>2664.3171806167402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4.2319177531445638</v>
      </c>
      <c r="CY30" s="2411">
        <f t="shared" si="36"/>
        <v>4.0720739762219296</v>
      </c>
      <c r="CZ30" s="2411">
        <f t="shared" si="36"/>
        <v>2.9268601991171823</v>
      </c>
      <c r="DA30" s="2495">
        <f t="shared" si="36"/>
        <v>0.3556875368287491</v>
      </c>
      <c r="DB30" s="2495">
        <f t="shared" si="36"/>
        <v>0.35608018984212264</v>
      </c>
      <c r="DC30" s="2495">
        <f t="shared" si="36"/>
        <v>0.31053244029079885</v>
      </c>
      <c r="DD30" s="2495">
        <f t="shared" si="36"/>
        <v>0.29746270427422439</v>
      </c>
      <c r="DE30" s="2495">
        <f t="shared" si="36"/>
        <v>0.30380124577582485</v>
      </c>
      <c r="DF30" s="2495">
        <f t="shared" si="36"/>
        <v>0.31013978727742536</v>
      </c>
      <c r="DG30" s="2495">
        <f t="shared" si="36"/>
        <v>2.5680317040951124</v>
      </c>
      <c r="DH30" s="2411">
        <f t="shared" si="36"/>
        <v>5</v>
      </c>
      <c r="DI30" s="2495">
        <f t="shared" si="36"/>
        <v>0.21026656935321306</v>
      </c>
      <c r="DJ30" s="2495">
        <f t="shared" si="36"/>
        <v>0.21026656935321306</v>
      </c>
      <c r="DK30" s="2495">
        <f t="shared" si="36"/>
        <v>0.15040095503334666</v>
      </c>
      <c r="DL30" s="2495">
        <f t="shared" si="36"/>
        <v>3.3057545301423366</v>
      </c>
      <c r="DM30" s="2495">
        <f t="shared" si="36"/>
        <v>1.4993332201856671</v>
      </c>
      <c r="DN30" s="2495">
        <f t="shared" si="36"/>
        <v>0.29467374466547885</v>
      </c>
      <c r="DO30" s="2495">
        <f t="shared" si="36"/>
        <v>12.595770639131677</v>
      </c>
      <c r="DP30" s="2495">
        <f t="shared" si="36"/>
        <v>2.3687442556436729</v>
      </c>
      <c r="DQ30" s="2495">
        <f t="shared" si="36"/>
        <v>19.051565015323025</v>
      </c>
      <c r="DR30" s="2495">
        <f t="shared" si="36"/>
        <v>3.3495072351254018</v>
      </c>
      <c r="DS30" s="2495">
        <f t="shared" si="36"/>
        <v>1.4991309871940652</v>
      </c>
      <c r="DT30" s="2495">
        <f t="shared" si="36"/>
        <v>0.31689482732791646</v>
      </c>
      <c r="DU30" s="2495">
        <f t="shared" si="36"/>
        <v>12.347822634672839</v>
      </c>
      <c r="DV30" s="2495">
        <f t="shared" si="36"/>
        <v>1.8401016235348568</v>
      </c>
      <c r="DW30" s="2495">
        <f t="shared" si="36"/>
        <v>29.846046617716922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6.78</v>
      </c>
      <c r="C31" s="1143">
        <v>26</v>
      </c>
      <c r="D31" s="1143">
        <v>18</v>
      </c>
      <c r="E31" s="1142">
        <v>8.4499999999999993</v>
      </c>
      <c r="F31" s="1143">
        <v>28</v>
      </c>
      <c r="G31" s="1143">
        <v>76</v>
      </c>
      <c r="H31" s="1149">
        <v>26.5</v>
      </c>
      <c r="I31" s="1144">
        <v>0.14699999999999999</v>
      </c>
      <c r="J31" s="2248"/>
      <c r="K31" s="1164">
        <v>6.06</v>
      </c>
      <c r="L31" s="922">
        <v>12</v>
      </c>
      <c r="M31" s="1165">
        <v>4.1000000000000002E-2</v>
      </c>
      <c r="N31" s="1478">
        <v>6.02</v>
      </c>
      <c r="O31" s="1479">
        <v>13</v>
      </c>
      <c r="P31" s="2244"/>
      <c r="Q31" s="1478">
        <v>6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49" t="str">
        <f t="shared" si="33"/>
        <v/>
      </c>
      <c r="AA31" s="2528">
        <v>2.8000000000000001E-2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2.1000000000000001E-2</v>
      </c>
      <c r="AQ31" s="1479">
        <v>1</v>
      </c>
      <c r="AR31" s="2535">
        <v>0.23</v>
      </c>
      <c r="AS31" s="2248"/>
      <c r="AT31" s="2230">
        <v>2.7E-2</v>
      </c>
      <c r="AU31" s="2727">
        <v>2.1000000000000001E-2</v>
      </c>
      <c r="AV31" s="1125">
        <v>1</v>
      </c>
      <c r="AW31" s="2534">
        <v>0.28999999999999998</v>
      </c>
      <c r="AX31" s="2248"/>
      <c r="AY31" s="2727">
        <v>3.3000000000000002E-2</v>
      </c>
      <c r="AZ31" s="1125">
        <v>1</v>
      </c>
      <c r="BA31" s="2534">
        <v>0.15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11.766666666666666</v>
      </c>
      <c r="BZ31" s="2412">
        <f t="shared" ref="BZ31:DW31" si="37">IF(BZ30&gt;=0.1,AVERAGE(BZ$8,BZ$10,BZ$12,BZ$14,BZ$16,BZ$18,BZ$20,BZ$22,BZ$24,BZ$26,BZ$28),"")</f>
        <v>11.766666666666666</v>
      </c>
      <c r="CA31" s="2412">
        <f t="shared" si="37"/>
        <v>11.766666666666666</v>
      </c>
      <c r="CB31" s="2412">
        <f t="shared" si="37"/>
        <v>35.300000000000004</v>
      </c>
      <c r="CC31" s="2412">
        <f t="shared" si="37"/>
        <v>11.266666666666666</v>
      </c>
      <c r="CD31" s="2412">
        <f t="shared" si="37"/>
        <v>11.266666666666666</v>
      </c>
      <c r="CE31" s="2412">
        <f t="shared" si="37"/>
        <v>12.766666666666666</v>
      </c>
      <c r="CF31" s="2412">
        <f t="shared" si="37"/>
        <v>35.300000000000004</v>
      </c>
      <c r="CG31" s="2412" t="str">
        <f t="shared" si="37"/>
        <v/>
      </c>
      <c r="CH31" s="2412">
        <f t="shared" si="37"/>
        <v>14.999519999999999</v>
      </c>
      <c r="CI31" s="2412" t="str">
        <f t="shared" si="37"/>
        <v/>
      </c>
      <c r="CJ31" s="2412">
        <f t="shared" si="37"/>
        <v>16.572479999999999</v>
      </c>
      <c r="CK31" s="2412">
        <f t="shared" si="37"/>
        <v>31.571999999999999</v>
      </c>
      <c r="CL31" s="2413">
        <f t="shared" si="37"/>
        <v>1.1299391999999999</v>
      </c>
      <c r="CM31" s="2511" t="s">
        <v>50</v>
      </c>
      <c r="CN31" s="2483">
        <f t="shared" si="37"/>
        <v>39.939207875248719</v>
      </c>
      <c r="CO31" s="2485">
        <f>AVERAGE(CO$8,CO$10,CO$12,CO$14,CO$16,CO$18,CO$20,CO$22,CO$24,CO$26,CO$28)</f>
        <v>1783.1341999999997</v>
      </c>
      <c r="CP31" s="2485" t="str">
        <f t="shared" si="37"/>
        <v/>
      </c>
      <c r="CQ31" s="2485">
        <f t="shared" si="37"/>
        <v>888.10572687224669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1.410639251048188</v>
      </c>
      <c r="CY31" s="2412">
        <f t="shared" si="37"/>
        <v>1.3573579920739764</v>
      </c>
      <c r="CZ31" s="2412">
        <f t="shared" si="37"/>
        <v>0.97562006637239407</v>
      </c>
      <c r="DA31" s="2496">
        <f t="shared" si="37"/>
        <v>0.1185625122762497</v>
      </c>
      <c r="DB31" s="2496">
        <f t="shared" si="37"/>
        <v>0.11869339661404088</v>
      </c>
      <c r="DC31" s="2496">
        <f t="shared" si="37"/>
        <v>0.10351081343026629</v>
      </c>
      <c r="DD31" s="2496">
        <f t="shared" si="37"/>
        <v>9.9154234758074791E-2</v>
      </c>
      <c r="DE31" s="2496">
        <f t="shared" si="37"/>
        <v>0.10126708192527495</v>
      </c>
      <c r="DF31" s="2496">
        <f t="shared" si="37"/>
        <v>0.10337992909247512</v>
      </c>
      <c r="DG31" s="2496">
        <f t="shared" si="37"/>
        <v>0.85601056803170417</v>
      </c>
      <c r="DH31" s="2412">
        <f t="shared" si="37"/>
        <v>1.6666666666666667</v>
      </c>
      <c r="DI31" s="2496">
        <f t="shared" si="37"/>
        <v>7.0088856451071019E-2</v>
      </c>
      <c r="DJ31" s="2496">
        <f t="shared" si="37"/>
        <v>7.0088856451071019E-2</v>
      </c>
      <c r="DK31" s="2496">
        <f t="shared" si="37"/>
        <v>5.0133651677782221E-2</v>
      </c>
      <c r="DL31" s="2496">
        <f t="shared" si="37"/>
        <v>1.1019181767141122</v>
      </c>
      <c r="DM31" s="2496">
        <f t="shared" si="37"/>
        <v>0.49977774006188902</v>
      </c>
      <c r="DN31" s="2496">
        <f t="shared" si="37"/>
        <v>9.8224581555159618E-2</v>
      </c>
      <c r="DO31" s="2496">
        <f t="shared" si="37"/>
        <v>4.1985902130438921</v>
      </c>
      <c r="DP31" s="2496">
        <f t="shared" si="37"/>
        <v>0.78958141854789099</v>
      </c>
      <c r="DQ31" s="2496">
        <f t="shared" si="37"/>
        <v>6.3505216717743416</v>
      </c>
      <c r="DR31" s="2496">
        <f t="shared" si="37"/>
        <v>1.1165024117084672</v>
      </c>
      <c r="DS31" s="2496">
        <f t="shared" si="37"/>
        <v>0.49971032906468843</v>
      </c>
      <c r="DT31" s="2496">
        <f t="shared" si="37"/>
        <v>0.10563160910930548</v>
      </c>
      <c r="DU31" s="2496">
        <f t="shared" si="37"/>
        <v>4.1159408782242801</v>
      </c>
      <c r="DV31" s="2496">
        <f t="shared" si="37"/>
        <v>0.61336720784495224</v>
      </c>
      <c r="DW31" s="2506">
        <f t="shared" si="37"/>
        <v>9.9486822059056408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40.800000000000004</v>
      </c>
      <c r="C32" s="1327">
        <f t="shared" ref="C32:H32" si="40">SUM(C8:C31)</f>
        <v>155</v>
      </c>
      <c r="D32" s="1327">
        <f t="shared" si="40"/>
        <v>114</v>
      </c>
      <c r="E32" s="1327">
        <f t="shared" si="40"/>
        <v>61.36</v>
      </c>
      <c r="F32" s="1327">
        <f t="shared" si="40"/>
        <v>176</v>
      </c>
      <c r="G32" s="1327">
        <f t="shared" si="40"/>
        <v>540</v>
      </c>
      <c r="H32" s="1324">
        <f t="shared" si="40"/>
        <v>156.19999999999999</v>
      </c>
      <c r="I32" s="1155">
        <f>SUM(I8:I31)</f>
        <v>0.871</v>
      </c>
      <c r="J32" s="1156">
        <f>SUM(J8:J31)</f>
        <v>9.6000000000000002E-2</v>
      </c>
      <c r="K32" s="1162">
        <f t="shared" si="39"/>
        <v>36.44</v>
      </c>
      <c r="L32" s="924">
        <f t="shared" si="39"/>
        <v>71</v>
      </c>
      <c r="M32" s="1163">
        <f t="shared" ref="M32:S32" si="41">SUM(M8:M31)</f>
        <v>0.23900000000000002</v>
      </c>
      <c r="N32" s="1480">
        <f t="shared" si="41"/>
        <v>36.5</v>
      </c>
      <c r="O32" s="1556">
        <f t="shared" si="41"/>
        <v>72</v>
      </c>
      <c r="P32" s="1481">
        <f t="shared" si="41"/>
        <v>0</v>
      </c>
      <c r="Q32" s="1480">
        <f t="shared" si="41"/>
        <v>36.18</v>
      </c>
      <c r="R32" s="1556">
        <f t="shared" si="41"/>
        <v>73</v>
      </c>
      <c r="S32" s="1481">
        <f t="shared" si="41"/>
        <v>0</v>
      </c>
      <c r="T32" s="1480">
        <f t="shared" si="39"/>
        <v>24.27</v>
      </c>
      <c r="U32" s="1480">
        <f t="shared" si="39"/>
        <v>1.2690000000000001</v>
      </c>
      <c r="V32" s="1556">
        <f t="shared" si="39"/>
        <v>12</v>
      </c>
      <c r="W32" s="1480">
        <f t="shared" ref="W32" si="42">SUM(W8:W31)</f>
        <v>1.77</v>
      </c>
      <c r="X32" s="1482">
        <f t="shared" ref="X32:BU32" si="43">SUM(X8:X31)</f>
        <v>103.8</v>
      </c>
      <c r="Y32" s="1482">
        <f t="shared" si="43"/>
        <v>46.9</v>
      </c>
      <c r="Z32" s="1480">
        <f t="shared" si="43"/>
        <v>1.4017767295597483</v>
      </c>
      <c r="AA32" s="1481">
        <f t="shared" ref="AA32" si="44">SUM(AA8:AA31)</f>
        <v>0.16700000000000001</v>
      </c>
      <c r="AB32" s="1480">
        <f t="shared" si="43"/>
        <v>24.29</v>
      </c>
      <c r="AC32" s="1480">
        <f t="shared" si="43"/>
        <v>1.02</v>
      </c>
      <c r="AD32" s="1556">
        <f t="shared" si="43"/>
        <v>12</v>
      </c>
      <c r="AE32" s="1480">
        <f t="shared" si="43"/>
        <v>1.94</v>
      </c>
      <c r="AF32" s="1482">
        <f t="shared" si="43"/>
        <v>104.3</v>
      </c>
      <c r="AG32" s="1482">
        <f t="shared" si="43"/>
        <v>47.3</v>
      </c>
      <c r="AH32" s="1480">
        <f t="shared" si="43"/>
        <v>1.4096383647798743</v>
      </c>
      <c r="AI32" s="1480">
        <f t="shared" si="43"/>
        <v>24.43</v>
      </c>
      <c r="AJ32" s="1495">
        <f t="shared" si="43"/>
        <v>1.6509999999999998</v>
      </c>
      <c r="AK32" s="1559">
        <f t="shared" si="43"/>
        <v>13</v>
      </c>
      <c r="AL32" s="1495">
        <f t="shared" si="43"/>
        <v>1.7799999999999998</v>
      </c>
      <c r="AM32" s="1496">
        <f t="shared" si="43"/>
        <v>104.19999999999999</v>
      </c>
      <c r="AN32" s="1496">
        <f t="shared" si="43"/>
        <v>48.099999999999994</v>
      </c>
      <c r="AO32" s="1495">
        <f t="shared" si="43"/>
        <v>1.3707407407407406</v>
      </c>
      <c r="AP32" s="1497">
        <f t="shared" si="43"/>
        <v>0.12400000000000001</v>
      </c>
      <c r="AQ32" s="1559">
        <f t="shared" si="43"/>
        <v>6</v>
      </c>
      <c r="AR32" s="1495">
        <f t="shared" si="43"/>
        <v>1.23</v>
      </c>
      <c r="AS32" s="1489">
        <f t="shared" si="43"/>
        <v>2.4E-2</v>
      </c>
      <c r="AT32" s="1489">
        <f t="shared" ref="AT32" si="45">SUM(AT8:AT31)</f>
        <v>0.16799999999999998</v>
      </c>
      <c r="AU32" s="927">
        <f t="shared" si="43"/>
        <v>7.8E-2</v>
      </c>
      <c r="AV32" s="924">
        <f t="shared" si="43"/>
        <v>6</v>
      </c>
      <c r="AW32" s="928">
        <f t="shared" si="43"/>
        <v>1.63</v>
      </c>
      <c r="AX32" s="1097">
        <f t="shared" si="43"/>
        <v>0</v>
      </c>
      <c r="AY32" s="927">
        <f t="shared" si="43"/>
        <v>0.17100000000000001</v>
      </c>
      <c r="AZ32" s="924">
        <f t="shared" si="43"/>
        <v>6</v>
      </c>
      <c r="BA32" s="923">
        <f t="shared" si="43"/>
        <v>0.87000000000000011</v>
      </c>
      <c r="BB32" s="925">
        <f t="shared" si="43"/>
        <v>0</v>
      </c>
      <c r="BC32" s="923">
        <f t="shared" si="43"/>
        <v>42.769999999999996</v>
      </c>
      <c r="BD32" s="923">
        <f t="shared" si="43"/>
        <v>0.30299999999999999</v>
      </c>
      <c r="BE32" s="924">
        <f t="shared" si="43"/>
        <v>7</v>
      </c>
      <c r="BF32" s="928">
        <f t="shared" si="43"/>
        <v>25.4</v>
      </c>
      <c r="BG32" s="1103">
        <f t="shared" ref="BG32:BI32" si="46">SUM(BG8:BG31)</f>
        <v>155.4</v>
      </c>
      <c r="BH32" s="2542">
        <f t="shared" si="46"/>
        <v>50</v>
      </c>
      <c r="BI32" s="2542">
        <f t="shared" si="46"/>
        <v>60</v>
      </c>
      <c r="BJ32" s="1097">
        <f t="shared" si="43"/>
        <v>2.4E-2</v>
      </c>
      <c r="BK32" s="926">
        <f t="shared" si="43"/>
        <v>42.9</v>
      </c>
      <c r="BL32" s="923">
        <f t="shared" si="43"/>
        <v>0.29299999999999998</v>
      </c>
      <c r="BM32" s="924">
        <f t="shared" si="43"/>
        <v>7</v>
      </c>
      <c r="BN32" s="1103">
        <f t="shared" si="43"/>
        <v>25.2</v>
      </c>
      <c r="BO32" s="1103">
        <f t="shared" ref="BO32:BT32" si="47">SUM(BO8:BO31)</f>
        <v>157.39999999999998</v>
      </c>
      <c r="BP32" s="2542">
        <f t="shared" si="47"/>
        <v>51</v>
      </c>
      <c r="BQ32" s="2542">
        <f t="shared" si="47"/>
        <v>64</v>
      </c>
      <c r="BR32" s="2419">
        <f t="shared" si="47"/>
        <v>2.0999999999999998E-2</v>
      </c>
      <c r="BS32" s="2517">
        <f t="shared" si="47"/>
        <v>24.4</v>
      </c>
      <c r="BT32" s="2517">
        <f t="shared" si="47"/>
        <v>21.5</v>
      </c>
      <c r="BU32" s="2517">
        <f t="shared" si="43"/>
        <v>21.099999999999998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11.3</v>
      </c>
      <c r="BZ32" s="903">
        <f t="shared" ref="BZ32:DW32" si="48">IF(BZ30&gt;=0.1,MIN(BZ$8,BZ$10,BZ$12,BZ$14,BZ$16,BZ$18,BZ$20,BZ$22,BZ$24,BZ$26,BZ$28),"")</f>
        <v>11.3</v>
      </c>
      <c r="CA32" s="903">
        <f t="shared" si="48"/>
        <v>11.3</v>
      </c>
      <c r="CB32" s="903">
        <f t="shared" si="48"/>
        <v>33.900000000000006</v>
      </c>
      <c r="CC32" s="903">
        <f t="shared" si="48"/>
        <v>10.8</v>
      </c>
      <c r="CD32" s="903">
        <f t="shared" si="48"/>
        <v>10.8</v>
      </c>
      <c r="CE32" s="903">
        <f t="shared" si="48"/>
        <v>12.3</v>
      </c>
      <c r="CF32" s="903">
        <f t="shared" si="48"/>
        <v>33.900000000000006</v>
      </c>
      <c r="CG32" s="903" t="str">
        <f t="shared" si="48"/>
        <v/>
      </c>
      <c r="CH32" s="903">
        <f t="shared" si="48"/>
        <v>14.75136</v>
      </c>
      <c r="CI32" s="903" t="str">
        <f t="shared" si="48"/>
        <v/>
      </c>
      <c r="CJ32" s="903">
        <f t="shared" si="48"/>
        <v>15.45984</v>
      </c>
      <c r="CK32" s="903">
        <f t="shared" si="48"/>
        <v>30.211199999999998</v>
      </c>
      <c r="CL32" s="2415">
        <f t="shared" si="48"/>
        <v>1.0570175999999998</v>
      </c>
      <c r="CM32" s="2511" t="s">
        <v>51</v>
      </c>
      <c r="CN32" s="2486">
        <f t="shared" si="48"/>
        <v>39.812190319579365</v>
      </c>
      <c r="CO32" s="2487">
        <f t="shared" si="48"/>
        <v>1783.1342</v>
      </c>
      <c r="CP32" s="2487" t="str">
        <f t="shared" si="48"/>
        <v/>
      </c>
      <c r="CQ32" s="2487">
        <f t="shared" si="48"/>
        <v>888.10572687224669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1.3547297685371318</v>
      </c>
      <c r="CY32" s="903">
        <f t="shared" si="48"/>
        <v>1.3160232037217852</v>
      </c>
      <c r="CZ32" s="903">
        <f t="shared" si="48"/>
        <v>0.94091568128362912</v>
      </c>
      <c r="DA32" s="2497">
        <f t="shared" si="48"/>
        <v>0.11409374702880867</v>
      </c>
      <c r="DB32" s="2497">
        <f t="shared" si="48"/>
        <v>0.11409374702880867</v>
      </c>
      <c r="DC32" s="2497">
        <f t="shared" si="48"/>
        <v>0.10141666402560771</v>
      </c>
      <c r="DD32" s="2497">
        <f t="shared" si="48"/>
        <v>9.5078122524007228E-2</v>
      </c>
      <c r="DE32" s="2497">
        <f t="shared" si="48"/>
        <v>0.10096791772460943</v>
      </c>
      <c r="DF32" s="2497">
        <f t="shared" si="48"/>
        <v>0.10096791772460943</v>
      </c>
      <c r="DG32" s="2497">
        <f t="shared" si="48"/>
        <v>0.85601056803170406</v>
      </c>
      <c r="DH32" s="903">
        <f t="shared" si="48"/>
        <v>0.5</v>
      </c>
      <c r="DI32" s="2497">
        <f t="shared" si="48"/>
        <v>6.9732040454592845E-2</v>
      </c>
      <c r="DJ32" s="2497">
        <f t="shared" si="48"/>
        <v>6.9732040454592845E-2</v>
      </c>
      <c r="DK32" s="2497">
        <f t="shared" si="48"/>
        <v>4.975531769706186E-2</v>
      </c>
      <c r="DL32" s="2497">
        <f t="shared" si="48"/>
        <v>1.0994502748625687</v>
      </c>
      <c r="DM32" s="2497">
        <f t="shared" si="48"/>
        <v>0.49713907168198324</v>
      </c>
      <c r="DN32" s="2497">
        <f t="shared" si="48"/>
        <v>9.3648781861709607E-2</v>
      </c>
      <c r="DO32" s="2497">
        <f t="shared" si="48"/>
        <v>4.1876419340089353</v>
      </c>
      <c r="DP32" s="2497">
        <f t="shared" si="48"/>
        <v>0.7834293130655432</v>
      </c>
      <c r="DQ32" s="2497">
        <f t="shared" si="48"/>
        <v>6.2162206092292651</v>
      </c>
      <c r="DR32" s="2497">
        <f t="shared" si="48"/>
        <v>1.0963748894783378</v>
      </c>
      <c r="DS32" s="2497">
        <f t="shared" si="48"/>
        <v>0.49297481239713792</v>
      </c>
      <c r="DT32" s="2497">
        <f t="shared" si="48"/>
        <v>0.1000292483182217</v>
      </c>
      <c r="DU32" s="2497">
        <f t="shared" si="48"/>
        <v>3.9699341033219562</v>
      </c>
      <c r="DV32" s="2497">
        <f t="shared" si="48"/>
        <v>0.61194077247787104</v>
      </c>
      <c r="DW32" s="2507">
        <f t="shared" si="48"/>
        <v>9.763467377604206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8.48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1.6960000000000002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0.45</v>
      </c>
      <c r="GR32" s="1662">
        <f t="shared" si="49"/>
        <v>12</v>
      </c>
      <c r="GS32" s="1662">
        <f t="shared" si="49"/>
        <v>21.2</v>
      </c>
      <c r="GT32" s="1662">
        <f t="shared" si="49"/>
        <v>9.5399999999999991</v>
      </c>
      <c r="GU32" s="1662">
        <f t="shared" si="49"/>
        <v>6.08</v>
      </c>
      <c r="GV32" s="1662">
        <f t="shared" si="49"/>
        <v>27</v>
      </c>
      <c r="GW32" s="1662">
        <f t="shared" si="49"/>
        <v>5</v>
      </c>
      <c r="GX32" s="1553">
        <f>MIN(GX8:GX31)</f>
        <v>1.9079999999999999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2">
        <f t="shared" si="50"/>
        <v>12</v>
      </c>
      <c r="HE32" s="1662">
        <f t="shared" si="50"/>
        <v>22.5</v>
      </c>
      <c r="HF32" s="1662">
        <f t="shared" si="50"/>
        <v>9</v>
      </c>
      <c r="HG32" s="1662">
        <f t="shared" si="50"/>
        <v>6.11</v>
      </c>
      <c r="HH32" s="1662">
        <f t="shared" si="50"/>
        <v>26.5</v>
      </c>
      <c r="HI32" s="1662">
        <f t="shared" si="50"/>
        <v>5</v>
      </c>
      <c r="HJ32" s="1553">
        <f>MIN(HJ8:HJ31)</f>
        <v>1.8</v>
      </c>
      <c r="HK32" s="1534"/>
      <c r="HL32" s="1534"/>
      <c r="HM32" s="1535"/>
      <c r="HN32" s="1535">
        <f>MIN(HJ32,GX32,GL32)</f>
        <v>1.6960000000000002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6.8000000000000007</v>
      </c>
      <c r="C33" s="1328">
        <f t="shared" ref="C33:V33" si="51">IF(C32&lt;=0,"",AVERAGE(C8:C31))</f>
        <v>25.833333333333332</v>
      </c>
      <c r="D33" s="1328">
        <f t="shared" si="51"/>
        <v>19</v>
      </c>
      <c r="E33" s="1157">
        <f t="shared" si="51"/>
        <v>10.226666666666667</v>
      </c>
      <c r="F33" s="1328">
        <f t="shared" si="51"/>
        <v>29.333333333333332</v>
      </c>
      <c r="G33" s="1328">
        <f t="shared" si="51"/>
        <v>90</v>
      </c>
      <c r="H33" s="1325">
        <f t="shared" si="51"/>
        <v>26.033333333333331</v>
      </c>
      <c r="I33" s="1369">
        <f t="shared" si="51"/>
        <v>0.14516666666666667</v>
      </c>
      <c r="J33" s="1369">
        <f>IF(J32&lt;=0.0001,"",AVERAGE(J8:J31))</f>
        <v>4.8000000000000001E-2</v>
      </c>
      <c r="K33" s="1157">
        <f t="shared" si="51"/>
        <v>6.0733333333333333</v>
      </c>
      <c r="L33" s="1328">
        <f t="shared" si="51"/>
        <v>11.833333333333334</v>
      </c>
      <c r="M33" s="1369">
        <f t="shared" si="51"/>
        <v>3.9833333333333339E-2</v>
      </c>
      <c r="N33" s="1484">
        <f t="shared" si="51"/>
        <v>6.083333333333333</v>
      </c>
      <c r="O33" s="1557">
        <f t="shared" si="51"/>
        <v>12</v>
      </c>
      <c r="P33" s="1476" t="str">
        <f t="shared" si="51"/>
        <v/>
      </c>
      <c r="Q33" s="1484">
        <f t="shared" si="51"/>
        <v>6.03</v>
      </c>
      <c r="R33" s="1557">
        <f t="shared" si="51"/>
        <v>12.166666666666666</v>
      </c>
      <c r="S33" s="1476" t="str">
        <f t="shared" si="51"/>
        <v/>
      </c>
      <c r="T33" s="1484">
        <f t="shared" si="51"/>
        <v>6.0674999999999999</v>
      </c>
      <c r="U33" s="1484">
        <f t="shared" si="51"/>
        <v>0.31725000000000003</v>
      </c>
      <c r="V33" s="1557">
        <f t="shared" si="51"/>
        <v>3</v>
      </c>
      <c r="W33" s="1484">
        <f t="shared" ref="W33" si="52">IF(W32&lt;=0,"",AVERAGE(W8:W31))</f>
        <v>0.4425</v>
      </c>
      <c r="X33" s="1476">
        <f t="shared" ref="X33:AR33" si="53">IF(X32&lt;=0,"",AVERAGE(X8:X31))</f>
        <v>25.95</v>
      </c>
      <c r="Y33" s="1476">
        <f t="shared" si="53"/>
        <v>11.725</v>
      </c>
      <c r="Z33" s="1484">
        <f t="shared" si="53"/>
        <v>0.35044418238993708</v>
      </c>
      <c r="AA33" s="1483">
        <f t="shared" ref="AA33" si="54">IF(AA32&lt;=0,"",AVERAGE(AA8:AA31))</f>
        <v>2.7833333333333335E-2</v>
      </c>
      <c r="AB33" s="1484">
        <f t="shared" si="53"/>
        <v>6.0724999999999998</v>
      </c>
      <c r="AC33" s="1484">
        <f t="shared" si="53"/>
        <v>0.255</v>
      </c>
      <c r="AD33" s="1557">
        <f t="shared" si="53"/>
        <v>3</v>
      </c>
      <c r="AE33" s="1484">
        <f t="shared" si="53"/>
        <v>0.48499999999999999</v>
      </c>
      <c r="AF33" s="1476">
        <f t="shared" si="53"/>
        <v>26.074999999999999</v>
      </c>
      <c r="AG33" s="1476">
        <f t="shared" si="53"/>
        <v>11.824999999999999</v>
      </c>
      <c r="AH33" s="1484">
        <f t="shared" si="53"/>
        <v>0.35240959119496856</v>
      </c>
      <c r="AI33" s="1484">
        <f t="shared" si="53"/>
        <v>6.1074999999999999</v>
      </c>
      <c r="AJ33" s="1495">
        <f t="shared" si="53"/>
        <v>0.41274999999999995</v>
      </c>
      <c r="AK33" s="1559">
        <f t="shared" si="53"/>
        <v>3.25</v>
      </c>
      <c r="AL33" s="1495">
        <f t="shared" si="53"/>
        <v>0.44499999999999995</v>
      </c>
      <c r="AM33" s="1496">
        <f t="shared" si="53"/>
        <v>26.049999999999997</v>
      </c>
      <c r="AN33" s="1496">
        <f t="shared" si="53"/>
        <v>12.024999999999999</v>
      </c>
      <c r="AO33" s="1495">
        <f t="shared" si="53"/>
        <v>0.34268518518518515</v>
      </c>
      <c r="AP33" s="1497">
        <f t="shared" si="53"/>
        <v>2.066666666666667E-2</v>
      </c>
      <c r="AQ33" s="1559">
        <f t="shared" si="53"/>
        <v>1</v>
      </c>
      <c r="AR33" s="1495">
        <f t="shared" si="53"/>
        <v>0.20499999999999999</v>
      </c>
      <c r="AS33" s="2529">
        <f>IF(AS32&lt;=0.01,"",AVERAGE(AS8:AS31))</f>
        <v>1.2E-2</v>
      </c>
      <c r="AT33" s="2529">
        <f>IF(AT32&lt;=0.01,"",AVERAGE(AT8:AT31))</f>
        <v>2.7999999999999997E-2</v>
      </c>
      <c r="AU33" s="1157">
        <f>IF(AU32&lt;=0,"",AVERAGE(AU8:AU31))</f>
        <v>1.2999999999999999E-2</v>
      </c>
      <c r="AV33" s="1328">
        <f>IF(AV32&lt;=0,"",AVERAGE(AV8:AV31))</f>
        <v>1</v>
      </c>
      <c r="AW33" s="1157">
        <f>IF(AW32&lt;=0,"",AVERAGE(AW8:AW31))</f>
        <v>0.27166666666666667</v>
      </c>
      <c r="AX33" s="1369" t="str">
        <f>IF(AX32&lt;=0.01,"",AVERAGE(AX8:AX31))</f>
        <v/>
      </c>
      <c r="AY33" s="1157">
        <f>IF(AY32&lt;=0,"",AVERAGE(AY8:AY31))</f>
        <v>2.8500000000000001E-2</v>
      </c>
      <c r="AZ33" s="1328">
        <f>IF(AZ32&lt;=0,"",AVERAGE(AZ8:AZ31))</f>
        <v>1</v>
      </c>
      <c r="BA33" s="1157">
        <f>IF(BA32&lt;=0,"",AVERAGE(BA8:BA31))</f>
        <v>0.14500000000000002</v>
      </c>
      <c r="BB33" s="1369" t="str">
        <f>IF(BB32&lt;=0.01,"",AVERAGE(BB8:BB31))</f>
        <v/>
      </c>
      <c r="BC33" s="1157">
        <f>IF(BC32&lt;=0,"",AVERAGE(BC8:BC31))</f>
        <v>7.128333333333333</v>
      </c>
      <c r="BD33" s="1157">
        <f>IF(BD32&lt;=0,"",AVERAGE(BD8:BD31))</f>
        <v>5.0499999999999996E-2</v>
      </c>
      <c r="BE33" s="1328">
        <f>IF(BE32&lt;=0,"",AVERAGE(BE8:BE31))</f>
        <v>1.1666666666666667</v>
      </c>
      <c r="BF33" s="1157">
        <f>IF(BF32&lt;=0,"",AVERAGE(BF8:BF31))</f>
        <v>4.2333333333333334</v>
      </c>
      <c r="BG33" s="1325">
        <f t="shared" ref="BG33:BI33" si="55">IF(BG32&lt;=0,"",AVERAGE(BG8:BG31))</f>
        <v>25.900000000000002</v>
      </c>
      <c r="BH33" s="1328">
        <f t="shared" si="55"/>
        <v>25</v>
      </c>
      <c r="BI33" s="1328">
        <f t="shared" si="55"/>
        <v>30</v>
      </c>
      <c r="BJ33" s="1369">
        <f>IF(BJ32&lt;=0.01,"",AVERAGE(BJ8:BJ31))</f>
        <v>1.2E-2</v>
      </c>
      <c r="BK33" s="1157">
        <f>IF(BK32&lt;=0,"",AVERAGE(BK8:BK31))</f>
        <v>7.1499999999999995</v>
      </c>
      <c r="BL33" s="1157">
        <f>IF(BL32&lt;=0,"",AVERAGE(BL8:BL31))</f>
        <v>4.8833333333333333E-2</v>
      </c>
      <c r="BM33" s="1328">
        <f>IF(BM32&lt;=0,"",AVERAGE(BM8:BM31))</f>
        <v>1.1666666666666667</v>
      </c>
      <c r="BN33" s="1325">
        <f>IF(BN32&lt;=0,"",AVERAGE(BN8:BN31))</f>
        <v>4.2</v>
      </c>
      <c r="BO33" s="1325">
        <f t="shared" ref="BO33:BQ33" si="56">IF(BO32&lt;=0,"",AVERAGE(BO8:BO31))</f>
        <v>26.233333333333331</v>
      </c>
      <c r="BP33" s="1328">
        <f t="shared" si="56"/>
        <v>25.5</v>
      </c>
      <c r="BQ33" s="1328">
        <f t="shared" si="56"/>
        <v>32</v>
      </c>
      <c r="BR33" s="2523">
        <f t="shared" ref="BR33:BT33" si="57">IF(BR32&lt;=0.01,"",AVERAGE(BR8:BR31))</f>
        <v>1.0499999999999999E-2</v>
      </c>
      <c r="BS33" s="2420">
        <f t="shared" si="57"/>
        <v>4.0666666666666664</v>
      </c>
      <c r="BT33" s="2420">
        <f t="shared" si="57"/>
        <v>3.5833333333333335</v>
      </c>
      <c r="BU33" s="2420">
        <f>IF(BU32&lt;=0.01,"",AVERAGE(BU8:BU31))</f>
        <v>3.5166666666666662</v>
      </c>
      <c r="BV33" s="2928"/>
      <c r="BW33" s="2929"/>
      <c r="BX33" s="2434" t="s">
        <v>52</v>
      </c>
      <c r="BY33" s="2416">
        <f>IF(BY30&gt;=0.1,MAX(BY8,BY10,BY12,BY14,BY16,BY18,BY20,BY22,BY24,BY26,BY28),"")</f>
        <v>12</v>
      </c>
      <c r="BZ33" s="2417">
        <f t="shared" ref="BZ33:DW33" si="58">IF(BZ30&gt;=0.1,MAX(BZ$8,BZ$10,BZ$12,BZ$14,BZ$16,BZ$18,BZ$20,BZ$22,BZ$24,BZ$26,BZ$28),"")</f>
        <v>12</v>
      </c>
      <c r="CA33" s="2417">
        <f t="shared" si="58"/>
        <v>12</v>
      </c>
      <c r="CB33" s="2417">
        <f t="shared" si="58"/>
        <v>36</v>
      </c>
      <c r="CC33" s="2417">
        <f t="shared" si="58"/>
        <v>11.5</v>
      </c>
      <c r="CD33" s="2417">
        <f t="shared" si="58"/>
        <v>11.5</v>
      </c>
      <c r="CE33" s="2417">
        <f t="shared" si="58"/>
        <v>13</v>
      </c>
      <c r="CF33" s="2417">
        <f t="shared" si="58"/>
        <v>36</v>
      </c>
      <c r="CG33" s="2417" t="str">
        <f t="shared" si="58"/>
        <v/>
      </c>
      <c r="CH33" s="2417">
        <f t="shared" si="58"/>
        <v>15.495840000000001</v>
      </c>
      <c r="CI33" s="2417" t="str">
        <f t="shared" si="58"/>
        <v/>
      </c>
      <c r="CJ33" s="2417">
        <f t="shared" si="58"/>
        <v>18.79776</v>
      </c>
      <c r="CK33" s="2417">
        <f t="shared" si="58"/>
        <v>34.293599999999998</v>
      </c>
      <c r="CL33" s="2418">
        <f t="shared" si="58"/>
        <v>1.1664000000000001</v>
      </c>
      <c r="CM33" s="2511" t="s">
        <v>52</v>
      </c>
      <c r="CN33" s="2488">
        <f t="shared" si="58"/>
        <v>40.070632980168433</v>
      </c>
      <c r="CO33" s="2489">
        <f t="shared" si="58"/>
        <v>1783.1342</v>
      </c>
      <c r="CP33" s="2489" t="str">
        <f t="shared" si="58"/>
        <v/>
      </c>
      <c r="CQ33" s="2489">
        <f t="shared" si="58"/>
        <v>888.10572687224669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1.4837516512549538</v>
      </c>
      <c r="CY33" s="2417">
        <f t="shared" si="58"/>
        <v>1.401321003963012</v>
      </c>
      <c r="CZ33" s="2417">
        <f t="shared" si="58"/>
        <v>1.0272126816380449</v>
      </c>
      <c r="DA33" s="2498">
        <f t="shared" si="58"/>
        <v>0.12116150126953132</v>
      </c>
      <c r="DB33" s="2498">
        <f t="shared" si="58"/>
        <v>0.12789269578450529</v>
      </c>
      <c r="DC33" s="2498">
        <f t="shared" si="58"/>
        <v>0.10769911223958341</v>
      </c>
      <c r="DD33" s="2498">
        <f t="shared" si="58"/>
        <v>0.10141666402560771</v>
      </c>
      <c r="DE33" s="2498">
        <f t="shared" si="58"/>
        <v>0.10141666402560771</v>
      </c>
      <c r="DF33" s="2498">
        <f t="shared" si="58"/>
        <v>0.1077552055272082</v>
      </c>
      <c r="DG33" s="2498">
        <f t="shared" si="58"/>
        <v>0.85601056803170406</v>
      </c>
      <c r="DH33" s="2417">
        <f t="shared" si="58"/>
        <v>3.5</v>
      </c>
      <c r="DI33" s="2498">
        <f t="shared" si="58"/>
        <v>7.034372501998401E-2</v>
      </c>
      <c r="DJ33" s="2498">
        <f t="shared" si="58"/>
        <v>7.034372501998401E-2</v>
      </c>
      <c r="DK33" s="2498">
        <f t="shared" si="58"/>
        <v>5.0322818668142408E-2</v>
      </c>
      <c r="DL33" s="2498">
        <f t="shared" si="58"/>
        <v>1.1068539804171988</v>
      </c>
      <c r="DM33" s="2498">
        <f t="shared" si="58"/>
        <v>0.50128887173320069</v>
      </c>
      <c r="DN33" s="2498">
        <f t="shared" si="58"/>
        <v>0.10051248140188462</v>
      </c>
      <c r="DO33" s="2498">
        <f t="shared" si="58"/>
        <v>4.2068970455707113</v>
      </c>
      <c r="DP33" s="2498">
        <f t="shared" si="58"/>
        <v>0.79334613981320834</v>
      </c>
      <c r="DQ33" s="2498">
        <f t="shared" si="58"/>
        <v>6.6191237968644945</v>
      </c>
      <c r="DR33" s="2498">
        <f t="shared" si="58"/>
        <v>1.1317418213969939</v>
      </c>
      <c r="DS33" s="2498">
        <f t="shared" si="58"/>
        <v>0.50640973036136749</v>
      </c>
      <c r="DT33" s="2498">
        <f t="shared" si="58"/>
        <v>0.11114360924246856</v>
      </c>
      <c r="DU33" s="2498">
        <f t="shared" si="58"/>
        <v>4.3579544280289273</v>
      </c>
      <c r="DV33" s="2498">
        <f t="shared" si="58"/>
        <v>0.61408042552849296</v>
      </c>
      <c r="DW33" s="2508">
        <f t="shared" si="58"/>
        <v>10.31911186250851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</v>
      </c>
      <c r="C34" s="1328">
        <f t="shared" ref="C34:V34" si="59">IF(C32&lt;=0,"",MIN(C8:C31))</f>
        <v>23</v>
      </c>
      <c r="D34" s="1328">
        <f t="shared" si="59"/>
        <v>18</v>
      </c>
      <c r="E34" s="1157">
        <f t="shared" si="59"/>
        <v>8.4499999999999993</v>
      </c>
      <c r="F34" s="1328">
        <f t="shared" si="59"/>
        <v>27</v>
      </c>
      <c r="G34" s="1328">
        <f t="shared" si="59"/>
        <v>76</v>
      </c>
      <c r="H34" s="1325">
        <f t="shared" si="59"/>
        <v>25.2</v>
      </c>
      <c r="I34" s="1369">
        <f t="shared" si="59"/>
        <v>0.13500000000000001</v>
      </c>
      <c r="J34" s="1369">
        <f>IF(J32&lt;=0.001,"",MIN(J8:J31))</f>
        <v>4.1000000000000002E-2</v>
      </c>
      <c r="K34" s="1157">
        <f t="shared" si="59"/>
        <v>6.04</v>
      </c>
      <c r="L34" s="1328">
        <f t="shared" si="59"/>
        <v>11</v>
      </c>
      <c r="M34" s="1369">
        <f t="shared" si="59"/>
        <v>3.7999999999999999E-2</v>
      </c>
      <c r="N34" s="1484">
        <f t="shared" si="59"/>
        <v>6.02</v>
      </c>
      <c r="O34" s="1557">
        <f t="shared" si="59"/>
        <v>11</v>
      </c>
      <c r="P34" s="1476" t="str">
        <f t="shared" si="59"/>
        <v/>
      </c>
      <c r="Q34" s="1484">
        <f t="shared" si="59"/>
        <v>6</v>
      </c>
      <c r="R34" s="1557">
        <f t="shared" si="59"/>
        <v>11</v>
      </c>
      <c r="S34" s="1476" t="str">
        <f t="shared" si="59"/>
        <v/>
      </c>
      <c r="T34" s="1484">
        <f t="shared" si="59"/>
        <v>6.05</v>
      </c>
      <c r="U34" s="1484">
        <f t="shared" si="59"/>
        <v>0.26100000000000001</v>
      </c>
      <c r="V34" s="1557">
        <f t="shared" si="59"/>
        <v>3</v>
      </c>
      <c r="W34" s="1484">
        <f t="shared" ref="W34" si="60">IF(W32&lt;=0,"",MIN(W8:W31))</f>
        <v>0.4</v>
      </c>
      <c r="X34" s="1476">
        <f t="shared" ref="X34:AR34" si="61">IF(X32&lt;=0,"",MIN(X8:X31))</f>
        <v>25</v>
      </c>
      <c r="Y34" s="1476">
        <f t="shared" si="61"/>
        <v>11</v>
      </c>
      <c r="Z34" s="1484">
        <f t="shared" si="61"/>
        <v>0.33619496855345909</v>
      </c>
      <c r="AA34" s="1483">
        <f t="shared" ref="AA34" si="62">IF(AA32&lt;=0,"",MIN(AA8:AA31))</f>
        <v>2.5999999999999999E-2</v>
      </c>
      <c r="AB34" s="1484">
        <f t="shared" si="61"/>
        <v>6.06</v>
      </c>
      <c r="AC34" s="1484">
        <f t="shared" si="61"/>
        <v>0.17399999999999999</v>
      </c>
      <c r="AD34" s="1557">
        <f t="shared" si="61"/>
        <v>3</v>
      </c>
      <c r="AE34" s="1484">
        <f t="shared" si="61"/>
        <v>0.45</v>
      </c>
      <c r="AF34" s="1476">
        <f t="shared" si="61"/>
        <v>25.5</v>
      </c>
      <c r="AG34" s="1476">
        <f t="shared" si="61"/>
        <v>11.3</v>
      </c>
      <c r="AH34" s="1484">
        <f t="shared" si="61"/>
        <v>0.34209119496855345</v>
      </c>
      <c r="AI34" s="1484">
        <f t="shared" si="61"/>
        <v>6.09</v>
      </c>
      <c r="AJ34" s="1495">
        <f t="shared" si="61"/>
        <v>0.38</v>
      </c>
      <c r="AK34" s="1559">
        <f t="shared" si="61"/>
        <v>3</v>
      </c>
      <c r="AL34" s="1495">
        <f t="shared" si="61"/>
        <v>0.4</v>
      </c>
      <c r="AM34" s="1496">
        <f t="shared" si="61"/>
        <v>25.6</v>
      </c>
      <c r="AN34" s="1496">
        <f t="shared" si="61"/>
        <v>11.7</v>
      </c>
      <c r="AO34" s="1495">
        <f t="shared" si="61"/>
        <v>0.33666666666666667</v>
      </c>
      <c r="AP34" s="1497">
        <f t="shared" si="61"/>
        <v>0.02</v>
      </c>
      <c r="AQ34" s="1559">
        <f t="shared" si="61"/>
        <v>1</v>
      </c>
      <c r="AR34" s="1495">
        <f t="shared" si="61"/>
        <v>0.15</v>
      </c>
      <c r="AS34" s="2529">
        <f>IF(AS32&lt;=0.01,"",MIN(AS8:AS31))</f>
        <v>0.01</v>
      </c>
      <c r="AT34" s="2529">
        <f>IF(AT32&lt;=0.01,"",MIN(AT8:AT31))</f>
        <v>2.5000000000000001E-2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0.2</v>
      </c>
      <c r="AX34" s="1369" t="str">
        <f>IF(AX32&lt;=0.01,"",MIN(AX8:AX31))</f>
        <v/>
      </c>
      <c r="AY34" s="1157">
        <f>IF(AY32&lt;=0,"",MIN(AY8:AY31))</f>
        <v>2.3E-2</v>
      </c>
      <c r="AZ34" s="1328">
        <f>IF(AZ32&lt;=0,"",MIN(AZ8:AZ31))</f>
        <v>1</v>
      </c>
      <c r="BA34" s="1157">
        <f>IF(BA32&lt;=0,"",MIN(BA8:BA31))</f>
        <v>0.13</v>
      </c>
      <c r="BB34" s="1369" t="str">
        <f>IF(BB32&lt;=0.01,"",MIN(BB8:BB31))</f>
        <v/>
      </c>
      <c r="BC34" s="1157">
        <f>IF(BC32&lt;=0,"",MIN(BC8:BC31))</f>
        <v>7.1</v>
      </c>
      <c r="BD34" s="1157">
        <f>IF(BD32&lt;=0,"",MIN(BD8:BD31))</f>
        <v>4.5999999999999999E-2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3">IF(BG32&lt;=0,"",MIN(BG8:BG31))</f>
        <v>25.2</v>
      </c>
      <c r="BH34" s="1328">
        <f t="shared" si="63"/>
        <v>22</v>
      </c>
      <c r="BI34" s="1328">
        <f t="shared" si="63"/>
        <v>23</v>
      </c>
      <c r="BJ34" s="1369">
        <f>IF(BJ32&lt;=0.01,"",MIN(BJ8:BJ31))</f>
        <v>8.9999999999999993E-3</v>
      </c>
      <c r="BK34" s="1157">
        <f>IF(BK32&lt;=0,"",MIN(BK8:BK31))</f>
        <v>7.11</v>
      </c>
      <c r="BL34" s="1157">
        <f>IF(BL32&lt;=0,"",MIN(BL8:BL31))</f>
        <v>4.5999999999999999E-2</v>
      </c>
      <c r="BM34" s="1328">
        <f>IF(BM32&lt;=0,"",MIN(BM8:BM31))</f>
        <v>1</v>
      </c>
      <c r="BN34" s="1325">
        <f>IF(BN32&lt;=0,"",MIN(BN8:BN31))</f>
        <v>4.0999999999999996</v>
      </c>
      <c r="BO34" s="1325">
        <f t="shared" ref="BO34:BQ34" si="64">IF(BO32&lt;=0,"",MIN(BO8:BO31))</f>
        <v>25.2</v>
      </c>
      <c r="BP34" s="1328">
        <f t="shared" si="64"/>
        <v>23</v>
      </c>
      <c r="BQ34" s="1328">
        <f t="shared" si="64"/>
        <v>24</v>
      </c>
      <c r="BR34" s="2523">
        <f t="shared" ref="BR34:BT34" si="65">IF(BR32&lt;=0.01,"",MIN(BR8:BR31))</f>
        <v>8.9999999999999993E-3</v>
      </c>
      <c r="BS34" s="2420">
        <f t="shared" si="65"/>
        <v>4</v>
      </c>
      <c r="BT34" s="2420">
        <f t="shared" si="65"/>
        <v>3.5</v>
      </c>
      <c r="BU34" s="2476">
        <f>IF(BU32&lt;=0.01,"",MIN(BU8:BU31))</f>
        <v>3.2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6">SUM(CN$9,CN$11,CN$13,CN$15,CN$17,CN$19,CN$21,CN$23,CN$25,CN$27,CN$29)</f>
        <v>17300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1070</v>
      </c>
      <c r="CY34" s="2440">
        <f t="shared" si="66"/>
        <v>1030</v>
      </c>
      <c r="CZ34" s="2440">
        <f t="shared" si="66"/>
        <v>840</v>
      </c>
      <c r="DA34" s="2440">
        <f t="shared" si="66"/>
        <v>1100</v>
      </c>
      <c r="DB34" s="2440">
        <f t="shared" si="66"/>
        <v>1100</v>
      </c>
      <c r="DC34" s="2440">
        <f t="shared" si="66"/>
        <v>960</v>
      </c>
      <c r="DD34" s="2440">
        <f t="shared" si="66"/>
        <v>920</v>
      </c>
      <c r="DE34" s="2440">
        <f t="shared" si="66"/>
        <v>940</v>
      </c>
      <c r="DF34" s="2440">
        <f t="shared" si="66"/>
        <v>960</v>
      </c>
      <c r="DG34" s="2440">
        <f t="shared" si="66"/>
        <v>1350</v>
      </c>
      <c r="DH34" s="2440">
        <f t="shared" si="66"/>
        <v>0</v>
      </c>
      <c r="DI34" s="2440">
        <f t="shared" si="66"/>
        <v>4490</v>
      </c>
      <c r="DJ34" s="2440">
        <f t="shared" si="66"/>
        <v>4490</v>
      </c>
      <c r="DK34" s="2440">
        <f t="shared" si="66"/>
        <v>3640</v>
      </c>
      <c r="DL34" s="2502">
        <f t="shared" si="66"/>
        <v>324</v>
      </c>
      <c r="DM34" s="2440">
        <f t="shared" si="66"/>
        <v>390</v>
      </c>
      <c r="DN34" s="2440">
        <f t="shared" si="66"/>
        <v>46</v>
      </c>
      <c r="DO34" s="2440">
        <f t="shared" si="66"/>
        <v>5920</v>
      </c>
      <c r="DP34" s="2440">
        <f t="shared" si="66"/>
        <v>1170</v>
      </c>
      <c r="DQ34" s="2440">
        <f t="shared" si="66"/>
        <v>1470</v>
      </c>
      <c r="DR34" s="2440">
        <f t="shared" si="66"/>
        <v>186</v>
      </c>
      <c r="DS34" s="2440">
        <f t="shared" si="66"/>
        <v>221</v>
      </c>
      <c r="DT34" s="2440">
        <f t="shared" si="66"/>
        <v>28</v>
      </c>
      <c r="DU34" s="2440">
        <f t="shared" si="66"/>
        <v>3340</v>
      </c>
      <c r="DV34" s="2440">
        <f t="shared" si="66"/>
        <v>515</v>
      </c>
      <c r="DW34" s="2440">
        <f t="shared" si="66"/>
        <v>1305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6.95</v>
      </c>
      <c r="C35" s="1329">
        <f t="shared" ref="C35:V35" si="67">IF(C32&lt;=0,"",MAX(C8:C31))</f>
        <v>28</v>
      </c>
      <c r="D35" s="1329">
        <f t="shared" si="67"/>
        <v>20</v>
      </c>
      <c r="E35" s="1158">
        <f t="shared" si="67"/>
        <v>11.2</v>
      </c>
      <c r="F35" s="1329">
        <f t="shared" si="67"/>
        <v>32</v>
      </c>
      <c r="G35" s="1329">
        <f t="shared" si="67"/>
        <v>96</v>
      </c>
      <c r="H35" s="1326">
        <f t="shared" si="67"/>
        <v>27.2</v>
      </c>
      <c r="I35" s="1370">
        <f t="shared" si="67"/>
        <v>0.156</v>
      </c>
      <c r="J35" s="1370">
        <f>IF(J32&lt;=0.001,"",MAX(J8:J31))</f>
        <v>5.5E-2</v>
      </c>
      <c r="K35" s="1158">
        <f t="shared" si="67"/>
        <v>6.1</v>
      </c>
      <c r="L35" s="1329">
        <f t="shared" si="67"/>
        <v>12</v>
      </c>
      <c r="M35" s="1370">
        <f t="shared" si="67"/>
        <v>4.2000000000000003E-2</v>
      </c>
      <c r="N35" s="1485">
        <f t="shared" si="67"/>
        <v>6.12</v>
      </c>
      <c r="O35" s="1558">
        <f t="shared" si="67"/>
        <v>13</v>
      </c>
      <c r="P35" s="1477" t="str">
        <f t="shared" si="67"/>
        <v/>
      </c>
      <c r="Q35" s="1485">
        <f t="shared" si="67"/>
        <v>6.06</v>
      </c>
      <c r="R35" s="1558">
        <f t="shared" si="67"/>
        <v>13</v>
      </c>
      <c r="S35" s="1477" t="str">
        <f t="shared" si="67"/>
        <v/>
      </c>
      <c r="T35" s="1485">
        <f t="shared" si="67"/>
        <v>6.11</v>
      </c>
      <c r="U35" s="1485">
        <f t="shared" si="67"/>
        <v>0.37</v>
      </c>
      <c r="V35" s="1558">
        <f t="shared" si="67"/>
        <v>3</v>
      </c>
      <c r="W35" s="1485">
        <f t="shared" ref="W35" si="68">IF(W32&lt;=0,"",MAX(W8:W31))</f>
        <v>0.51</v>
      </c>
      <c r="X35" s="1477">
        <f t="shared" ref="X35:AR35" si="69">IF(X32&lt;=0,"",MAX(X8:X31))</f>
        <v>27</v>
      </c>
      <c r="Y35" s="1477">
        <f t="shared" si="69"/>
        <v>12</v>
      </c>
      <c r="Z35" s="1485">
        <f t="shared" si="69"/>
        <v>0.35584905660377358</v>
      </c>
      <c r="AA35" s="1486">
        <f t="shared" ref="AA35" si="70">IF(AA32&lt;=0,"",MAX(AA8:AA31))</f>
        <v>2.9000000000000001E-2</v>
      </c>
      <c r="AB35" s="1485">
        <f t="shared" si="69"/>
        <v>6.08</v>
      </c>
      <c r="AC35" s="1485">
        <f t="shared" si="69"/>
        <v>0.42399999999999999</v>
      </c>
      <c r="AD35" s="1558">
        <f t="shared" si="69"/>
        <v>3</v>
      </c>
      <c r="AE35" s="1485">
        <f t="shared" si="69"/>
        <v>0.53</v>
      </c>
      <c r="AF35" s="1477">
        <f t="shared" si="69"/>
        <v>27</v>
      </c>
      <c r="AG35" s="1477">
        <f t="shared" si="69"/>
        <v>12</v>
      </c>
      <c r="AH35" s="1485">
        <f t="shared" si="69"/>
        <v>0.35584905660377358</v>
      </c>
      <c r="AI35" s="1485">
        <f t="shared" si="69"/>
        <v>6.12</v>
      </c>
      <c r="AJ35" s="1495">
        <f t="shared" si="69"/>
        <v>0.44900000000000001</v>
      </c>
      <c r="AK35" s="1559">
        <f t="shared" si="69"/>
        <v>4</v>
      </c>
      <c r="AL35" s="1495">
        <f t="shared" si="69"/>
        <v>0.48</v>
      </c>
      <c r="AM35" s="1496">
        <f t="shared" si="69"/>
        <v>26.5</v>
      </c>
      <c r="AN35" s="1496">
        <f t="shared" si="69"/>
        <v>12.4</v>
      </c>
      <c r="AO35" s="1495">
        <f t="shared" si="69"/>
        <v>0.34962962962962962</v>
      </c>
      <c r="AP35" s="1497">
        <f t="shared" si="69"/>
        <v>2.1999999999999999E-2</v>
      </c>
      <c r="AQ35" s="1559">
        <f t="shared" si="69"/>
        <v>1</v>
      </c>
      <c r="AR35" s="1495">
        <f t="shared" si="69"/>
        <v>0.23</v>
      </c>
      <c r="AS35" s="2530">
        <f>IF(AS32&lt;=0.01,"",MAX(AS8:AS31))</f>
        <v>1.4E-2</v>
      </c>
      <c r="AT35" s="2530">
        <f>IF(AT32&lt;=0.01,"",MAX(AT8:AT31))</f>
        <v>3.2000000000000001E-2</v>
      </c>
      <c r="AU35" s="1158">
        <f>IF(AU32&lt;=0,"",MAX(AU8:AU31))</f>
        <v>2.1000000000000001E-2</v>
      </c>
      <c r="AV35" s="1329">
        <f>IF(AV32&lt;=0,"",MAX(AV8:AV31))</f>
        <v>1</v>
      </c>
      <c r="AW35" s="1158">
        <f>IF(AW32&lt;=0,"",MAX(AW8:AW31))</f>
        <v>0.32</v>
      </c>
      <c r="AX35" s="1370" t="str">
        <f>IF(AX32&lt;=0.01,"",MAX(AX8:AX31))</f>
        <v/>
      </c>
      <c r="AY35" s="1158">
        <f>IF(AY32&lt;=0,"",MAX(AY8:AY31))</f>
        <v>3.4000000000000002E-2</v>
      </c>
      <c r="AZ35" s="1329">
        <f>IF(AZ32&lt;=0,"",MAX(AZ8:AZ31))</f>
        <v>1</v>
      </c>
      <c r="BA35" s="1158">
        <f>IF(BA32&lt;=0,"",MAX(BA8:BA31))</f>
        <v>0.16</v>
      </c>
      <c r="BB35" s="1370" t="str">
        <f>IF(BB32&lt;=0.01,"",MAX(BB8:BB31))</f>
        <v/>
      </c>
      <c r="BC35" s="1158">
        <f>IF(BC32&lt;=0,"",MAX(BC8:BC31))</f>
        <v>7.18</v>
      </c>
      <c r="BD35" s="1158">
        <f>IF(BD32&lt;=0,"",MAX(BD8:BD31))</f>
        <v>5.6000000000000001E-2</v>
      </c>
      <c r="BE35" s="1329">
        <f>IF(BE32&lt;=0,"",MAX(BE8:BE31))</f>
        <v>2</v>
      </c>
      <c r="BF35" s="1158">
        <f>IF(BF32&lt;=0,"",MAX(BF8:BF31))</f>
        <v>4.5</v>
      </c>
      <c r="BG35" s="1326">
        <f t="shared" ref="BG35:BI35" si="71">IF(BG32&lt;=0,"",MAX(BG8:BG31))</f>
        <v>26.5</v>
      </c>
      <c r="BH35" s="1329">
        <f t="shared" si="71"/>
        <v>28</v>
      </c>
      <c r="BI35" s="1329">
        <f t="shared" si="71"/>
        <v>37</v>
      </c>
      <c r="BJ35" s="1370">
        <f>IF(BJ32&lt;=0.01,"",MAX(BJ8:BJ31))</f>
        <v>1.4999999999999999E-2</v>
      </c>
      <c r="BK35" s="1158">
        <f>IF(BK32&lt;=0,"",MAX(BK8:BK31))</f>
        <v>7.22</v>
      </c>
      <c r="BL35" s="1158">
        <f>IF(BL32&lt;=0,"",MAX(BL8:BL31))</f>
        <v>5.2999999999999999E-2</v>
      </c>
      <c r="BM35" s="1329">
        <f>IF(BM32&lt;=0,"",MAX(BM8:BM31))</f>
        <v>2</v>
      </c>
      <c r="BN35" s="1326">
        <f>IF(BN32&lt;=0,"",MAX(BN8:BN31))</f>
        <v>4.3</v>
      </c>
      <c r="BO35" s="1326">
        <f t="shared" ref="BO35:BQ35" si="72">IF(BO32&lt;=0,"",MAX(BO8:BO31))</f>
        <v>27.5</v>
      </c>
      <c r="BP35" s="1329">
        <f t="shared" si="72"/>
        <v>28</v>
      </c>
      <c r="BQ35" s="1329">
        <f t="shared" si="72"/>
        <v>40</v>
      </c>
      <c r="BR35" s="2524">
        <f t="shared" ref="BR35:BT35" si="73">IF(BR32&lt;=0.01,"",MAX(BR8:BR31))</f>
        <v>1.2E-2</v>
      </c>
      <c r="BS35" s="2421">
        <f t="shared" si="73"/>
        <v>4.0999999999999996</v>
      </c>
      <c r="BT35" s="2421">
        <f t="shared" si="73"/>
        <v>3.8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5766.666666666667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356.66666666666669</v>
      </c>
      <c r="CY35" s="2438">
        <f t="shared" si="74"/>
        <v>343.33333333333331</v>
      </c>
      <c r="CZ35" s="2438">
        <f t="shared" si="74"/>
        <v>280</v>
      </c>
      <c r="DA35" s="2438">
        <f t="shared" si="74"/>
        <v>366.66666666666669</v>
      </c>
      <c r="DB35" s="2438">
        <f t="shared" si="74"/>
        <v>366.66666666666669</v>
      </c>
      <c r="DC35" s="2438">
        <f t="shared" si="74"/>
        <v>320</v>
      </c>
      <c r="DD35" s="2438">
        <f t="shared" si="74"/>
        <v>306.66666666666669</v>
      </c>
      <c r="DE35" s="2438">
        <f t="shared" si="74"/>
        <v>313.33333333333331</v>
      </c>
      <c r="DF35" s="2438">
        <f t="shared" si="74"/>
        <v>320</v>
      </c>
      <c r="DG35" s="2438">
        <f t="shared" si="74"/>
        <v>450</v>
      </c>
      <c r="DH35" s="2438" t="str">
        <f t="shared" si="74"/>
        <v/>
      </c>
      <c r="DI35" s="2438">
        <f t="shared" si="74"/>
        <v>1496.6666666666667</v>
      </c>
      <c r="DJ35" s="2438">
        <f t="shared" si="74"/>
        <v>1496.6666666666667</v>
      </c>
      <c r="DK35" s="2438">
        <f t="shared" si="74"/>
        <v>1213.3333333333333</v>
      </c>
      <c r="DL35" s="2503">
        <f t="shared" si="74"/>
        <v>108</v>
      </c>
      <c r="DM35" s="2438">
        <f t="shared" si="74"/>
        <v>130</v>
      </c>
      <c r="DN35" s="2438">
        <f t="shared" si="74"/>
        <v>15.333333333333334</v>
      </c>
      <c r="DO35" s="2438">
        <f t="shared" si="74"/>
        <v>1973.3333333333333</v>
      </c>
      <c r="DP35" s="2438">
        <f t="shared" si="74"/>
        <v>390</v>
      </c>
      <c r="DQ35" s="2438">
        <f t="shared" si="74"/>
        <v>490</v>
      </c>
      <c r="DR35" s="2438">
        <f t="shared" si="74"/>
        <v>62</v>
      </c>
      <c r="DS35" s="2438">
        <f t="shared" si="74"/>
        <v>73.666666666666671</v>
      </c>
      <c r="DT35" s="2438">
        <f t="shared" si="74"/>
        <v>9.3333333333333339</v>
      </c>
      <c r="DU35" s="2438">
        <f t="shared" si="74"/>
        <v>1113.3333333333333</v>
      </c>
      <c r="DV35" s="2438">
        <f t="shared" si="74"/>
        <v>171.66666666666666</v>
      </c>
      <c r="DW35" s="2468">
        <f t="shared" si="74"/>
        <v>435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6.0622222222222222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12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0.44900000000000001</v>
      </c>
      <c r="Z36" s="931"/>
      <c r="AA36" s="931"/>
      <c r="AB36" s="1623" t="s">
        <v>515</v>
      </c>
      <c r="AC36" s="1624"/>
      <c r="AD36" s="1624"/>
      <c r="AE36" s="2949">
        <f>MIN(AE34,W34,AL34)</f>
        <v>0.4</v>
      </c>
      <c r="AF36" s="2949"/>
      <c r="AG36" s="2949"/>
      <c r="AH36" s="2949"/>
      <c r="AI36" s="2949"/>
      <c r="AJ36" s="2950"/>
      <c r="AK36" s="1491">
        <f>IF(T32&lt;=0,"",AVERAGE(T33,AB33,AI33))</f>
        <v>6.0825000000000005</v>
      </c>
      <c r="AL36" s="1492"/>
      <c r="AM36" s="1625"/>
      <c r="AN36" s="1625"/>
      <c r="AO36" s="1625"/>
      <c r="AP36" s="1493">
        <f>MAX(AP35,AU35,AY35)</f>
        <v>3.4000000000000002E-2</v>
      </c>
      <c r="AQ36" s="1494"/>
      <c r="AR36" s="1494"/>
      <c r="AS36" s="934"/>
      <c r="AT36" s="934"/>
      <c r="AU36" s="1260">
        <f>IF(W32&lt;=0,"",MIN(AE34,W34,AL34))</f>
        <v>0.4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3.4000000000000002E-2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3.2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5">IF(CN34&gt;=0.1,MIN(CN$9,CN$11,CN$13,CN$15,CN$17,CN$19,CN$21,CN$23,CN$25,CN$27,CN$29),"")</f>
        <v>5520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350</v>
      </c>
      <c r="CY36" s="2439">
        <f t="shared" si="75"/>
        <v>340</v>
      </c>
      <c r="CZ36" s="2439">
        <f t="shared" si="75"/>
        <v>260</v>
      </c>
      <c r="DA36" s="2439">
        <f t="shared" si="75"/>
        <v>360</v>
      </c>
      <c r="DB36" s="2439">
        <f t="shared" si="75"/>
        <v>360</v>
      </c>
      <c r="DC36" s="2439">
        <f t="shared" si="75"/>
        <v>320</v>
      </c>
      <c r="DD36" s="2439">
        <f t="shared" si="75"/>
        <v>300</v>
      </c>
      <c r="DE36" s="2439">
        <f t="shared" si="75"/>
        <v>300</v>
      </c>
      <c r="DF36" s="2439">
        <f t="shared" si="75"/>
        <v>300</v>
      </c>
      <c r="DG36" s="2439">
        <f t="shared" si="75"/>
        <v>450</v>
      </c>
      <c r="DH36" s="2439" t="str">
        <f t="shared" si="75"/>
        <v/>
      </c>
      <c r="DI36" s="2439">
        <f t="shared" si="75"/>
        <v>1440</v>
      </c>
      <c r="DJ36" s="2439">
        <f t="shared" si="75"/>
        <v>1440</v>
      </c>
      <c r="DK36" s="2439">
        <f t="shared" si="75"/>
        <v>1160</v>
      </c>
      <c r="DL36" s="2504">
        <f t="shared" si="75"/>
        <v>104</v>
      </c>
      <c r="DM36" s="2439">
        <f t="shared" si="75"/>
        <v>125</v>
      </c>
      <c r="DN36" s="2439">
        <f t="shared" si="75"/>
        <v>14</v>
      </c>
      <c r="DO36" s="2439">
        <f t="shared" si="75"/>
        <v>1900</v>
      </c>
      <c r="DP36" s="2439">
        <f t="shared" si="75"/>
        <v>375</v>
      </c>
      <c r="DQ36" s="2439">
        <f t="shared" si="75"/>
        <v>490</v>
      </c>
      <c r="DR36" s="2439">
        <f t="shared" si="75"/>
        <v>60</v>
      </c>
      <c r="DS36" s="2439">
        <f t="shared" si="75"/>
        <v>70</v>
      </c>
      <c r="DT36" s="2439">
        <f t="shared" si="75"/>
        <v>9</v>
      </c>
      <c r="DU36" s="2439">
        <f t="shared" si="75"/>
        <v>1100</v>
      </c>
      <c r="DV36" s="2439">
        <f t="shared" si="75"/>
        <v>165</v>
      </c>
      <c r="DW36" s="2469">
        <f t="shared" si="75"/>
        <v>435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6">IF(CN34&gt;=0.1,MAX(CN$9,CN$11,CN$13,CN$15,CN$17,CN$19,CN$21,CN$23,CN$25,CN$27,CN$29),"")</f>
        <v>5900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360</v>
      </c>
      <c r="CY37" s="2441">
        <f t="shared" si="76"/>
        <v>350</v>
      </c>
      <c r="CZ37" s="2441">
        <f t="shared" si="76"/>
        <v>300</v>
      </c>
      <c r="DA37" s="2441">
        <f t="shared" si="76"/>
        <v>380</v>
      </c>
      <c r="DB37" s="2441">
        <f t="shared" si="76"/>
        <v>380</v>
      </c>
      <c r="DC37" s="2441">
        <f t="shared" si="76"/>
        <v>320</v>
      </c>
      <c r="DD37" s="2441">
        <f t="shared" si="76"/>
        <v>320</v>
      </c>
      <c r="DE37" s="2441">
        <f t="shared" si="76"/>
        <v>320</v>
      </c>
      <c r="DF37" s="2441">
        <f t="shared" si="76"/>
        <v>340</v>
      </c>
      <c r="DG37" s="2441">
        <f t="shared" si="76"/>
        <v>450</v>
      </c>
      <c r="DH37" s="2441" t="str">
        <f t="shared" si="76"/>
        <v/>
      </c>
      <c r="DI37" s="2441">
        <f t="shared" si="76"/>
        <v>1530</v>
      </c>
      <c r="DJ37" s="2441">
        <f t="shared" si="76"/>
        <v>1530</v>
      </c>
      <c r="DK37" s="2441">
        <f t="shared" si="76"/>
        <v>1240</v>
      </c>
      <c r="DL37" s="2505">
        <f t="shared" si="76"/>
        <v>110</v>
      </c>
      <c r="DM37" s="2441">
        <f t="shared" si="76"/>
        <v>133</v>
      </c>
      <c r="DN37" s="2441">
        <f t="shared" si="76"/>
        <v>16</v>
      </c>
      <c r="DO37" s="2441">
        <f t="shared" si="76"/>
        <v>2030</v>
      </c>
      <c r="DP37" s="2441">
        <f t="shared" si="76"/>
        <v>400</v>
      </c>
      <c r="DQ37" s="2441">
        <f t="shared" si="76"/>
        <v>490</v>
      </c>
      <c r="DR37" s="2441">
        <f t="shared" si="76"/>
        <v>64</v>
      </c>
      <c r="DS37" s="2441">
        <f t="shared" si="76"/>
        <v>76</v>
      </c>
      <c r="DT37" s="2441">
        <f t="shared" si="76"/>
        <v>10</v>
      </c>
      <c r="DU37" s="2441">
        <f t="shared" si="76"/>
        <v>1140</v>
      </c>
      <c r="DV37" s="2441">
        <f t="shared" si="76"/>
        <v>175</v>
      </c>
      <c r="DW37" s="2470">
        <f t="shared" si="76"/>
        <v>435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15.122</v>
      </c>
      <c r="BX40" s="2975"/>
      <c r="BY40" s="905" t="s">
        <v>53</v>
      </c>
      <c r="BZ40" s="905"/>
      <c r="CA40" s="2923">
        <f>(CJ40-CG40)/1000</f>
        <v>6.907</v>
      </c>
      <c r="CB40" s="2923"/>
      <c r="CC40" s="499"/>
      <c r="CD40" s="1626" t="s">
        <v>493</v>
      </c>
      <c r="CE40" s="1626"/>
      <c r="CF40" s="1632" t="s">
        <v>54</v>
      </c>
      <c r="CG40" s="2918">
        <f>'17'!CJ40</f>
        <v>23898929</v>
      </c>
      <c r="CH40" s="2918"/>
      <c r="CI40" s="906" t="s">
        <v>55</v>
      </c>
      <c r="CJ40" s="2969">
        <f t="shared" ref="CJ40:CJ48" si="77">CQ51</f>
        <v>23905836</v>
      </c>
      <c r="CK40" s="2969"/>
      <c r="CL40" s="2333"/>
      <c r="CM40" s="1667" t="s">
        <v>543</v>
      </c>
      <c r="CN40" s="2761">
        <f>VLOOKUP($B$1,'[1]Bulk Tanks'!$C$3:$V$9967,2,0)</f>
        <v>4860</v>
      </c>
      <c r="CO40" s="2761">
        <f>VLOOKUP($B$1,'[1]Bulk Tanks'!$C$3:$V$9967,3,0)</f>
        <v>7824</v>
      </c>
      <c r="CP40" s="2761">
        <f>VLOOKUP($B$1,'[1]Bulk Tanks'!$C$3:$V$9967,4,0)</f>
        <v>7824</v>
      </c>
      <c r="CQ40" s="2761">
        <f>VLOOKUP($B$1,'[1]Bulk Tanks'!$C$3:$V$9967,5,0)</f>
        <v>7980</v>
      </c>
      <c r="CR40" s="2761">
        <f>VLOOKUP($B$1,'[1]Bulk Tanks'!$C$3:$V$9967,6,0)</f>
        <v>7980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</v>
      </c>
      <c r="GR40" s="1664">
        <f t="shared" ref="GR40:GX40" si="78">IF($GL$32=$HN$32,GF32,IF($GX$32=$HN$32,GR32,IF($HJ$32=$HN$32,HD32,"")))</f>
        <v>12</v>
      </c>
      <c r="GS40" s="1664">
        <f t="shared" si="78"/>
        <v>21.2</v>
      </c>
      <c r="GT40" s="1664">
        <f t="shared" si="78"/>
        <v>8.48</v>
      </c>
      <c r="GU40" s="1664">
        <f t="shared" si="78"/>
        <v>6.05</v>
      </c>
      <c r="GV40" s="1664">
        <f t="shared" si="78"/>
        <v>27</v>
      </c>
      <c r="GW40" s="1664">
        <f t="shared" si="78"/>
        <v>5</v>
      </c>
      <c r="GX40" s="1665">
        <f t="shared" si="78"/>
        <v>1.6960000000000002</v>
      </c>
    </row>
    <row r="41" spans="1:208" ht="34.5" customHeight="1" thickBot="1" x14ac:dyDescent="0.35">
      <c r="BV41" s="533" t="s">
        <v>48</v>
      </c>
      <c r="BW41" s="2976">
        <f>CA42+CA43</f>
        <v>18.87</v>
      </c>
      <c r="BX41" s="2976"/>
      <c r="BY41" s="908" t="s">
        <v>53</v>
      </c>
      <c r="BZ41" s="908"/>
      <c r="CA41" s="2923">
        <f t="shared" ref="CA41:CA47" si="79">(CJ41-CG41)/1000</f>
        <v>8.2149999999999999</v>
      </c>
      <c r="CB41" s="2923"/>
      <c r="CC41" s="499"/>
      <c r="CD41" s="1630" t="s">
        <v>494</v>
      </c>
      <c r="CE41" s="1630"/>
      <c r="CF41" s="909" t="s">
        <v>54</v>
      </c>
      <c r="CG41" s="2918">
        <f>'17'!CJ41</f>
        <v>46077875</v>
      </c>
      <c r="CH41" s="2918"/>
      <c r="CI41" s="906" t="s">
        <v>55</v>
      </c>
      <c r="CJ41" s="2969">
        <f t="shared" si="77"/>
        <v>46086090</v>
      </c>
      <c r="CK41" s="2969"/>
      <c r="CL41" s="2333"/>
      <c r="CM41" s="1668" t="s">
        <v>544</v>
      </c>
      <c r="CN41" s="2762" t="str">
        <f>VLOOKUP($B$1,'[1]Bulk Tanks'!$C$3:$V$9967,8,0)</f>
        <v>9"</v>
      </c>
      <c r="CO41" s="2762">
        <f>VLOOKUP($B$1,'[1]Bulk Tanks'!$C$3:$V$9967,9,0)</f>
        <v>3693</v>
      </c>
      <c r="CP41" s="2762">
        <f>VLOOKUP($B$1,'[1]Bulk Tanks'!$C$3:$V$9967,10,0)</f>
        <v>8485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35.723999999999997</v>
      </c>
      <c r="BX42" s="2976"/>
      <c r="BY42" s="908" t="s">
        <v>53</v>
      </c>
      <c r="BZ42" s="908"/>
      <c r="CA42" s="2923">
        <f t="shared" si="79"/>
        <v>5.4249999999999998</v>
      </c>
      <c r="CB42" s="2923"/>
      <c r="CC42" s="499"/>
      <c r="CD42" s="1630" t="s">
        <v>56</v>
      </c>
      <c r="CE42" s="1630"/>
      <c r="CF42" s="1631" t="s">
        <v>54</v>
      </c>
      <c r="CG42" s="2918">
        <f>'17'!CJ42</f>
        <v>11061722</v>
      </c>
      <c r="CH42" s="2918"/>
      <c r="CI42" s="906" t="s">
        <v>55</v>
      </c>
      <c r="CJ42" s="2969">
        <f t="shared" si="77"/>
        <v>11067147</v>
      </c>
      <c r="CK42" s="2969"/>
      <c r="CL42" s="2333"/>
      <c r="CM42" s="2767" t="s">
        <v>545</v>
      </c>
      <c r="CN42" s="2802">
        <f>VLOOKUP($B$1,'[1]Bulk Tanks'!$C$3:$V$9967,11,0)</f>
        <v>8485</v>
      </c>
      <c r="CO42" s="2803"/>
      <c r="CP42" s="2802">
        <f>VLOOKUP($B$1,'[1]Bulk Tanks'!$C$3:$V$9967,12,0)</f>
        <v>14</v>
      </c>
      <c r="CQ42" s="2803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79"/>
        <v>13.445</v>
      </c>
      <c r="CB43" s="2923"/>
      <c r="CC43" s="499"/>
      <c r="CD43" s="1630" t="s">
        <v>495</v>
      </c>
      <c r="CE43" s="1630"/>
      <c r="CF43" s="1631" t="s">
        <v>54</v>
      </c>
      <c r="CG43" s="2918">
        <f>'17'!CJ43</f>
        <v>35670548</v>
      </c>
      <c r="CH43" s="2918"/>
      <c r="CI43" s="906" t="s">
        <v>55</v>
      </c>
      <c r="CJ43" s="2969">
        <f t="shared" si="77"/>
        <v>35683993</v>
      </c>
      <c r="CK43" s="2969"/>
      <c r="CL43" s="2333"/>
      <c r="CM43" s="2767" t="s">
        <v>123</v>
      </c>
      <c r="CN43" s="2901">
        <f>VLOOKUP($B$1,'[1]Bulk Tanks'!$C$3:$V$9967,13,0)</f>
        <v>28.5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79"/>
        <v>11.638</v>
      </c>
      <c r="CB44" s="2923"/>
      <c r="CC44" s="499"/>
      <c r="CD44" s="1630" t="s">
        <v>57</v>
      </c>
      <c r="CE44" s="1630"/>
      <c r="CF44" s="1631" t="s">
        <v>54</v>
      </c>
      <c r="CG44" s="2918">
        <f>'17'!CJ44</f>
        <v>32673388</v>
      </c>
      <c r="CH44" s="2918"/>
      <c r="CI44" s="906" t="s">
        <v>55</v>
      </c>
      <c r="CJ44" s="2969">
        <f t="shared" si="77"/>
        <v>32685026</v>
      </c>
      <c r="CK44" s="2969"/>
      <c r="CL44" s="2333"/>
      <c r="CM44" s="2767" t="s">
        <v>90</v>
      </c>
      <c r="CN44" s="2901">
        <f>VLOOKUP($B$1,'[1]Bulk Tanks'!$C$3:$V$9967,14,0)</f>
        <v>2957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79"/>
        <v>11.805999999999999</v>
      </c>
      <c r="CB45" s="2923"/>
      <c r="CC45" s="499"/>
      <c r="CD45" s="1630" t="s">
        <v>58</v>
      </c>
      <c r="CE45" s="1630"/>
      <c r="CF45" s="1631" t="s">
        <v>54</v>
      </c>
      <c r="CG45" s="2918">
        <f>'17'!CJ45</f>
        <v>32639473</v>
      </c>
      <c r="CH45" s="2918"/>
      <c r="CI45" s="906" t="s">
        <v>55</v>
      </c>
      <c r="CJ45" s="2969">
        <f t="shared" si="77"/>
        <v>32651279</v>
      </c>
      <c r="CK45" s="2969"/>
      <c r="CL45" s="2333"/>
      <c r="CM45" s="1668" t="s">
        <v>546</v>
      </c>
      <c r="CN45" s="2805">
        <f>VLOOKUP($B$1,'[1]Bulk Tanks'!$C$3:$V$9967,15,0)</f>
        <v>1200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79"/>
        <v>12.28</v>
      </c>
      <c r="CB46" s="2923"/>
      <c r="CC46" s="499"/>
      <c r="CD46" s="1630" t="s">
        <v>59</v>
      </c>
      <c r="CE46" s="1630"/>
      <c r="CF46" s="1631" t="s">
        <v>54</v>
      </c>
      <c r="CG46" s="2918">
        <f>'17'!CJ46</f>
        <v>9298971</v>
      </c>
      <c r="CH46" s="2918"/>
      <c r="CI46" s="906" t="s">
        <v>55</v>
      </c>
      <c r="CJ46" s="2969">
        <f t="shared" si="77"/>
        <v>9311251</v>
      </c>
      <c r="CK46" s="2969"/>
      <c r="CL46" s="2323"/>
      <c r="CM46" s="1668" t="s">
        <v>273</v>
      </c>
      <c r="CN46" s="2901">
        <f>VLOOKUP($B$1,'[1]Bulk Tanks'!$C$3:$V$9967,16,0)</f>
        <v>9.48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79"/>
        <v>0.63600000000000001</v>
      </c>
      <c r="CB47" s="2923"/>
      <c r="CC47" s="499"/>
      <c r="CD47" s="1630" t="s">
        <v>62</v>
      </c>
      <c r="CE47" s="1630"/>
      <c r="CF47" s="1631" t="s">
        <v>54</v>
      </c>
      <c r="CG47" s="2918">
        <f>'17'!CJ47</f>
        <v>1997871</v>
      </c>
      <c r="CH47" s="2918"/>
      <c r="CI47" s="906" t="s">
        <v>55</v>
      </c>
      <c r="CJ47" s="2969">
        <f t="shared" si="77"/>
        <v>1998507</v>
      </c>
      <c r="CK47" s="2969"/>
      <c r="CL47" s="2322"/>
      <c r="CM47" s="1668" t="s">
        <v>270</v>
      </c>
      <c r="CN47" s="2901">
        <f>VLOOKUP($B$1,'[1]Bulk Tanks'!$C$3:$V$9967,17,0)</f>
        <v>1948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0.75829999999950815</v>
      </c>
      <c r="CB48" s="2923"/>
      <c r="CC48" s="499"/>
      <c r="CD48" s="1630" t="s">
        <v>496</v>
      </c>
      <c r="CE48" s="1630"/>
      <c r="CF48" s="1631" t="s">
        <v>54</v>
      </c>
      <c r="CG48" s="2918">
        <f>'17'!CJ48</f>
        <v>9329.4249600000003</v>
      </c>
      <c r="CH48" s="2918"/>
      <c r="CI48" s="906" t="s">
        <v>55</v>
      </c>
      <c r="CJ48" s="2986">
        <f t="shared" si="77"/>
        <v>9330.1832599999998</v>
      </c>
      <c r="CK48" s="2986"/>
      <c r="CL48" s="2322"/>
      <c r="CM48" s="1668" t="s">
        <v>264</v>
      </c>
      <c r="CN48" s="2805">
        <f>VLOOKUP($B$1,'[1]Bulk Tanks'!$C$3:$V$9967,18,0)</f>
        <v>14</v>
      </c>
      <c r="CO48" s="2807"/>
      <c r="CP48" s="2764" t="s">
        <v>1172</v>
      </c>
      <c r="CQ48" s="2749">
        <f>VLOOKUP($B$1,'[1]Bulk Tanks'!$C$3:$AA$9967,21,0)</f>
        <v>970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5.68</v>
      </c>
      <c r="CO49" s="2807"/>
      <c r="CP49" s="2765" t="s">
        <v>1135</v>
      </c>
      <c r="CQ49" s="2749">
        <f>VLOOKUP($B$1,'[1]Bulk Tanks'!$C$3:$AA$9967,22,0)</f>
        <v>1175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23905836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46086090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11067147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35683993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32685026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32651279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9311251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1998507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9330.1832599999998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84">
      <pane xSplit="1" ySplit="7" topLeftCell="DB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84">
      <pane xSplit="1" ySplit="7" topLeftCell="BQ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</mergeCells>
  <conditionalFormatting sqref="AX1:AX2 AV1:AV2 DN2:DQ3">
    <cfRule type="cellIs" dxfId="1121" priority="223" stopIfTrue="1" operator="lessThanOrEqual">
      <formula>0</formula>
    </cfRule>
  </conditionalFormatting>
  <conditionalFormatting sqref="BX2:CA3">
    <cfRule type="cellIs" dxfId="1120" priority="195" stopIfTrue="1" operator="lessThanOrEqual">
      <formula>0</formula>
    </cfRule>
  </conditionalFormatting>
  <conditionalFormatting sqref="GL8:GL31">
    <cfRule type="cellIs" dxfId="1119" priority="194" operator="lessThan">
      <formula>1</formula>
    </cfRule>
  </conditionalFormatting>
  <conditionalFormatting sqref="GX8:GX31">
    <cfRule type="cellIs" dxfId="1118" priority="193" operator="lessThan">
      <formula>1</formula>
    </cfRule>
  </conditionalFormatting>
  <conditionalFormatting sqref="HJ8:HJ31">
    <cfRule type="cellIs" dxfId="1117" priority="192" operator="lessThan">
      <formula>1</formula>
    </cfRule>
  </conditionalFormatting>
  <conditionalFormatting sqref="W8">
    <cfRule type="cellIs" dxfId="1116" priority="152" operator="between">
      <formula>$Z$8-0.1</formula>
      <formula>0.001</formula>
    </cfRule>
  </conditionalFormatting>
  <conditionalFormatting sqref="W9">
    <cfRule type="cellIs" dxfId="1115" priority="151" operator="between">
      <formula>$Z$9-0.1</formula>
      <formula>0.0001</formula>
    </cfRule>
  </conditionalFormatting>
  <conditionalFormatting sqref="W10">
    <cfRule type="cellIs" dxfId="1114" priority="150" operator="between">
      <formula>$Z$10-0.1</formula>
      <formula>0.01</formula>
    </cfRule>
  </conditionalFormatting>
  <conditionalFormatting sqref="W11">
    <cfRule type="cellIs" dxfId="1113" priority="149" operator="between">
      <formula>$Z$11-0.1</formula>
      <formula>0.0101</formula>
    </cfRule>
  </conditionalFormatting>
  <conditionalFormatting sqref="W12">
    <cfRule type="cellIs" dxfId="1112" priority="148" operator="between">
      <formula>$Z$12-0.1</formula>
      <formula>0.001</formula>
    </cfRule>
  </conditionalFormatting>
  <conditionalFormatting sqref="W13">
    <cfRule type="cellIs" dxfId="1111" priority="147" operator="between">
      <formula>$Z$13-0.1</formula>
      <formula>0.001</formula>
    </cfRule>
  </conditionalFormatting>
  <conditionalFormatting sqref="W14">
    <cfRule type="cellIs" dxfId="1110" priority="146" operator="between">
      <formula>$Z$14-0.1</formula>
      <formula>0.001</formula>
    </cfRule>
  </conditionalFormatting>
  <conditionalFormatting sqref="W15">
    <cfRule type="cellIs" dxfId="1109" priority="145" operator="between">
      <formula>$Z$15-0.1</formula>
      <formula>0.001</formula>
    </cfRule>
  </conditionalFormatting>
  <conditionalFormatting sqref="W16">
    <cfRule type="cellIs" dxfId="1108" priority="144" operator="between">
      <formula>$Z$16-0.1</formula>
      <formula>0.001</formula>
    </cfRule>
  </conditionalFormatting>
  <conditionalFormatting sqref="W17">
    <cfRule type="cellIs" dxfId="1107" priority="143" operator="between">
      <formula>$Z$17-0.1</formula>
      <formula>0.001</formula>
    </cfRule>
  </conditionalFormatting>
  <conditionalFormatting sqref="W18">
    <cfRule type="cellIs" dxfId="1106" priority="142" operator="between">
      <formula>$Z$18-0.1</formula>
      <formula>0.001</formula>
    </cfRule>
  </conditionalFormatting>
  <conditionalFormatting sqref="W19">
    <cfRule type="cellIs" dxfId="1105" priority="141" operator="between">
      <formula>$Z$19-0.1</formula>
      <formula>0.001</formula>
    </cfRule>
  </conditionalFormatting>
  <conditionalFormatting sqref="W20">
    <cfRule type="cellIs" dxfId="1104" priority="140" operator="between">
      <formula>$Z$20-0.1</formula>
      <formula>0.001</formula>
    </cfRule>
  </conditionalFormatting>
  <conditionalFormatting sqref="W21">
    <cfRule type="cellIs" dxfId="1103" priority="139" operator="between">
      <formula>$Z$21-0.1</formula>
      <formula>0.0001</formula>
    </cfRule>
  </conditionalFormatting>
  <conditionalFormatting sqref="W22">
    <cfRule type="cellIs" dxfId="1102" priority="138" operator="between">
      <formula>$Z$22-0.1</formula>
      <formula>0.0001</formula>
    </cfRule>
  </conditionalFormatting>
  <conditionalFormatting sqref="W23">
    <cfRule type="cellIs" dxfId="1101" priority="137" operator="between">
      <formula>$Z$23-0.1</formula>
      <formula>0.0001</formula>
    </cfRule>
  </conditionalFormatting>
  <conditionalFormatting sqref="W24">
    <cfRule type="cellIs" dxfId="1100" priority="136" operator="between">
      <formula>$Z$24-0.1</formula>
      <formula>0.0001</formula>
    </cfRule>
  </conditionalFormatting>
  <conditionalFormatting sqref="W25">
    <cfRule type="cellIs" dxfId="1099" priority="135" operator="between">
      <formula>$Z$25-0.1</formula>
      <formula>0.0001</formula>
    </cfRule>
  </conditionalFormatting>
  <conditionalFormatting sqref="W26">
    <cfRule type="cellIs" dxfId="1098" priority="134" operator="between">
      <formula>$Z$26-0.1</formula>
      <formula>0.0001</formula>
    </cfRule>
  </conditionalFormatting>
  <conditionalFormatting sqref="W27">
    <cfRule type="cellIs" dxfId="1097" priority="133" operator="between">
      <formula>$Z$27-0.1</formula>
      <formula>0.0001</formula>
    </cfRule>
  </conditionalFormatting>
  <conditionalFormatting sqref="W28">
    <cfRule type="cellIs" dxfId="1096" priority="132" operator="between">
      <formula>$Z$28-0.1</formula>
      <formula>0.0001</formula>
    </cfRule>
  </conditionalFormatting>
  <conditionalFormatting sqref="W29">
    <cfRule type="cellIs" dxfId="1095" priority="131" operator="between">
      <formula>$Z$29-0.1</formula>
      <formula>0.0001</formula>
    </cfRule>
  </conditionalFormatting>
  <conditionalFormatting sqref="W30">
    <cfRule type="cellIs" dxfId="1094" priority="130" operator="between">
      <formula>$Z$30-0.1</formula>
      <formula>0.0001</formula>
    </cfRule>
  </conditionalFormatting>
  <conditionalFormatting sqref="W31">
    <cfRule type="cellIs" dxfId="1093" priority="129" operator="between">
      <formula>$Z$31-0.1</formula>
      <formula>0.0001</formula>
    </cfRule>
  </conditionalFormatting>
  <conditionalFormatting sqref="AL31">
    <cfRule type="cellIs" dxfId="1092" priority="57" operator="between">
      <formula>$AO$31-0.1</formula>
      <formula>0.0001</formula>
    </cfRule>
  </conditionalFormatting>
  <conditionalFormatting sqref="AL8">
    <cfRule type="cellIs" dxfId="1091" priority="80" operator="between">
      <formula>$AO$8-0.1</formula>
      <formula>0.0001</formula>
    </cfRule>
  </conditionalFormatting>
  <conditionalFormatting sqref="AL9">
    <cfRule type="cellIs" dxfId="1090" priority="79" operator="between">
      <formula>$AO$9-0.1</formula>
      <formula>0.0001</formula>
    </cfRule>
  </conditionalFormatting>
  <conditionalFormatting sqref="AL10">
    <cfRule type="cellIs" dxfId="1089" priority="78" operator="between">
      <formula>$AO$10-0.1</formula>
      <formula>0.0001</formula>
    </cfRule>
  </conditionalFormatting>
  <conditionalFormatting sqref="AL11">
    <cfRule type="cellIs" dxfId="1088" priority="77" operator="between">
      <formula>$AO$11-0.1</formula>
      <formula>0.0001</formula>
    </cfRule>
  </conditionalFormatting>
  <conditionalFormatting sqref="AL12">
    <cfRule type="cellIs" dxfId="1087" priority="76" operator="between">
      <formula>$AO$12-0.1</formula>
      <formula>0.0001</formula>
    </cfRule>
  </conditionalFormatting>
  <conditionalFormatting sqref="AL13">
    <cfRule type="cellIs" dxfId="1086" priority="75" operator="between">
      <formula>$AO$13-0.1</formula>
      <formula>0.0001</formula>
    </cfRule>
  </conditionalFormatting>
  <conditionalFormatting sqref="AL14">
    <cfRule type="cellIs" dxfId="1085" priority="74" operator="between">
      <formula>$AO$14-0.1</formula>
      <formula>0.0001</formula>
    </cfRule>
  </conditionalFormatting>
  <conditionalFormatting sqref="AL15">
    <cfRule type="cellIs" dxfId="1084" priority="73" operator="between">
      <formula>$AO$15-0.1</formula>
      <formula>0.0001</formula>
    </cfRule>
  </conditionalFormatting>
  <conditionalFormatting sqref="AL16">
    <cfRule type="cellIs" dxfId="1083" priority="72" operator="between">
      <formula>$AO$16-0.1</formula>
      <formula>0.0001</formula>
    </cfRule>
  </conditionalFormatting>
  <conditionalFormatting sqref="AL17">
    <cfRule type="cellIs" dxfId="1082" priority="71" operator="between">
      <formula>$AO$17-0.1</formula>
      <formula>0.00001</formula>
    </cfRule>
  </conditionalFormatting>
  <conditionalFormatting sqref="AL18">
    <cfRule type="cellIs" dxfId="1081" priority="70" operator="between">
      <formula>$AO$18-0.1</formula>
      <formula>0.0001</formula>
    </cfRule>
  </conditionalFormatting>
  <conditionalFormatting sqref="AL19">
    <cfRule type="cellIs" dxfId="1080" priority="69" operator="between">
      <formula>$AO$19-0.1</formula>
      <formula>0.0001</formula>
    </cfRule>
  </conditionalFormatting>
  <conditionalFormatting sqref="AL20">
    <cfRule type="cellIs" dxfId="1079" priority="68" operator="between">
      <formula>$AO$20-0.1</formula>
      <formula>0.0001</formula>
    </cfRule>
  </conditionalFormatting>
  <conditionalFormatting sqref="AL21">
    <cfRule type="cellIs" dxfId="1078" priority="67" operator="between">
      <formula>$AO$21-0.1</formula>
      <formula>0.0001</formula>
    </cfRule>
  </conditionalFormatting>
  <conditionalFormatting sqref="AL22">
    <cfRule type="cellIs" dxfId="1077" priority="66" operator="between">
      <formula>$AO$22-0.1</formula>
      <formula>0.0001</formula>
    </cfRule>
  </conditionalFormatting>
  <conditionalFormatting sqref="AL23">
    <cfRule type="cellIs" dxfId="1076" priority="65" operator="between">
      <formula>$AO$23-0.1</formula>
      <formula>0.0001</formula>
    </cfRule>
  </conditionalFormatting>
  <conditionalFormatting sqref="AL24">
    <cfRule type="cellIs" dxfId="1075" priority="64" operator="between">
      <formula>$AO$24-0.1</formula>
      <formula>0.0001</formula>
    </cfRule>
  </conditionalFormatting>
  <conditionalFormatting sqref="AL25">
    <cfRule type="cellIs" dxfId="1074" priority="63" operator="between">
      <formula>$AO$25-0.1</formula>
      <formula>0.0001</formula>
    </cfRule>
  </conditionalFormatting>
  <conditionalFormatting sqref="AL26">
    <cfRule type="cellIs" dxfId="1073" priority="62" operator="between">
      <formula>$AO$26-0.1</formula>
      <formula>0.0001</formula>
    </cfRule>
  </conditionalFormatting>
  <conditionalFormatting sqref="AL27">
    <cfRule type="cellIs" dxfId="1072" priority="61" operator="between">
      <formula>$AO$27-0.1</formula>
      <formula>0.0001</formula>
    </cfRule>
  </conditionalFormatting>
  <conditionalFormatting sqref="AL28">
    <cfRule type="cellIs" dxfId="1071" priority="60" operator="between">
      <formula>$AO$28-0.1</formula>
      <formula>0.0001</formula>
    </cfRule>
  </conditionalFormatting>
  <conditionalFormatting sqref="AL29">
    <cfRule type="cellIs" dxfId="1070" priority="59" operator="between">
      <formula>$AO$29-0.1</formula>
      <formula>0.0001</formula>
    </cfRule>
  </conditionalFormatting>
  <conditionalFormatting sqref="AL30">
    <cfRule type="cellIs" dxfId="1069" priority="58" operator="between">
      <formula>$AO$30-0.1</formula>
      <formula>0.0001</formula>
    </cfRule>
  </conditionalFormatting>
  <conditionalFormatting sqref="AE8">
    <cfRule type="cellIs" dxfId="1068" priority="32" operator="between">
      <formula>$AH$8-0.1</formula>
      <formula>0.0001</formula>
    </cfRule>
  </conditionalFormatting>
  <conditionalFormatting sqref="AE9">
    <cfRule type="cellIs" dxfId="1067" priority="31" operator="between">
      <formula>$AH$9-0.1</formula>
      <formula>0.0001</formula>
    </cfRule>
  </conditionalFormatting>
  <conditionalFormatting sqref="AE10">
    <cfRule type="cellIs" dxfId="1066" priority="30" operator="between">
      <formula>$AH$10-0.1</formula>
      <formula>0.0001</formula>
    </cfRule>
  </conditionalFormatting>
  <conditionalFormatting sqref="AE11">
    <cfRule type="cellIs" dxfId="1065" priority="29" operator="between">
      <formula>$AH$11-0.1</formula>
      <formula>0.0001</formula>
    </cfRule>
  </conditionalFormatting>
  <conditionalFormatting sqref="AE12">
    <cfRule type="cellIs" dxfId="1064" priority="28" operator="between">
      <formula>$AH$12-0.1</formula>
      <formula>0.0001</formula>
    </cfRule>
  </conditionalFormatting>
  <conditionalFormatting sqref="AE13">
    <cfRule type="cellIs" dxfId="1063" priority="27" operator="between">
      <formula>$AH$13-0.1</formula>
      <formula>0.0001</formula>
    </cfRule>
  </conditionalFormatting>
  <conditionalFormatting sqref="AE14">
    <cfRule type="cellIs" dxfId="1062" priority="26" operator="between">
      <formula>$AH$14-0.1</formula>
      <formula>0.0001</formula>
    </cfRule>
  </conditionalFormatting>
  <conditionalFormatting sqref="AE15">
    <cfRule type="cellIs" dxfId="1061" priority="25" operator="between">
      <formula>$AH$15-0.1</formula>
      <formula>0.0001</formula>
    </cfRule>
  </conditionalFormatting>
  <conditionalFormatting sqref="AE16">
    <cfRule type="cellIs" dxfId="1060" priority="24" operator="between">
      <formula>$AH$16-0.1</formula>
      <formula>0.0001</formula>
    </cfRule>
  </conditionalFormatting>
  <conditionalFormatting sqref="AE18">
    <cfRule type="cellIs" dxfId="1059" priority="23" operator="between">
      <formula>$AH$18-0.1</formula>
      <formula>0.0001</formula>
    </cfRule>
  </conditionalFormatting>
  <conditionalFormatting sqref="AE19">
    <cfRule type="cellIs" dxfId="1058" priority="22" operator="between">
      <formula>$AH$19-0.1</formula>
      <formula>0.0001</formula>
    </cfRule>
  </conditionalFormatting>
  <conditionalFormatting sqref="AE20">
    <cfRule type="cellIs" dxfId="1057" priority="21" operator="between">
      <formula>$AH$20-0.1</formula>
      <formula>0.0001</formula>
    </cfRule>
  </conditionalFormatting>
  <conditionalFormatting sqref="AE21">
    <cfRule type="cellIs" dxfId="1056" priority="20" operator="between">
      <formula>$AH$21-0.1</formula>
      <formula>0.0001</formula>
    </cfRule>
  </conditionalFormatting>
  <conditionalFormatting sqref="AE22">
    <cfRule type="cellIs" dxfId="1055" priority="19" operator="between">
      <formula>$AH$22-0.1</formula>
      <formula>0.0001</formula>
    </cfRule>
  </conditionalFormatting>
  <conditionalFormatting sqref="AE23">
    <cfRule type="cellIs" dxfId="1054" priority="18" operator="between">
      <formula>$AH$23-0.1</formula>
      <formula>0.0001</formula>
    </cfRule>
  </conditionalFormatting>
  <conditionalFormatting sqref="AE24">
    <cfRule type="cellIs" dxfId="1053" priority="17" operator="between">
      <formula>$AH$24-0.1</formula>
      <formula>0.0001</formula>
    </cfRule>
  </conditionalFormatting>
  <conditionalFormatting sqref="AE25">
    <cfRule type="cellIs" dxfId="1052" priority="16" operator="between">
      <formula>$AH$25-0.1</formula>
      <formula>0.0001</formula>
    </cfRule>
  </conditionalFormatting>
  <conditionalFormatting sqref="AE26">
    <cfRule type="cellIs" dxfId="1051" priority="15" operator="between">
      <formula>$AH$26-0.1</formula>
      <formula>0.0001</formula>
    </cfRule>
  </conditionalFormatting>
  <conditionalFormatting sqref="AE27">
    <cfRule type="cellIs" dxfId="1050" priority="14" operator="between">
      <formula>$AH$27-0.1</formula>
      <formula>0.0001</formula>
    </cfRule>
  </conditionalFormatting>
  <conditionalFormatting sqref="AE28">
    <cfRule type="cellIs" dxfId="1049" priority="13" operator="between">
      <formula>$AH$28-0.1</formula>
      <formula>0.0001</formula>
    </cfRule>
  </conditionalFormatting>
  <conditionalFormatting sqref="AE29">
    <cfRule type="cellIs" dxfId="1048" priority="12" operator="between">
      <formula>$AH$29-0.1</formula>
      <formula>0.0001</formula>
    </cfRule>
  </conditionalFormatting>
  <conditionalFormatting sqref="AE30">
    <cfRule type="cellIs" dxfId="1047" priority="11" operator="between">
      <formula>$AH$30-0.1</formula>
      <formula>0.0001</formula>
    </cfRule>
  </conditionalFormatting>
  <conditionalFormatting sqref="AE31">
    <cfRule type="cellIs" dxfId="1046" priority="10" operator="between">
      <formula>$AH$31-0.1</formula>
      <formula>0.0001</formula>
    </cfRule>
  </conditionalFormatting>
  <conditionalFormatting sqref="AE17">
    <cfRule type="cellIs" dxfId="1045" priority="9" operator="between">
      <formula>$AH$21-0.1</formula>
      <formula>0.0001</formula>
    </cfRule>
  </conditionalFormatting>
  <conditionalFormatting sqref="CN40:CS40">
    <cfRule type="cellIs" dxfId="1044" priority="4" operator="between">
      <formula>1</formula>
      <formula>6500</formula>
    </cfRule>
  </conditionalFormatting>
  <conditionalFormatting sqref="CN41:CQ41">
    <cfRule type="cellIs" dxfId="1043" priority="3" operator="between">
      <formula>1</formula>
      <formula>2500</formula>
    </cfRule>
  </conditionalFormatting>
  <conditionalFormatting sqref="CN42:CQ42">
    <cfRule type="cellIs" dxfId="1042" priority="2" operator="between">
      <formula>1</formula>
      <formula>6</formula>
    </cfRule>
  </conditionalFormatting>
  <conditionalFormatting sqref="CN43:CQ43">
    <cfRule type="cellIs" dxfId="104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73" zoomScaleNormal="73" zoomScaleSheetLayoutView="59" workbookViewId="0">
      <pane xSplit="1" ySplit="7" topLeftCell="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L3" sqref="AL3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'18'!B1:L1+1</f>
        <v>43635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17</v>
      </c>
      <c r="AW1" s="2957"/>
      <c r="AX1" s="2943">
        <v>21</v>
      </c>
      <c r="AY1" s="2943"/>
      <c r="AZ1" s="837"/>
      <c r="BA1" s="837"/>
      <c r="BB1" s="444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18</v>
      </c>
      <c r="AW2" s="2943"/>
      <c r="AX2" s="2943">
        <v>14</v>
      </c>
      <c r="AY2" s="2943"/>
      <c r="AZ2" s="837"/>
      <c r="BA2" s="837"/>
      <c r="BB2" s="444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17</v>
      </c>
      <c r="BY2" s="2967"/>
      <c r="BZ2" s="2980">
        <f>AX1</f>
        <v>21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17</v>
      </c>
      <c r="DO2" s="2967"/>
      <c r="DP2" s="2968">
        <f>BZ2</f>
        <v>21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18</v>
      </c>
      <c r="BY3" s="2967"/>
      <c r="BZ3" s="2992">
        <f>AX2</f>
        <v>14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18</v>
      </c>
      <c r="DO3" s="2967"/>
      <c r="DP3" s="2968">
        <f>BZ3</f>
        <v>14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8">
        <f>A6</f>
        <v>43635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43635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43635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1125</v>
      </c>
      <c r="BT7" s="2453" t="s">
        <v>1126</v>
      </c>
      <c r="BU7" s="2465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43635.002567939817</v>
      </c>
      <c r="BW8" s="2423" t="s">
        <v>1217</v>
      </c>
      <c r="BX8" s="742">
        <v>60</v>
      </c>
      <c r="BY8" s="743">
        <v>11.3</v>
      </c>
      <c r="BZ8" s="744">
        <v>11.3</v>
      </c>
      <c r="CA8" s="745">
        <v>11.3</v>
      </c>
      <c r="CB8" s="746">
        <v>33.900000000000006</v>
      </c>
      <c r="CC8" s="747">
        <v>10.8</v>
      </c>
      <c r="CD8" s="744">
        <v>10.8</v>
      </c>
      <c r="CE8" s="748">
        <v>12.3</v>
      </c>
      <c r="CF8" s="748">
        <v>33.900000000000006</v>
      </c>
      <c r="CG8" s="749" t="s">
        <v>1212</v>
      </c>
      <c r="CH8" s="748">
        <v>15.495840000000001</v>
      </c>
      <c r="CI8" s="750" t="s">
        <v>1198</v>
      </c>
      <c r="CJ8" s="751">
        <v>18.79776</v>
      </c>
      <c r="CK8" s="745">
        <v>34.293599999999998</v>
      </c>
      <c r="CL8" s="2339">
        <v>1.0542959999999999</v>
      </c>
      <c r="CM8" s="2336">
        <v>43635.002567939817</v>
      </c>
      <c r="CN8" s="2285">
        <v>39.812190319579365</v>
      </c>
      <c r="CO8" s="752">
        <v>1783.1342</v>
      </c>
      <c r="CP8" s="1209">
        <v>0</v>
      </c>
      <c r="CQ8" s="753">
        <v>888.10572687224669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1.4837516512549538</v>
      </c>
      <c r="CY8" s="755">
        <v>1.401321003963012</v>
      </c>
      <c r="CZ8" s="756">
        <v>0.94091568128362912</v>
      </c>
      <c r="DA8" s="757">
        <v>0.12116150126953132</v>
      </c>
      <c r="DB8" s="757">
        <v>0.12789269578450529</v>
      </c>
      <c r="DC8" s="757">
        <v>0.10769911223958341</v>
      </c>
      <c r="DD8" s="757">
        <v>0.10096791772460943</v>
      </c>
      <c r="DE8" s="757">
        <v>0.10096791772460943</v>
      </c>
      <c r="DF8" s="758">
        <v>0.10096791772460943</v>
      </c>
      <c r="DG8" s="1251">
        <v>0.85601056803170406</v>
      </c>
      <c r="DH8" s="748">
        <v>1</v>
      </c>
      <c r="DI8" s="1233">
        <v>7.034372501998401E-2</v>
      </c>
      <c r="DJ8" s="757">
        <v>7.034372501998401E-2</v>
      </c>
      <c r="DK8" s="759">
        <v>4.975531769706186E-2</v>
      </c>
      <c r="DL8" s="2499">
        <v>1.1068539804171988</v>
      </c>
      <c r="DM8" s="757">
        <v>0.50128887173320069</v>
      </c>
      <c r="DN8" s="757">
        <v>9.3648781861709607E-2</v>
      </c>
      <c r="DO8" s="757">
        <v>4.1876419340089353</v>
      </c>
      <c r="DP8" s="757">
        <v>0.79196880276492154</v>
      </c>
      <c r="DQ8" s="759">
        <v>6.6191237968644945</v>
      </c>
      <c r="DR8" s="2499">
        <v>1.1213905242500701</v>
      </c>
      <c r="DS8" s="757">
        <v>0.49297481239713792</v>
      </c>
      <c r="DT8" s="757">
        <v>0.10572196976722618</v>
      </c>
      <c r="DU8" s="757">
        <v>4.3579544280289273</v>
      </c>
      <c r="DV8" s="757">
        <v>0.61194077247787104</v>
      </c>
      <c r="DW8" s="759">
        <v>10.31911186250851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6.03</v>
      </c>
      <c r="U9" s="2733">
        <v>0.33200000000000002</v>
      </c>
      <c r="V9" s="2294">
        <v>3</v>
      </c>
      <c r="W9" s="2295">
        <v>0.5</v>
      </c>
      <c r="X9" s="2296">
        <v>25.8</v>
      </c>
      <c r="Y9" s="2443">
        <v>11.1</v>
      </c>
      <c r="Z9" s="2297">
        <f>IF(T9&lt;=0,"",GO9+0.12)</f>
        <v>0.33816037735849058</v>
      </c>
      <c r="AA9" s="2526"/>
      <c r="AB9" s="2298">
        <v>6.05</v>
      </c>
      <c r="AC9" s="2733">
        <v>0.18099999999999999</v>
      </c>
      <c r="AD9" s="2299">
        <v>3</v>
      </c>
      <c r="AE9" s="2634">
        <v>0.52</v>
      </c>
      <c r="AF9" s="2296">
        <v>26.1</v>
      </c>
      <c r="AG9" s="2443">
        <v>11.3</v>
      </c>
      <c r="AH9" s="2561">
        <f>IF(AE9&lt;=0,"",HA9+0.12)</f>
        <v>0.34209119496855345</v>
      </c>
      <c r="AI9" s="2298">
        <v>6.07</v>
      </c>
      <c r="AJ9" s="2733">
        <v>0.373</v>
      </c>
      <c r="AK9" s="2299">
        <v>3</v>
      </c>
      <c r="AL9" s="2295">
        <v>0.47</v>
      </c>
      <c r="AM9" s="2296">
        <v>26.2</v>
      </c>
      <c r="AN9" s="2443">
        <v>11.7</v>
      </c>
      <c r="AO9" s="2561">
        <f>IF(AI9&lt;=0,"",HM9+0.12)</f>
        <v>0.33666666666666667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7.12</v>
      </c>
      <c r="BD9" s="2295">
        <v>4.8000000000000001E-2</v>
      </c>
      <c r="BE9" s="2299">
        <v>1</v>
      </c>
      <c r="BF9" s="2295">
        <v>4.2</v>
      </c>
      <c r="BG9" s="2443">
        <v>26.3</v>
      </c>
      <c r="BH9" s="2537"/>
      <c r="BI9" s="2537"/>
      <c r="BJ9" s="2292"/>
      <c r="BK9" s="2293">
        <v>7.18</v>
      </c>
      <c r="BL9" s="2295">
        <v>4.5999999999999999E-2</v>
      </c>
      <c r="BM9" s="2299">
        <v>1</v>
      </c>
      <c r="BN9" s="2296">
        <v>4.5</v>
      </c>
      <c r="BO9" s="2443">
        <v>25.8</v>
      </c>
      <c r="BP9" s="2537"/>
      <c r="BQ9" s="2537"/>
      <c r="BR9" s="2519"/>
      <c r="BS9" s="2459">
        <v>4.0999999999999996</v>
      </c>
      <c r="BT9" s="2443">
        <v>3.7</v>
      </c>
      <c r="BU9" s="2513">
        <v>3.7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5520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340</v>
      </c>
      <c r="CZ9" s="2273">
        <v>260</v>
      </c>
      <c r="DA9" s="2280">
        <v>360</v>
      </c>
      <c r="DB9" s="2280">
        <v>380</v>
      </c>
      <c r="DC9" s="2280">
        <v>320</v>
      </c>
      <c r="DD9" s="2280">
        <v>300</v>
      </c>
      <c r="DE9" s="2280">
        <v>300</v>
      </c>
      <c r="DF9" s="2281">
        <v>300</v>
      </c>
      <c r="DG9" s="2280">
        <v>450</v>
      </c>
      <c r="DH9" s="2282"/>
      <c r="DI9" s="2283">
        <v>1440</v>
      </c>
      <c r="DJ9" s="2280">
        <v>1440</v>
      </c>
      <c r="DK9" s="2282">
        <v>1160</v>
      </c>
      <c r="DL9" s="2500">
        <v>104</v>
      </c>
      <c r="DM9" s="2280">
        <v>125</v>
      </c>
      <c r="DN9" s="2280">
        <v>14</v>
      </c>
      <c r="DO9" s="2280">
        <v>1900</v>
      </c>
      <c r="DP9" s="2280">
        <v>375</v>
      </c>
      <c r="DQ9" s="2282">
        <v>490</v>
      </c>
      <c r="DR9" s="2275">
        <v>60</v>
      </c>
      <c r="DS9" s="2280">
        <v>70</v>
      </c>
      <c r="DT9" s="2280">
        <v>9</v>
      </c>
      <c r="DU9" s="2280">
        <v>1140</v>
      </c>
      <c r="DV9" s="2280">
        <v>165</v>
      </c>
      <c r="DW9" s="2282">
        <v>435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</v>
      </c>
      <c r="GF9" s="1700">
        <f t="shared" si="0"/>
        <v>11.1</v>
      </c>
      <c r="GG9" s="1686">
        <f t="shared" si="1"/>
        <v>22.918918918918919</v>
      </c>
      <c r="GH9" s="1684">
        <f t="shared" si="2"/>
        <v>11.45945945945946</v>
      </c>
      <c r="GI9" s="1701">
        <f t="shared" si="3"/>
        <v>6.03</v>
      </c>
      <c r="GJ9" s="1701">
        <f t="shared" si="4"/>
        <v>25.8</v>
      </c>
      <c r="GK9" s="1687">
        <f t="shared" si="5"/>
        <v>5</v>
      </c>
      <c r="GL9" s="1688">
        <f t="shared" si="6"/>
        <v>2.291891891891892</v>
      </c>
      <c r="GM9" s="1689">
        <f t="shared" si="7"/>
        <v>25</v>
      </c>
      <c r="GN9" s="1689">
        <f t="shared" si="8"/>
        <v>6.5</v>
      </c>
      <c r="GO9" s="1690">
        <f t="shared" si="9"/>
        <v>0.21816037735849056</v>
      </c>
      <c r="GP9" s="1512">
        <v>4.1666666666666664E-2</v>
      </c>
      <c r="GQ9" s="1691">
        <f t="shared" ref="GQ9:GQ31" si="31">IF(AE9&lt;=0,"",AE9)</f>
        <v>0.52</v>
      </c>
      <c r="GR9" s="1692">
        <f t="shared" si="10"/>
        <v>11.3</v>
      </c>
      <c r="GS9" s="1693">
        <f t="shared" si="11"/>
        <v>22.513274336283185</v>
      </c>
      <c r="GT9" s="1694">
        <f t="shared" si="12"/>
        <v>11.706902654867257</v>
      </c>
      <c r="GU9" s="1693">
        <f t="shared" si="13"/>
        <v>6.05</v>
      </c>
      <c r="GV9" s="1693">
        <f t="shared" si="14"/>
        <v>26.1</v>
      </c>
      <c r="GW9" s="1695">
        <f t="shared" si="15"/>
        <v>5</v>
      </c>
      <c r="GX9" s="1688">
        <f t="shared" si="16"/>
        <v>2.3413805309734514</v>
      </c>
      <c r="GY9" s="1696">
        <f t="shared" si="17"/>
        <v>25</v>
      </c>
      <c r="GZ9" s="1696">
        <f t="shared" si="18"/>
        <v>6.5</v>
      </c>
      <c r="HA9" s="1697">
        <f t="shared" si="19"/>
        <v>0.22209119496855345</v>
      </c>
      <c r="HB9" s="1512">
        <v>4.1666666666666664E-2</v>
      </c>
      <c r="HC9" s="1691">
        <f t="shared" ref="HC9:HC31" si="32">IF(AL9&lt;=0,"",AL9)</f>
        <v>0.47</v>
      </c>
      <c r="HD9" s="1692">
        <f t="shared" si="20"/>
        <v>11.7</v>
      </c>
      <c r="HE9" s="1693">
        <f t="shared" si="21"/>
        <v>23.076923076923077</v>
      </c>
      <c r="HF9" s="1694">
        <f t="shared" si="22"/>
        <v>10.846153846153845</v>
      </c>
      <c r="HG9" s="1693">
        <f t="shared" si="23"/>
        <v>6.07</v>
      </c>
      <c r="HH9" s="1693">
        <f t="shared" si="24"/>
        <v>26.2</v>
      </c>
      <c r="HI9" s="1695">
        <f t="shared" si="25"/>
        <v>5</v>
      </c>
      <c r="HJ9" s="1694">
        <f t="shared" si="26"/>
        <v>2.1692307692307691</v>
      </c>
      <c r="HK9" s="1698">
        <f t="shared" si="27"/>
        <v>25</v>
      </c>
      <c r="HL9" s="1698">
        <f t="shared" si="28"/>
        <v>6.5</v>
      </c>
      <c r="HM9" s="1699">
        <f t="shared" si="29"/>
        <v>0.21666666666666667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43635.323627430553</v>
      </c>
      <c r="BW10" s="2423" t="s">
        <v>1217</v>
      </c>
      <c r="BX10" s="742">
        <v>60</v>
      </c>
      <c r="BY10" s="743">
        <v>11.6</v>
      </c>
      <c r="BZ10" s="744">
        <v>11.6</v>
      </c>
      <c r="CA10" s="745">
        <v>11.6</v>
      </c>
      <c r="CB10" s="746">
        <v>34.799999999999997</v>
      </c>
      <c r="CC10" s="747">
        <v>10.8</v>
      </c>
      <c r="CD10" s="744">
        <v>10.8</v>
      </c>
      <c r="CE10" s="748">
        <v>12</v>
      </c>
      <c r="CF10" s="748">
        <v>33.6</v>
      </c>
      <c r="CG10" s="749" t="s">
        <v>1212</v>
      </c>
      <c r="CH10" s="748">
        <v>14.9472</v>
      </c>
      <c r="CI10" s="750" t="s">
        <v>1198</v>
      </c>
      <c r="CJ10" s="751">
        <v>19.19088</v>
      </c>
      <c r="CK10" s="745">
        <v>34.138080000000002</v>
      </c>
      <c r="CL10" s="2341">
        <v>1.0542959999999999</v>
      </c>
      <c r="CM10" s="2338">
        <v>43635.323627430553</v>
      </c>
      <c r="CN10" s="2285">
        <v>40.328246634628904</v>
      </c>
      <c r="CO10" s="752">
        <v>1660.1594</v>
      </c>
      <c r="CP10" s="1209">
        <v>0</v>
      </c>
      <c r="CQ10" s="753">
        <v>951.54185022026434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1.4837516512549538</v>
      </c>
      <c r="CY10" s="755">
        <v>1.4425363276089826</v>
      </c>
      <c r="CZ10" s="756">
        <v>0.8160634081902246</v>
      </c>
      <c r="DA10" s="757">
        <v>0.12458512606594049</v>
      </c>
      <c r="DB10" s="757">
        <v>0.12458512606594049</v>
      </c>
      <c r="DC10" s="757">
        <v>0.10819234632042202</v>
      </c>
      <c r="DD10" s="757">
        <v>0.10819234632042202</v>
      </c>
      <c r="DE10" s="757">
        <v>9.8356678473110914E-2</v>
      </c>
      <c r="DF10" s="758">
        <v>9.8356678473110914E-2</v>
      </c>
      <c r="DG10" s="1251">
        <v>0.85601056803170406</v>
      </c>
      <c r="DH10" s="748">
        <v>0.35</v>
      </c>
      <c r="DI10" s="1233">
        <v>6.9855226929567457E-2</v>
      </c>
      <c r="DJ10" s="757">
        <v>6.9855226929567457E-2</v>
      </c>
      <c r="DK10" s="759">
        <v>5.0119904076738615E-2</v>
      </c>
      <c r="DL10" s="2499">
        <v>1.1068539804171988</v>
      </c>
      <c r="DM10" s="757">
        <v>0.50128887173320069</v>
      </c>
      <c r="DN10" s="757">
        <v>0.10033798056611745</v>
      </c>
      <c r="DO10" s="757">
        <v>4.2337611020826671</v>
      </c>
      <c r="DP10" s="757">
        <v>0.76029005065432453</v>
      </c>
      <c r="DQ10" s="759">
        <v>6.821750035544019</v>
      </c>
      <c r="DR10" s="2499">
        <v>1.1111111111111112</v>
      </c>
      <c r="DS10" s="757">
        <v>0.50529918270706642</v>
      </c>
      <c r="DT10" s="757">
        <v>9.6324461343472764E-2</v>
      </c>
      <c r="DU10" s="757">
        <v>4.5096822937950822</v>
      </c>
      <c r="DV10" s="757">
        <v>0.6462465430561759</v>
      </c>
      <c r="DW10" s="759">
        <v>10.820241145486653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6.79</v>
      </c>
      <c r="C11" s="1138">
        <v>24</v>
      </c>
      <c r="D11" s="1138">
        <v>17</v>
      </c>
      <c r="E11" s="1137">
        <v>7.63</v>
      </c>
      <c r="F11" s="1138">
        <v>29</v>
      </c>
      <c r="G11" s="1138">
        <v>75</v>
      </c>
      <c r="H11" s="1148">
        <v>25.9</v>
      </c>
      <c r="I11" s="1139">
        <v>0.151</v>
      </c>
      <c r="J11" s="2240"/>
      <c r="K11" s="1562">
        <v>6.08</v>
      </c>
      <c r="L11" s="921">
        <v>11</v>
      </c>
      <c r="M11" s="1124">
        <v>0.04</v>
      </c>
      <c r="N11" s="1562">
        <v>6.1</v>
      </c>
      <c r="O11" s="921">
        <v>11</v>
      </c>
      <c r="P11" s="2240"/>
      <c r="Q11" s="1562">
        <v>6.01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2.5999999999999999E-2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2.3E-2</v>
      </c>
      <c r="AQ11" s="921">
        <v>1</v>
      </c>
      <c r="AR11" s="1574">
        <v>0.18</v>
      </c>
      <c r="AS11" s="2240"/>
      <c r="AT11" s="2229">
        <v>2.5999999999999999E-2</v>
      </c>
      <c r="AU11" s="2528">
        <v>2.3E-2</v>
      </c>
      <c r="AV11" s="921">
        <v>1</v>
      </c>
      <c r="AW11" s="1574">
        <v>0.25</v>
      </c>
      <c r="AX11" s="2240"/>
      <c r="AY11" s="2528">
        <v>3.2000000000000001E-2</v>
      </c>
      <c r="AZ11" s="921">
        <v>1</v>
      </c>
      <c r="BA11" s="1574">
        <v>0.15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5740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360</v>
      </c>
      <c r="CY11" s="2269">
        <v>350</v>
      </c>
      <c r="CZ11" s="2273">
        <v>220</v>
      </c>
      <c r="DA11" s="2280">
        <v>380</v>
      </c>
      <c r="DB11" s="2280">
        <v>380</v>
      </c>
      <c r="DC11" s="2280">
        <v>330</v>
      </c>
      <c r="DD11" s="2280">
        <v>330</v>
      </c>
      <c r="DE11" s="2280">
        <v>300</v>
      </c>
      <c r="DF11" s="2281">
        <v>300</v>
      </c>
      <c r="DG11" s="2280">
        <v>450</v>
      </c>
      <c r="DH11" s="2282"/>
      <c r="DI11" s="2283">
        <v>1430</v>
      </c>
      <c r="DJ11" s="2280">
        <v>1430</v>
      </c>
      <c r="DK11" s="2282">
        <v>1140</v>
      </c>
      <c r="DL11" s="2500">
        <v>104</v>
      </c>
      <c r="DM11" s="2280">
        <v>125</v>
      </c>
      <c r="DN11" s="2280">
        <v>15</v>
      </c>
      <c r="DO11" s="2280">
        <v>1910</v>
      </c>
      <c r="DP11" s="2280">
        <v>360</v>
      </c>
      <c r="DQ11" s="2282">
        <v>505</v>
      </c>
      <c r="DR11" s="2275">
        <v>58</v>
      </c>
      <c r="DS11" s="2280">
        <v>70</v>
      </c>
      <c r="DT11" s="2280">
        <v>8</v>
      </c>
      <c r="DU11" s="2280">
        <v>1160</v>
      </c>
      <c r="DV11" s="2280">
        <v>170</v>
      </c>
      <c r="DW11" s="2282">
        <v>445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43635.812852430558</v>
      </c>
      <c r="BW12" s="2423" t="s">
        <v>1217</v>
      </c>
      <c r="BX12" s="742">
        <v>60</v>
      </c>
      <c r="BY12" s="743">
        <v>11.7</v>
      </c>
      <c r="BZ12" s="744">
        <v>11.7</v>
      </c>
      <c r="CA12" s="745">
        <v>11.7</v>
      </c>
      <c r="CB12" s="746">
        <v>35.099999999999994</v>
      </c>
      <c r="CC12" s="747">
        <v>10.899999999999999</v>
      </c>
      <c r="CD12" s="744">
        <v>10.899999999999999</v>
      </c>
      <c r="CE12" s="748">
        <v>12.1</v>
      </c>
      <c r="CF12" s="748">
        <v>33.9</v>
      </c>
      <c r="CG12" s="749" t="s">
        <v>1212</v>
      </c>
      <c r="CH12" s="748">
        <v>14.02416</v>
      </c>
      <c r="CI12" s="750" t="s">
        <v>1198</v>
      </c>
      <c r="CJ12" s="751">
        <v>17.557919999999999</v>
      </c>
      <c r="CK12" s="745">
        <v>31.582079999999998</v>
      </c>
      <c r="CL12" s="2341">
        <v>1.9944</v>
      </c>
      <c r="CM12" s="2338">
        <v>43635.812852430558</v>
      </c>
      <c r="CN12" s="2285">
        <v>39.008351966787181</v>
      </c>
      <c r="CO12" s="752">
        <v>1721.6468</v>
      </c>
      <c r="CP12" s="1209">
        <v>0</v>
      </c>
      <c r="CQ12" s="753">
        <v>951.54185022026434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1.4701392507847251</v>
      </c>
      <c r="CY12" s="755">
        <v>1.4293020493740383</v>
      </c>
      <c r="CZ12" s="756">
        <v>0.8828935445484023</v>
      </c>
      <c r="DA12" s="757">
        <v>0.12189502887693235</v>
      </c>
      <c r="DB12" s="757">
        <v>0.12189502887693235</v>
      </c>
      <c r="DC12" s="757">
        <v>0.10726762541170047</v>
      </c>
      <c r="DD12" s="757">
        <v>0.10401709130831562</v>
      </c>
      <c r="DE12" s="757">
        <v>0.10401709130831562</v>
      </c>
      <c r="DF12" s="758">
        <v>0.10564235836000803</v>
      </c>
      <c r="DG12" s="1251">
        <v>0.76089828269484816</v>
      </c>
      <c r="DH12" s="748">
        <v>0.5</v>
      </c>
      <c r="DI12" s="1233">
        <v>7.0182386201130847E-2</v>
      </c>
      <c r="DJ12" s="757">
        <v>7.0182386201130847E-2</v>
      </c>
      <c r="DK12" s="759">
        <v>5.0141704817963824E-2</v>
      </c>
      <c r="DL12" s="2499">
        <v>1.1072445428661817</v>
      </c>
      <c r="DM12" s="757">
        <v>0.49668989125858432</v>
      </c>
      <c r="DN12" s="757">
        <v>9.9417448634318228E-2</v>
      </c>
      <c r="DO12" s="757">
        <v>4.2026795337329448</v>
      </c>
      <c r="DP12" s="757">
        <v>0.78470303393221597</v>
      </c>
      <c r="DQ12" s="759">
        <v>7.0268548826477604</v>
      </c>
      <c r="DR12" s="2499">
        <v>1.1399259048161872</v>
      </c>
      <c r="DS12" s="757">
        <v>0.5011231564037022</v>
      </c>
      <c r="DT12" s="757">
        <v>9.5528391415014305E-2</v>
      </c>
      <c r="DU12" s="757">
        <v>4.4986393046550566</v>
      </c>
      <c r="DV12" s="757">
        <v>0.64090566253505044</v>
      </c>
      <c r="DW12" s="759">
        <v>11.213101604942988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7.22</v>
      </c>
      <c r="BD13" s="1574">
        <v>4.9000000000000002E-2</v>
      </c>
      <c r="BE13" s="921">
        <v>1</v>
      </c>
      <c r="BF13" s="1574">
        <v>3.9</v>
      </c>
      <c r="BG13" s="2445">
        <v>26.1</v>
      </c>
      <c r="BH13" s="2538"/>
      <c r="BI13" s="2538"/>
      <c r="BJ13" s="2240"/>
      <c r="BK13" s="1562">
        <v>7.17</v>
      </c>
      <c r="BL13" s="1574">
        <v>0.05</v>
      </c>
      <c r="BM13" s="921">
        <v>1</v>
      </c>
      <c r="BN13" s="1563">
        <v>4.0999999999999996</v>
      </c>
      <c r="BO13" s="2445">
        <v>25.7</v>
      </c>
      <c r="BP13" s="2538"/>
      <c r="BQ13" s="2538"/>
      <c r="BR13" s="2520"/>
      <c r="BS13" s="2461">
        <v>4.0999999999999996</v>
      </c>
      <c r="BT13" s="2445">
        <v>3.6</v>
      </c>
      <c r="BU13" s="2515">
        <v>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5600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360</v>
      </c>
      <c r="CY13" s="2269">
        <v>350</v>
      </c>
      <c r="CZ13" s="2273">
        <v>240</v>
      </c>
      <c r="DA13" s="2280">
        <v>375</v>
      </c>
      <c r="DB13" s="2280">
        <v>375</v>
      </c>
      <c r="DC13" s="2280">
        <v>330</v>
      </c>
      <c r="DD13" s="2280">
        <v>320</v>
      </c>
      <c r="DE13" s="2280">
        <v>320</v>
      </c>
      <c r="DF13" s="2281">
        <v>325</v>
      </c>
      <c r="DG13" s="2280">
        <v>400</v>
      </c>
      <c r="DH13" s="2282"/>
      <c r="DI13" s="2283">
        <v>1450</v>
      </c>
      <c r="DJ13" s="2280">
        <v>1450</v>
      </c>
      <c r="DK13" s="2282">
        <v>1150</v>
      </c>
      <c r="DL13" s="2500">
        <v>105</v>
      </c>
      <c r="DM13" s="2280">
        <v>125</v>
      </c>
      <c r="DN13" s="2280">
        <v>15</v>
      </c>
      <c r="DO13" s="2280">
        <v>1920</v>
      </c>
      <c r="DP13" s="2280">
        <v>375</v>
      </c>
      <c r="DQ13" s="2282">
        <v>525</v>
      </c>
      <c r="DR13" s="2275">
        <v>60</v>
      </c>
      <c r="DS13" s="2280">
        <v>70</v>
      </c>
      <c r="DT13" s="2280">
        <v>8</v>
      </c>
      <c r="DU13" s="2280">
        <v>1180</v>
      </c>
      <c r="DV13" s="2280">
        <v>170</v>
      </c>
      <c r="DW13" s="2282">
        <v>465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43635.967822106482</v>
      </c>
      <c r="BW14" s="2423" t="s">
        <v>1217</v>
      </c>
      <c r="BX14" s="742">
        <v>60</v>
      </c>
      <c r="BY14" s="743">
        <v>11.7</v>
      </c>
      <c r="BZ14" s="744">
        <v>11.7</v>
      </c>
      <c r="CA14" s="745">
        <v>11.7</v>
      </c>
      <c r="CB14" s="746">
        <v>35.099999999999994</v>
      </c>
      <c r="CC14" s="747">
        <v>10.899999999999999</v>
      </c>
      <c r="CD14" s="744">
        <v>10.899999999999999</v>
      </c>
      <c r="CE14" s="748">
        <v>12.1</v>
      </c>
      <c r="CF14" s="748">
        <v>33.9</v>
      </c>
      <c r="CG14" s="749" t="s">
        <v>1212</v>
      </c>
      <c r="CH14" s="748">
        <v>14.02416</v>
      </c>
      <c r="CI14" s="750" t="s">
        <v>1198</v>
      </c>
      <c r="CJ14" s="751">
        <v>17.557919999999999</v>
      </c>
      <c r="CK14" s="745">
        <v>31.582079999999998</v>
      </c>
      <c r="CL14" s="2341">
        <v>1.9944</v>
      </c>
      <c r="CM14" s="2338">
        <v>43635.967822106482</v>
      </c>
      <c r="CN14" s="2285">
        <v>39.008351966787181</v>
      </c>
      <c r="CO14" s="752">
        <v>1721.6468</v>
      </c>
      <c r="CP14" s="1209">
        <v>0</v>
      </c>
      <c r="CQ14" s="753">
        <v>951.54185022026434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1.4701392507847251</v>
      </c>
      <c r="CY14" s="755">
        <v>1.4293020493740383</v>
      </c>
      <c r="CZ14" s="756">
        <v>0.8828935445484023</v>
      </c>
      <c r="DA14" s="757">
        <v>0.12189502887693235</v>
      </c>
      <c r="DB14" s="757">
        <v>0.12189502887693235</v>
      </c>
      <c r="DC14" s="757">
        <v>0.10726762541170047</v>
      </c>
      <c r="DD14" s="757">
        <v>0.10401709130831562</v>
      </c>
      <c r="DE14" s="757">
        <v>0.10401709130831562</v>
      </c>
      <c r="DF14" s="758">
        <v>0.10564235836000803</v>
      </c>
      <c r="DG14" s="1251">
        <v>0.76089828269484816</v>
      </c>
      <c r="DH14" s="748">
        <v>0.5</v>
      </c>
      <c r="DI14" s="1233">
        <v>7.0182386201130847E-2</v>
      </c>
      <c r="DJ14" s="757">
        <v>7.0182386201130847E-2</v>
      </c>
      <c r="DK14" s="759">
        <v>5.0141704817963824E-2</v>
      </c>
      <c r="DL14" s="2499">
        <v>1.1072445428661817</v>
      </c>
      <c r="DM14" s="757">
        <v>0.49668989125858432</v>
      </c>
      <c r="DN14" s="757">
        <v>9.9417448634318228E-2</v>
      </c>
      <c r="DO14" s="757">
        <v>4.2026795337329448</v>
      </c>
      <c r="DP14" s="757">
        <v>0.78470303393221597</v>
      </c>
      <c r="DQ14" s="759">
        <v>7.0268548826477604</v>
      </c>
      <c r="DR14" s="2499">
        <v>1.1399259048161872</v>
      </c>
      <c r="DS14" s="757">
        <v>0.5011231564037022</v>
      </c>
      <c r="DT14" s="757">
        <v>9.5528391415014305E-2</v>
      </c>
      <c r="DU14" s="757">
        <v>4.4986393046550566</v>
      </c>
      <c r="DV14" s="757">
        <v>0.64090566253505044</v>
      </c>
      <c r="DW14" s="759">
        <v>11.213101604942988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6.73</v>
      </c>
      <c r="C15" s="1138">
        <v>24</v>
      </c>
      <c r="D15" s="1138">
        <v>16</v>
      </c>
      <c r="E15" s="1137">
        <v>7.43</v>
      </c>
      <c r="F15" s="1138">
        <v>31</v>
      </c>
      <c r="G15" s="1138">
        <v>75</v>
      </c>
      <c r="H15" s="1148">
        <v>26.3</v>
      </c>
      <c r="I15" s="1139">
        <v>0.16400000000000001</v>
      </c>
      <c r="J15" s="2240"/>
      <c r="K15" s="1562">
        <v>6.05</v>
      </c>
      <c r="L15" s="921">
        <v>12</v>
      </c>
      <c r="M15" s="1124">
        <v>3.9E-2</v>
      </c>
      <c r="N15" s="1562">
        <v>6.03</v>
      </c>
      <c r="O15" s="921">
        <v>11</v>
      </c>
      <c r="P15" s="2240"/>
      <c r="Q15" s="1562">
        <v>6.02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0.03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0.02</v>
      </c>
      <c r="AQ15" s="921">
        <v>1</v>
      </c>
      <c r="AR15" s="1574">
        <v>0.17</v>
      </c>
      <c r="AS15" s="2240"/>
      <c r="AT15" s="2229">
        <v>3.1E-2</v>
      </c>
      <c r="AU15" s="2528">
        <v>1.7000000000000001E-2</v>
      </c>
      <c r="AV15" s="921">
        <v>1</v>
      </c>
      <c r="AW15" s="1574">
        <v>0.23</v>
      </c>
      <c r="AX15" s="2240"/>
      <c r="AY15" s="2528">
        <v>3.1E-2</v>
      </c>
      <c r="AZ15" s="921">
        <v>1</v>
      </c>
      <c r="BA15" s="1574">
        <v>0.1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5600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360</v>
      </c>
      <c r="CY15" s="2269">
        <v>350</v>
      </c>
      <c r="CZ15" s="2273">
        <v>240</v>
      </c>
      <c r="DA15" s="2280">
        <v>375</v>
      </c>
      <c r="DB15" s="2280">
        <v>375</v>
      </c>
      <c r="DC15" s="2280">
        <v>330</v>
      </c>
      <c r="DD15" s="2280">
        <v>320</v>
      </c>
      <c r="DE15" s="2280">
        <v>320</v>
      </c>
      <c r="DF15" s="2281">
        <v>325</v>
      </c>
      <c r="DG15" s="2280">
        <v>400</v>
      </c>
      <c r="DH15" s="2282"/>
      <c r="DI15" s="2283">
        <v>1450</v>
      </c>
      <c r="DJ15" s="2280">
        <v>1450</v>
      </c>
      <c r="DK15" s="2282">
        <v>1150</v>
      </c>
      <c r="DL15" s="2500">
        <v>105</v>
      </c>
      <c r="DM15" s="2280">
        <v>125</v>
      </c>
      <c r="DN15" s="2280">
        <v>15</v>
      </c>
      <c r="DO15" s="2280">
        <v>1920</v>
      </c>
      <c r="DP15" s="2280">
        <v>375</v>
      </c>
      <c r="DQ15" s="2282">
        <v>525</v>
      </c>
      <c r="DR15" s="2275">
        <v>60</v>
      </c>
      <c r="DS15" s="2280">
        <v>70</v>
      </c>
      <c r="DT15" s="2280">
        <v>8</v>
      </c>
      <c r="DU15" s="2280">
        <v>1180</v>
      </c>
      <c r="DV15" s="2280">
        <v>170</v>
      </c>
      <c r="DW15" s="2282">
        <v>465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6.02</v>
      </c>
      <c r="U17" s="2734">
        <v>0.33500000000000002</v>
      </c>
      <c r="V17" s="1560">
        <v>3</v>
      </c>
      <c r="W17" s="1574">
        <v>0.44</v>
      </c>
      <c r="X17" s="1563">
        <v>25.8</v>
      </c>
      <c r="Y17" s="2445">
        <v>11.5</v>
      </c>
      <c r="Z17" s="2252">
        <f t="shared" si="33"/>
        <v>0.34602201257861631</v>
      </c>
      <c r="AA17" s="2527"/>
      <c r="AB17" s="1475">
        <v>6.06</v>
      </c>
      <c r="AC17" s="2734">
        <v>0.40100000000000002</v>
      </c>
      <c r="AD17" s="921">
        <v>3</v>
      </c>
      <c r="AE17" s="2631">
        <v>0.42</v>
      </c>
      <c r="AF17" s="1563">
        <v>26</v>
      </c>
      <c r="AG17" s="2445">
        <v>11.6</v>
      </c>
      <c r="AH17" s="2562">
        <f t="shared" si="34"/>
        <v>0.3479874213836478</v>
      </c>
      <c r="AI17" s="1475">
        <v>6.12</v>
      </c>
      <c r="AJ17" s="2734">
        <v>0.34200000000000003</v>
      </c>
      <c r="AK17" s="921">
        <v>3</v>
      </c>
      <c r="AL17" s="1574">
        <v>0.42</v>
      </c>
      <c r="AM17" s="1563">
        <v>26</v>
      </c>
      <c r="AN17" s="2445">
        <v>12</v>
      </c>
      <c r="AO17" s="2562">
        <f t="shared" si="35"/>
        <v>0.34222222222222221</v>
      </c>
      <c r="AP17" s="2730"/>
      <c r="AQ17" s="2238"/>
      <c r="AR17" s="2237"/>
      <c r="AS17" s="1124">
        <v>7.0000000000000001E-3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7.12</v>
      </c>
      <c r="BD17" s="1574">
        <v>5.5E-2</v>
      </c>
      <c r="BE17" s="921">
        <v>1</v>
      </c>
      <c r="BF17" s="1574">
        <v>4.3</v>
      </c>
      <c r="BG17" s="2445">
        <v>26</v>
      </c>
      <c r="BH17" s="2540">
        <v>20</v>
      </c>
      <c r="BI17" s="2540">
        <v>23</v>
      </c>
      <c r="BJ17" s="1124">
        <v>0.01</v>
      </c>
      <c r="BK17" s="1562">
        <v>7.13</v>
      </c>
      <c r="BL17" s="1574">
        <v>5.7000000000000002E-2</v>
      </c>
      <c r="BM17" s="921">
        <v>1</v>
      </c>
      <c r="BN17" s="1563">
        <v>4.4000000000000004</v>
      </c>
      <c r="BO17" s="2445">
        <v>25.7</v>
      </c>
      <c r="BP17" s="2540">
        <v>21</v>
      </c>
      <c r="BQ17" s="2540">
        <v>24</v>
      </c>
      <c r="BR17" s="2521">
        <v>8.9999999999999993E-3</v>
      </c>
      <c r="BS17" s="2461">
        <v>4.0999999999999996</v>
      </c>
      <c r="BT17" s="2445">
        <v>3.5</v>
      </c>
      <c r="BU17" s="2515">
        <v>3.7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0.44</v>
      </c>
      <c r="GF17" s="1700">
        <f t="shared" si="0"/>
        <v>11.5</v>
      </c>
      <c r="GG17" s="1686">
        <f t="shared" si="1"/>
        <v>22.121739130434783</v>
      </c>
      <c r="GH17" s="1684">
        <f t="shared" si="2"/>
        <v>9.7335652173913036</v>
      </c>
      <c r="GI17" s="1701">
        <f t="shared" si="3"/>
        <v>6.02</v>
      </c>
      <c r="GJ17" s="1701">
        <f t="shared" si="4"/>
        <v>25.8</v>
      </c>
      <c r="GK17" s="1687">
        <f t="shared" si="5"/>
        <v>5</v>
      </c>
      <c r="GL17" s="1688">
        <f>IF(GK17&lt;=1,"",GH17/GK17)</f>
        <v>1.9467130434782607</v>
      </c>
      <c r="GM17" s="1689">
        <f t="shared" si="7"/>
        <v>25</v>
      </c>
      <c r="GN17" s="1689">
        <f t="shared" si="8"/>
        <v>6.5</v>
      </c>
      <c r="GO17" s="1690">
        <f t="shared" si="9"/>
        <v>0.22602201257861634</v>
      </c>
      <c r="GP17" s="1512">
        <v>0.375</v>
      </c>
      <c r="GQ17" s="1691">
        <f t="shared" si="31"/>
        <v>0.42</v>
      </c>
      <c r="GR17" s="1692">
        <f t="shared" si="10"/>
        <v>11.6</v>
      </c>
      <c r="GS17" s="1693">
        <f t="shared" si="11"/>
        <v>21.931034482758623</v>
      </c>
      <c r="GT17" s="1694">
        <f t="shared" si="12"/>
        <v>9.2110344827586204</v>
      </c>
      <c r="GU17" s="1693">
        <f t="shared" si="13"/>
        <v>6.06</v>
      </c>
      <c r="GV17" s="1693">
        <f t="shared" si="14"/>
        <v>26</v>
      </c>
      <c r="GW17" s="1695">
        <f t="shared" si="15"/>
        <v>5</v>
      </c>
      <c r="GX17" s="1688">
        <f t="shared" si="16"/>
        <v>1.842206896551724</v>
      </c>
      <c r="GY17" s="1696">
        <f t="shared" si="17"/>
        <v>25</v>
      </c>
      <c r="GZ17" s="1696">
        <f t="shared" si="18"/>
        <v>6.5</v>
      </c>
      <c r="HA17" s="1697">
        <f t="shared" si="19"/>
        <v>0.22798742138364778</v>
      </c>
      <c r="HB17" s="1512">
        <v>0.375</v>
      </c>
      <c r="HC17" s="1691">
        <f t="shared" si="32"/>
        <v>0.42</v>
      </c>
      <c r="HD17" s="1692">
        <f t="shared" si="20"/>
        <v>12</v>
      </c>
      <c r="HE17" s="1693">
        <f t="shared" si="21"/>
        <v>22.5</v>
      </c>
      <c r="HF17" s="1694">
        <f t="shared" si="22"/>
        <v>9.4499999999999993</v>
      </c>
      <c r="HG17" s="1693">
        <f t="shared" si="23"/>
        <v>6.12</v>
      </c>
      <c r="HH17" s="1693">
        <f t="shared" si="24"/>
        <v>26</v>
      </c>
      <c r="HI17" s="1695">
        <f t="shared" si="25"/>
        <v>5</v>
      </c>
      <c r="HJ17" s="1694">
        <f t="shared" si="26"/>
        <v>1.89</v>
      </c>
      <c r="HK17" s="1698">
        <f t="shared" si="27"/>
        <v>25</v>
      </c>
      <c r="HL17" s="1698">
        <f t="shared" si="28"/>
        <v>6.5</v>
      </c>
      <c r="HM17" s="1699">
        <f t="shared" si="29"/>
        <v>0.22222222222222221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6.77</v>
      </c>
      <c r="C19" s="1138">
        <v>26</v>
      </c>
      <c r="D19" s="1138">
        <v>16</v>
      </c>
      <c r="E19" s="1137">
        <v>7.93</v>
      </c>
      <c r="F19" s="1138">
        <v>28</v>
      </c>
      <c r="G19" s="1138">
        <v>77</v>
      </c>
      <c r="H19" s="1148">
        <v>26.4</v>
      </c>
      <c r="I19" s="1139">
        <v>0.14799999999999999</v>
      </c>
      <c r="J19" s="2240"/>
      <c r="K19" s="1562">
        <v>6.05</v>
      </c>
      <c r="L19" s="921">
        <v>10</v>
      </c>
      <c r="M19" s="1124">
        <v>3.2000000000000001E-2</v>
      </c>
      <c r="N19" s="1562">
        <v>6.07</v>
      </c>
      <c r="O19" s="921">
        <v>10</v>
      </c>
      <c r="P19" s="2240"/>
      <c r="Q19" s="1562">
        <v>6.04</v>
      </c>
      <c r="R19" s="921">
        <v>11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0.03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1.9E-2</v>
      </c>
      <c r="AQ19" s="921">
        <v>1</v>
      </c>
      <c r="AR19" s="1574">
        <v>0.22</v>
      </c>
      <c r="AS19" s="2240"/>
      <c r="AT19" s="2229">
        <v>2.5999999999999999E-2</v>
      </c>
      <c r="AU19" s="2528">
        <v>2.4E-2</v>
      </c>
      <c r="AV19" s="921">
        <v>1</v>
      </c>
      <c r="AW19" s="1574">
        <v>0.32</v>
      </c>
      <c r="AX19" s="2240"/>
      <c r="AY19" s="2528">
        <v>0.03</v>
      </c>
      <c r="AZ19" s="921">
        <v>1</v>
      </c>
      <c r="BA19" s="1574">
        <v>0.16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6.19</v>
      </c>
      <c r="U21" s="2734">
        <v>0.41</v>
      </c>
      <c r="V21" s="1560">
        <v>3</v>
      </c>
      <c r="W21" s="1574">
        <v>0.45</v>
      </c>
      <c r="X21" s="1563">
        <v>25.3</v>
      </c>
      <c r="Y21" s="2445">
        <v>11.6</v>
      </c>
      <c r="Z21" s="2252">
        <f t="shared" si="33"/>
        <v>0.3479874213836478</v>
      </c>
      <c r="AA21" s="2527"/>
      <c r="AB21" s="1475">
        <v>6.12</v>
      </c>
      <c r="AC21" s="2734">
        <v>0.38200000000000001</v>
      </c>
      <c r="AD21" s="921">
        <v>3</v>
      </c>
      <c r="AE21" s="2631">
        <v>0.5</v>
      </c>
      <c r="AF21" s="1563">
        <v>26.2</v>
      </c>
      <c r="AG21" s="2445">
        <v>11.8</v>
      </c>
      <c r="AH21" s="2562">
        <f t="shared" si="34"/>
        <v>0.35191823899371066</v>
      </c>
      <c r="AI21" s="1475">
        <v>6.17</v>
      </c>
      <c r="AJ21" s="2734">
        <v>0.318</v>
      </c>
      <c r="AK21" s="921">
        <v>3</v>
      </c>
      <c r="AL21" s="1574">
        <v>0.43</v>
      </c>
      <c r="AM21" s="1563">
        <v>25.9</v>
      </c>
      <c r="AN21" s="2445">
        <v>12.2</v>
      </c>
      <c r="AO21" s="2562">
        <f t="shared" si="35"/>
        <v>0.34592592592592591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7.23</v>
      </c>
      <c r="BD21" s="1574">
        <v>6.5000000000000002E-2</v>
      </c>
      <c r="BE21" s="921">
        <v>1</v>
      </c>
      <c r="BF21" s="1574">
        <v>4</v>
      </c>
      <c r="BG21" s="2445">
        <v>25.4</v>
      </c>
      <c r="BH21" s="2539"/>
      <c r="BI21" s="2539"/>
      <c r="BJ21" s="2240"/>
      <c r="BK21" s="1562">
        <v>7.21</v>
      </c>
      <c r="BL21" s="1574">
        <v>0.06</v>
      </c>
      <c r="BM21" s="921">
        <v>1</v>
      </c>
      <c r="BN21" s="1563">
        <v>4.2</v>
      </c>
      <c r="BO21" s="2445">
        <v>26.4</v>
      </c>
      <c r="BP21" s="2538"/>
      <c r="BQ21" s="2538"/>
      <c r="BR21" s="2520"/>
      <c r="BS21" s="2461">
        <v>4.0999999999999996</v>
      </c>
      <c r="BT21" s="2445">
        <v>3.4</v>
      </c>
      <c r="BU21" s="2515">
        <v>3.2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0.45</v>
      </c>
      <c r="GF21" s="1700">
        <f t="shared" si="0"/>
        <v>11.6</v>
      </c>
      <c r="GG21" s="1686">
        <f t="shared" si="1"/>
        <v>21.931034482758623</v>
      </c>
      <c r="GH21" s="1684">
        <f t="shared" si="2"/>
        <v>9.8689655172413797</v>
      </c>
      <c r="GI21" s="1701">
        <f t="shared" si="3"/>
        <v>6.19</v>
      </c>
      <c r="GJ21" s="1701">
        <f t="shared" si="4"/>
        <v>25.3</v>
      </c>
      <c r="GK21" s="1687">
        <f t="shared" si="5"/>
        <v>5</v>
      </c>
      <c r="GL21" s="1688">
        <f t="shared" si="6"/>
        <v>1.9737931034482759</v>
      </c>
      <c r="GM21" s="1689">
        <f t="shared" si="7"/>
        <v>25</v>
      </c>
      <c r="GN21" s="1689">
        <f t="shared" si="8"/>
        <v>6.5</v>
      </c>
      <c r="GO21" s="1690">
        <f t="shared" si="9"/>
        <v>0.22798742138364778</v>
      </c>
      <c r="GP21" s="1512">
        <v>0.54166666666666696</v>
      </c>
      <c r="GQ21" s="1691">
        <f t="shared" si="31"/>
        <v>0.5</v>
      </c>
      <c r="GR21" s="1692">
        <f t="shared" si="10"/>
        <v>11.8</v>
      </c>
      <c r="GS21" s="1693">
        <f t="shared" si="11"/>
        <v>21.559322033898304</v>
      </c>
      <c r="GT21" s="1694">
        <f t="shared" si="12"/>
        <v>10.779661016949152</v>
      </c>
      <c r="GU21" s="1693">
        <f t="shared" si="13"/>
        <v>6.12</v>
      </c>
      <c r="GV21" s="1693">
        <f t="shared" si="14"/>
        <v>26.2</v>
      </c>
      <c r="GW21" s="1695">
        <f t="shared" si="15"/>
        <v>5</v>
      </c>
      <c r="GX21" s="1688">
        <f t="shared" si="16"/>
        <v>2.1559322033898303</v>
      </c>
      <c r="GY21" s="1696">
        <f t="shared" si="17"/>
        <v>25</v>
      </c>
      <c r="GZ21" s="1696">
        <f t="shared" si="18"/>
        <v>6.5</v>
      </c>
      <c r="HA21" s="1697">
        <f t="shared" si="19"/>
        <v>0.2319182389937107</v>
      </c>
      <c r="HB21" s="1512">
        <v>0.54166666666666696</v>
      </c>
      <c r="HC21" s="1691">
        <f t="shared" si="32"/>
        <v>0.43</v>
      </c>
      <c r="HD21" s="1692">
        <f t="shared" si="20"/>
        <v>12.2</v>
      </c>
      <c r="HE21" s="1693">
        <f t="shared" si="21"/>
        <v>22.131147540983608</v>
      </c>
      <c r="HF21" s="1694">
        <f t="shared" si="22"/>
        <v>9.5163934426229506</v>
      </c>
      <c r="HG21" s="1693">
        <f t="shared" si="23"/>
        <v>6.17</v>
      </c>
      <c r="HH21" s="1693">
        <f t="shared" si="24"/>
        <v>25.9</v>
      </c>
      <c r="HI21" s="1695">
        <f t="shared" si="25"/>
        <v>5</v>
      </c>
      <c r="HJ21" s="1694">
        <f t="shared" si="26"/>
        <v>1.90327868852459</v>
      </c>
      <c r="HK21" s="1698">
        <f t="shared" si="27"/>
        <v>25</v>
      </c>
      <c r="HL21" s="1698">
        <f t="shared" si="28"/>
        <v>6.5</v>
      </c>
      <c r="HM21" s="1699">
        <f t="shared" si="29"/>
        <v>0.22592592592592592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6.79</v>
      </c>
      <c r="C23" s="1138">
        <v>23</v>
      </c>
      <c r="D23" s="1138">
        <v>16</v>
      </c>
      <c r="E23" s="1137">
        <v>7.13</v>
      </c>
      <c r="F23" s="1138">
        <v>30</v>
      </c>
      <c r="G23" s="1138">
        <v>72</v>
      </c>
      <c r="H23" s="1148">
        <v>26.2</v>
      </c>
      <c r="I23" s="1139">
        <v>0.155</v>
      </c>
      <c r="J23" s="2240"/>
      <c r="K23" s="1562">
        <v>6.05</v>
      </c>
      <c r="L23" s="921">
        <v>10</v>
      </c>
      <c r="M23" s="1124">
        <v>3.5999999999999997E-2</v>
      </c>
      <c r="N23" s="1562">
        <v>6.08</v>
      </c>
      <c r="O23" s="921">
        <v>10</v>
      </c>
      <c r="P23" s="2240"/>
      <c r="Q23" s="1562">
        <v>6.08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3.1E-2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2.5999999999999999E-2</v>
      </c>
      <c r="AQ23" s="921">
        <v>1</v>
      </c>
      <c r="AR23" s="1574">
        <v>0.12</v>
      </c>
      <c r="AS23" s="2240"/>
      <c r="AT23" s="2229">
        <v>0.03</v>
      </c>
      <c r="AU23" s="2528">
        <v>2.5999999999999999E-2</v>
      </c>
      <c r="AV23" s="921">
        <v>1</v>
      </c>
      <c r="AW23" s="1574">
        <v>0.25</v>
      </c>
      <c r="AX23" s="2240"/>
      <c r="AY23" s="2528">
        <v>0.03</v>
      </c>
      <c r="AZ23" s="921">
        <v>1</v>
      </c>
      <c r="BA23" s="1574">
        <v>0.05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7.28</v>
      </c>
      <c r="BD25" s="1574">
        <v>5.7000000000000002E-2</v>
      </c>
      <c r="BE25" s="921">
        <v>1</v>
      </c>
      <c r="BF25" s="1574">
        <v>4.0999999999999996</v>
      </c>
      <c r="BG25" s="2445">
        <v>26</v>
      </c>
      <c r="BH25" s="2539"/>
      <c r="BI25" s="2539"/>
      <c r="BJ25" s="2240"/>
      <c r="BK25" s="1562">
        <v>7.39</v>
      </c>
      <c r="BL25" s="1574">
        <v>5.8999999999999997E-2</v>
      </c>
      <c r="BM25" s="921">
        <v>1</v>
      </c>
      <c r="BN25" s="1563">
        <v>4.5</v>
      </c>
      <c r="BO25" s="2445">
        <v>26.3</v>
      </c>
      <c r="BP25" s="2538"/>
      <c r="BQ25" s="2538"/>
      <c r="BR25" s="2520"/>
      <c r="BS25" s="2461">
        <v>4</v>
      </c>
      <c r="BT25" s="2445">
        <v>3.4</v>
      </c>
      <c r="BU25" s="2515">
        <v>3.2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6.82</v>
      </c>
      <c r="C27" s="1138">
        <v>23</v>
      </c>
      <c r="D27" s="1138">
        <v>16</v>
      </c>
      <c r="E27" s="1137">
        <v>7.16</v>
      </c>
      <c r="F27" s="1138">
        <v>31</v>
      </c>
      <c r="G27" s="1138">
        <v>73</v>
      </c>
      <c r="H27" s="1148">
        <v>26</v>
      </c>
      <c r="I27" s="1139">
        <v>0.16700000000000001</v>
      </c>
      <c r="J27" s="2240"/>
      <c r="K27" s="1562">
        <v>6.08</v>
      </c>
      <c r="L27" s="921">
        <v>10</v>
      </c>
      <c r="M27" s="1124">
        <v>5.1999999999999998E-2</v>
      </c>
      <c r="N27" s="1562">
        <v>6.11</v>
      </c>
      <c r="O27" s="921">
        <v>10</v>
      </c>
      <c r="P27" s="2240"/>
      <c r="Q27" s="1562">
        <v>6.06</v>
      </c>
      <c r="R27" s="921">
        <v>10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3.2000000000000001E-2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2.5000000000000001E-2</v>
      </c>
      <c r="AQ27" s="921">
        <v>1</v>
      </c>
      <c r="AR27" s="1574">
        <v>0.2</v>
      </c>
      <c r="AS27" s="2240"/>
      <c r="AT27" s="2229">
        <v>3.3000000000000002E-2</v>
      </c>
      <c r="AU27" s="2528">
        <v>2.8000000000000001E-2</v>
      </c>
      <c r="AV27" s="921">
        <v>1</v>
      </c>
      <c r="AW27" s="1574">
        <v>0.2</v>
      </c>
      <c r="AX27" s="2240"/>
      <c r="AY27" s="2528">
        <v>3.1E-2</v>
      </c>
      <c r="AZ27" s="921">
        <v>1</v>
      </c>
      <c r="BA27" s="1574">
        <v>0.09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2.8000000000000001E-2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6.07</v>
      </c>
      <c r="U29" s="2734">
        <v>0.39300000000000002</v>
      </c>
      <c r="V29" s="1560">
        <v>3</v>
      </c>
      <c r="W29" s="1574">
        <v>0.46</v>
      </c>
      <c r="X29" s="1563">
        <v>26.5</v>
      </c>
      <c r="Y29" s="2445">
        <v>11.3</v>
      </c>
      <c r="Z29" s="2252">
        <f t="shared" si="33"/>
        <v>0.34209119496855345</v>
      </c>
      <c r="AA29" s="2527"/>
      <c r="AB29" s="1475">
        <v>6.08</v>
      </c>
      <c r="AC29" s="2734">
        <v>0.2</v>
      </c>
      <c r="AD29" s="921">
        <v>3</v>
      </c>
      <c r="AE29" s="2631">
        <v>0.53</v>
      </c>
      <c r="AF29" s="1563">
        <v>26.4</v>
      </c>
      <c r="AG29" s="2445">
        <v>11.6</v>
      </c>
      <c r="AH29" s="2562">
        <f t="shared" si="34"/>
        <v>0.3479874213836478</v>
      </c>
      <c r="AI29" s="1475">
        <v>6.12</v>
      </c>
      <c r="AJ29" s="2734">
        <v>0.33</v>
      </c>
      <c r="AK29" s="921">
        <v>3</v>
      </c>
      <c r="AL29" s="1574">
        <v>0.46</v>
      </c>
      <c r="AM29" s="1563">
        <v>26.3</v>
      </c>
      <c r="AN29" s="2445">
        <v>12</v>
      </c>
      <c r="AO29" s="2562">
        <f t="shared" si="35"/>
        <v>0.34222222222222221</v>
      </c>
      <c r="AP29" s="2730"/>
      <c r="AQ29" s="2238"/>
      <c r="AR29" s="2237"/>
      <c r="AS29" s="1124">
        <v>8.0000000000000002E-3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</v>
      </c>
      <c r="BD29" s="1574">
        <v>0.06</v>
      </c>
      <c r="BE29" s="921">
        <v>1</v>
      </c>
      <c r="BF29" s="1574">
        <v>4.2</v>
      </c>
      <c r="BG29" s="2445">
        <v>26</v>
      </c>
      <c r="BH29" s="2540">
        <v>21</v>
      </c>
      <c r="BI29" s="2540">
        <v>23</v>
      </c>
      <c r="BJ29" s="1124">
        <v>0.01</v>
      </c>
      <c r="BK29" s="1562">
        <v>7.31</v>
      </c>
      <c r="BL29" s="1574">
        <v>6.3E-2</v>
      </c>
      <c r="BM29" s="921">
        <v>1</v>
      </c>
      <c r="BN29" s="1563">
        <v>4.3</v>
      </c>
      <c r="BO29" s="2445">
        <v>26.1</v>
      </c>
      <c r="BP29" s="2540">
        <v>21</v>
      </c>
      <c r="BQ29" s="2540">
        <v>24</v>
      </c>
      <c r="BR29" s="2521">
        <v>0.02</v>
      </c>
      <c r="BS29" s="2461">
        <v>4</v>
      </c>
      <c r="BT29" s="2445">
        <v>3.3</v>
      </c>
      <c r="BU29" s="2515">
        <v>3.3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0.46</v>
      </c>
      <c r="GF29" s="1700">
        <f t="shared" si="0"/>
        <v>11.3</v>
      </c>
      <c r="GG29" s="1686">
        <f t="shared" si="1"/>
        <v>22.513274336283185</v>
      </c>
      <c r="GH29" s="1684">
        <f t="shared" si="2"/>
        <v>10.356106194690266</v>
      </c>
      <c r="GI29" s="1701">
        <f t="shared" si="3"/>
        <v>6.07</v>
      </c>
      <c r="GJ29" s="1701">
        <f t="shared" si="4"/>
        <v>26.5</v>
      </c>
      <c r="GK29" s="1687">
        <f t="shared" si="5"/>
        <v>5</v>
      </c>
      <c r="GL29" s="1688">
        <f t="shared" si="6"/>
        <v>2.0712212389380533</v>
      </c>
      <c r="GM29" s="1689">
        <f t="shared" si="7"/>
        <v>25</v>
      </c>
      <c r="GN29" s="1689">
        <f t="shared" si="8"/>
        <v>6.5</v>
      </c>
      <c r="GO29" s="1690">
        <f t="shared" si="9"/>
        <v>0.22209119496855345</v>
      </c>
      <c r="GP29" s="1512">
        <v>0.875</v>
      </c>
      <c r="GQ29" s="1691">
        <f t="shared" si="31"/>
        <v>0.53</v>
      </c>
      <c r="GR29" s="1692">
        <f t="shared" si="10"/>
        <v>11.6</v>
      </c>
      <c r="GS29" s="1693">
        <f t="shared" si="11"/>
        <v>21.931034482758623</v>
      </c>
      <c r="GT29" s="1694">
        <f t="shared" si="12"/>
        <v>11.623448275862071</v>
      </c>
      <c r="GU29" s="1693">
        <f t="shared" si="13"/>
        <v>6.08</v>
      </c>
      <c r="GV29" s="1693">
        <f t="shared" si="14"/>
        <v>26.4</v>
      </c>
      <c r="GW29" s="1695">
        <f t="shared" si="15"/>
        <v>5</v>
      </c>
      <c r="GX29" s="1688">
        <f t="shared" si="16"/>
        <v>2.3246896551724143</v>
      </c>
      <c r="GY29" s="1696">
        <f t="shared" si="17"/>
        <v>25</v>
      </c>
      <c r="GZ29" s="1696">
        <f t="shared" si="18"/>
        <v>6.5</v>
      </c>
      <c r="HA29" s="1697">
        <f t="shared" si="19"/>
        <v>0.22798742138364778</v>
      </c>
      <c r="HB29" s="1512">
        <v>0.875</v>
      </c>
      <c r="HC29" s="1691">
        <f t="shared" si="32"/>
        <v>0.46</v>
      </c>
      <c r="HD29" s="1692">
        <f t="shared" si="20"/>
        <v>12</v>
      </c>
      <c r="HE29" s="1693">
        <f t="shared" si="21"/>
        <v>22.5</v>
      </c>
      <c r="HF29" s="1694">
        <f t="shared" si="22"/>
        <v>10.35</v>
      </c>
      <c r="HG29" s="1693">
        <f t="shared" si="23"/>
        <v>6.12</v>
      </c>
      <c r="HH29" s="1693">
        <f t="shared" si="24"/>
        <v>26.3</v>
      </c>
      <c r="HI29" s="1695">
        <f t="shared" si="25"/>
        <v>5</v>
      </c>
      <c r="HJ29" s="1694">
        <f t="shared" si="26"/>
        <v>2.0699999999999998</v>
      </c>
      <c r="HK29" s="1698">
        <f t="shared" si="27"/>
        <v>25</v>
      </c>
      <c r="HL29" s="1698">
        <f t="shared" si="28"/>
        <v>6.5</v>
      </c>
      <c r="HM29" s="1699">
        <f t="shared" si="29"/>
        <v>0.22222222222222221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46.3</v>
      </c>
      <c r="BZ30" s="2411">
        <f>SUM(BZ$8,BZ$10,BZ$12,BZ$14,BZ$16,BZ$18,BZ$20,BZ$22,BZ$24,BZ$26,BZ$28)</f>
        <v>46.3</v>
      </c>
      <c r="CA30" s="2411">
        <f t="shared" ref="CA30:DW30" si="36">SUM(CA$8,CA$10,CA$12,CA$14,CA$16,CA$18,CA$20,CA$22,CA$24,CA$26,CA$28)</f>
        <v>46.3</v>
      </c>
      <c r="CB30" s="2411">
        <f t="shared" si="36"/>
        <v>138.89999999999998</v>
      </c>
      <c r="CC30" s="2411">
        <f t="shared" si="36"/>
        <v>43.4</v>
      </c>
      <c r="CD30" s="2411">
        <f t="shared" si="36"/>
        <v>43.4</v>
      </c>
      <c r="CE30" s="2411">
        <f t="shared" si="36"/>
        <v>48.5</v>
      </c>
      <c r="CF30" s="2411">
        <f t="shared" si="36"/>
        <v>135.30000000000001</v>
      </c>
      <c r="CG30" s="2411">
        <f t="shared" si="36"/>
        <v>0</v>
      </c>
      <c r="CH30" s="2411">
        <f t="shared" si="36"/>
        <v>58.491360000000007</v>
      </c>
      <c r="CI30" s="2411">
        <f t="shared" si="36"/>
        <v>0</v>
      </c>
      <c r="CJ30" s="2411">
        <f t="shared" si="36"/>
        <v>73.104479999999995</v>
      </c>
      <c r="CK30" s="2411">
        <f t="shared" si="36"/>
        <v>131.59583999999998</v>
      </c>
      <c r="CL30" s="2472">
        <f t="shared" si="36"/>
        <v>6.0973919999999993</v>
      </c>
      <c r="CM30" s="2511" t="s">
        <v>19</v>
      </c>
      <c r="CN30" s="2483">
        <f t="shared" si="36"/>
        <v>158.15714088778265</v>
      </c>
      <c r="CO30" s="2484">
        <f t="shared" si="36"/>
        <v>6886.5871999999999</v>
      </c>
      <c r="CP30" s="2484">
        <f t="shared" si="36"/>
        <v>0</v>
      </c>
      <c r="CQ30" s="2484">
        <f t="shared" si="36"/>
        <v>3742.7312775330397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5.9077818040793577</v>
      </c>
      <c r="CY30" s="2411">
        <f t="shared" si="36"/>
        <v>5.7024614303200707</v>
      </c>
      <c r="CZ30" s="2411">
        <f t="shared" si="36"/>
        <v>3.5227661785706585</v>
      </c>
      <c r="DA30" s="2495">
        <f t="shared" si="36"/>
        <v>0.48953668508933657</v>
      </c>
      <c r="DB30" s="2495">
        <f t="shared" si="36"/>
        <v>0.49626787960431051</v>
      </c>
      <c r="DC30" s="2495">
        <f t="shared" si="36"/>
        <v>0.43042670938340638</v>
      </c>
      <c r="DD30" s="2495">
        <f t="shared" si="36"/>
        <v>0.41719444666166267</v>
      </c>
      <c r="DE30" s="2495">
        <f t="shared" si="36"/>
        <v>0.40735877881435156</v>
      </c>
      <c r="DF30" s="2495">
        <f t="shared" si="36"/>
        <v>0.41060931291773639</v>
      </c>
      <c r="DG30" s="2495">
        <f t="shared" si="36"/>
        <v>3.2338177014531042</v>
      </c>
      <c r="DH30" s="2411">
        <f t="shared" si="36"/>
        <v>2.35</v>
      </c>
      <c r="DI30" s="2495">
        <f t="shared" si="36"/>
        <v>0.28056372435181315</v>
      </c>
      <c r="DJ30" s="2495">
        <f t="shared" si="36"/>
        <v>0.28056372435181315</v>
      </c>
      <c r="DK30" s="2495">
        <f t="shared" si="36"/>
        <v>0.20015863140972812</v>
      </c>
      <c r="DL30" s="2495">
        <f t="shared" si="36"/>
        <v>4.4281970465667611</v>
      </c>
      <c r="DM30" s="2495">
        <f t="shared" si="36"/>
        <v>1.9959575259835698</v>
      </c>
      <c r="DN30" s="2495">
        <f t="shared" si="36"/>
        <v>0.39282165969646354</v>
      </c>
      <c r="DO30" s="2495">
        <f t="shared" si="36"/>
        <v>16.826762103557492</v>
      </c>
      <c r="DP30" s="2495">
        <f t="shared" si="36"/>
        <v>3.1216649212836782</v>
      </c>
      <c r="DQ30" s="2495">
        <f t="shared" si="36"/>
        <v>27.494583597704036</v>
      </c>
      <c r="DR30" s="2495">
        <f t="shared" si="36"/>
        <v>4.5123534449935558</v>
      </c>
      <c r="DS30" s="2495">
        <f t="shared" si="36"/>
        <v>2.000520307911609</v>
      </c>
      <c r="DT30" s="2495">
        <f t="shared" si="36"/>
        <v>0.39310321394072756</v>
      </c>
      <c r="DU30" s="2495">
        <f t="shared" si="36"/>
        <v>17.864915331134124</v>
      </c>
      <c r="DV30" s="2495">
        <f t="shared" si="36"/>
        <v>2.5399986406041477</v>
      </c>
      <c r="DW30" s="2495">
        <f t="shared" si="36"/>
        <v>43.565556217881138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6.79</v>
      </c>
      <c r="C31" s="1143">
        <v>24</v>
      </c>
      <c r="D31" s="1143">
        <v>16</v>
      </c>
      <c r="E31" s="1142">
        <v>7.6</v>
      </c>
      <c r="F31" s="1143">
        <v>36</v>
      </c>
      <c r="G31" s="1143">
        <v>76</v>
      </c>
      <c r="H31" s="1149">
        <v>25.8</v>
      </c>
      <c r="I31" s="1144">
        <v>0.16600000000000001</v>
      </c>
      <c r="J31" s="2248"/>
      <c r="K31" s="1164">
        <v>6.07</v>
      </c>
      <c r="L31" s="922">
        <v>10</v>
      </c>
      <c r="M31" s="1165">
        <v>3.9E-2</v>
      </c>
      <c r="N31" s="1478">
        <v>6.08</v>
      </c>
      <c r="O31" s="1479">
        <v>10</v>
      </c>
      <c r="P31" s="2244"/>
      <c r="Q31" s="1478">
        <v>6.03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3.4000000000000002E-2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2.5000000000000001E-2</v>
      </c>
      <c r="AQ31" s="1479">
        <v>1</v>
      </c>
      <c r="AR31" s="2535">
        <v>0.22</v>
      </c>
      <c r="AS31" s="2248"/>
      <c r="AT31" s="2230">
        <v>3.3000000000000002E-2</v>
      </c>
      <c r="AU31" s="2727">
        <v>2.1999999999999999E-2</v>
      </c>
      <c r="AV31" s="1125">
        <v>1</v>
      </c>
      <c r="AW31" s="2534">
        <v>0.22</v>
      </c>
      <c r="AX31" s="2248"/>
      <c r="AY31" s="2727">
        <v>3.5000000000000003E-2</v>
      </c>
      <c r="AZ31" s="1125">
        <v>1</v>
      </c>
      <c r="BA31" s="2534">
        <v>0.13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11.574999999999999</v>
      </c>
      <c r="BZ31" s="2412">
        <f t="shared" ref="BZ31:DW31" si="37">IF(BZ30&gt;=0.1,AVERAGE(BZ$8,BZ$10,BZ$12,BZ$14,BZ$16,BZ$18,BZ$20,BZ$22,BZ$24,BZ$26,BZ$28),"")</f>
        <v>11.574999999999999</v>
      </c>
      <c r="CA31" s="2412">
        <f t="shared" si="37"/>
        <v>11.574999999999999</v>
      </c>
      <c r="CB31" s="2412">
        <f t="shared" si="37"/>
        <v>34.724999999999994</v>
      </c>
      <c r="CC31" s="2412">
        <f t="shared" si="37"/>
        <v>10.85</v>
      </c>
      <c r="CD31" s="2412">
        <f t="shared" si="37"/>
        <v>10.85</v>
      </c>
      <c r="CE31" s="2412">
        <f t="shared" si="37"/>
        <v>12.125</v>
      </c>
      <c r="CF31" s="2412">
        <f t="shared" si="37"/>
        <v>33.825000000000003</v>
      </c>
      <c r="CG31" s="2412" t="str">
        <f t="shared" si="37"/>
        <v/>
      </c>
      <c r="CH31" s="2412">
        <f t="shared" si="37"/>
        <v>14.622840000000002</v>
      </c>
      <c r="CI31" s="2412" t="str">
        <f t="shared" si="37"/>
        <v/>
      </c>
      <c r="CJ31" s="2412">
        <f t="shared" si="37"/>
        <v>18.276119999999999</v>
      </c>
      <c r="CK31" s="2412">
        <f t="shared" si="37"/>
        <v>32.898959999999995</v>
      </c>
      <c r="CL31" s="2413">
        <f t="shared" si="37"/>
        <v>1.5243479999999998</v>
      </c>
      <c r="CM31" s="2511" t="s">
        <v>50</v>
      </c>
      <c r="CN31" s="2483">
        <f t="shared" si="37"/>
        <v>39.539285221945661</v>
      </c>
      <c r="CO31" s="2485">
        <f>AVERAGE(CO$8,CO$10,CO$12,CO$14,CO$16,CO$18,CO$20,CO$22,CO$24,CO$26,CO$28)</f>
        <v>1721.6468</v>
      </c>
      <c r="CP31" s="2485" t="str">
        <f t="shared" si="37"/>
        <v/>
      </c>
      <c r="CQ31" s="2485">
        <f t="shared" si="37"/>
        <v>935.68281938325993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1.4769454510198394</v>
      </c>
      <c r="CY31" s="2412">
        <f t="shared" si="37"/>
        <v>1.4256153575800177</v>
      </c>
      <c r="CZ31" s="2412">
        <f t="shared" si="37"/>
        <v>0.88069154464266464</v>
      </c>
      <c r="DA31" s="2496">
        <f t="shared" si="37"/>
        <v>0.12238417127233414</v>
      </c>
      <c r="DB31" s="2496">
        <f t="shared" si="37"/>
        <v>0.12406696990107763</v>
      </c>
      <c r="DC31" s="2496">
        <f t="shared" si="37"/>
        <v>0.1076066773458516</v>
      </c>
      <c r="DD31" s="2496">
        <f t="shared" si="37"/>
        <v>0.10429861166541567</v>
      </c>
      <c r="DE31" s="2496">
        <f t="shared" si="37"/>
        <v>0.10183969470358789</v>
      </c>
      <c r="DF31" s="2496">
        <f t="shared" si="37"/>
        <v>0.1026523282294341</v>
      </c>
      <c r="DG31" s="2496">
        <f t="shared" si="37"/>
        <v>0.80845442536327605</v>
      </c>
      <c r="DH31" s="2412">
        <f t="shared" si="37"/>
        <v>0.58750000000000002</v>
      </c>
      <c r="DI31" s="2496">
        <f t="shared" si="37"/>
        <v>7.0140931087953287E-2</v>
      </c>
      <c r="DJ31" s="2496">
        <f t="shared" si="37"/>
        <v>7.0140931087953287E-2</v>
      </c>
      <c r="DK31" s="2496">
        <f t="shared" si="37"/>
        <v>5.0039657852432029E-2</v>
      </c>
      <c r="DL31" s="2496">
        <f t="shared" si="37"/>
        <v>1.1070492616416903</v>
      </c>
      <c r="DM31" s="2496">
        <f t="shared" si="37"/>
        <v>0.49898938149589245</v>
      </c>
      <c r="DN31" s="2496">
        <f t="shared" si="37"/>
        <v>9.8205414924115886E-2</v>
      </c>
      <c r="DO31" s="2496">
        <f t="shared" si="37"/>
        <v>4.206690525889373</v>
      </c>
      <c r="DP31" s="2496">
        <f t="shared" si="37"/>
        <v>0.78041623032091956</v>
      </c>
      <c r="DQ31" s="2496">
        <f t="shared" si="37"/>
        <v>6.873645899426009</v>
      </c>
      <c r="DR31" s="2496">
        <f t="shared" si="37"/>
        <v>1.128088361248389</v>
      </c>
      <c r="DS31" s="2496">
        <f t="shared" si="37"/>
        <v>0.50013007697790224</v>
      </c>
      <c r="DT31" s="2496">
        <f t="shared" si="37"/>
        <v>9.827580348518189E-2</v>
      </c>
      <c r="DU31" s="2496">
        <f t="shared" si="37"/>
        <v>4.4662288327835311</v>
      </c>
      <c r="DV31" s="2496">
        <f t="shared" si="37"/>
        <v>0.63499966015103693</v>
      </c>
      <c r="DW31" s="2506">
        <f t="shared" si="37"/>
        <v>10.891389054470284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40.69</v>
      </c>
      <c r="C32" s="1327">
        <f t="shared" ref="C32:H32" si="40">SUM(C8:C31)</f>
        <v>144</v>
      </c>
      <c r="D32" s="1327">
        <f t="shared" si="40"/>
        <v>97</v>
      </c>
      <c r="E32" s="1327">
        <f t="shared" si="40"/>
        <v>44.88</v>
      </c>
      <c r="F32" s="1327">
        <f t="shared" si="40"/>
        <v>185</v>
      </c>
      <c r="G32" s="1327">
        <f t="shared" si="40"/>
        <v>448</v>
      </c>
      <c r="H32" s="1324">
        <f t="shared" si="40"/>
        <v>156.60000000000002</v>
      </c>
      <c r="I32" s="1155">
        <f>SUM(I8:I31)</f>
        <v>0.95100000000000007</v>
      </c>
      <c r="J32" s="1156">
        <f>SUM(J8:J31)</f>
        <v>5.8999999999999997E-2</v>
      </c>
      <c r="K32" s="1162">
        <f t="shared" si="39"/>
        <v>36.380000000000003</v>
      </c>
      <c r="L32" s="924">
        <f t="shared" si="39"/>
        <v>63</v>
      </c>
      <c r="M32" s="1163">
        <f t="shared" ref="M32:S32" si="41">SUM(M8:M31)</f>
        <v>0.23799999999999999</v>
      </c>
      <c r="N32" s="1480">
        <f t="shared" si="41"/>
        <v>36.47</v>
      </c>
      <c r="O32" s="1556">
        <f t="shared" si="41"/>
        <v>62</v>
      </c>
      <c r="P32" s="1481">
        <f t="shared" si="41"/>
        <v>0</v>
      </c>
      <c r="Q32" s="1480">
        <f t="shared" si="41"/>
        <v>36.239999999999995</v>
      </c>
      <c r="R32" s="1556">
        <f t="shared" si="41"/>
        <v>65</v>
      </c>
      <c r="S32" s="1481">
        <f t="shared" si="41"/>
        <v>0</v>
      </c>
      <c r="T32" s="1480">
        <f t="shared" si="39"/>
        <v>24.310000000000002</v>
      </c>
      <c r="U32" s="1480">
        <f t="shared" si="39"/>
        <v>1.47</v>
      </c>
      <c r="V32" s="1556">
        <f t="shared" si="39"/>
        <v>12</v>
      </c>
      <c r="W32" s="1480">
        <f t="shared" ref="W32" si="42">SUM(W8:W31)</f>
        <v>1.8499999999999999</v>
      </c>
      <c r="X32" s="1482">
        <f t="shared" ref="X32:BU32" si="43">SUM(X8:X31)</f>
        <v>103.4</v>
      </c>
      <c r="Y32" s="1482">
        <f t="shared" si="43"/>
        <v>45.5</v>
      </c>
      <c r="Z32" s="1480">
        <f t="shared" si="43"/>
        <v>1.3742610062893081</v>
      </c>
      <c r="AA32" s="1481">
        <f t="shared" ref="AA32" si="44">SUM(AA8:AA31)</f>
        <v>0.183</v>
      </c>
      <c r="AB32" s="1480">
        <f t="shared" si="43"/>
        <v>24.310000000000002</v>
      </c>
      <c r="AC32" s="1480">
        <f t="shared" si="43"/>
        <v>1.1640000000000001</v>
      </c>
      <c r="AD32" s="1556">
        <f t="shared" si="43"/>
        <v>12</v>
      </c>
      <c r="AE32" s="1480">
        <f t="shared" si="43"/>
        <v>1.97</v>
      </c>
      <c r="AF32" s="1482">
        <f t="shared" si="43"/>
        <v>104.69999999999999</v>
      </c>
      <c r="AG32" s="1482">
        <f t="shared" si="43"/>
        <v>46.300000000000004</v>
      </c>
      <c r="AH32" s="1480">
        <f t="shared" si="43"/>
        <v>1.3899842767295598</v>
      </c>
      <c r="AI32" s="1480">
        <f t="shared" si="43"/>
        <v>24.48</v>
      </c>
      <c r="AJ32" s="1495">
        <f t="shared" si="43"/>
        <v>1.3630000000000002</v>
      </c>
      <c r="AK32" s="1559">
        <f t="shared" si="43"/>
        <v>12</v>
      </c>
      <c r="AL32" s="1495">
        <f t="shared" si="43"/>
        <v>1.7799999999999998</v>
      </c>
      <c r="AM32" s="1496">
        <f t="shared" si="43"/>
        <v>104.39999999999999</v>
      </c>
      <c r="AN32" s="1496">
        <f t="shared" si="43"/>
        <v>47.9</v>
      </c>
      <c r="AO32" s="1495">
        <f t="shared" si="43"/>
        <v>1.3670370370370371</v>
      </c>
      <c r="AP32" s="1497">
        <f t="shared" si="43"/>
        <v>0.13799999999999998</v>
      </c>
      <c r="AQ32" s="1559">
        <f t="shared" si="43"/>
        <v>6</v>
      </c>
      <c r="AR32" s="1495">
        <f t="shared" si="43"/>
        <v>1.1099999999999999</v>
      </c>
      <c r="AS32" s="1489">
        <f t="shared" si="43"/>
        <v>1.4999999999999999E-2</v>
      </c>
      <c r="AT32" s="1489">
        <f t="shared" ref="AT32" si="45">SUM(AT8:AT31)</f>
        <v>0.17899999999999999</v>
      </c>
      <c r="AU32" s="927">
        <f t="shared" si="43"/>
        <v>0.13999999999999999</v>
      </c>
      <c r="AV32" s="924">
        <f t="shared" si="43"/>
        <v>6</v>
      </c>
      <c r="AW32" s="928">
        <f t="shared" si="43"/>
        <v>1.47</v>
      </c>
      <c r="AX32" s="1097">
        <f t="shared" si="43"/>
        <v>0</v>
      </c>
      <c r="AY32" s="927">
        <f t="shared" si="43"/>
        <v>0.189</v>
      </c>
      <c r="AZ32" s="924">
        <f t="shared" si="43"/>
        <v>6</v>
      </c>
      <c r="BA32" s="923">
        <f t="shared" si="43"/>
        <v>0.68</v>
      </c>
      <c r="BB32" s="925">
        <f t="shared" si="43"/>
        <v>0</v>
      </c>
      <c r="BC32" s="923">
        <f t="shared" si="43"/>
        <v>43.269999999999996</v>
      </c>
      <c r="BD32" s="923">
        <f t="shared" si="43"/>
        <v>0.33400000000000002</v>
      </c>
      <c r="BE32" s="924">
        <f t="shared" si="43"/>
        <v>6</v>
      </c>
      <c r="BF32" s="928">
        <f t="shared" si="43"/>
        <v>24.7</v>
      </c>
      <c r="BG32" s="1103">
        <f t="shared" ref="BG32:BI32" si="46">SUM(BG8:BG31)</f>
        <v>155.80000000000001</v>
      </c>
      <c r="BH32" s="2542">
        <f t="shared" si="46"/>
        <v>41</v>
      </c>
      <c r="BI32" s="2542">
        <f t="shared" si="46"/>
        <v>46</v>
      </c>
      <c r="BJ32" s="1097">
        <f t="shared" si="43"/>
        <v>0.02</v>
      </c>
      <c r="BK32" s="926">
        <f t="shared" si="43"/>
        <v>43.39</v>
      </c>
      <c r="BL32" s="923">
        <f t="shared" si="43"/>
        <v>0.33500000000000002</v>
      </c>
      <c r="BM32" s="924">
        <f t="shared" si="43"/>
        <v>6</v>
      </c>
      <c r="BN32" s="1103">
        <f t="shared" si="43"/>
        <v>26</v>
      </c>
      <c r="BO32" s="1103">
        <f t="shared" ref="BO32:BT32" si="47">SUM(BO8:BO31)</f>
        <v>156</v>
      </c>
      <c r="BP32" s="2542">
        <f t="shared" si="47"/>
        <v>42</v>
      </c>
      <c r="BQ32" s="2542">
        <f t="shared" si="47"/>
        <v>48</v>
      </c>
      <c r="BR32" s="2419">
        <f t="shared" si="47"/>
        <v>2.8999999999999998E-2</v>
      </c>
      <c r="BS32" s="2517">
        <f t="shared" si="47"/>
        <v>24.4</v>
      </c>
      <c r="BT32" s="2517">
        <f t="shared" si="47"/>
        <v>20.900000000000002</v>
      </c>
      <c r="BU32" s="2517">
        <f t="shared" si="43"/>
        <v>21.1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11.3</v>
      </c>
      <c r="BZ32" s="903">
        <f t="shared" ref="BZ32:DW32" si="48">IF(BZ30&gt;=0.1,MIN(BZ$8,BZ$10,BZ$12,BZ$14,BZ$16,BZ$18,BZ$20,BZ$22,BZ$24,BZ$26,BZ$28),"")</f>
        <v>11.3</v>
      </c>
      <c r="CA32" s="903">
        <f t="shared" si="48"/>
        <v>11.3</v>
      </c>
      <c r="CB32" s="903">
        <f t="shared" si="48"/>
        <v>33.900000000000006</v>
      </c>
      <c r="CC32" s="903">
        <f t="shared" si="48"/>
        <v>10.8</v>
      </c>
      <c r="CD32" s="903">
        <f t="shared" si="48"/>
        <v>10.8</v>
      </c>
      <c r="CE32" s="903">
        <f t="shared" si="48"/>
        <v>12</v>
      </c>
      <c r="CF32" s="903">
        <f t="shared" si="48"/>
        <v>33.6</v>
      </c>
      <c r="CG32" s="903" t="str">
        <f t="shared" si="48"/>
        <v/>
      </c>
      <c r="CH32" s="903">
        <f t="shared" si="48"/>
        <v>14.02416</v>
      </c>
      <c r="CI32" s="903" t="str">
        <f t="shared" si="48"/>
        <v/>
      </c>
      <c r="CJ32" s="903">
        <f t="shared" si="48"/>
        <v>17.557919999999999</v>
      </c>
      <c r="CK32" s="903">
        <f t="shared" si="48"/>
        <v>31.582079999999998</v>
      </c>
      <c r="CL32" s="2415">
        <f t="shared" si="48"/>
        <v>1.0542959999999999</v>
      </c>
      <c r="CM32" s="2511" t="s">
        <v>51</v>
      </c>
      <c r="CN32" s="2486">
        <f t="shared" si="48"/>
        <v>39.008351966787181</v>
      </c>
      <c r="CO32" s="2487">
        <f t="shared" si="48"/>
        <v>1660.1594</v>
      </c>
      <c r="CP32" s="2487" t="str">
        <f t="shared" si="48"/>
        <v/>
      </c>
      <c r="CQ32" s="2487">
        <f t="shared" si="48"/>
        <v>888.10572687224669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1.4701392507847251</v>
      </c>
      <c r="CY32" s="903">
        <f t="shared" si="48"/>
        <v>1.401321003963012</v>
      </c>
      <c r="CZ32" s="903">
        <f t="shared" si="48"/>
        <v>0.8160634081902246</v>
      </c>
      <c r="DA32" s="2497">
        <f t="shared" si="48"/>
        <v>0.12116150126953132</v>
      </c>
      <c r="DB32" s="2497">
        <f t="shared" si="48"/>
        <v>0.12189502887693235</v>
      </c>
      <c r="DC32" s="2497">
        <f t="shared" si="48"/>
        <v>0.10726762541170047</v>
      </c>
      <c r="DD32" s="2497">
        <f t="shared" si="48"/>
        <v>0.10096791772460943</v>
      </c>
      <c r="DE32" s="2497">
        <f t="shared" si="48"/>
        <v>9.8356678473110914E-2</v>
      </c>
      <c r="DF32" s="2497">
        <f t="shared" si="48"/>
        <v>9.8356678473110914E-2</v>
      </c>
      <c r="DG32" s="2497">
        <f t="shared" si="48"/>
        <v>0.76089828269484816</v>
      </c>
      <c r="DH32" s="903">
        <f t="shared" si="48"/>
        <v>0.35</v>
      </c>
      <c r="DI32" s="2497">
        <f t="shared" si="48"/>
        <v>6.9855226929567457E-2</v>
      </c>
      <c r="DJ32" s="2497">
        <f t="shared" si="48"/>
        <v>6.9855226929567457E-2</v>
      </c>
      <c r="DK32" s="2497">
        <f t="shared" si="48"/>
        <v>4.975531769706186E-2</v>
      </c>
      <c r="DL32" s="2497">
        <f t="shared" si="48"/>
        <v>1.1068539804171988</v>
      </c>
      <c r="DM32" s="2497">
        <f t="shared" si="48"/>
        <v>0.49668989125858432</v>
      </c>
      <c r="DN32" s="2497">
        <f t="shared" si="48"/>
        <v>9.3648781861709607E-2</v>
      </c>
      <c r="DO32" s="2497">
        <f t="shared" si="48"/>
        <v>4.1876419340089353</v>
      </c>
      <c r="DP32" s="2497">
        <f t="shared" si="48"/>
        <v>0.76029005065432453</v>
      </c>
      <c r="DQ32" s="2497">
        <f t="shared" si="48"/>
        <v>6.6191237968644945</v>
      </c>
      <c r="DR32" s="2497">
        <f t="shared" si="48"/>
        <v>1.1111111111111112</v>
      </c>
      <c r="DS32" s="2497">
        <f t="shared" si="48"/>
        <v>0.49297481239713792</v>
      </c>
      <c r="DT32" s="2497">
        <f t="shared" si="48"/>
        <v>9.5528391415014305E-2</v>
      </c>
      <c r="DU32" s="2497">
        <f t="shared" si="48"/>
        <v>4.3579544280289273</v>
      </c>
      <c r="DV32" s="2497">
        <f t="shared" si="48"/>
        <v>0.61194077247787104</v>
      </c>
      <c r="DW32" s="2507">
        <f t="shared" si="48"/>
        <v>10.31911186250851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22.121739130434783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9.7335652173913036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1.9467130434782607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2">
        <f t="shared" si="49"/>
        <v>11.6</v>
      </c>
      <c r="GS32" s="1662">
        <f t="shared" si="49"/>
        <v>21.931034482758623</v>
      </c>
      <c r="GT32" s="1662">
        <f t="shared" si="49"/>
        <v>9.2110344827586204</v>
      </c>
      <c r="GU32" s="1662">
        <f t="shared" si="49"/>
        <v>6.06</v>
      </c>
      <c r="GV32" s="1662">
        <f t="shared" si="49"/>
        <v>26</v>
      </c>
      <c r="GW32" s="1662">
        <f t="shared" si="49"/>
        <v>5</v>
      </c>
      <c r="GX32" s="1553">
        <f>MIN(GX8:GX31)</f>
        <v>1.842206896551724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0.42</v>
      </c>
      <c r="HD32" s="1662">
        <f t="shared" si="50"/>
        <v>12</v>
      </c>
      <c r="HE32" s="1662">
        <f t="shared" si="50"/>
        <v>22.5</v>
      </c>
      <c r="HF32" s="1662">
        <f t="shared" si="50"/>
        <v>9.4499999999999993</v>
      </c>
      <c r="HG32" s="1662">
        <f t="shared" si="50"/>
        <v>6.12</v>
      </c>
      <c r="HH32" s="1662">
        <f t="shared" si="50"/>
        <v>26</v>
      </c>
      <c r="HI32" s="1662">
        <f t="shared" si="50"/>
        <v>5</v>
      </c>
      <c r="HJ32" s="1553">
        <f>MIN(HJ8:HJ31)</f>
        <v>1.89</v>
      </c>
      <c r="HK32" s="1534"/>
      <c r="HL32" s="1534"/>
      <c r="HM32" s="1535"/>
      <c r="HN32" s="1535">
        <f>MIN(HJ32,GX32,GL32)</f>
        <v>1.842206896551724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6.7816666666666663</v>
      </c>
      <c r="C33" s="1328">
        <f t="shared" ref="C33:V33" si="51">IF(C32&lt;=0,"",AVERAGE(C8:C31))</f>
        <v>24</v>
      </c>
      <c r="D33" s="1328">
        <f t="shared" si="51"/>
        <v>16.166666666666668</v>
      </c>
      <c r="E33" s="1157">
        <f t="shared" si="51"/>
        <v>7.48</v>
      </c>
      <c r="F33" s="1328">
        <f t="shared" si="51"/>
        <v>30.833333333333332</v>
      </c>
      <c r="G33" s="1328">
        <f t="shared" si="51"/>
        <v>74.666666666666671</v>
      </c>
      <c r="H33" s="1325">
        <f t="shared" si="51"/>
        <v>26.100000000000005</v>
      </c>
      <c r="I33" s="1369">
        <f t="shared" si="51"/>
        <v>0.1585</v>
      </c>
      <c r="J33" s="1369">
        <f>IF(J32&lt;=0.0001,"",AVERAGE(J8:J31))</f>
        <v>2.9499999999999998E-2</v>
      </c>
      <c r="K33" s="1157">
        <f t="shared" si="51"/>
        <v>6.0633333333333335</v>
      </c>
      <c r="L33" s="1328">
        <f t="shared" si="51"/>
        <v>10.5</v>
      </c>
      <c r="M33" s="1369">
        <f t="shared" si="51"/>
        <v>3.9666666666666663E-2</v>
      </c>
      <c r="N33" s="1484">
        <f t="shared" si="51"/>
        <v>6.0783333333333331</v>
      </c>
      <c r="O33" s="1557">
        <f t="shared" si="51"/>
        <v>10.333333333333334</v>
      </c>
      <c r="P33" s="1476" t="str">
        <f t="shared" si="51"/>
        <v/>
      </c>
      <c r="Q33" s="1484">
        <f t="shared" si="51"/>
        <v>6.0399999999999991</v>
      </c>
      <c r="R33" s="1557">
        <f t="shared" si="51"/>
        <v>10.833333333333334</v>
      </c>
      <c r="S33" s="1476" t="str">
        <f t="shared" si="51"/>
        <v/>
      </c>
      <c r="T33" s="1484">
        <f t="shared" si="51"/>
        <v>6.0775000000000006</v>
      </c>
      <c r="U33" s="1484">
        <f t="shared" si="51"/>
        <v>0.36749999999999999</v>
      </c>
      <c r="V33" s="1557">
        <f t="shared" si="51"/>
        <v>3</v>
      </c>
      <c r="W33" s="1484">
        <f t="shared" ref="W33" si="52">IF(W32&lt;=0,"",AVERAGE(W8:W31))</f>
        <v>0.46249999999999997</v>
      </c>
      <c r="X33" s="1476">
        <f t="shared" ref="X33:AR33" si="53">IF(X32&lt;=0,"",AVERAGE(X8:X31))</f>
        <v>25.85</v>
      </c>
      <c r="Y33" s="1476">
        <f t="shared" si="53"/>
        <v>11.375</v>
      </c>
      <c r="Z33" s="1484">
        <f t="shared" si="53"/>
        <v>0.34356525157232704</v>
      </c>
      <c r="AA33" s="1483">
        <f t="shared" ref="AA33" si="54">IF(AA32&lt;=0,"",AVERAGE(AA8:AA31))</f>
        <v>3.0499999999999999E-2</v>
      </c>
      <c r="AB33" s="1484">
        <f t="shared" si="53"/>
        <v>6.0775000000000006</v>
      </c>
      <c r="AC33" s="1484">
        <f t="shared" si="53"/>
        <v>0.29100000000000004</v>
      </c>
      <c r="AD33" s="1557">
        <f t="shared" si="53"/>
        <v>3</v>
      </c>
      <c r="AE33" s="1484">
        <f t="shared" si="53"/>
        <v>0.49249999999999999</v>
      </c>
      <c r="AF33" s="1476">
        <f t="shared" si="53"/>
        <v>26.174999999999997</v>
      </c>
      <c r="AG33" s="1476">
        <f t="shared" si="53"/>
        <v>11.575000000000001</v>
      </c>
      <c r="AH33" s="1484">
        <f t="shared" si="53"/>
        <v>0.34749606918238996</v>
      </c>
      <c r="AI33" s="1484">
        <f t="shared" si="53"/>
        <v>6.12</v>
      </c>
      <c r="AJ33" s="1495">
        <f t="shared" si="53"/>
        <v>0.34075000000000005</v>
      </c>
      <c r="AK33" s="1559">
        <f t="shared" si="53"/>
        <v>3</v>
      </c>
      <c r="AL33" s="1495">
        <f t="shared" si="53"/>
        <v>0.44499999999999995</v>
      </c>
      <c r="AM33" s="1496">
        <f t="shared" si="53"/>
        <v>26.099999999999998</v>
      </c>
      <c r="AN33" s="1496">
        <f t="shared" si="53"/>
        <v>11.975</v>
      </c>
      <c r="AO33" s="1495">
        <f t="shared" si="53"/>
        <v>0.34175925925925926</v>
      </c>
      <c r="AP33" s="1497">
        <f t="shared" si="53"/>
        <v>2.2999999999999996E-2</v>
      </c>
      <c r="AQ33" s="1559">
        <f t="shared" si="53"/>
        <v>1</v>
      </c>
      <c r="AR33" s="1495">
        <f t="shared" si="53"/>
        <v>0.18499999999999997</v>
      </c>
      <c r="AS33" s="2529">
        <f>IF(AS32&lt;=0.01,"",AVERAGE(AS8:AS31))</f>
        <v>7.4999999999999997E-3</v>
      </c>
      <c r="AT33" s="2529">
        <f>IF(AT32&lt;=0.01,"",AVERAGE(AT8:AT31))</f>
        <v>2.9833333333333333E-2</v>
      </c>
      <c r="AU33" s="1157">
        <f>IF(AU32&lt;=0,"",AVERAGE(AU8:AU31))</f>
        <v>2.3333333333333331E-2</v>
      </c>
      <c r="AV33" s="1328">
        <f>IF(AV32&lt;=0,"",AVERAGE(AV8:AV31))</f>
        <v>1</v>
      </c>
      <c r="AW33" s="1157">
        <f>IF(AW32&lt;=0,"",AVERAGE(AW8:AW31))</f>
        <v>0.245</v>
      </c>
      <c r="AX33" s="1369" t="str">
        <f>IF(AX32&lt;=0.01,"",AVERAGE(AX8:AX31))</f>
        <v/>
      </c>
      <c r="AY33" s="1157">
        <f>IF(AY32&lt;=0,"",AVERAGE(AY8:AY31))</f>
        <v>3.15E-2</v>
      </c>
      <c r="AZ33" s="1328">
        <f>IF(AZ32&lt;=0,"",AVERAGE(AZ8:AZ31))</f>
        <v>1</v>
      </c>
      <c r="BA33" s="1157">
        <f>IF(BA32&lt;=0,"",AVERAGE(BA8:BA31))</f>
        <v>0.11333333333333334</v>
      </c>
      <c r="BB33" s="1369" t="str">
        <f>IF(BB32&lt;=0.01,"",AVERAGE(BB8:BB31))</f>
        <v/>
      </c>
      <c r="BC33" s="1157">
        <f>IF(BC32&lt;=0,"",AVERAGE(BC8:BC31))</f>
        <v>7.211666666666666</v>
      </c>
      <c r="BD33" s="1157">
        <f>IF(BD32&lt;=0,"",AVERAGE(BD8:BD31))</f>
        <v>5.566666666666667E-2</v>
      </c>
      <c r="BE33" s="1328">
        <f>IF(BE32&lt;=0,"",AVERAGE(BE8:BE31))</f>
        <v>1</v>
      </c>
      <c r="BF33" s="1157">
        <f>IF(BF32&lt;=0,"",AVERAGE(BF8:BF31))</f>
        <v>4.1166666666666663</v>
      </c>
      <c r="BG33" s="1325">
        <f t="shared" ref="BG33:BI33" si="55">IF(BG32&lt;=0,"",AVERAGE(BG8:BG31))</f>
        <v>25.966666666666669</v>
      </c>
      <c r="BH33" s="1328">
        <f t="shared" si="55"/>
        <v>20.5</v>
      </c>
      <c r="BI33" s="1328">
        <f t="shared" si="55"/>
        <v>23</v>
      </c>
      <c r="BJ33" s="1369">
        <f>IF(BJ32&lt;=0.01,"",AVERAGE(BJ8:BJ31))</f>
        <v>0.01</v>
      </c>
      <c r="BK33" s="1157">
        <f>IF(BK32&lt;=0,"",AVERAGE(BK8:BK31))</f>
        <v>7.2316666666666665</v>
      </c>
      <c r="BL33" s="1157">
        <f>IF(BL32&lt;=0,"",AVERAGE(BL8:BL31))</f>
        <v>5.5833333333333339E-2</v>
      </c>
      <c r="BM33" s="1328">
        <f>IF(BM32&lt;=0,"",AVERAGE(BM8:BM31))</f>
        <v>1</v>
      </c>
      <c r="BN33" s="1325">
        <f>IF(BN32&lt;=0,"",AVERAGE(BN8:BN31))</f>
        <v>4.333333333333333</v>
      </c>
      <c r="BO33" s="1325">
        <f t="shared" ref="BO33:BQ33" si="56">IF(BO32&lt;=0,"",AVERAGE(BO8:BO31))</f>
        <v>26</v>
      </c>
      <c r="BP33" s="1328">
        <f t="shared" si="56"/>
        <v>21</v>
      </c>
      <c r="BQ33" s="1328">
        <f t="shared" si="56"/>
        <v>24</v>
      </c>
      <c r="BR33" s="2523">
        <f t="shared" ref="BR33:BT33" si="57">IF(BR32&lt;=0.01,"",AVERAGE(BR8:BR31))</f>
        <v>1.4499999999999999E-2</v>
      </c>
      <c r="BS33" s="2420">
        <f t="shared" si="57"/>
        <v>4.0666666666666664</v>
      </c>
      <c r="BT33" s="2420">
        <f t="shared" si="57"/>
        <v>3.4833333333333338</v>
      </c>
      <c r="BU33" s="2420">
        <f>IF(BU32&lt;=0.01,"",AVERAGE(BU8:BU31))</f>
        <v>3.5166666666666671</v>
      </c>
      <c r="BV33" s="2928"/>
      <c r="BW33" s="2929"/>
      <c r="BX33" s="2434" t="s">
        <v>52</v>
      </c>
      <c r="BY33" s="2416">
        <f>IF(BY30&gt;=0.1,MAX(BY8,BY10,BY12,BY14,BY16,BY18,BY20,BY22,BY24,BY26,BY28),"")</f>
        <v>11.7</v>
      </c>
      <c r="BZ33" s="2417">
        <f t="shared" ref="BZ33:DW33" si="58">IF(BZ30&gt;=0.1,MAX(BZ$8,BZ$10,BZ$12,BZ$14,BZ$16,BZ$18,BZ$20,BZ$22,BZ$24,BZ$26,BZ$28),"")</f>
        <v>11.7</v>
      </c>
      <c r="CA33" s="2417">
        <f t="shared" si="58"/>
        <v>11.7</v>
      </c>
      <c r="CB33" s="2417">
        <f t="shared" si="58"/>
        <v>35.099999999999994</v>
      </c>
      <c r="CC33" s="2417">
        <f t="shared" si="58"/>
        <v>10.899999999999999</v>
      </c>
      <c r="CD33" s="2417">
        <f t="shared" si="58"/>
        <v>10.899999999999999</v>
      </c>
      <c r="CE33" s="2417">
        <f t="shared" si="58"/>
        <v>12.3</v>
      </c>
      <c r="CF33" s="2417">
        <f t="shared" si="58"/>
        <v>33.900000000000006</v>
      </c>
      <c r="CG33" s="2417" t="str">
        <f t="shared" si="58"/>
        <v/>
      </c>
      <c r="CH33" s="2417">
        <f t="shared" si="58"/>
        <v>15.495840000000001</v>
      </c>
      <c r="CI33" s="2417" t="str">
        <f t="shared" si="58"/>
        <v/>
      </c>
      <c r="CJ33" s="2417">
        <f t="shared" si="58"/>
        <v>19.19088</v>
      </c>
      <c r="CK33" s="2417">
        <f t="shared" si="58"/>
        <v>34.293599999999998</v>
      </c>
      <c r="CL33" s="2418">
        <f t="shared" si="58"/>
        <v>1.9944</v>
      </c>
      <c r="CM33" s="2511" t="s">
        <v>52</v>
      </c>
      <c r="CN33" s="2488">
        <f t="shared" si="58"/>
        <v>40.328246634628904</v>
      </c>
      <c r="CO33" s="2489">
        <f t="shared" si="58"/>
        <v>1783.1342</v>
      </c>
      <c r="CP33" s="2489" t="str">
        <f t="shared" si="58"/>
        <v/>
      </c>
      <c r="CQ33" s="2489">
        <f t="shared" si="58"/>
        <v>951.54185022026434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1.4837516512549538</v>
      </c>
      <c r="CY33" s="2417">
        <f t="shared" si="58"/>
        <v>1.4425363276089826</v>
      </c>
      <c r="CZ33" s="2417">
        <f t="shared" si="58"/>
        <v>0.94091568128362912</v>
      </c>
      <c r="DA33" s="2498">
        <f t="shared" si="58"/>
        <v>0.12458512606594049</v>
      </c>
      <c r="DB33" s="2498">
        <f t="shared" si="58"/>
        <v>0.12789269578450529</v>
      </c>
      <c r="DC33" s="2498">
        <f t="shared" si="58"/>
        <v>0.10819234632042202</v>
      </c>
      <c r="DD33" s="2498">
        <f t="shared" si="58"/>
        <v>0.10819234632042202</v>
      </c>
      <c r="DE33" s="2498">
        <f t="shared" si="58"/>
        <v>0.10401709130831562</v>
      </c>
      <c r="DF33" s="2498">
        <f t="shared" si="58"/>
        <v>0.10564235836000803</v>
      </c>
      <c r="DG33" s="2498">
        <f t="shared" si="58"/>
        <v>0.85601056803170406</v>
      </c>
      <c r="DH33" s="2417">
        <f t="shared" si="58"/>
        <v>1</v>
      </c>
      <c r="DI33" s="2498">
        <f t="shared" si="58"/>
        <v>7.034372501998401E-2</v>
      </c>
      <c r="DJ33" s="2498">
        <f t="shared" si="58"/>
        <v>7.034372501998401E-2</v>
      </c>
      <c r="DK33" s="2498">
        <f t="shared" si="58"/>
        <v>5.0141704817963824E-2</v>
      </c>
      <c r="DL33" s="2498">
        <f t="shared" si="58"/>
        <v>1.1072445428661817</v>
      </c>
      <c r="DM33" s="2498">
        <f t="shared" si="58"/>
        <v>0.50128887173320069</v>
      </c>
      <c r="DN33" s="2498">
        <f t="shared" si="58"/>
        <v>0.10033798056611745</v>
      </c>
      <c r="DO33" s="2498">
        <f t="shared" si="58"/>
        <v>4.2337611020826671</v>
      </c>
      <c r="DP33" s="2498">
        <f t="shared" si="58"/>
        <v>0.79196880276492154</v>
      </c>
      <c r="DQ33" s="2498">
        <f t="shared" si="58"/>
        <v>7.0268548826477604</v>
      </c>
      <c r="DR33" s="2498">
        <f t="shared" si="58"/>
        <v>1.1399259048161872</v>
      </c>
      <c r="DS33" s="2498">
        <f t="shared" si="58"/>
        <v>0.50529918270706642</v>
      </c>
      <c r="DT33" s="2498">
        <f t="shared" si="58"/>
        <v>0.10572196976722618</v>
      </c>
      <c r="DU33" s="2498">
        <f t="shared" si="58"/>
        <v>4.5096822937950822</v>
      </c>
      <c r="DV33" s="2498">
        <f t="shared" si="58"/>
        <v>0.6462465430561759</v>
      </c>
      <c r="DW33" s="2508">
        <f t="shared" si="58"/>
        <v>11.213101604942988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6.73</v>
      </c>
      <c r="C34" s="1328">
        <f t="shared" ref="C34:V34" si="59">IF(C32&lt;=0,"",MIN(C8:C31))</f>
        <v>23</v>
      </c>
      <c r="D34" s="1328">
        <f t="shared" si="59"/>
        <v>16</v>
      </c>
      <c r="E34" s="1157">
        <f t="shared" si="59"/>
        <v>7.13</v>
      </c>
      <c r="F34" s="1328">
        <f t="shared" si="59"/>
        <v>28</v>
      </c>
      <c r="G34" s="1328">
        <f t="shared" si="59"/>
        <v>72</v>
      </c>
      <c r="H34" s="1325">
        <f t="shared" si="59"/>
        <v>25.8</v>
      </c>
      <c r="I34" s="1369">
        <f t="shared" si="59"/>
        <v>0.14799999999999999</v>
      </c>
      <c r="J34" s="1369">
        <f>IF(J32&lt;=0.001,"",MIN(J8:J31))</f>
        <v>2.8000000000000001E-2</v>
      </c>
      <c r="K34" s="1157">
        <f t="shared" si="59"/>
        <v>6.05</v>
      </c>
      <c r="L34" s="1328">
        <f t="shared" si="59"/>
        <v>10</v>
      </c>
      <c r="M34" s="1369">
        <f t="shared" si="59"/>
        <v>3.2000000000000001E-2</v>
      </c>
      <c r="N34" s="1484">
        <f t="shared" si="59"/>
        <v>6.03</v>
      </c>
      <c r="O34" s="1557">
        <f t="shared" si="59"/>
        <v>10</v>
      </c>
      <c r="P34" s="1476" t="str">
        <f t="shared" si="59"/>
        <v/>
      </c>
      <c r="Q34" s="1484">
        <f t="shared" si="59"/>
        <v>6.01</v>
      </c>
      <c r="R34" s="1557">
        <f t="shared" si="59"/>
        <v>10</v>
      </c>
      <c r="S34" s="1476" t="str">
        <f t="shared" si="59"/>
        <v/>
      </c>
      <c r="T34" s="1484">
        <f t="shared" si="59"/>
        <v>6.02</v>
      </c>
      <c r="U34" s="1484">
        <f t="shared" si="59"/>
        <v>0.33200000000000002</v>
      </c>
      <c r="V34" s="1557">
        <f t="shared" si="59"/>
        <v>3</v>
      </c>
      <c r="W34" s="1484">
        <f t="shared" ref="W34" si="60">IF(W32&lt;=0,"",MIN(W8:W31))</f>
        <v>0.44</v>
      </c>
      <c r="X34" s="1476">
        <f t="shared" ref="X34:AR34" si="61">IF(X32&lt;=0,"",MIN(X8:X31))</f>
        <v>25.3</v>
      </c>
      <c r="Y34" s="1476">
        <f t="shared" si="61"/>
        <v>11.1</v>
      </c>
      <c r="Z34" s="1484">
        <f t="shared" si="61"/>
        <v>0.33816037735849058</v>
      </c>
      <c r="AA34" s="1483">
        <f t="shared" ref="AA34" si="62">IF(AA32&lt;=0,"",MIN(AA8:AA31))</f>
        <v>2.5999999999999999E-2</v>
      </c>
      <c r="AB34" s="1484">
        <f t="shared" si="61"/>
        <v>6.05</v>
      </c>
      <c r="AC34" s="1484">
        <f t="shared" si="61"/>
        <v>0.18099999999999999</v>
      </c>
      <c r="AD34" s="1557">
        <f t="shared" si="61"/>
        <v>3</v>
      </c>
      <c r="AE34" s="1484">
        <f t="shared" si="61"/>
        <v>0.42</v>
      </c>
      <c r="AF34" s="1476">
        <f t="shared" si="61"/>
        <v>26</v>
      </c>
      <c r="AG34" s="1476">
        <f t="shared" si="61"/>
        <v>11.3</v>
      </c>
      <c r="AH34" s="1484">
        <f t="shared" si="61"/>
        <v>0.34209119496855345</v>
      </c>
      <c r="AI34" s="1484">
        <f t="shared" si="61"/>
        <v>6.07</v>
      </c>
      <c r="AJ34" s="1495">
        <f t="shared" si="61"/>
        <v>0.318</v>
      </c>
      <c r="AK34" s="1559">
        <f t="shared" si="61"/>
        <v>3</v>
      </c>
      <c r="AL34" s="1495">
        <f t="shared" si="61"/>
        <v>0.42</v>
      </c>
      <c r="AM34" s="1496">
        <f t="shared" si="61"/>
        <v>25.9</v>
      </c>
      <c r="AN34" s="1496">
        <f t="shared" si="61"/>
        <v>11.7</v>
      </c>
      <c r="AO34" s="1495">
        <f t="shared" si="61"/>
        <v>0.33666666666666667</v>
      </c>
      <c r="AP34" s="1497">
        <f t="shared" si="61"/>
        <v>1.9E-2</v>
      </c>
      <c r="AQ34" s="1559">
        <f t="shared" si="61"/>
        <v>1</v>
      </c>
      <c r="AR34" s="1495">
        <f t="shared" si="61"/>
        <v>0.12</v>
      </c>
      <c r="AS34" s="2529">
        <f>IF(AS32&lt;=0.01,"",MIN(AS8:AS31))</f>
        <v>7.0000000000000001E-3</v>
      </c>
      <c r="AT34" s="2529">
        <f>IF(AT32&lt;=0.01,"",MIN(AT8:AT31))</f>
        <v>2.5999999999999999E-2</v>
      </c>
      <c r="AU34" s="1157">
        <f>IF(AU32&lt;=0,"",MIN(AU8:AU31))</f>
        <v>1.7000000000000001E-2</v>
      </c>
      <c r="AV34" s="1328">
        <f>IF(AV32&lt;=0,"",MIN(AV8:AV31))</f>
        <v>1</v>
      </c>
      <c r="AW34" s="1157">
        <f>IF(AW32&lt;=0,"",MIN(AW8:AW31))</f>
        <v>0.2</v>
      </c>
      <c r="AX34" s="1369" t="str">
        <f>IF(AX32&lt;=0.01,"",MIN(AX8:AX31))</f>
        <v/>
      </c>
      <c r="AY34" s="1157">
        <f>IF(AY32&lt;=0,"",MIN(AY8:AY31))</f>
        <v>0.03</v>
      </c>
      <c r="AZ34" s="1328">
        <f>IF(AZ32&lt;=0,"",MIN(AZ8:AZ31))</f>
        <v>1</v>
      </c>
      <c r="BA34" s="1157">
        <f>IF(BA32&lt;=0,"",MIN(BA8:BA31))</f>
        <v>0.05</v>
      </c>
      <c r="BB34" s="1369" t="str">
        <f>IF(BB32&lt;=0.01,"",MIN(BB8:BB31))</f>
        <v/>
      </c>
      <c r="BC34" s="1157">
        <f>IF(BC32&lt;=0,"",MIN(BC8:BC31))</f>
        <v>7.12</v>
      </c>
      <c r="BD34" s="1157">
        <f>IF(BD32&lt;=0,"",MIN(BD8:BD31))</f>
        <v>4.8000000000000001E-2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25.4</v>
      </c>
      <c r="BH34" s="1328">
        <f t="shared" si="63"/>
        <v>20</v>
      </c>
      <c r="BI34" s="1328">
        <f t="shared" si="63"/>
        <v>23</v>
      </c>
      <c r="BJ34" s="1369">
        <f>IF(BJ32&lt;=0.01,"",MIN(BJ8:BJ31))</f>
        <v>0.01</v>
      </c>
      <c r="BK34" s="1157">
        <f>IF(BK32&lt;=0,"",MIN(BK8:BK31))</f>
        <v>7.13</v>
      </c>
      <c r="BL34" s="1157">
        <f>IF(BL32&lt;=0,"",MIN(BL8:BL31))</f>
        <v>4.5999999999999999E-2</v>
      </c>
      <c r="BM34" s="1328">
        <f>IF(BM32&lt;=0,"",MIN(BM8:BM31))</f>
        <v>1</v>
      </c>
      <c r="BN34" s="1325">
        <f>IF(BN32&lt;=0,"",MIN(BN8:BN31))</f>
        <v>4.0999999999999996</v>
      </c>
      <c r="BO34" s="1325">
        <f t="shared" ref="BO34:BQ34" si="64">IF(BO32&lt;=0,"",MIN(BO8:BO31))</f>
        <v>25.7</v>
      </c>
      <c r="BP34" s="1328">
        <f t="shared" si="64"/>
        <v>21</v>
      </c>
      <c r="BQ34" s="1328">
        <f t="shared" si="64"/>
        <v>24</v>
      </c>
      <c r="BR34" s="2523">
        <f t="shared" ref="BR34:BT34" si="65">IF(BR32&lt;=0.01,"",MIN(BR8:BR31))</f>
        <v>8.9999999999999993E-3</v>
      </c>
      <c r="BS34" s="2420">
        <f t="shared" si="65"/>
        <v>4</v>
      </c>
      <c r="BT34" s="2420">
        <f t="shared" si="65"/>
        <v>3.3</v>
      </c>
      <c r="BU34" s="2476">
        <f>IF(BU32&lt;=0.01,"",MIN(BU8:BU31))</f>
        <v>3.2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6">SUM(CN$9,CN$11,CN$13,CN$15,CN$17,CN$19,CN$21,CN$23,CN$25,CN$27,CN$29)</f>
        <v>22460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1440</v>
      </c>
      <c r="CY34" s="2440">
        <f t="shared" si="66"/>
        <v>1390</v>
      </c>
      <c r="CZ34" s="2440">
        <f t="shared" si="66"/>
        <v>960</v>
      </c>
      <c r="DA34" s="2440">
        <f t="shared" si="66"/>
        <v>1490</v>
      </c>
      <c r="DB34" s="2440">
        <f t="shared" si="66"/>
        <v>1510</v>
      </c>
      <c r="DC34" s="2440">
        <f t="shared" si="66"/>
        <v>1310</v>
      </c>
      <c r="DD34" s="2440">
        <f t="shared" si="66"/>
        <v>1270</v>
      </c>
      <c r="DE34" s="2440">
        <f t="shared" si="66"/>
        <v>1240</v>
      </c>
      <c r="DF34" s="2440">
        <f t="shared" si="66"/>
        <v>1250</v>
      </c>
      <c r="DG34" s="2440">
        <f t="shared" si="66"/>
        <v>1700</v>
      </c>
      <c r="DH34" s="2440">
        <f t="shared" si="66"/>
        <v>0</v>
      </c>
      <c r="DI34" s="2440">
        <f t="shared" si="66"/>
        <v>5770</v>
      </c>
      <c r="DJ34" s="2440">
        <f t="shared" si="66"/>
        <v>5770</v>
      </c>
      <c r="DK34" s="2440">
        <f t="shared" si="66"/>
        <v>4600</v>
      </c>
      <c r="DL34" s="2502">
        <f t="shared" si="66"/>
        <v>418</v>
      </c>
      <c r="DM34" s="2440">
        <f t="shared" si="66"/>
        <v>500</v>
      </c>
      <c r="DN34" s="2440">
        <f t="shared" si="66"/>
        <v>59</v>
      </c>
      <c r="DO34" s="2440">
        <f t="shared" si="66"/>
        <v>7650</v>
      </c>
      <c r="DP34" s="2440">
        <f t="shared" si="66"/>
        <v>1485</v>
      </c>
      <c r="DQ34" s="2440">
        <f t="shared" si="66"/>
        <v>2045</v>
      </c>
      <c r="DR34" s="2440">
        <f t="shared" si="66"/>
        <v>238</v>
      </c>
      <c r="DS34" s="2440">
        <f t="shared" si="66"/>
        <v>280</v>
      </c>
      <c r="DT34" s="2440">
        <f t="shared" si="66"/>
        <v>33</v>
      </c>
      <c r="DU34" s="2440">
        <f t="shared" si="66"/>
        <v>4660</v>
      </c>
      <c r="DV34" s="2440">
        <f t="shared" si="66"/>
        <v>675</v>
      </c>
      <c r="DW34" s="2440">
        <f t="shared" si="66"/>
        <v>1810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6.82</v>
      </c>
      <c r="C35" s="1329">
        <f t="shared" ref="C35:V35" si="67">IF(C32&lt;=0,"",MAX(C8:C31))</f>
        <v>26</v>
      </c>
      <c r="D35" s="1329">
        <f t="shared" si="67"/>
        <v>17</v>
      </c>
      <c r="E35" s="1158">
        <f t="shared" si="67"/>
        <v>7.93</v>
      </c>
      <c r="F35" s="1329">
        <f t="shared" si="67"/>
        <v>36</v>
      </c>
      <c r="G35" s="1329">
        <f t="shared" si="67"/>
        <v>77</v>
      </c>
      <c r="H35" s="1326">
        <f t="shared" si="67"/>
        <v>26.4</v>
      </c>
      <c r="I35" s="1370">
        <f t="shared" si="67"/>
        <v>0.16700000000000001</v>
      </c>
      <c r="J35" s="1370">
        <f>IF(J32&lt;=0.001,"",MAX(J8:J31))</f>
        <v>3.1E-2</v>
      </c>
      <c r="K35" s="1158">
        <f t="shared" si="67"/>
        <v>6.08</v>
      </c>
      <c r="L35" s="1329">
        <f t="shared" si="67"/>
        <v>12</v>
      </c>
      <c r="M35" s="1370">
        <f t="shared" si="67"/>
        <v>5.1999999999999998E-2</v>
      </c>
      <c r="N35" s="1485">
        <f t="shared" si="67"/>
        <v>6.11</v>
      </c>
      <c r="O35" s="1558">
        <f t="shared" si="67"/>
        <v>11</v>
      </c>
      <c r="P35" s="1477" t="str">
        <f t="shared" si="67"/>
        <v/>
      </c>
      <c r="Q35" s="1485">
        <f t="shared" si="67"/>
        <v>6.08</v>
      </c>
      <c r="R35" s="1558">
        <f t="shared" si="67"/>
        <v>12</v>
      </c>
      <c r="S35" s="1477" t="str">
        <f t="shared" si="67"/>
        <v/>
      </c>
      <c r="T35" s="1485">
        <f t="shared" si="67"/>
        <v>6.19</v>
      </c>
      <c r="U35" s="1485">
        <f t="shared" si="67"/>
        <v>0.41</v>
      </c>
      <c r="V35" s="1558">
        <f t="shared" si="67"/>
        <v>3</v>
      </c>
      <c r="W35" s="1485">
        <f t="shared" ref="W35" si="68">IF(W32&lt;=0,"",MAX(W8:W31))</f>
        <v>0.5</v>
      </c>
      <c r="X35" s="1477">
        <f t="shared" ref="X35:AR35" si="69">IF(X32&lt;=0,"",MAX(X8:X31))</f>
        <v>26.5</v>
      </c>
      <c r="Y35" s="1477">
        <f t="shared" si="69"/>
        <v>11.6</v>
      </c>
      <c r="Z35" s="1485">
        <f t="shared" si="69"/>
        <v>0.3479874213836478</v>
      </c>
      <c r="AA35" s="1486">
        <f t="shared" ref="AA35" si="70">IF(AA32&lt;=0,"",MAX(AA8:AA31))</f>
        <v>3.4000000000000002E-2</v>
      </c>
      <c r="AB35" s="1485">
        <f t="shared" si="69"/>
        <v>6.12</v>
      </c>
      <c r="AC35" s="1485">
        <f t="shared" si="69"/>
        <v>0.40100000000000002</v>
      </c>
      <c r="AD35" s="1558">
        <f t="shared" si="69"/>
        <v>3</v>
      </c>
      <c r="AE35" s="1485">
        <f t="shared" si="69"/>
        <v>0.53</v>
      </c>
      <c r="AF35" s="1477">
        <f t="shared" si="69"/>
        <v>26.4</v>
      </c>
      <c r="AG35" s="1477">
        <f t="shared" si="69"/>
        <v>11.8</v>
      </c>
      <c r="AH35" s="1485">
        <f t="shared" si="69"/>
        <v>0.35191823899371066</v>
      </c>
      <c r="AI35" s="1485">
        <f t="shared" si="69"/>
        <v>6.17</v>
      </c>
      <c r="AJ35" s="1495">
        <f t="shared" si="69"/>
        <v>0.373</v>
      </c>
      <c r="AK35" s="1559">
        <f t="shared" si="69"/>
        <v>3</v>
      </c>
      <c r="AL35" s="1495">
        <f t="shared" si="69"/>
        <v>0.47</v>
      </c>
      <c r="AM35" s="1496">
        <f t="shared" si="69"/>
        <v>26.3</v>
      </c>
      <c r="AN35" s="1496">
        <f t="shared" si="69"/>
        <v>12.2</v>
      </c>
      <c r="AO35" s="1495">
        <f t="shared" si="69"/>
        <v>0.34592592592592591</v>
      </c>
      <c r="AP35" s="1497">
        <f t="shared" si="69"/>
        <v>2.5999999999999999E-2</v>
      </c>
      <c r="AQ35" s="1559">
        <f t="shared" si="69"/>
        <v>1</v>
      </c>
      <c r="AR35" s="1495">
        <f t="shared" si="69"/>
        <v>0.22</v>
      </c>
      <c r="AS35" s="2530">
        <f>IF(AS32&lt;=0.01,"",MAX(AS8:AS31))</f>
        <v>8.0000000000000002E-3</v>
      </c>
      <c r="AT35" s="2530">
        <f>IF(AT32&lt;=0.01,"",MAX(AT8:AT31))</f>
        <v>3.3000000000000002E-2</v>
      </c>
      <c r="AU35" s="1158">
        <f>IF(AU32&lt;=0,"",MAX(AU8:AU31))</f>
        <v>2.8000000000000001E-2</v>
      </c>
      <c r="AV35" s="1329">
        <f>IF(AV32&lt;=0,"",MAX(AV8:AV31))</f>
        <v>1</v>
      </c>
      <c r="AW35" s="1158">
        <f>IF(AW32&lt;=0,"",MAX(AW8:AW31))</f>
        <v>0.32</v>
      </c>
      <c r="AX35" s="1370" t="str">
        <f>IF(AX32&lt;=0.01,"",MAX(AX8:AX31))</f>
        <v/>
      </c>
      <c r="AY35" s="1158">
        <f>IF(AY32&lt;=0,"",MAX(AY8:AY31))</f>
        <v>3.5000000000000003E-2</v>
      </c>
      <c r="AZ35" s="1329">
        <f>IF(AZ32&lt;=0,"",MAX(AZ8:AZ31))</f>
        <v>1</v>
      </c>
      <c r="BA35" s="1158">
        <f>IF(BA32&lt;=0,"",MAX(BA8:BA31))</f>
        <v>0.16</v>
      </c>
      <c r="BB35" s="1370" t="str">
        <f>IF(BB32&lt;=0.01,"",MAX(BB8:BB31))</f>
        <v/>
      </c>
      <c r="BC35" s="1158">
        <f>IF(BC32&lt;=0,"",MAX(BC8:BC31))</f>
        <v>7.3</v>
      </c>
      <c r="BD35" s="1158">
        <f>IF(BD32&lt;=0,"",MAX(BD8:BD31))</f>
        <v>6.5000000000000002E-2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1">IF(BG32&lt;=0,"",MAX(BG8:BG31))</f>
        <v>26.3</v>
      </c>
      <c r="BH35" s="1329">
        <f t="shared" si="71"/>
        <v>21</v>
      </c>
      <c r="BI35" s="1329">
        <f t="shared" si="71"/>
        <v>23</v>
      </c>
      <c r="BJ35" s="1370">
        <f>IF(BJ32&lt;=0.01,"",MAX(BJ8:BJ31))</f>
        <v>0.01</v>
      </c>
      <c r="BK35" s="1158">
        <f>IF(BK32&lt;=0,"",MAX(BK8:BK31))</f>
        <v>7.39</v>
      </c>
      <c r="BL35" s="1158">
        <f>IF(BL32&lt;=0,"",MAX(BL8:BL31))</f>
        <v>6.3E-2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2">IF(BO32&lt;=0,"",MAX(BO8:BO31))</f>
        <v>26.4</v>
      </c>
      <c r="BP35" s="1329">
        <f t="shared" si="72"/>
        <v>21</v>
      </c>
      <c r="BQ35" s="1329">
        <f t="shared" si="72"/>
        <v>24</v>
      </c>
      <c r="BR35" s="2524">
        <f t="shared" ref="BR35:BT35" si="73">IF(BR32&lt;=0.01,"",MAX(BR8:BR31))</f>
        <v>0.02</v>
      </c>
      <c r="BS35" s="2421">
        <f t="shared" si="73"/>
        <v>4.0999999999999996</v>
      </c>
      <c r="BT35" s="2421">
        <f t="shared" si="73"/>
        <v>3.7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5615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360</v>
      </c>
      <c r="CY35" s="2438">
        <f t="shared" si="74"/>
        <v>347.5</v>
      </c>
      <c r="CZ35" s="2438">
        <f t="shared" si="74"/>
        <v>240</v>
      </c>
      <c r="DA35" s="2438">
        <f t="shared" si="74"/>
        <v>372.5</v>
      </c>
      <c r="DB35" s="2438">
        <f t="shared" si="74"/>
        <v>377.5</v>
      </c>
      <c r="DC35" s="2438">
        <f t="shared" si="74"/>
        <v>327.5</v>
      </c>
      <c r="DD35" s="2438">
        <f t="shared" si="74"/>
        <v>317.5</v>
      </c>
      <c r="DE35" s="2438">
        <f t="shared" si="74"/>
        <v>310</v>
      </c>
      <c r="DF35" s="2438">
        <f t="shared" si="74"/>
        <v>312.5</v>
      </c>
      <c r="DG35" s="2438">
        <f t="shared" si="74"/>
        <v>425</v>
      </c>
      <c r="DH35" s="2438" t="str">
        <f t="shared" si="74"/>
        <v/>
      </c>
      <c r="DI35" s="2438">
        <f t="shared" si="74"/>
        <v>1442.5</v>
      </c>
      <c r="DJ35" s="2438">
        <f t="shared" si="74"/>
        <v>1442.5</v>
      </c>
      <c r="DK35" s="2438">
        <f t="shared" si="74"/>
        <v>1150</v>
      </c>
      <c r="DL35" s="2503">
        <f t="shared" si="74"/>
        <v>104.5</v>
      </c>
      <c r="DM35" s="2438">
        <f t="shared" si="74"/>
        <v>125</v>
      </c>
      <c r="DN35" s="2438">
        <f t="shared" si="74"/>
        <v>14.75</v>
      </c>
      <c r="DO35" s="2438">
        <f t="shared" si="74"/>
        <v>1912.5</v>
      </c>
      <c r="DP35" s="2438">
        <f t="shared" si="74"/>
        <v>371.25</v>
      </c>
      <c r="DQ35" s="2438">
        <f t="shared" si="74"/>
        <v>511.25</v>
      </c>
      <c r="DR35" s="2438">
        <f t="shared" si="74"/>
        <v>59.5</v>
      </c>
      <c r="DS35" s="2438">
        <f t="shared" si="74"/>
        <v>70</v>
      </c>
      <c r="DT35" s="2438">
        <f t="shared" si="74"/>
        <v>8.25</v>
      </c>
      <c r="DU35" s="2438">
        <f t="shared" si="74"/>
        <v>1165</v>
      </c>
      <c r="DV35" s="2438">
        <f t="shared" si="74"/>
        <v>168.75</v>
      </c>
      <c r="DW35" s="2468">
        <f t="shared" si="74"/>
        <v>452.5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6.0605555555555553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10.555555555555557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0.41</v>
      </c>
      <c r="Z36" s="931"/>
      <c r="AA36" s="931"/>
      <c r="AB36" s="1623" t="s">
        <v>515</v>
      </c>
      <c r="AC36" s="1624"/>
      <c r="AD36" s="1624"/>
      <c r="AE36" s="2949">
        <f>MIN(AE34,W34,AL34)</f>
        <v>0.42</v>
      </c>
      <c r="AF36" s="2949"/>
      <c r="AG36" s="2949"/>
      <c r="AH36" s="2949"/>
      <c r="AI36" s="2949"/>
      <c r="AJ36" s="2950"/>
      <c r="AK36" s="1491">
        <f>IF(T32&lt;=0,"",AVERAGE(T33,AB33,AI33))</f>
        <v>6.0916666666666677</v>
      </c>
      <c r="AL36" s="1492"/>
      <c r="AM36" s="1625"/>
      <c r="AN36" s="1625"/>
      <c r="AO36" s="1625"/>
      <c r="AP36" s="1493">
        <f>MAX(AP35,AU35,AY35)</f>
        <v>3.5000000000000003E-2</v>
      </c>
      <c r="AQ36" s="1494"/>
      <c r="AR36" s="1494"/>
      <c r="AS36" s="934"/>
      <c r="AT36" s="934"/>
      <c r="AU36" s="1260">
        <f>IF(W32&lt;=0,"",MIN(AE34,W34,AL34))</f>
        <v>0.42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3.5000000000000003E-2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3.2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5">IF(CN34&gt;=0.1,MIN(CN$9,CN$11,CN$13,CN$15,CN$17,CN$19,CN$21,CN$23,CN$25,CN$27,CN$29),"")</f>
        <v>5520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360</v>
      </c>
      <c r="CY36" s="2439">
        <f t="shared" si="75"/>
        <v>340</v>
      </c>
      <c r="CZ36" s="2439">
        <f t="shared" si="75"/>
        <v>220</v>
      </c>
      <c r="DA36" s="2439">
        <f t="shared" si="75"/>
        <v>360</v>
      </c>
      <c r="DB36" s="2439">
        <f t="shared" si="75"/>
        <v>375</v>
      </c>
      <c r="DC36" s="2439">
        <f t="shared" si="75"/>
        <v>320</v>
      </c>
      <c r="DD36" s="2439">
        <f t="shared" si="75"/>
        <v>300</v>
      </c>
      <c r="DE36" s="2439">
        <f t="shared" si="75"/>
        <v>300</v>
      </c>
      <c r="DF36" s="2439">
        <f t="shared" si="75"/>
        <v>300</v>
      </c>
      <c r="DG36" s="2439">
        <f t="shared" si="75"/>
        <v>400</v>
      </c>
      <c r="DH36" s="2439" t="str">
        <f t="shared" si="75"/>
        <v/>
      </c>
      <c r="DI36" s="2439">
        <f t="shared" si="75"/>
        <v>1430</v>
      </c>
      <c r="DJ36" s="2439">
        <f t="shared" si="75"/>
        <v>1430</v>
      </c>
      <c r="DK36" s="2439">
        <f t="shared" si="75"/>
        <v>1140</v>
      </c>
      <c r="DL36" s="2504">
        <f t="shared" si="75"/>
        <v>104</v>
      </c>
      <c r="DM36" s="2439">
        <f t="shared" si="75"/>
        <v>125</v>
      </c>
      <c r="DN36" s="2439">
        <f t="shared" si="75"/>
        <v>14</v>
      </c>
      <c r="DO36" s="2439">
        <f t="shared" si="75"/>
        <v>1900</v>
      </c>
      <c r="DP36" s="2439">
        <f t="shared" si="75"/>
        <v>360</v>
      </c>
      <c r="DQ36" s="2439">
        <f t="shared" si="75"/>
        <v>490</v>
      </c>
      <c r="DR36" s="2439">
        <f t="shared" si="75"/>
        <v>58</v>
      </c>
      <c r="DS36" s="2439">
        <f t="shared" si="75"/>
        <v>70</v>
      </c>
      <c r="DT36" s="2439">
        <f t="shared" si="75"/>
        <v>8</v>
      </c>
      <c r="DU36" s="2439">
        <f t="shared" si="75"/>
        <v>1140</v>
      </c>
      <c r="DV36" s="2439">
        <f t="shared" si="75"/>
        <v>165</v>
      </c>
      <c r="DW36" s="2469">
        <f t="shared" si="75"/>
        <v>435</v>
      </c>
      <c r="DX36" s="1088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AP37" s="441" t="s">
        <v>96</v>
      </c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6">IF(CN34&gt;=0.1,MAX(CN$9,CN$11,CN$13,CN$15,CN$17,CN$19,CN$21,CN$23,CN$25,CN$27,CN$29),"")</f>
        <v>5740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360</v>
      </c>
      <c r="CY37" s="2441">
        <f t="shared" si="76"/>
        <v>350</v>
      </c>
      <c r="CZ37" s="2441">
        <f t="shared" si="76"/>
        <v>260</v>
      </c>
      <c r="DA37" s="2441">
        <f t="shared" si="76"/>
        <v>380</v>
      </c>
      <c r="DB37" s="2441">
        <f t="shared" si="76"/>
        <v>380</v>
      </c>
      <c r="DC37" s="2441">
        <f t="shared" si="76"/>
        <v>330</v>
      </c>
      <c r="DD37" s="2441">
        <f t="shared" si="76"/>
        <v>330</v>
      </c>
      <c r="DE37" s="2441">
        <f t="shared" si="76"/>
        <v>320</v>
      </c>
      <c r="DF37" s="2441">
        <f t="shared" si="76"/>
        <v>325</v>
      </c>
      <c r="DG37" s="2441">
        <f t="shared" si="76"/>
        <v>450</v>
      </c>
      <c r="DH37" s="2441" t="str">
        <f t="shared" si="76"/>
        <v/>
      </c>
      <c r="DI37" s="2441">
        <f t="shared" si="76"/>
        <v>1450</v>
      </c>
      <c r="DJ37" s="2441">
        <f t="shared" si="76"/>
        <v>1450</v>
      </c>
      <c r="DK37" s="2441">
        <f t="shared" si="76"/>
        <v>1160</v>
      </c>
      <c r="DL37" s="2505">
        <f t="shared" si="76"/>
        <v>105</v>
      </c>
      <c r="DM37" s="2441">
        <f t="shared" si="76"/>
        <v>125</v>
      </c>
      <c r="DN37" s="2441">
        <f t="shared" si="76"/>
        <v>15</v>
      </c>
      <c r="DO37" s="2441">
        <f t="shared" si="76"/>
        <v>1920</v>
      </c>
      <c r="DP37" s="2441">
        <f t="shared" si="76"/>
        <v>375</v>
      </c>
      <c r="DQ37" s="2441">
        <f t="shared" si="76"/>
        <v>525</v>
      </c>
      <c r="DR37" s="2441">
        <f t="shared" si="76"/>
        <v>60</v>
      </c>
      <c r="DS37" s="2441">
        <f t="shared" si="76"/>
        <v>70</v>
      </c>
      <c r="DT37" s="2441">
        <f t="shared" si="76"/>
        <v>9</v>
      </c>
      <c r="DU37" s="2441">
        <f t="shared" si="76"/>
        <v>1180</v>
      </c>
      <c r="DV37" s="2441">
        <f t="shared" si="76"/>
        <v>170</v>
      </c>
      <c r="DW37" s="2470">
        <f t="shared" si="76"/>
        <v>465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14.359</v>
      </c>
      <c r="BX40" s="2975"/>
      <c r="BY40" s="905" t="s">
        <v>53</v>
      </c>
      <c r="BZ40" s="905"/>
      <c r="CA40" s="2923">
        <f>(CJ40-CG40)/1000</f>
        <v>6.7569999999999997</v>
      </c>
      <c r="CB40" s="2923"/>
      <c r="CC40" s="499"/>
      <c r="CD40" s="1626" t="s">
        <v>493</v>
      </c>
      <c r="CE40" s="1626"/>
      <c r="CF40" s="1632" t="s">
        <v>54</v>
      </c>
      <c r="CG40" s="2918">
        <f>'18'!CJ40</f>
        <v>23905836</v>
      </c>
      <c r="CH40" s="2918"/>
      <c r="CI40" s="906" t="s">
        <v>55</v>
      </c>
      <c r="CJ40" s="2969">
        <f t="shared" ref="CJ40:CJ48" si="77">CQ51</f>
        <v>23912593</v>
      </c>
      <c r="CK40" s="2969"/>
      <c r="CL40" s="2333"/>
      <c r="CM40" s="1667" t="s">
        <v>543</v>
      </c>
      <c r="CN40" s="2761">
        <f>VLOOKUP($B$1,'[1]Bulk Tanks'!$C$3:$V$9967,2,0)</f>
        <v>4825</v>
      </c>
      <c r="CO40" s="2761">
        <f>VLOOKUP($B$1,'[1]Bulk Tanks'!$C$3:$V$9967,3,0)</f>
        <v>7165</v>
      </c>
      <c r="CP40" s="2761">
        <f>VLOOKUP($B$1,'[1]Bulk Tanks'!$C$3:$V$9967,4,0)</f>
        <v>7165</v>
      </c>
      <c r="CQ40" s="2761">
        <f>VLOOKUP($B$1,'[1]Bulk Tanks'!$C$3:$V$9967,5,0)</f>
        <v>7395</v>
      </c>
      <c r="CR40" s="2761">
        <f>VLOOKUP($B$1,'[1]Bulk Tanks'!$C$3:$V$9967,6,0)</f>
        <v>7395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0.42</v>
      </c>
      <c r="GR40" s="1664">
        <f t="shared" ref="GR40:GX40" si="78">IF($GL$32=$HN$32,GF32,IF($GX$32=$HN$32,GR32,IF($HJ$32=$HN$32,HD32,"")))</f>
        <v>11.6</v>
      </c>
      <c r="GS40" s="1664">
        <f t="shared" si="78"/>
        <v>21.931034482758623</v>
      </c>
      <c r="GT40" s="1664">
        <f t="shared" si="78"/>
        <v>9.2110344827586204</v>
      </c>
      <c r="GU40" s="1664">
        <f t="shared" si="78"/>
        <v>6.06</v>
      </c>
      <c r="GV40" s="1664">
        <f t="shared" si="78"/>
        <v>26</v>
      </c>
      <c r="GW40" s="1664">
        <f t="shared" si="78"/>
        <v>5</v>
      </c>
      <c r="GX40" s="1665">
        <f t="shared" si="78"/>
        <v>1.842206896551724</v>
      </c>
    </row>
    <row r="41" spans="1:208" ht="34.5" customHeight="1" thickBot="1" x14ac:dyDescent="0.35">
      <c r="BV41" s="533" t="s">
        <v>48</v>
      </c>
      <c r="BW41" s="2976">
        <f>CA42+CA43</f>
        <v>16.927</v>
      </c>
      <c r="BX41" s="2976"/>
      <c r="BY41" s="908" t="s">
        <v>53</v>
      </c>
      <c r="BZ41" s="908"/>
      <c r="CA41" s="2923">
        <f t="shared" ref="CA41:CA47" si="79">(CJ41-CG41)/1000</f>
        <v>7.6020000000000003</v>
      </c>
      <c r="CB41" s="2923"/>
      <c r="CC41" s="499"/>
      <c r="CD41" s="1630" t="s">
        <v>494</v>
      </c>
      <c r="CE41" s="1630"/>
      <c r="CF41" s="909" t="s">
        <v>54</v>
      </c>
      <c r="CG41" s="2918">
        <f>'18'!CJ41</f>
        <v>46086090</v>
      </c>
      <c r="CH41" s="2918"/>
      <c r="CI41" s="906" t="s">
        <v>55</v>
      </c>
      <c r="CJ41" s="2969">
        <f t="shared" si="77"/>
        <v>46093692</v>
      </c>
      <c r="CK41" s="2969"/>
      <c r="CL41" s="2333"/>
      <c r="CM41" s="1668" t="s">
        <v>544</v>
      </c>
      <c r="CN41" s="2762">
        <f>VLOOKUP($B$1,'[1]Bulk Tanks'!$C$3:$V$9967,8,0)</f>
        <v>9</v>
      </c>
      <c r="CO41" s="2762">
        <f>VLOOKUP($B$1,'[1]Bulk Tanks'!$C$3:$V$9967,9,0)</f>
        <v>3467</v>
      </c>
      <c r="CP41" s="2762">
        <f>VLOOKUP($B$1,'[1]Bulk Tanks'!$C$3:$V$9967,10,0)</f>
        <v>8385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31.277999999999999</v>
      </c>
      <c r="BX42" s="2976"/>
      <c r="BY42" s="908" t="s">
        <v>53</v>
      </c>
      <c r="BZ42" s="908"/>
      <c r="CA42" s="2923">
        <f t="shared" si="79"/>
        <v>5.0679999999999996</v>
      </c>
      <c r="CB42" s="2923"/>
      <c r="CC42" s="499"/>
      <c r="CD42" s="1630" t="s">
        <v>56</v>
      </c>
      <c r="CE42" s="1630"/>
      <c r="CF42" s="1631" t="s">
        <v>54</v>
      </c>
      <c r="CG42" s="2918">
        <f>'18'!CJ42</f>
        <v>11067147</v>
      </c>
      <c r="CH42" s="2918"/>
      <c r="CI42" s="906" t="s">
        <v>55</v>
      </c>
      <c r="CJ42" s="2969">
        <f t="shared" si="77"/>
        <v>11072215</v>
      </c>
      <c r="CK42" s="2969"/>
      <c r="CL42" s="2333"/>
      <c r="CM42" s="2767" t="s">
        <v>545</v>
      </c>
      <c r="CN42" s="2802">
        <f>VLOOKUP($B$1,'[1]Bulk Tanks'!$C$3:$V$9967,11,0)</f>
        <v>8385</v>
      </c>
      <c r="CO42" s="2803"/>
      <c r="CP42" s="2802">
        <f>VLOOKUP($B$1,'[1]Bulk Tanks'!$C$3:$V$9967,12,0)</f>
        <v>11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79"/>
        <v>11.859</v>
      </c>
      <c r="CB43" s="2923"/>
      <c r="CC43" s="499"/>
      <c r="CD43" s="1630" t="s">
        <v>495</v>
      </c>
      <c r="CE43" s="1630"/>
      <c r="CF43" s="1631" t="s">
        <v>54</v>
      </c>
      <c r="CG43" s="2918">
        <f>'18'!CJ43</f>
        <v>35683993</v>
      </c>
      <c r="CH43" s="2918"/>
      <c r="CI43" s="906" t="s">
        <v>55</v>
      </c>
      <c r="CJ43" s="2969">
        <f t="shared" si="77"/>
        <v>35695852</v>
      </c>
      <c r="CK43" s="2969"/>
      <c r="CL43" s="2333"/>
      <c r="CM43" s="2767" t="s">
        <v>123</v>
      </c>
      <c r="CN43" s="2901">
        <f>VLOOKUP($B$1,'[1]Bulk Tanks'!$C$3:$V$9967,13,0)</f>
        <v>28.5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79"/>
        <v>10.302</v>
      </c>
      <c r="CB44" s="2923"/>
      <c r="CC44" s="499"/>
      <c r="CD44" s="1630" t="s">
        <v>57</v>
      </c>
      <c r="CE44" s="1630"/>
      <c r="CF44" s="1631" t="s">
        <v>54</v>
      </c>
      <c r="CG44" s="2918">
        <f>'18'!CJ44</f>
        <v>32685026</v>
      </c>
      <c r="CH44" s="2918"/>
      <c r="CI44" s="906" t="s">
        <v>55</v>
      </c>
      <c r="CJ44" s="2969">
        <f t="shared" si="77"/>
        <v>32695328</v>
      </c>
      <c r="CK44" s="2969"/>
      <c r="CL44" s="2333"/>
      <c r="CM44" s="2767" t="s">
        <v>90</v>
      </c>
      <c r="CN44" s="2901">
        <f>VLOOKUP($B$1,'[1]Bulk Tanks'!$C$3:$V$9967,14,0)</f>
        <v>2980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79"/>
        <v>10.442</v>
      </c>
      <c r="CB45" s="2923"/>
      <c r="CC45" s="499"/>
      <c r="CD45" s="1630" t="s">
        <v>58</v>
      </c>
      <c r="CE45" s="1630"/>
      <c r="CF45" s="1631" t="s">
        <v>54</v>
      </c>
      <c r="CG45" s="2918">
        <f>'18'!CJ45</f>
        <v>32651279</v>
      </c>
      <c r="CH45" s="2918"/>
      <c r="CI45" s="906" t="s">
        <v>55</v>
      </c>
      <c r="CJ45" s="2969">
        <f t="shared" si="77"/>
        <v>32661721</v>
      </c>
      <c r="CK45" s="2969"/>
      <c r="CL45" s="2333"/>
      <c r="CM45" s="1668" t="s">
        <v>546</v>
      </c>
      <c r="CN45" s="2805">
        <f>VLOOKUP($B$1,'[1]Bulk Tanks'!$C$3:$V$9967,15,0)</f>
        <v>1000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79"/>
        <v>10.534000000000001</v>
      </c>
      <c r="CB46" s="2923"/>
      <c r="CC46" s="499"/>
      <c r="CD46" s="1630" t="s">
        <v>59</v>
      </c>
      <c r="CE46" s="1630"/>
      <c r="CF46" s="1631" t="s">
        <v>54</v>
      </c>
      <c r="CG46" s="2918">
        <f>'18'!CJ46</f>
        <v>9311251</v>
      </c>
      <c r="CH46" s="2918"/>
      <c r="CI46" s="906" t="s">
        <v>55</v>
      </c>
      <c r="CJ46" s="2969">
        <f t="shared" si="77"/>
        <v>9321785</v>
      </c>
      <c r="CK46" s="2969"/>
      <c r="CL46" s="2323"/>
      <c r="CM46" s="1668" t="s">
        <v>273</v>
      </c>
      <c r="CN46" s="2901">
        <f>VLOOKUP($B$1,'[1]Bulk Tanks'!$C$3:$V$9967,16,0)</f>
        <v>8.9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79"/>
        <v>0.45700000000000002</v>
      </c>
      <c r="CB47" s="2923"/>
      <c r="CC47" s="499"/>
      <c r="CD47" s="1630" t="s">
        <v>62</v>
      </c>
      <c r="CE47" s="1630"/>
      <c r="CF47" s="1631" t="s">
        <v>54</v>
      </c>
      <c r="CG47" s="2918">
        <f>'18'!CJ47</f>
        <v>1998507</v>
      </c>
      <c r="CH47" s="2918"/>
      <c r="CI47" s="906" t="s">
        <v>55</v>
      </c>
      <c r="CJ47" s="2969">
        <f t="shared" si="77"/>
        <v>1998964</v>
      </c>
      <c r="CK47" s="2969"/>
      <c r="CL47" s="2322"/>
      <c r="CM47" s="1668" t="s">
        <v>270</v>
      </c>
      <c r="CN47" s="2901">
        <f>VLOOKUP($B$1,'[1]Bulk Tanks'!$C$3:$V$9967,17,0)</f>
        <v>1946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0.5938399999995454</v>
      </c>
      <c r="CB48" s="2923"/>
      <c r="CC48" s="499"/>
      <c r="CD48" s="1630" t="s">
        <v>496</v>
      </c>
      <c r="CE48" s="1630"/>
      <c r="CF48" s="1631" t="s">
        <v>54</v>
      </c>
      <c r="CG48" s="2918">
        <f>'18'!CJ48</f>
        <v>9330.1832599999998</v>
      </c>
      <c r="CH48" s="2918"/>
      <c r="CI48" s="906" t="s">
        <v>55</v>
      </c>
      <c r="CJ48" s="2986">
        <f t="shared" si="77"/>
        <v>9330.7770999999993</v>
      </c>
      <c r="CK48" s="2986"/>
      <c r="CL48" s="2322"/>
      <c r="CM48" s="1668" t="s">
        <v>264</v>
      </c>
      <c r="CN48" s="2805">
        <f>VLOOKUP($B$1,'[1]Bulk Tanks'!$C$3:$V$9967,18,0)</f>
        <v>14</v>
      </c>
      <c r="CO48" s="2807"/>
      <c r="CP48" s="2764" t="s">
        <v>1172</v>
      </c>
      <c r="CQ48" s="2749">
        <f>VLOOKUP($B$1,'[1]Bulk Tanks'!$C$3:$AA$9967,21,0)</f>
        <v>950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5.46</v>
      </c>
      <c r="CO49" s="2807"/>
      <c r="CP49" s="2765" t="s">
        <v>1135</v>
      </c>
      <c r="CQ49" s="2749">
        <f>VLOOKUP($B$1,'[1]Bulk Tanks'!$C$3:$AA$9967,22,0)</f>
        <v>1000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23912593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46093692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11072215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35695852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32695328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32661721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9321785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1998964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9330.7770999999993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70">
      <pane xSplit="1" ySplit="7" topLeftCell="AY8" activePane="bottomRight" state="frozen"/>
      <selection pane="bottomRight" activeCell="BX31" sqref="BX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70">
      <pane xSplit="1" ySplit="7" topLeftCell="BM14" activePane="bottomRight" state="frozen"/>
      <selection pane="bottomRight" activeCell="BX31" sqref="BX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</mergeCells>
  <conditionalFormatting sqref="AX1:AX2 AV1:AV2 DN2:DQ3">
    <cfRule type="cellIs" dxfId="1040" priority="167" stopIfTrue="1" operator="lessThanOrEqual">
      <formula>0</formula>
    </cfRule>
  </conditionalFormatting>
  <conditionalFormatting sqref="BX2:CA3">
    <cfRule type="cellIs" dxfId="1039" priority="147" stopIfTrue="1" operator="lessThanOrEqual">
      <formula>0</formula>
    </cfRule>
  </conditionalFormatting>
  <conditionalFormatting sqref="GL8:GL31">
    <cfRule type="cellIs" dxfId="1038" priority="146" operator="lessThan">
      <formula>1</formula>
    </cfRule>
  </conditionalFormatting>
  <conditionalFormatting sqref="GX8:GX31">
    <cfRule type="cellIs" dxfId="1037" priority="145" operator="lessThan">
      <formula>1</formula>
    </cfRule>
  </conditionalFormatting>
  <conditionalFormatting sqref="HJ8:HJ31">
    <cfRule type="cellIs" dxfId="1036" priority="144" operator="lessThan">
      <formula>1</formula>
    </cfRule>
  </conditionalFormatting>
  <conditionalFormatting sqref="W8">
    <cfRule type="cellIs" dxfId="1035" priority="128" operator="between">
      <formula>$Z$8-0.1</formula>
      <formula>0.001</formula>
    </cfRule>
  </conditionalFormatting>
  <conditionalFormatting sqref="W9">
    <cfRule type="cellIs" dxfId="1034" priority="127" operator="between">
      <formula>$Z$9-0.1</formula>
      <formula>0.0001</formula>
    </cfRule>
  </conditionalFormatting>
  <conditionalFormatting sqref="W10">
    <cfRule type="cellIs" dxfId="1033" priority="126" operator="between">
      <formula>$Z$10-0.1</formula>
      <formula>0.01</formula>
    </cfRule>
  </conditionalFormatting>
  <conditionalFormatting sqref="W11">
    <cfRule type="cellIs" dxfId="1032" priority="125" operator="between">
      <formula>$Z$11-0.1</formula>
      <formula>0.0101</formula>
    </cfRule>
  </conditionalFormatting>
  <conditionalFormatting sqref="W12">
    <cfRule type="cellIs" dxfId="1031" priority="124" operator="between">
      <formula>$Z$12-0.1</formula>
      <formula>0.001</formula>
    </cfRule>
  </conditionalFormatting>
  <conditionalFormatting sqref="W13">
    <cfRule type="cellIs" dxfId="1030" priority="123" operator="between">
      <formula>$Z$13-0.1</formula>
      <formula>0.001</formula>
    </cfRule>
  </conditionalFormatting>
  <conditionalFormatting sqref="W14">
    <cfRule type="cellIs" dxfId="1029" priority="122" operator="between">
      <formula>$Z$14-0.1</formula>
      <formula>0.001</formula>
    </cfRule>
  </conditionalFormatting>
  <conditionalFormatting sqref="W15">
    <cfRule type="cellIs" dxfId="1028" priority="121" operator="between">
      <formula>$Z$15-0.1</formula>
      <formula>0.001</formula>
    </cfRule>
  </conditionalFormatting>
  <conditionalFormatting sqref="W16">
    <cfRule type="cellIs" dxfId="1027" priority="120" operator="between">
      <formula>$Z$16-0.1</formula>
      <formula>0.001</formula>
    </cfRule>
  </conditionalFormatting>
  <conditionalFormatting sqref="W17">
    <cfRule type="cellIs" dxfId="1026" priority="119" operator="between">
      <formula>$Z$17-0.1</formula>
      <formula>0.001</formula>
    </cfRule>
  </conditionalFormatting>
  <conditionalFormatting sqref="W18">
    <cfRule type="cellIs" dxfId="1025" priority="118" operator="between">
      <formula>$Z$18-0.1</formula>
      <formula>0.001</formula>
    </cfRule>
  </conditionalFormatting>
  <conditionalFormatting sqref="W19">
    <cfRule type="cellIs" dxfId="1024" priority="117" operator="between">
      <formula>$Z$19-0.1</formula>
      <formula>0.001</formula>
    </cfRule>
  </conditionalFormatting>
  <conditionalFormatting sqref="W20">
    <cfRule type="cellIs" dxfId="1023" priority="116" operator="between">
      <formula>$Z$20-0.1</formula>
      <formula>0.001</formula>
    </cfRule>
  </conditionalFormatting>
  <conditionalFormatting sqref="W21">
    <cfRule type="cellIs" dxfId="1022" priority="115" operator="between">
      <formula>$Z$21-0.1</formula>
      <formula>0.0001</formula>
    </cfRule>
  </conditionalFormatting>
  <conditionalFormatting sqref="W22">
    <cfRule type="cellIs" dxfId="1021" priority="114" operator="between">
      <formula>$Z$22-0.1</formula>
      <formula>0.0001</formula>
    </cfRule>
  </conditionalFormatting>
  <conditionalFormatting sqref="W23">
    <cfRule type="cellIs" dxfId="1020" priority="113" operator="between">
      <formula>$Z$23-0.1</formula>
      <formula>0.0001</formula>
    </cfRule>
  </conditionalFormatting>
  <conditionalFormatting sqref="W24">
    <cfRule type="cellIs" dxfId="1019" priority="112" operator="between">
      <formula>$Z$24-0.1</formula>
      <formula>0.0001</formula>
    </cfRule>
  </conditionalFormatting>
  <conditionalFormatting sqref="W25">
    <cfRule type="cellIs" dxfId="1018" priority="111" operator="between">
      <formula>$Z$25-0.1</formula>
      <formula>0.0001</formula>
    </cfRule>
  </conditionalFormatting>
  <conditionalFormatting sqref="W26">
    <cfRule type="cellIs" dxfId="1017" priority="110" operator="between">
      <formula>$Z$26-0.1</formula>
      <formula>0.0001</formula>
    </cfRule>
  </conditionalFormatting>
  <conditionalFormatting sqref="W27">
    <cfRule type="cellIs" dxfId="1016" priority="109" operator="between">
      <formula>$Z$27-0.1</formula>
      <formula>0.0001</formula>
    </cfRule>
  </conditionalFormatting>
  <conditionalFormatting sqref="W28">
    <cfRule type="cellIs" dxfId="1015" priority="108" operator="between">
      <formula>$Z$28-0.1</formula>
      <formula>0.0001</formula>
    </cfRule>
  </conditionalFormatting>
  <conditionalFormatting sqref="W29">
    <cfRule type="cellIs" dxfId="1014" priority="107" operator="between">
      <formula>$Z$29-0.1</formula>
      <formula>0.0001</formula>
    </cfRule>
  </conditionalFormatting>
  <conditionalFormatting sqref="W30">
    <cfRule type="cellIs" dxfId="1013" priority="106" operator="between">
      <formula>$Z$30-0.1</formula>
      <formula>0.0001</formula>
    </cfRule>
  </conditionalFormatting>
  <conditionalFormatting sqref="W31">
    <cfRule type="cellIs" dxfId="1012" priority="105" operator="between">
      <formula>$Z$31-0.1</formula>
      <formula>0.0001</formula>
    </cfRule>
  </conditionalFormatting>
  <conditionalFormatting sqref="AL8">
    <cfRule type="cellIs" dxfId="1011" priority="80" operator="between">
      <formula>$AO$8-0.1</formula>
      <formula>0.0001</formula>
    </cfRule>
  </conditionalFormatting>
  <conditionalFormatting sqref="AL9">
    <cfRule type="cellIs" dxfId="1010" priority="79" operator="between">
      <formula>$AO$9-0.1</formula>
      <formula>0.0001</formula>
    </cfRule>
  </conditionalFormatting>
  <conditionalFormatting sqref="AL10">
    <cfRule type="cellIs" dxfId="1009" priority="78" operator="between">
      <formula>$AO$10-0.1</formula>
      <formula>0.0001</formula>
    </cfRule>
  </conditionalFormatting>
  <conditionalFormatting sqref="AL11">
    <cfRule type="cellIs" dxfId="1008" priority="77" operator="between">
      <formula>$AO$11-0.1</formula>
      <formula>0.0001</formula>
    </cfRule>
  </conditionalFormatting>
  <conditionalFormatting sqref="AL12">
    <cfRule type="cellIs" dxfId="1007" priority="76" operator="between">
      <formula>$AO$12-0.1</formula>
      <formula>0.0001</formula>
    </cfRule>
  </conditionalFormatting>
  <conditionalFormatting sqref="AL13">
    <cfRule type="cellIs" dxfId="1006" priority="75" operator="between">
      <formula>$AO$13-0.1</formula>
      <formula>0.0001</formula>
    </cfRule>
  </conditionalFormatting>
  <conditionalFormatting sqref="AL14">
    <cfRule type="cellIs" dxfId="1005" priority="74" operator="between">
      <formula>$AO$14-0.1</formula>
      <formula>0.0001</formula>
    </cfRule>
  </conditionalFormatting>
  <conditionalFormatting sqref="AL15">
    <cfRule type="cellIs" dxfId="1004" priority="73" operator="between">
      <formula>$AO$15-0.1</formula>
      <formula>0.0001</formula>
    </cfRule>
  </conditionalFormatting>
  <conditionalFormatting sqref="AL16">
    <cfRule type="cellIs" dxfId="1003" priority="72" operator="between">
      <formula>$AO$16-0.1</formula>
      <formula>0.0001</formula>
    </cfRule>
  </conditionalFormatting>
  <conditionalFormatting sqref="AL17">
    <cfRule type="cellIs" dxfId="1002" priority="71" operator="between">
      <formula>$AO$17-0.1</formula>
      <formula>0.00001</formula>
    </cfRule>
  </conditionalFormatting>
  <conditionalFormatting sqref="AL18">
    <cfRule type="cellIs" dxfId="1001" priority="70" operator="between">
      <formula>$AO$18-0.1</formula>
      <formula>0.0001</formula>
    </cfRule>
  </conditionalFormatting>
  <conditionalFormatting sqref="AL19">
    <cfRule type="cellIs" dxfId="1000" priority="69" operator="between">
      <formula>$AO$19-0.1</formula>
      <formula>0.0001</formula>
    </cfRule>
  </conditionalFormatting>
  <conditionalFormatting sqref="AL20">
    <cfRule type="cellIs" dxfId="999" priority="68" operator="between">
      <formula>$AO$20-0.1</formula>
      <formula>0.0001</formula>
    </cfRule>
  </conditionalFormatting>
  <conditionalFormatting sqref="AL21">
    <cfRule type="cellIs" dxfId="998" priority="67" operator="between">
      <formula>$AO$21-0.1</formula>
      <formula>0.0001</formula>
    </cfRule>
  </conditionalFormatting>
  <conditionalFormatting sqref="AL22">
    <cfRule type="cellIs" dxfId="997" priority="66" operator="between">
      <formula>$AO$22-0.1</formula>
      <formula>0.0001</formula>
    </cfRule>
  </conditionalFormatting>
  <conditionalFormatting sqref="AL23">
    <cfRule type="cellIs" dxfId="996" priority="65" operator="between">
      <formula>$AO$23-0.1</formula>
      <formula>0.0001</formula>
    </cfRule>
  </conditionalFormatting>
  <conditionalFormatting sqref="AL24">
    <cfRule type="cellIs" dxfId="995" priority="64" operator="between">
      <formula>$AO$24-0.1</formula>
      <formula>0.0001</formula>
    </cfRule>
  </conditionalFormatting>
  <conditionalFormatting sqref="AL25">
    <cfRule type="cellIs" dxfId="994" priority="63" operator="between">
      <formula>$AO$25-0.1</formula>
      <formula>0.0001</formula>
    </cfRule>
  </conditionalFormatting>
  <conditionalFormatting sqref="AL26">
    <cfRule type="cellIs" dxfId="993" priority="62" operator="between">
      <formula>$AO$26-0.1</formula>
      <formula>0.0001</formula>
    </cfRule>
  </conditionalFormatting>
  <conditionalFormatting sqref="AL27">
    <cfRule type="cellIs" dxfId="992" priority="61" operator="between">
      <formula>$AO$27-0.1</formula>
      <formula>0.0001</formula>
    </cfRule>
  </conditionalFormatting>
  <conditionalFormatting sqref="AL28">
    <cfRule type="cellIs" dxfId="991" priority="60" operator="between">
      <formula>$AO$28-0.1</formula>
      <formula>0.0001</formula>
    </cfRule>
  </conditionalFormatting>
  <conditionalFormatting sqref="AL29">
    <cfRule type="cellIs" dxfId="990" priority="59" operator="between">
      <formula>$AO$29-0.1</formula>
      <formula>0.0001</formula>
    </cfRule>
  </conditionalFormatting>
  <conditionalFormatting sqref="AL30">
    <cfRule type="cellIs" dxfId="989" priority="58" operator="between">
      <formula>$AO$30-0.1</formula>
      <formula>0.0001</formula>
    </cfRule>
  </conditionalFormatting>
  <conditionalFormatting sqref="AL31">
    <cfRule type="cellIs" dxfId="988" priority="57" operator="between">
      <formula>$AO$31-0.1</formula>
      <formula>0.0001</formula>
    </cfRule>
  </conditionalFormatting>
  <conditionalFormatting sqref="AE8">
    <cfRule type="cellIs" dxfId="987" priority="32" operator="between">
      <formula>$AH$8-0.1</formula>
      <formula>0.0001</formula>
    </cfRule>
  </conditionalFormatting>
  <conditionalFormatting sqref="AE9">
    <cfRule type="cellIs" dxfId="986" priority="31" operator="between">
      <formula>$AH$9-0.1</formula>
      <formula>0.0001</formula>
    </cfRule>
  </conditionalFormatting>
  <conditionalFormatting sqref="AE10">
    <cfRule type="cellIs" dxfId="985" priority="30" operator="between">
      <formula>$AH$10-0.1</formula>
      <formula>0.0001</formula>
    </cfRule>
  </conditionalFormatting>
  <conditionalFormatting sqref="AE11">
    <cfRule type="cellIs" dxfId="984" priority="29" operator="between">
      <formula>$AH$11-0.1</formula>
      <formula>0.0001</formula>
    </cfRule>
  </conditionalFormatting>
  <conditionalFormatting sqref="AE12">
    <cfRule type="cellIs" dxfId="983" priority="28" operator="between">
      <formula>$AH$12-0.1</formula>
      <formula>0.0001</formula>
    </cfRule>
  </conditionalFormatting>
  <conditionalFormatting sqref="AE13">
    <cfRule type="cellIs" dxfId="982" priority="27" operator="between">
      <formula>$AH$13-0.1</formula>
      <formula>0.0001</formula>
    </cfRule>
  </conditionalFormatting>
  <conditionalFormatting sqref="AE14">
    <cfRule type="cellIs" dxfId="981" priority="26" operator="between">
      <formula>$AH$14-0.1</formula>
      <formula>0.0001</formula>
    </cfRule>
  </conditionalFormatting>
  <conditionalFormatting sqref="AE15">
    <cfRule type="cellIs" dxfId="980" priority="25" operator="between">
      <formula>$AH$15-0.1</formula>
      <formula>0.0001</formula>
    </cfRule>
  </conditionalFormatting>
  <conditionalFormatting sqref="AE16">
    <cfRule type="cellIs" dxfId="979" priority="24" operator="between">
      <formula>$AH$16-0.1</formula>
      <formula>0.0001</formula>
    </cfRule>
  </conditionalFormatting>
  <conditionalFormatting sqref="AE18">
    <cfRule type="cellIs" dxfId="978" priority="23" operator="between">
      <formula>$AH$18-0.1</formula>
      <formula>0.0001</formula>
    </cfRule>
  </conditionalFormatting>
  <conditionalFormatting sqref="AE19">
    <cfRule type="cellIs" dxfId="977" priority="22" operator="between">
      <formula>$AH$19-0.1</formula>
      <formula>0.0001</formula>
    </cfRule>
  </conditionalFormatting>
  <conditionalFormatting sqref="AE20">
    <cfRule type="cellIs" dxfId="976" priority="21" operator="between">
      <formula>$AH$20-0.1</formula>
      <formula>0.0001</formula>
    </cfRule>
  </conditionalFormatting>
  <conditionalFormatting sqref="AE21">
    <cfRule type="cellIs" dxfId="975" priority="20" operator="between">
      <formula>$AH$21-0.1</formula>
      <formula>0.0001</formula>
    </cfRule>
  </conditionalFormatting>
  <conditionalFormatting sqref="AE22">
    <cfRule type="cellIs" dxfId="974" priority="19" operator="between">
      <formula>$AH$22-0.1</formula>
      <formula>0.0001</formula>
    </cfRule>
  </conditionalFormatting>
  <conditionalFormatting sqref="AE23">
    <cfRule type="cellIs" dxfId="973" priority="18" operator="between">
      <formula>$AH$23-0.1</formula>
      <formula>0.0001</formula>
    </cfRule>
  </conditionalFormatting>
  <conditionalFormatting sqref="AE24">
    <cfRule type="cellIs" dxfId="972" priority="17" operator="between">
      <formula>$AH$24-0.1</formula>
      <formula>0.0001</formula>
    </cfRule>
  </conditionalFormatting>
  <conditionalFormatting sqref="AE25">
    <cfRule type="cellIs" dxfId="971" priority="16" operator="between">
      <formula>$AH$25-0.1</formula>
      <formula>0.0001</formula>
    </cfRule>
  </conditionalFormatting>
  <conditionalFormatting sqref="AE26">
    <cfRule type="cellIs" dxfId="970" priority="15" operator="between">
      <formula>$AH$26-0.1</formula>
      <formula>0.0001</formula>
    </cfRule>
  </conditionalFormatting>
  <conditionalFormatting sqref="AE27">
    <cfRule type="cellIs" dxfId="969" priority="14" operator="between">
      <formula>$AH$27-0.1</formula>
      <formula>0.0001</formula>
    </cfRule>
  </conditionalFormatting>
  <conditionalFormatting sqref="AE28">
    <cfRule type="cellIs" dxfId="968" priority="13" operator="between">
      <formula>$AH$28-0.1</formula>
      <formula>0.0001</formula>
    </cfRule>
  </conditionalFormatting>
  <conditionalFormatting sqref="AE29">
    <cfRule type="cellIs" dxfId="967" priority="12" operator="between">
      <formula>$AH$29-0.1</formula>
      <formula>0.0001</formula>
    </cfRule>
  </conditionalFormatting>
  <conditionalFormatting sqref="AE30">
    <cfRule type="cellIs" dxfId="966" priority="11" operator="between">
      <formula>$AH$30-0.1</formula>
      <formula>0.0001</formula>
    </cfRule>
  </conditionalFormatting>
  <conditionalFormatting sqref="AE31">
    <cfRule type="cellIs" dxfId="965" priority="10" operator="between">
      <formula>$AH$31-0.1</formula>
      <formula>0.0001</formula>
    </cfRule>
  </conditionalFormatting>
  <conditionalFormatting sqref="AE17">
    <cfRule type="cellIs" dxfId="964" priority="9" operator="between">
      <formula>$AH$21-0.1</formula>
      <formula>0.0001</formula>
    </cfRule>
  </conditionalFormatting>
  <conditionalFormatting sqref="CN40:CS40">
    <cfRule type="cellIs" dxfId="963" priority="4" operator="between">
      <formula>1</formula>
      <formula>6500</formula>
    </cfRule>
  </conditionalFormatting>
  <conditionalFormatting sqref="CN41:CQ41">
    <cfRule type="cellIs" dxfId="962" priority="3" operator="between">
      <formula>1</formula>
      <formula>2500</formula>
    </cfRule>
  </conditionalFormatting>
  <conditionalFormatting sqref="CN42:CQ42">
    <cfRule type="cellIs" dxfId="961" priority="2" operator="between">
      <formula>1</formula>
      <formula>6</formula>
    </cfRule>
  </conditionalFormatting>
  <conditionalFormatting sqref="CN43:CQ43">
    <cfRule type="cellIs" dxfId="960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73" zoomScaleNormal="73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1" sqref="A31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'19'!B1:L1+1</f>
        <v>43636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17</v>
      </c>
      <c r="AW1" s="2957"/>
      <c r="AX1" s="2943">
        <v>21</v>
      </c>
      <c r="AY1" s="2943"/>
      <c r="AZ1" s="837"/>
      <c r="BA1" s="837"/>
      <c r="BB1" s="444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18</v>
      </c>
      <c r="AW2" s="2943"/>
      <c r="AX2" s="2943">
        <v>14</v>
      </c>
      <c r="AY2" s="2943"/>
      <c r="AZ2" s="837"/>
      <c r="BA2" s="837"/>
      <c r="BB2" s="444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17</v>
      </c>
      <c r="BY2" s="2967"/>
      <c r="BZ2" s="2980">
        <f>AX1</f>
        <v>21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17</v>
      </c>
      <c r="DO2" s="2967"/>
      <c r="DP2" s="2968">
        <f>BZ2</f>
        <v>21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18</v>
      </c>
      <c r="BY3" s="2967"/>
      <c r="BZ3" s="2992">
        <f>AX2</f>
        <v>14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18</v>
      </c>
      <c r="DO3" s="2967"/>
      <c r="DP3" s="2968">
        <f>BZ3</f>
        <v>14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8">
        <f>A6</f>
        <v>43636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43636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43636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1125</v>
      </c>
      <c r="BT7" s="2453" t="s">
        <v>1126</v>
      </c>
      <c r="BU7" s="2465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43636.005146064817</v>
      </c>
      <c r="BW8" s="2423" t="s">
        <v>1217</v>
      </c>
      <c r="BX8" s="742">
        <v>60</v>
      </c>
      <c r="BY8" s="743">
        <v>11.7</v>
      </c>
      <c r="BZ8" s="744">
        <v>11.7</v>
      </c>
      <c r="CA8" s="745">
        <v>11.7</v>
      </c>
      <c r="CB8" s="746">
        <v>35.099999999999994</v>
      </c>
      <c r="CC8" s="747">
        <v>10.899999999999999</v>
      </c>
      <c r="CD8" s="744">
        <v>10.899999999999999</v>
      </c>
      <c r="CE8" s="748">
        <v>12.1</v>
      </c>
      <c r="CF8" s="748">
        <v>33.9</v>
      </c>
      <c r="CG8" s="749" t="s">
        <v>1212</v>
      </c>
      <c r="CH8" s="748">
        <v>14.02416</v>
      </c>
      <c r="CI8" s="750" t="s">
        <v>1198</v>
      </c>
      <c r="CJ8" s="751">
        <v>17.557919999999999</v>
      </c>
      <c r="CK8" s="745">
        <v>31.582079999999998</v>
      </c>
      <c r="CL8" s="2339">
        <v>1.9944</v>
      </c>
      <c r="CM8" s="2336">
        <v>43636.005146064817</v>
      </c>
      <c r="CN8" s="2285">
        <v>39.008351966787181</v>
      </c>
      <c r="CO8" s="752">
        <v>1721.6468</v>
      </c>
      <c r="CP8" s="1209">
        <v>0</v>
      </c>
      <c r="CQ8" s="753">
        <v>951.54185022026434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1.4701392507847251</v>
      </c>
      <c r="CY8" s="755">
        <v>1.4293020493740383</v>
      </c>
      <c r="CZ8" s="756">
        <v>0.8828935445484023</v>
      </c>
      <c r="DA8" s="757">
        <v>0.12189502887693235</v>
      </c>
      <c r="DB8" s="757">
        <v>0.12189502887693235</v>
      </c>
      <c r="DC8" s="757">
        <v>0.10726762541170047</v>
      </c>
      <c r="DD8" s="757">
        <v>0.10401709130831562</v>
      </c>
      <c r="DE8" s="757">
        <v>0.10401709130831562</v>
      </c>
      <c r="DF8" s="758">
        <v>0.10564235836000803</v>
      </c>
      <c r="DG8" s="1251">
        <v>0.76089828269484816</v>
      </c>
      <c r="DH8" s="748">
        <v>0.5</v>
      </c>
      <c r="DI8" s="1233">
        <v>7.0182386201130847E-2</v>
      </c>
      <c r="DJ8" s="757">
        <v>7.0182386201130847E-2</v>
      </c>
      <c r="DK8" s="759">
        <v>5.0141704817963824E-2</v>
      </c>
      <c r="DL8" s="2499">
        <v>1.1072445428661817</v>
      </c>
      <c r="DM8" s="757">
        <v>0.49668989125858432</v>
      </c>
      <c r="DN8" s="757">
        <v>9.9417448634318228E-2</v>
      </c>
      <c r="DO8" s="757">
        <v>4.2026795337329448</v>
      </c>
      <c r="DP8" s="757">
        <v>0.78470303393221597</v>
      </c>
      <c r="DQ8" s="759">
        <v>7.0268548826477604</v>
      </c>
      <c r="DR8" s="2499">
        <v>1.1399259048161872</v>
      </c>
      <c r="DS8" s="757">
        <v>0.5011231564037022</v>
      </c>
      <c r="DT8" s="757">
        <v>9.5528391415014305E-2</v>
      </c>
      <c r="DU8" s="757">
        <v>4.4986393046550566</v>
      </c>
      <c r="DV8" s="757">
        <v>0.64090566253505044</v>
      </c>
      <c r="DW8" s="759">
        <v>11.213101604942988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6.09</v>
      </c>
      <c r="U9" s="2733">
        <v>0.56299999999999994</v>
      </c>
      <c r="V9" s="2294">
        <v>4</v>
      </c>
      <c r="W9" s="2295">
        <v>0.46</v>
      </c>
      <c r="X9" s="2296">
        <v>25.3</v>
      </c>
      <c r="Y9" s="2443">
        <v>11.3</v>
      </c>
      <c r="Z9" s="2297">
        <f>IF(T9&lt;=0,"",GO9+0.12)</f>
        <v>0.34209119496855345</v>
      </c>
      <c r="AA9" s="2526"/>
      <c r="AB9" s="2298">
        <v>6.1</v>
      </c>
      <c r="AC9" s="2733">
        <v>0.53800000000000003</v>
      </c>
      <c r="AD9" s="2299">
        <v>4</v>
      </c>
      <c r="AE9" s="2634">
        <v>0.44</v>
      </c>
      <c r="AF9" s="2296">
        <v>26</v>
      </c>
      <c r="AG9" s="2443">
        <v>11.6</v>
      </c>
      <c r="AH9" s="2561">
        <f>IF(AE9&lt;=0,"",HA9+0.12)</f>
        <v>0.3479874213836478</v>
      </c>
      <c r="AI9" s="2298">
        <v>6.06</v>
      </c>
      <c r="AJ9" s="2733">
        <v>0.43</v>
      </c>
      <c r="AK9" s="2299">
        <v>3</v>
      </c>
      <c r="AL9" s="2295">
        <v>0.41</v>
      </c>
      <c r="AM9" s="2296">
        <v>25.6</v>
      </c>
      <c r="AN9" s="2443">
        <v>12.2</v>
      </c>
      <c r="AO9" s="2561">
        <f>IF(AI9&lt;=0,"",HM9+0.12)</f>
        <v>0.34592592592592591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7.23</v>
      </c>
      <c r="BD9" s="2295">
        <v>6.0999999999999999E-2</v>
      </c>
      <c r="BE9" s="2299">
        <v>1</v>
      </c>
      <c r="BF9" s="2295">
        <v>4</v>
      </c>
      <c r="BG9" s="2443">
        <v>25.3</v>
      </c>
      <c r="BH9" s="2537"/>
      <c r="BI9" s="2537"/>
      <c r="BJ9" s="2292"/>
      <c r="BK9" s="2293">
        <v>7.22</v>
      </c>
      <c r="BL9" s="2295">
        <v>6.3E-2</v>
      </c>
      <c r="BM9" s="2299">
        <v>1</v>
      </c>
      <c r="BN9" s="2296">
        <v>4.3</v>
      </c>
      <c r="BO9" s="2443">
        <v>25.6</v>
      </c>
      <c r="BP9" s="2537"/>
      <c r="BQ9" s="2537"/>
      <c r="BR9" s="2519"/>
      <c r="BS9" s="2459">
        <v>3.8</v>
      </c>
      <c r="BT9" s="2443">
        <v>3.5</v>
      </c>
      <c r="BU9" s="2513">
        <v>3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5600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350</v>
      </c>
      <c r="CZ9" s="2273">
        <v>240</v>
      </c>
      <c r="DA9" s="2280">
        <v>375</v>
      </c>
      <c r="DB9" s="2280">
        <v>375</v>
      </c>
      <c r="DC9" s="2280">
        <v>330</v>
      </c>
      <c r="DD9" s="2280">
        <v>320</v>
      </c>
      <c r="DE9" s="2280">
        <v>320</v>
      </c>
      <c r="DF9" s="2281">
        <v>325</v>
      </c>
      <c r="DG9" s="2280">
        <v>400</v>
      </c>
      <c r="DH9" s="2282"/>
      <c r="DI9" s="2283">
        <v>1450</v>
      </c>
      <c r="DJ9" s="2280">
        <v>1450</v>
      </c>
      <c r="DK9" s="2282">
        <v>1150</v>
      </c>
      <c r="DL9" s="2500">
        <v>105</v>
      </c>
      <c r="DM9" s="2280">
        <v>125</v>
      </c>
      <c r="DN9" s="2280">
        <v>15</v>
      </c>
      <c r="DO9" s="2280">
        <v>1920</v>
      </c>
      <c r="DP9" s="2280">
        <v>375</v>
      </c>
      <c r="DQ9" s="2282">
        <v>525</v>
      </c>
      <c r="DR9" s="2275">
        <v>60</v>
      </c>
      <c r="DS9" s="2280">
        <v>70</v>
      </c>
      <c r="DT9" s="2280">
        <v>8</v>
      </c>
      <c r="DU9" s="2280">
        <v>1180</v>
      </c>
      <c r="DV9" s="2280">
        <v>170</v>
      </c>
      <c r="DW9" s="2282">
        <v>465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0.46</v>
      </c>
      <c r="GF9" s="1700">
        <f t="shared" si="0"/>
        <v>11.3</v>
      </c>
      <c r="GG9" s="1686">
        <f t="shared" si="1"/>
        <v>22.513274336283185</v>
      </c>
      <c r="GH9" s="1684">
        <f t="shared" si="2"/>
        <v>10.356106194690266</v>
      </c>
      <c r="GI9" s="1701">
        <f t="shared" si="3"/>
        <v>6.09</v>
      </c>
      <c r="GJ9" s="1701">
        <f t="shared" si="4"/>
        <v>25.3</v>
      </c>
      <c r="GK9" s="1687">
        <f t="shared" si="5"/>
        <v>5</v>
      </c>
      <c r="GL9" s="1688">
        <f t="shared" si="6"/>
        <v>2.0712212389380533</v>
      </c>
      <c r="GM9" s="1689">
        <f t="shared" si="7"/>
        <v>25</v>
      </c>
      <c r="GN9" s="1689">
        <f t="shared" si="8"/>
        <v>6.5</v>
      </c>
      <c r="GO9" s="1690">
        <f t="shared" si="9"/>
        <v>0.22209119496855345</v>
      </c>
      <c r="GP9" s="1512">
        <v>4.1666666666666664E-2</v>
      </c>
      <c r="GQ9" s="1691">
        <f t="shared" ref="GQ9:GQ31" si="31">IF(AE9&lt;=0,"",AE9)</f>
        <v>0.44</v>
      </c>
      <c r="GR9" s="1692">
        <f t="shared" si="10"/>
        <v>11.6</v>
      </c>
      <c r="GS9" s="1693">
        <f t="shared" si="11"/>
        <v>21.931034482758623</v>
      </c>
      <c r="GT9" s="1694">
        <f t="shared" si="12"/>
        <v>9.6496551724137944</v>
      </c>
      <c r="GU9" s="1693">
        <f t="shared" si="13"/>
        <v>6.1</v>
      </c>
      <c r="GV9" s="1693">
        <f t="shared" si="14"/>
        <v>26</v>
      </c>
      <c r="GW9" s="1695">
        <f t="shared" si="15"/>
        <v>5</v>
      </c>
      <c r="GX9" s="1688">
        <f t="shared" si="16"/>
        <v>1.9299310344827589</v>
      </c>
      <c r="GY9" s="1696">
        <f t="shared" si="17"/>
        <v>25</v>
      </c>
      <c r="GZ9" s="1696">
        <f t="shared" si="18"/>
        <v>6.5</v>
      </c>
      <c r="HA9" s="1697">
        <f t="shared" si="19"/>
        <v>0.22798742138364778</v>
      </c>
      <c r="HB9" s="1512">
        <v>4.1666666666666664E-2</v>
      </c>
      <c r="HC9" s="1691">
        <f t="shared" ref="HC9:HC31" si="32">IF(AL9&lt;=0,"",AL9)</f>
        <v>0.41</v>
      </c>
      <c r="HD9" s="1692">
        <f t="shared" si="20"/>
        <v>12.2</v>
      </c>
      <c r="HE9" s="1693">
        <f t="shared" si="21"/>
        <v>22.131147540983608</v>
      </c>
      <c r="HF9" s="1694">
        <f t="shared" si="22"/>
        <v>9.0737704918032787</v>
      </c>
      <c r="HG9" s="1693">
        <f t="shared" si="23"/>
        <v>6.06</v>
      </c>
      <c r="HH9" s="1693">
        <f t="shared" si="24"/>
        <v>25.6</v>
      </c>
      <c r="HI9" s="1695">
        <f t="shared" si="25"/>
        <v>5</v>
      </c>
      <c r="HJ9" s="1694">
        <f t="shared" si="26"/>
        <v>1.8147540983606558</v>
      </c>
      <c r="HK9" s="1698">
        <f t="shared" si="27"/>
        <v>25</v>
      </c>
      <c r="HL9" s="1698">
        <f t="shared" si="28"/>
        <v>6.5</v>
      </c>
      <c r="HM9" s="1699">
        <f t="shared" si="29"/>
        <v>0.22592592592592592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43636.315748842593</v>
      </c>
      <c r="BW10" s="2423" t="s">
        <v>1217</v>
      </c>
      <c r="BX10" s="742">
        <v>60</v>
      </c>
      <c r="BY10" s="743">
        <v>11.4</v>
      </c>
      <c r="BZ10" s="744">
        <v>11.4</v>
      </c>
      <c r="CA10" s="745">
        <v>11.4</v>
      </c>
      <c r="CB10" s="746">
        <v>34.200000000000003</v>
      </c>
      <c r="CC10" s="747">
        <v>10.6</v>
      </c>
      <c r="CD10" s="744">
        <v>10.6</v>
      </c>
      <c r="CE10" s="748">
        <v>11.8</v>
      </c>
      <c r="CF10" s="748">
        <v>33</v>
      </c>
      <c r="CG10" s="749" t="s">
        <v>1212</v>
      </c>
      <c r="CH10" s="748">
        <v>15.439679999999999</v>
      </c>
      <c r="CI10" s="750" t="s">
        <v>1198</v>
      </c>
      <c r="CJ10" s="751">
        <v>17.150400000000001</v>
      </c>
      <c r="CK10" s="745">
        <v>32.59008</v>
      </c>
      <c r="CL10" s="2341">
        <v>1.9944</v>
      </c>
      <c r="CM10" s="2338">
        <v>43636.315748842593</v>
      </c>
      <c r="CN10" s="2285">
        <v>40.320851027323805</v>
      </c>
      <c r="CO10" s="752">
        <v>1721.6468</v>
      </c>
      <c r="CP10" s="1209">
        <v>0</v>
      </c>
      <c r="CQ10" s="753">
        <v>888.10572687224669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1.469753994167643</v>
      </c>
      <c r="CY10" s="755">
        <v>1.3857680516437776</v>
      </c>
      <c r="CZ10" s="756">
        <v>0.8298949913798892</v>
      </c>
      <c r="DA10" s="757">
        <v>0.11342653213390336</v>
      </c>
      <c r="DB10" s="757">
        <v>0.11342653213390336</v>
      </c>
      <c r="DC10" s="757">
        <v>0.10675438318485021</v>
      </c>
      <c r="DD10" s="757">
        <v>0.10675438318485021</v>
      </c>
      <c r="DE10" s="757">
        <v>0.10008223423579707</v>
      </c>
      <c r="DF10" s="758">
        <v>0.10008223423579707</v>
      </c>
      <c r="DG10" s="1251">
        <v>0.76089828269484816</v>
      </c>
      <c r="DH10" s="748">
        <v>0.5</v>
      </c>
      <c r="DI10" s="1233">
        <v>6.9680104972625681E-2</v>
      </c>
      <c r="DJ10" s="757">
        <v>6.9680104972625681E-2</v>
      </c>
      <c r="DK10" s="759">
        <v>5.007519408202251E-2</v>
      </c>
      <c r="DL10" s="2499">
        <v>1.0843634786380396</v>
      </c>
      <c r="DM10" s="757">
        <v>0.49848922067597379</v>
      </c>
      <c r="DN10" s="757">
        <v>0.10223115001076118</v>
      </c>
      <c r="DO10" s="757">
        <v>4.1922815874067281</v>
      </c>
      <c r="DP10" s="757">
        <v>0.77463514594968919</v>
      </c>
      <c r="DQ10" s="759">
        <v>7.0192787587850667</v>
      </c>
      <c r="DR10" s="2499">
        <v>1.0909799337619326</v>
      </c>
      <c r="DS10" s="757">
        <v>0.48449994274091579</v>
      </c>
      <c r="DT10" s="757">
        <v>9.7957079332345168E-2</v>
      </c>
      <c r="DU10" s="757">
        <v>4.497105039386085</v>
      </c>
      <c r="DV10" s="757">
        <v>0.65719987429441606</v>
      </c>
      <c r="DW10" s="759">
        <v>11.201453221646437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6.79</v>
      </c>
      <c r="C11" s="1138">
        <v>23</v>
      </c>
      <c r="D11" s="1138">
        <v>16</v>
      </c>
      <c r="E11" s="1137">
        <v>7.53</v>
      </c>
      <c r="F11" s="1138">
        <v>32</v>
      </c>
      <c r="G11" s="1138">
        <v>74</v>
      </c>
      <c r="H11" s="1148">
        <v>25.8</v>
      </c>
      <c r="I11" s="1139">
        <v>0.16400000000000001</v>
      </c>
      <c r="J11" s="2240"/>
      <c r="K11" s="1562">
        <v>6.06</v>
      </c>
      <c r="L11" s="921">
        <v>10</v>
      </c>
      <c r="M11" s="1124">
        <v>4.2999999999999997E-2</v>
      </c>
      <c r="N11" s="1562">
        <v>6.07</v>
      </c>
      <c r="O11" s="921">
        <v>10</v>
      </c>
      <c r="P11" s="2240"/>
      <c r="Q11" s="1562">
        <v>6.02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3.2000000000000001E-2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2.5999999999999999E-2</v>
      </c>
      <c r="AQ11" s="921">
        <v>1</v>
      </c>
      <c r="AR11" s="1574">
        <v>0.2</v>
      </c>
      <c r="AS11" s="2240"/>
      <c r="AT11" s="2229">
        <v>0.03</v>
      </c>
      <c r="AU11" s="2528">
        <v>2.3E-2</v>
      </c>
      <c r="AV11" s="921">
        <v>1</v>
      </c>
      <c r="AW11" s="1574">
        <v>0.19</v>
      </c>
      <c r="AX11" s="2240"/>
      <c r="AY11" s="2528">
        <v>3.5999999999999997E-2</v>
      </c>
      <c r="AZ11" s="921">
        <v>1</v>
      </c>
      <c r="BA11" s="1574">
        <v>0.13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5640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330</v>
      </c>
      <c r="CZ11" s="2273">
        <v>220</v>
      </c>
      <c r="DA11" s="2280">
        <v>340</v>
      </c>
      <c r="DB11" s="2280">
        <v>340</v>
      </c>
      <c r="DC11" s="2280">
        <v>320</v>
      </c>
      <c r="DD11" s="2280">
        <v>320</v>
      </c>
      <c r="DE11" s="2280">
        <v>300</v>
      </c>
      <c r="DF11" s="2281">
        <v>300</v>
      </c>
      <c r="DG11" s="2280">
        <v>400</v>
      </c>
      <c r="DH11" s="2282"/>
      <c r="DI11" s="2283">
        <v>1400</v>
      </c>
      <c r="DJ11" s="2280">
        <v>1400</v>
      </c>
      <c r="DK11" s="2282">
        <v>1120</v>
      </c>
      <c r="DL11" s="2500">
        <v>100</v>
      </c>
      <c r="DM11" s="2280">
        <v>122</v>
      </c>
      <c r="DN11" s="2280">
        <v>15</v>
      </c>
      <c r="DO11" s="2280">
        <v>1860</v>
      </c>
      <c r="DP11" s="2280">
        <v>360</v>
      </c>
      <c r="DQ11" s="2282">
        <v>510</v>
      </c>
      <c r="DR11" s="2275">
        <v>56</v>
      </c>
      <c r="DS11" s="2280">
        <v>66</v>
      </c>
      <c r="DT11" s="2280">
        <v>8</v>
      </c>
      <c r="DU11" s="2280">
        <v>1140</v>
      </c>
      <c r="DV11" s="2280">
        <v>170</v>
      </c>
      <c r="DW11" s="2282">
        <v>453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43636.832385185182</v>
      </c>
      <c r="BW12" s="2423" t="s">
        <v>1217</v>
      </c>
      <c r="BX12" s="742">
        <v>60</v>
      </c>
      <c r="BY12" s="743">
        <v>11.2</v>
      </c>
      <c r="BZ12" s="744">
        <v>11.2</v>
      </c>
      <c r="CA12" s="745">
        <v>11.3</v>
      </c>
      <c r="CB12" s="746">
        <v>33.700000000000003</v>
      </c>
      <c r="CC12" s="747">
        <v>10.399999999999999</v>
      </c>
      <c r="CD12" s="744">
        <v>10.399999999999999</v>
      </c>
      <c r="CE12" s="748">
        <v>11.700000000000001</v>
      </c>
      <c r="CF12" s="748">
        <v>32.5</v>
      </c>
      <c r="CG12" s="749" t="s">
        <v>1212</v>
      </c>
      <c r="CH12" s="748">
        <v>14.363999999999999</v>
      </c>
      <c r="CI12" s="750" t="s">
        <v>1198</v>
      </c>
      <c r="CJ12" s="751">
        <v>17.205120000000001</v>
      </c>
      <c r="CK12" s="745">
        <v>31.569119999999998</v>
      </c>
      <c r="CL12" s="2341">
        <v>1.81152</v>
      </c>
      <c r="CM12" s="2338">
        <v>43636.832385185182</v>
      </c>
      <c r="CN12" s="2285">
        <v>40.919083238411694</v>
      </c>
      <c r="CO12" s="752">
        <v>1906.1089999999999</v>
      </c>
      <c r="CP12" s="1209">
        <v>0</v>
      </c>
      <c r="CQ12" s="753">
        <v>888.10572687224669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1.4980184940554826</v>
      </c>
      <c r="CY12" s="755">
        <v>1.4124174372523117</v>
      </c>
      <c r="CZ12" s="756">
        <v>0.95112285336855995</v>
      </c>
      <c r="DA12" s="757">
        <v>0.10866071145600828</v>
      </c>
      <c r="DB12" s="757">
        <v>0.10866071145600828</v>
      </c>
      <c r="DC12" s="757">
        <v>0.10866071145600828</v>
      </c>
      <c r="DD12" s="757">
        <v>0.10866071145600828</v>
      </c>
      <c r="DE12" s="757">
        <v>0.10096791772460943</v>
      </c>
      <c r="DF12" s="758">
        <v>0.10096791772460943</v>
      </c>
      <c r="DG12" s="1251">
        <v>0.76089828269484816</v>
      </c>
      <c r="DH12" s="748">
        <v>3.5</v>
      </c>
      <c r="DI12" s="1233">
        <v>7.1020106991330031E-2</v>
      </c>
      <c r="DJ12" s="757">
        <v>7.1020106991330031E-2</v>
      </c>
      <c r="DK12" s="759">
        <v>4.9601344565373344E-2</v>
      </c>
      <c r="DL12" s="2499">
        <v>1.105216622458002</v>
      </c>
      <c r="DM12" s="757">
        <v>0.5080755518428195</v>
      </c>
      <c r="DN12" s="757">
        <v>9.7250658087160005E-2</v>
      </c>
      <c r="DO12" s="757">
        <v>4.2623170972418292</v>
      </c>
      <c r="DP12" s="757">
        <v>0.78953197567949096</v>
      </c>
      <c r="DQ12" s="759">
        <v>7.1542648887617037</v>
      </c>
      <c r="DR12" s="2499">
        <v>1.1003045485804106</v>
      </c>
      <c r="DS12" s="757">
        <v>0.50344826994989755</v>
      </c>
      <c r="DT12" s="757">
        <v>9.8794319326638722E-2</v>
      </c>
      <c r="DU12" s="757">
        <v>4.9536541708610553</v>
      </c>
      <c r="DV12" s="757">
        <v>0.69400835393061422</v>
      </c>
      <c r="DW12" s="759">
        <v>11.297192138070766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7.23</v>
      </c>
      <c r="BD13" s="1574">
        <v>6.3E-2</v>
      </c>
      <c r="BE13" s="921">
        <v>1</v>
      </c>
      <c r="BF13" s="1574">
        <v>4</v>
      </c>
      <c r="BG13" s="2445">
        <v>25.7</v>
      </c>
      <c r="BH13" s="2538"/>
      <c r="BI13" s="2538"/>
      <c r="BJ13" s="2240"/>
      <c r="BK13" s="1562">
        <v>7.22</v>
      </c>
      <c r="BL13" s="1574">
        <v>6.6000000000000003E-2</v>
      </c>
      <c r="BM13" s="921">
        <v>1</v>
      </c>
      <c r="BN13" s="1563">
        <v>4.2</v>
      </c>
      <c r="BO13" s="2445">
        <v>25.8</v>
      </c>
      <c r="BP13" s="2538"/>
      <c r="BQ13" s="2538"/>
      <c r="BR13" s="2520"/>
      <c r="BS13" s="2461">
        <v>3.9</v>
      </c>
      <c r="BT13" s="2445">
        <v>3.4</v>
      </c>
      <c r="BU13" s="2515">
        <v>3.4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5640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330</v>
      </c>
      <c r="CZ13" s="2273">
        <v>250</v>
      </c>
      <c r="DA13" s="2280">
        <v>320</v>
      </c>
      <c r="DB13" s="2280">
        <v>320</v>
      </c>
      <c r="DC13" s="2280">
        <v>320</v>
      </c>
      <c r="DD13" s="2280">
        <v>320</v>
      </c>
      <c r="DE13" s="2280">
        <v>300</v>
      </c>
      <c r="DF13" s="2281">
        <v>300</v>
      </c>
      <c r="DG13" s="2280">
        <v>400</v>
      </c>
      <c r="DH13" s="2282"/>
      <c r="DI13" s="2283">
        <v>1400</v>
      </c>
      <c r="DJ13" s="2280">
        <v>1400</v>
      </c>
      <c r="DK13" s="2282">
        <v>1100</v>
      </c>
      <c r="DL13" s="2500">
        <v>100</v>
      </c>
      <c r="DM13" s="2280">
        <v>122</v>
      </c>
      <c r="DN13" s="2280">
        <v>14</v>
      </c>
      <c r="DO13" s="2280">
        <v>1850</v>
      </c>
      <c r="DP13" s="2280">
        <v>360</v>
      </c>
      <c r="DQ13" s="2282">
        <v>510</v>
      </c>
      <c r="DR13" s="2275">
        <v>56</v>
      </c>
      <c r="DS13" s="2280">
        <v>68</v>
      </c>
      <c r="DT13" s="2280">
        <v>8</v>
      </c>
      <c r="DU13" s="2280">
        <v>1250</v>
      </c>
      <c r="DV13" s="2280">
        <v>178</v>
      </c>
      <c r="DW13" s="2282">
        <v>453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43636.983496527777</v>
      </c>
      <c r="BW14" s="2423" t="s">
        <v>1217</v>
      </c>
      <c r="BX14" s="742">
        <v>60</v>
      </c>
      <c r="BY14" s="743">
        <v>11.2</v>
      </c>
      <c r="BZ14" s="744">
        <v>11.2</v>
      </c>
      <c r="CA14" s="745">
        <v>11.3</v>
      </c>
      <c r="CB14" s="746">
        <v>33.700000000000003</v>
      </c>
      <c r="CC14" s="747">
        <v>10.399999999999999</v>
      </c>
      <c r="CD14" s="744">
        <v>10.399999999999999</v>
      </c>
      <c r="CE14" s="748">
        <v>11.700000000000001</v>
      </c>
      <c r="CF14" s="748">
        <v>32.5</v>
      </c>
      <c r="CG14" s="749" t="s">
        <v>1212</v>
      </c>
      <c r="CH14" s="748">
        <v>14.363999999999999</v>
      </c>
      <c r="CI14" s="750" t="s">
        <v>1198</v>
      </c>
      <c r="CJ14" s="751">
        <v>17.205120000000001</v>
      </c>
      <c r="CK14" s="745">
        <v>31.569119999999998</v>
      </c>
      <c r="CL14" s="2341">
        <v>1.81152</v>
      </c>
      <c r="CM14" s="2338">
        <v>43636.983496527777</v>
      </c>
      <c r="CN14" s="2285">
        <v>40.919083238411694</v>
      </c>
      <c r="CO14" s="752">
        <v>1906.1089999999999</v>
      </c>
      <c r="CP14" s="1209">
        <v>0</v>
      </c>
      <c r="CQ14" s="753">
        <v>888.10572687224669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1.4980184940554826</v>
      </c>
      <c r="CY14" s="755">
        <v>1.4124174372523117</v>
      </c>
      <c r="CZ14" s="756">
        <v>0.95112285336855995</v>
      </c>
      <c r="DA14" s="757">
        <v>0.10866071145600828</v>
      </c>
      <c r="DB14" s="757">
        <v>0.10866071145600828</v>
      </c>
      <c r="DC14" s="757">
        <v>0.10866071145600828</v>
      </c>
      <c r="DD14" s="757">
        <v>0.10866071145600828</v>
      </c>
      <c r="DE14" s="757">
        <v>0.10096791772460943</v>
      </c>
      <c r="DF14" s="758">
        <v>0.10096791772460943</v>
      </c>
      <c r="DG14" s="1251">
        <v>0.76089828269484816</v>
      </c>
      <c r="DH14" s="748">
        <v>3.5</v>
      </c>
      <c r="DI14" s="1233">
        <v>7.1020106991330031E-2</v>
      </c>
      <c r="DJ14" s="757">
        <v>7.1020106991330031E-2</v>
      </c>
      <c r="DK14" s="759">
        <v>4.9601344565373344E-2</v>
      </c>
      <c r="DL14" s="2499">
        <v>1.105216622458002</v>
      </c>
      <c r="DM14" s="757">
        <v>0.5080755518428195</v>
      </c>
      <c r="DN14" s="757">
        <v>9.7250658087160005E-2</v>
      </c>
      <c r="DO14" s="757">
        <v>4.2623170972418292</v>
      </c>
      <c r="DP14" s="757">
        <v>0.78953197567949096</v>
      </c>
      <c r="DQ14" s="759">
        <v>7.1542648887617037</v>
      </c>
      <c r="DR14" s="2499">
        <v>1.1003045485804106</v>
      </c>
      <c r="DS14" s="757">
        <v>0.50344826994989755</v>
      </c>
      <c r="DT14" s="757">
        <v>9.8794319326638722E-2</v>
      </c>
      <c r="DU14" s="757">
        <v>4.9536541708610553</v>
      </c>
      <c r="DV14" s="757">
        <v>0.69400835393061422</v>
      </c>
      <c r="DW14" s="759">
        <v>11.297192138070766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6.71</v>
      </c>
      <c r="C15" s="1138">
        <v>25</v>
      </c>
      <c r="D15" s="1138">
        <v>17</v>
      </c>
      <c r="E15" s="1137">
        <v>6.69</v>
      </c>
      <c r="F15" s="1138">
        <v>32</v>
      </c>
      <c r="G15" s="1138">
        <v>72</v>
      </c>
      <c r="H15" s="1148">
        <v>26.7</v>
      </c>
      <c r="I15" s="1139">
        <v>0.17100000000000001</v>
      </c>
      <c r="J15" s="2240"/>
      <c r="K15" s="1562">
        <v>6.02</v>
      </c>
      <c r="L15" s="921">
        <v>11</v>
      </c>
      <c r="M15" s="1124">
        <v>3.9E-2</v>
      </c>
      <c r="N15" s="1562">
        <v>6.02</v>
      </c>
      <c r="O15" s="921">
        <v>11</v>
      </c>
      <c r="P15" s="2240"/>
      <c r="Q15" s="1562">
        <v>6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0.03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2.3E-2</v>
      </c>
      <c r="AQ15" s="921">
        <v>1</v>
      </c>
      <c r="AR15" s="1574">
        <v>0.14000000000000001</v>
      </c>
      <c r="AS15" s="2240"/>
      <c r="AT15" s="2229">
        <v>3.5999999999999997E-2</v>
      </c>
      <c r="AU15" s="2528">
        <v>2.1999999999999999E-2</v>
      </c>
      <c r="AV15" s="921">
        <v>1</v>
      </c>
      <c r="AW15" s="1574">
        <v>0.24</v>
      </c>
      <c r="AX15" s="2240"/>
      <c r="AY15" s="2528">
        <v>2.8000000000000001E-2</v>
      </c>
      <c r="AZ15" s="921">
        <v>1</v>
      </c>
      <c r="BA15" s="1574">
        <v>0.09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5640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330</v>
      </c>
      <c r="CZ15" s="2273">
        <v>250</v>
      </c>
      <c r="DA15" s="2280">
        <v>320</v>
      </c>
      <c r="DB15" s="2280">
        <v>320</v>
      </c>
      <c r="DC15" s="2280">
        <v>320</v>
      </c>
      <c r="DD15" s="2280">
        <v>320</v>
      </c>
      <c r="DE15" s="2280">
        <v>300</v>
      </c>
      <c r="DF15" s="2281">
        <v>300</v>
      </c>
      <c r="DG15" s="2280">
        <v>400</v>
      </c>
      <c r="DH15" s="2282"/>
      <c r="DI15" s="2283">
        <v>1400</v>
      </c>
      <c r="DJ15" s="2280">
        <v>1400</v>
      </c>
      <c r="DK15" s="2282">
        <v>1100</v>
      </c>
      <c r="DL15" s="2500">
        <v>100</v>
      </c>
      <c r="DM15" s="2280">
        <v>122</v>
      </c>
      <c r="DN15" s="2280">
        <v>14</v>
      </c>
      <c r="DO15" s="2280">
        <v>1850</v>
      </c>
      <c r="DP15" s="2280">
        <v>360</v>
      </c>
      <c r="DQ15" s="2282">
        <v>510</v>
      </c>
      <c r="DR15" s="2275">
        <v>56</v>
      </c>
      <c r="DS15" s="2280">
        <v>68</v>
      </c>
      <c r="DT15" s="2280">
        <v>8</v>
      </c>
      <c r="DU15" s="2280">
        <v>1250</v>
      </c>
      <c r="DV15" s="2280">
        <v>178</v>
      </c>
      <c r="DW15" s="2282">
        <v>453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3.2000000000000001E-2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6.08</v>
      </c>
      <c r="U17" s="2734">
        <v>0.48299999999999998</v>
      </c>
      <c r="V17" s="1560">
        <v>3</v>
      </c>
      <c r="W17" s="1574">
        <v>0.41</v>
      </c>
      <c r="X17" s="1563">
        <v>25.5</v>
      </c>
      <c r="Y17" s="2445">
        <v>11.2</v>
      </c>
      <c r="Z17" s="2252">
        <f t="shared" si="33"/>
        <v>0.34012578616352196</v>
      </c>
      <c r="AA17" s="2527"/>
      <c r="AB17" s="1475">
        <v>6.09</v>
      </c>
      <c r="AC17" s="2734">
        <v>0.48699999999999999</v>
      </c>
      <c r="AD17" s="921">
        <v>4</v>
      </c>
      <c r="AE17" s="2631">
        <v>0.37</v>
      </c>
      <c r="AF17" s="1563">
        <v>26</v>
      </c>
      <c r="AG17" s="2445">
        <v>11.3</v>
      </c>
      <c r="AH17" s="2562">
        <f t="shared" si="34"/>
        <v>0.34209119496855345</v>
      </c>
      <c r="AI17" s="1475">
        <v>6.05</v>
      </c>
      <c r="AJ17" s="2734">
        <v>0.38700000000000001</v>
      </c>
      <c r="AK17" s="921">
        <v>3</v>
      </c>
      <c r="AL17" s="1574">
        <v>0.39</v>
      </c>
      <c r="AM17" s="1563">
        <v>26.2</v>
      </c>
      <c r="AN17" s="2445">
        <v>11.8</v>
      </c>
      <c r="AO17" s="2562">
        <f t="shared" si="35"/>
        <v>0.33851851851851855</v>
      </c>
      <c r="AP17" s="2730"/>
      <c r="AQ17" s="2238"/>
      <c r="AR17" s="2237"/>
      <c r="AS17" s="1124">
        <v>0.01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7.33</v>
      </c>
      <c r="BD17" s="1574">
        <v>5.0999999999999997E-2</v>
      </c>
      <c r="BE17" s="921">
        <v>1</v>
      </c>
      <c r="BF17" s="1574">
        <v>4.2</v>
      </c>
      <c r="BG17" s="2445">
        <v>25.7</v>
      </c>
      <c r="BH17" s="2540">
        <v>22</v>
      </c>
      <c r="BI17" s="2540">
        <v>21</v>
      </c>
      <c r="BJ17" s="1124">
        <v>0.01</v>
      </c>
      <c r="BK17" s="1562">
        <v>7.26</v>
      </c>
      <c r="BL17" s="1574">
        <v>5.3999999999999999E-2</v>
      </c>
      <c r="BM17" s="921">
        <v>1</v>
      </c>
      <c r="BN17" s="1563">
        <v>4.3</v>
      </c>
      <c r="BO17" s="2445">
        <v>26.3</v>
      </c>
      <c r="BP17" s="2540">
        <v>22</v>
      </c>
      <c r="BQ17" s="2540">
        <v>21</v>
      </c>
      <c r="BR17" s="2521">
        <v>0.01</v>
      </c>
      <c r="BS17" s="2461">
        <v>3.9</v>
      </c>
      <c r="BT17" s="2445">
        <v>3.3</v>
      </c>
      <c r="BU17" s="2515">
        <v>3.9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0.41</v>
      </c>
      <c r="GF17" s="1700">
        <f t="shared" si="0"/>
        <v>11.2</v>
      </c>
      <c r="GG17" s="1686">
        <f t="shared" si="1"/>
        <v>22.714285714285715</v>
      </c>
      <c r="GH17" s="1684">
        <f t="shared" si="2"/>
        <v>9.3128571428571423</v>
      </c>
      <c r="GI17" s="1701">
        <f t="shared" si="3"/>
        <v>6.08</v>
      </c>
      <c r="GJ17" s="1701">
        <f t="shared" si="4"/>
        <v>25.5</v>
      </c>
      <c r="GK17" s="1687">
        <f t="shared" si="5"/>
        <v>5</v>
      </c>
      <c r="GL17" s="1688">
        <f>IF(GK17&lt;=1,"",GH17/GK17)</f>
        <v>1.8625714285714285</v>
      </c>
      <c r="GM17" s="1689">
        <f t="shared" si="7"/>
        <v>25</v>
      </c>
      <c r="GN17" s="1689">
        <f t="shared" si="8"/>
        <v>6.5</v>
      </c>
      <c r="GO17" s="1690">
        <f t="shared" si="9"/>
        <v>0.22012578616352199</v>
      </c>
      <c r="GP17" s="1512">
        <v>0.375</v>
      </c>
      <c r="GQ17" s="1691">
        <f t="shared" si="31"/>
        <v>0.37</v>
      </c>
      <c r="GR17" s="1692">
        <f t="shared" si="10"/>
        <v>11.3</v>
      </c>
      <c r="GS17" s="1693">
        <f t="shared" si="11"/>
        <v>22.513274336283185</v>
      </c>
      <c r="GT17" s="1694">
        <f t="shared" si="12"/>
        <v>8.3299115044247785</v>
      </c>
      <c r="GU17" s="1693">
        <f t="shared" si="13"/>
        <v>6.09</v>
      </c>
      <c r="GV17" s="1693">
        <f t="shared" si="14"/>
        <v>26</v>
      </c>
      <c r="GW17" s="1695">
        <f t="shared" si="15"/>
        <v>5</v>
      </c>
      <c r="GX17" s="1688">
        <f t="shared" si="16"/>
        <v>1.6659823008849557</v>
      </c>
      <c r="GY17" s="1696">
        <f t="shared" si="17"/>
        <v>25</v>
      </c>
      <c r="GZ17" s="1696">
        <f t="shared" si="18"/>
        <v>6.5</v>
      </c>
      <c r="HA17" s="1697">
        <f t="shared" si="19"/>
        <v>0.22209119496855345</v>
      </c>
      <c r="HB17" s="1512">
        <v>0.375</v>
      </c>
      <c r="HC17" s="1691">
        <f t="shared" si="32"/>
        <v>0.39</v>
      </c>
      <c r="HD17" s="1692">
        <f t="shared" si="20"/>
        <v>11.8</v>
      </c>
      <c r="HE17" s="1693">
        <f t="shared" si="21"/>
        <v>22.881355932203387</v>
      </c>
      <c r="HF17" s="1694">
        <f t="shared" si="22"/>
        <v>8.9237288135593218</v>
      </c>
      <c r="HG17" s="1693">
        <f t="shared" si="23"/>
        <v>6.05</v>
      </c>
      <c r="HH17" s="1693">
        <f t="shared" si="24"/>
        <v>26.2</v>
      </c>
      <c r="HI17" s="1695">
        <f t="shared" si="25"/>
        <v>5</v>
      </c>
      <c r="HJ17" s="1694">
        <f t="shared" si="26"/>
        <v>1.7847457627118644</v>
      </c>
      <c r="HK17" s="1698">
        <f t="shared" si="27"/>
        <v>25</v>
      </c>
      <c r="HL17" s="1698">
        <f t="shared" si="28"/>
        <v>6.5</v>
      </c>
      <c r="HM17" s="1699">
        <f t="shared" si="29"/>
        <v>0.21851851851851853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6.75</v>
      </c>
      <c r="C19" s="1138">
        <v>24</v>
      </c>
      <c r="D19" s="1138">
        <v>16</v>
      </c>
      <c r="E19" s="1137">
        <v>7.19</v>
      </c>
      <c r="F19" s="1138">
        <v>29</v>
      </c>
      <c r="G19" s="1138">
        <v>72</v>
      </c>
      <c r="H19" s="1148">
        <v>26.3</v>
      </c>
      <c r="I19" s="1139">
        <v>0.151</v>
      </c>
      <c r="J19" s="2240"/>
      <c r="K19" s="1562">
        <v>6.07</v>
      </c>
      <c r="L19" s="921">
        <v>12</v>
      </c>
      <c r="M19" s="1124">
        <v>4.1000000000000002E-2</v>
      </c>
      <c r="N19" s="1562">
        <v>6.06</v>
      </c>
      <c r="O19" s="921">
        <v>12</v>
      </c>
      <c r="P19" s="2240"/>
      <c r="Q19" s="1562">
        <v>6.04</v>
      </c>
      <c r="R19" s="921">
        <v>11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3.3000000000000002E-2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2.3E-2</v>
      </c>
      <c r="AQ19" s="921">
        <v>1</v>
      </c>
      <c r="AR19" s="1574">
        <v>0.11</v>
      </c>
      <c r="AS19" s="2240"/>
      <c r="AT19" s="2229">
        <v>3.2000000000000001E-2</v>
      </c>
      <c r="AU19" s="2528">
        <v>2.3E-2</v>
      </c>
      <c r="AV19" s="921">
        <v>1</v>
      </c>
      <c r="AW19" s="1574">
        <v>0.24</v>
      </c>
      <c r="AX19" s="2240"/>
      <c r="AY19" s="2528">
        <v>2.7E-2</v>
      </c>
      <c r="AZ19" s="921">
        <v>1</v>
      </c>
      <c r="BA19" s="1574">
        <v>0.06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4">
        <v>0.41499999999999998</v>
      </c>
      <c r="V21" s="1560">
        <v>3</v>
      </c>
      <c r="W21" s="1574">
        <v>0.32</v>
      </c>
      <c r="X21" s="1563">
        <v>26.1</v>
      </c>
      <c r="Y21" s="2445">
        <v>11.1</v>
      </c>
      <c r="Z21" s="2252">
        <f t="shared" si="33"/>
        <v>0.33816037735849058</v>
      </c>
      <c r="AA21" s="2527"/>
      <c r="AB21" s="1475">
        <v>6.07</v>
      </c>
      <c r="AC21" s="2734">
        <v>0.38</v>
      </c>
      <c r="AD21" s="921">
        <v>3</v>
      </c>
      <c r="AE21" s="2631">
        <v>0.36</v>
      </c>
      <c r="AF21" s="1563">
        <v>26.8</v>
      </c>
      <c r="AG21" s="2445">
        <v>11.3</v>
      </c>
      <c r="AH21" s="2562">
        <f t="shared" si="34"/>
        <v>0.34209119496855345</v>
      </c>
      <c r="AI21" s="1475">
        <v>6.08</v>
      </c>
      <c r="AJ21" s="2734">
        <v>0.34300000000000003</v>
      </c>
      <c r="AK21" s="921">
        <v>3</v>
      </c>
      <c r="AL21" s="1574">
        <v>0.33</v>
      </c>
      <c r="AM21" s="1563">
        <v>26.4</v>
      </c>
      <c r="AN21" s="2445">
        <v>11.7</v>
      </c>
      <c r="AO21" s="2562">
        <f t="shared" si="35"/>
        <v>0.33666666666666667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7.28</v>
      </c>
      <c r="BD21" s="1574">
        <v>6.2E-2</v>
      </c>
      <c r="BE21" s="921">
        <v>1</v>
      </c>
      <c r="BF21" s="1574">
        <v>4.0999999999999996</v>
      </c>
      <c r="BG21" s="2445">
        <v>26.7</v>
      </c>
      <c r="BH21" s="2539"/>
      <c r="BI21" s="2539"/>
      <c r="BJ21" s="2240"/>
      <c r="BK21" s="1562">
        <v>7.32</v>
      </c>
      <c r="BL21" s="1574">
        <v>7.1999999999999995E-2</v>
      </c>
      <c r="BM21" s="921">
        <v>1</v>
      </c>
      <c r="BN21" s="1563">
        <v>4.7</v>
      </c>
      <c r="BO21" s="2445">
        <v>26.9</v>
      </c>
      <c r="BP21" s="2538"/>
      <c r="BQ21" s="2538"/>
      <c r="BR21" s="2520"/>
      <c r="BS21" s="2461">
        <v>4</v>
      </c>
      <c r="BT21" s="2445">
        <v>3.3</v>
      </c>
      <c r="BU21" s="2515">
        <v>3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0.32</v>
      </c>
      <c r="GF21" s="1700">
        <f t="shared" si="0"/>
        <v>11.1</v>
      </c>
      <c r="GG21" s="1686">
        <f t="shared" si="1"/>
        <v>22.918918918918919</v>
      </c>
      <c r="GH21" s="1684">
        <f t="shared" si="2"/>
        <v>7.3340540540540546</v>
      </c>
      <c r="GI21" s="1701">
        <f t="shared" si="3"/>
        <v>6.12</v>
      </c>
      <c r="GJ21" s="1701">
        <f t="shared" si="4"/>
        <v>26.1</v>
      </c>
      <c r="GK21" s="1687">
        <f t="shared" si="5"/>
        <v>5</v>
      </c>
      <c r="GL21" s="1688">
        <f t="shared" si="6"/>
        <v>1.4668108108108109</v>
      </c>
      <c r="GM21" s="1689">
        <f t="shared" si="7"/>
        <v>25</v>
      </c>
      <c r="GN21" s="1689">
        <f t="shared" si="8"/>
        <v>6.5</v>
      </c>
      <c r="GO21" s="1690">
        <f t="shared" si="9"/>
        <v>0.21816037735849056</v>
      </c>
      <c r="GP21" s="1512">
        <v>0.54166666666666696</v>
      </c>
      <c r="GQ21" s="1691">
        <f t="shared" si="31"/>
        <v>0.36</v>
      </c>
      <c r="GR21" s="1692">
        <f t="shared" si="10"/>
        <v>11.3</v>
      </c>
      <c r="GS21" s="1693">
        <f t="shared" si="11"/>
        <v>22.513274336283185</v>
      </c>
      <c r="GT21" s="1694">
        <f t="shared" si="12"/>
        <v>8.1047787610619473</v>
      </c>
      <c r="GU21" s="1693">
        <f t="shared" si="13"/>
        <v>6.07</v>
      </c>
      <c r="GV21" s="1693">
        <f t="shared" si="14"/>
        <v>26.8</v>
      </c>
      <c r="GW21" s="1695">
        <f t="shared" si="15"/>
        <v>5</v>
      </c>
      <c r="GX21" s="1688">
        <f t="shared" si="16"/>
        <v>1.6209557522123894</v>
      </c>
      <c r="GY21" s="1696">
        <f t="shared" si="17"/>
        <v>25</v>
      </c>
      <c r="GZ21" s="1696">
        <f t="shared" si="18"/>
        <v>6.5</v>
      </c>
      <c r="HA21" s="1697">
        <f t="shared" si="19"/>
        <v>0.22209119496855345</v>
      </c>
      <c r="HB21" s="1512">
        <v>0.54166666666666696</v>
      </c>
      <c r="HC21" s="1691">
        <f t="shared" si="32"/>
        <v>0.33</v>
      </c>
      <c r="HD21" s="1692">
        <f t="shared" si="20"/>
        <v>11.7</v>
      </c>
      <c r="HE21" s="1693">
        <f t="shared" si="21"/>
        <v>23.076923076923077</v>
      </c>
      <c r="HF21" s="1694">
        <f t="shared" si="22"/>
        <v>7.6153846153846159</v>
      </c>
      <c r="HG21" s="1693">
        <f t="shared" si="23"/>
        <v>6.08</v>
      </c>
      <c r="HH21" s="1693">
        <f t="shared" si="24"/>
        <v>26.4</v>
      </c>
      <c r="HI21" s="1695">
        <f t="shared" si="25"/>
        <v>5</v>
      </c>
      <c r="HJ21" s="1694">
        <f t="shared" si="26"/>
        <v>1.5230769230769232</v>
      </c>
      <c r="HK21" s="1698">
        <f t="shared" si="27"/>
        <v>25</v>
      </c>
      <c r="HL21" s="1698">
        <f t="shared" si="28"/>
        <v>6.5</v>
      </c>
      <c r="HM21" s="1699">
        <f t="shared" si="29"/>
        <v>0.21666666666666667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6.75</v>
      </c>
      <c r="C23" s="1138">
        <v>25</v>
      </c>
      <c r="D23" s="1138">
        <v>17</v>
      </c>
      <c r="E23" s="1137">
        <v>6.32</v>
      </c>
      <c r="F23" s="1138">
        <v>31</v>
      </c>
      <c r="G23" s="1138">
        <v>71</v>
      </c>
      <c r="H23" s="1148">
        <v>26.7</v>
      </c>
      <c r="I23" s="1139">
        <v>0.16600000000000001</v>
      </c>
      <c r="J23" s="2240"/>
      <c r="K23" s="1562">
        <v>6.05</v>
      </c>
      <c r="L23" s="921">
        <v>12</v>
      </c>
      <c r="M23" s="1124">
        <v>4.4999999999999998E-2</v>
      </c>
      <c r="N23" s="1562">
        <v>6.08</v>
      </c>
      <c r="O23" s="921">
        <v>12</v>
      </c>
      <c r="P23" s="2240"/>
      <c r="Q23" s="1562">
        <v>6.04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3.4000000000000002E-2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2.1999999999999999E-2</v>
      </c>
      <c r="AQ23" s="921">
        <v>1</v>
      </c>
      <c r="AR23" s="1574">
        <v>0.19</v>
      </c>
      <c r="AS23" s="2240"/>
      <c r="AT23" s="2229">
        <v>3.1E-2</v>
      </c>
      <c r="AU23" s="2528">
        <v>2.5999999999999999E-2</v>
      </c>
      <c r="AV23" s="921">
        <v>1</v>
      </c>
      <c r="AW23" s="1574">
        <v>0.22</v>
      </c>
      <c r="AX23" s="2240"/>
      <c r="AY23" s="2528">
        <v>2.9000000000000001E-2</v>
      </c>
      <c r="AZ23" s="921">
        <v>1</v>
      </c>
      <c r="BA23" s="1574">
        <v>0.08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7.75</v>
      </c>
      <c r="BD25" s="1574">
        <v>5.8999999999999997E-2</v>
      </c>
      <c r="BE25" s="921">
        <v>1</v>
      </c>
      <c r="BF25" s="1574">
        <v>4.5999999999999996</v>
      </c>
      <c r="BG25" s="2445">
        <v>26.6</v>
      </c>
      <c r="BH25" s="2539"/>
      <c r="BI25" s="2539"/>
      <c r="BJ25" s="2240"/>
      <c r="BK25" s="1562">
        <v>7.41</v>
      </c>
      <c r="BL25" s="1574">
        <v>5.7000000000000002E-2</v>
      </c>
      <c r="BM25" s="921">
        <v>1</v>
      </c>
      <c r="BN25" s="1563">
        <v>3.7</v>
      </c>
      <c r="BO25" s="2445">
        <v>26.7</v>
      </c>
      <c r="BP25" s="2538"/>
      <c r="BQ25" s="2538"/>
      <c r="BR25" s="2520"/>
      <c r="BS25" s="2461">
        <v>4</v>
      </c>
      <c r="BT25" s="2445">
        <v>3.4</v>
      </c>
      <c r="BU25" s="2515">
        <v>3.1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6.67</v>
      </c>
      <c r="C27" s="1138">
        <v>24</v>
      </c>
      <c r="D27" s="1138">
        <v>16</v>
      </c>
      <c r="E27" s="1137">
        <v>6.54</v>
      </c>
      <c r="F27" s="1138">
        <v>32</v>
      </c>
      <c r="G27" s="1138">
        <v>70</v>
      </c>
      <c r="H27" s="1148">
        <v>26.5</v>
      </c>
      <c r="I27" s="1139">
        <v>0.16300000000000001</v>
      </c>
      <c r="J27" s="2240"/>
      <c r="K27" s="1562">
        <v>6.07</v>
      </c>
      <c r="L27" s="921">
        <v>11</v>
      </c>
      <c r="M27" s="1124">
        <v>3.5999999999999997E-2</v>
      </c>
      <c r="N27" s="1562">
        <v>6.14</v>
      </c>
      <c r="O27" s="921">
        <v>11</v>
      </c>
      <c r="P27" s="2240"/>
      <c r="Q27" s="1562">
        <v>6.05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0.03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3.9E-2</v>
      </c>
      <c r="AQ27" s="921">
        <v>1</v>
      </c>
      <c r="AR27" s="1574">
        <v>0.15</v>
      </c>
      <c r="AS27" s="2240"/>
      <c r="AT27" s="2229">
        <v>3.2000000000000001E-2</v>
      </c>
      <c r="AU27" s="2528">
        <v>2.5999999999999999E-2</v>
      </c>
      <c r="AV27" s="921">
        <v>1</v>
      </c>
      <c r="AW27" s="1574">
        <v>0.19</v>
      </c>
      <c r="AX27" s="2240"/>
      <c r="AY27" s="2528">
        <v>0.03</v>
      </c>
      <c r="AZ27" s="921">
        <v>1</v>
      </c>
      <c r="BA27" s="1574">
        <v>0.06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3.2000000000000001E-2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6.09</v>
      </c>
      <c r="U29" s="2734">
        <v>0.45300000000000001</v>
      </c>
      <c r="V29" s="1560">
        <v>4</v>
      </c>
      <c r="W29" s="1574">
        <v>0.42</v>
      </c>
      <c r="X29" s="1563">
        <v>26.4</v>
      </c>
      <c r="Y29" s="2445">
        <v>11</v>
      </c>
      <c r="Z29" s="2252">
        <f t="shared" si="33"/>
        <v>0.33619496855345909</v>
      </c>
      <c r="AA29" s="2527"/>
      <c r="AB29" s="1475">
        <v>6.1</v>
      </c>
      <c r="AC29" s="2734">
        <v>0.36099999999999999</v>
      </c>
      <c r="AD29" s="921">
        <v>4</v>
      </c>
      <c r="AE29" s="2631">
        <v>0.4</v>
      </c>
      <c r="AF29" s="1563">
        <v>26.5</v>
      </c>
      <c r="AG29" s="2445">
        <v>11</v>
      </c>
      <c r="AH29" s="2562">
        <f t="shared" si="34"/>
        <v>0.33619496855345909</v>
      </c>
      <c r="AI29" s="1475">
        <v>6.07</v>
      </c>
      <c r="AJ29" s="2734">
        <v>0.42</v>
      </c>
      <c r="AK29" s="921">
        <v>6</v>
      </c>
      <c r="AL29" s="1574">
        <v>0.36</v>
      </c>
      <c r="AM29" s="1563">
        <v>26.8</v>
      </c>
      <c r="AN29" s="2445">
        <v>11.5</v>
      </c>
      <c r="AO29" s="2562">
        <f t="shared" si="35"/>
        <v>0.33296296296296296</v>
      </c>
      <c r="AP29" s="2730"/>
      <c r="AQ29" s="2238"/>
      <c r="AR29" s="2237"/>
      <c r="AS29" s="1124">
        <v>2.5999999999999999E-2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7.33</v>
      </c>
      <c r="BD29" s="1574">
        <v>6.3E-2</v>
      </c>
      <c r="BE29" s="921">
        <v>2</v>
      </c>
      <c r="BF29" s="1574">
        <v>4.2</v>
      </c>
      <c r="BG29" s="2445">
        <v>26.4</v>
      </c>
      <c r="BH29" s="2540">
        <v>22</v>
      </c>
      <c r="BI29" s="2540">
        <v>21</v>
      </c>
      <c r="BJ29" s="1124">
        <v>2.5999999999999999E-2</v>
      </c>
      <c r="BK29" s="1562">
        <v>7.32</v>
      </c>
      <c r="BL29" s="1574">
        <v>6.6000000000000003E-2</v>
      </c>
      <c r="BM29" s="921">
        <v>2</v>
      </c>
      <c r="BN29" s="1563">
        <v>4</v>
      </c>
      <c r="BO29" s="2445">
        <v>26</v>
      </c>
      <c r="BP29" s="2540">
        <v>21</v>
      </c>
      <c r="BQ29" s="2540">
        <v>21</v>
      </c>
      <c r="BR29" s="2521">
        <v>1.4999999999999999E-2</v>
      </c>
      <c r="BS29" s="2461">
        <v>4</v>
      </c>
      <c r="BT29" s="2445">
        <v>3.4</v>
      </c>
      <c r="BU29" s="2515">
        <v>3.1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0.42</v>
      </c>
      <c r="GF29" s="1700">
        <f t="shared" si="0"/>
        <v>11</v>
      </c>
      <c r="GG29" s="1686">
        <f t="shared" si="1"/>
        <v>23.127272727272729</v>
      </c>
      <c r="GH29" s="1684">
        <f t="shared" si="2"/>
        <v>9.713454545454546</v>
      </c>
      <c r="GI29" s="1701">
        <f t="shared" si="3"/>
        <v>6.09</v>
      </c>
      <c r="GJ29" s="1701">
        <f t="shared" si="4"/>
        <v>26.4</v>
      </c>
      <c r="GK29" s="1687">
        <f t="shared" si="5"/>
        <v>5</v>
      </c>
      <c r="GL29" s="1688">
        <f t="shared" si="6"/>
        <v>1.9426909090909092</v>
      </c>
      <c r="GM29" s="1689">
        <f t="shared" si="7"/>
        <v>25</v>
      </c>
      <c r="GN29" s="1689">
        <f t="shared" si="8"/>
        <v>6.5</v>
      </c>
      <c r="GO29" s="1690">
        <f t="shared" si="9"/>
        <v>0.2161949685534591</v>
      </c>
      <c r="GP29" s="1512">
        <v>0.875</v>
      </c>
      <c r="GQ29" s="1691">
        <f t="shared" si="31"/>
        <v>0.4</v>
      </c>
      <c r="GR29" s="1692">
        <f t="shared" si="10"/>
        <v>11</v>
      </c>
      <c r="GS29" s="1693">
        <f t="shared" si="11"/>
        <v>23.127272727272729</v>
      </c>
      <c r="GT29" s="1694">
        <f t="shared" si="12"/>
        <v>9.2509090909090919</v>
      </c>
      <c r="GU29" s="1693">
        <f t="shared" si="13"/>
        <v>6.1</v>
      </c>
      <c r="GV29" s="1693">
        <f t="shared" si="14"/>
        <v>26.5</v>
      </c>
      <c r="GW29" s="1695">
        <f t="shared" si="15"/>
        <v>5</v>
      </c>
      <c r="GX29" s="1688">
        <f t="shared" si="16"/>
        <v>1.8501818181818184</v>
      </c>
      <c r="GY29" s="1696">
        <f t="shared" si="17"/>
        <v>25</v>
      </c>
      <c r="GZ29" s="1696">
        <f t="shared" si="18"/>
        <v>6.5</v>
      </c>
      <c r="HA29" s="1697">
        <f t="shared" si="19"/>
        <v>0.2161949685534591</v>
      </c>
      <c r="HB29" s="1512">
        <v>0.875</v>
      </c>
      <c r="HC29" s="1691">
        <f t="shared" si="32"/>
        <v>0.36</v>
      </c>
      <c r="HD29" s="1692">
        <f t="shared" si="20"/>
        <v>11.5</v>
      </c>
      <c r="HE29" s="1693">
        <f t="shared" si="21"/>
        <v>23.478260869565219</v>
      </c>
      <c r="HF29" s="1694">
        <f t="shared" si="22"/>
        <v>8.4521739130434792</v>
      </c>
      <c r="HG29" s="1693">
        <f t="shared" si="23"/>
        <v>6.07</v>
      </c>
      <c r="HH29" s="1693">
        <f t="shared" si="24"/>
        <v>26.8</v>
      </c>
      <c r="HI29" s="1695">
        <f t="shared" si="25"/>
        <v>5</v>
      </c>
      <c r="HJ29" s="1694">
        <f t="shared" si="26"/>
        <v>1.6904347826086958</v>
      </c>
      <c r="HK29" s="1698">
        <f t="shared" si="27"/>
        <v>25</v>
      </c>
      <c r="HL29" s="1698">
        <f t="shared" si="28"/>
        <v>6.5</v>
      </c>
      <c r="HM29" s="1699">
        <f t="shared" si="29"/>
        <v>0.21296296296296297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45.5</v>
      </c>
      <c r="BZ30" s="2411">
        <f>SUM(BZ$8,BZ$10,BZ$12,BZ$14,BZ$16,BZ$18,BZ$20,BZ$22,BZ$24,BZ$26,BZ$28)</f>
        <v>45.5</v>
      </c>
      <c r="CA30" s="2411">
        <f t="shared" ref="CA30:DW30" si="36">SUM(CA$8,CA$10,CA$12,CA$14,CA$16,CA$18,CA$20,CA$22,CA$24,CA$26,CA$28)</f>
        <v>45.7</v>
      </c>
      <c r="CB30" s="2411">
        <f t="shared" si="36"/>
        <v>136.69999999999999</v>
      </c>
      <c r="CC30" s="2411">
        <f t="shared" si="36"/>
        <v>42.3</v>
      </c>
      <c r="CD30" s="2411">
        <f t="shared" si="36"/>
        <v>42.3</v>
      </c>
      <c r="CE30" s="2411">
        <f t="shared" si="36"/>
        <v>47.300000000000004</v>
      </c>
      <c r="CF30" s="2411">
        <f t="shared" si="36"/>
        <v>131.9</v>
      </c>
      <c r="CG30" s="2411">
        <f t="shared" si="36"/>
        <v>0</v>
      </c>
      <c r="CH30" s="2411">
        <f t="shared" si="36"/>
        <v>58.191839999999992</v>
      </c>
      <c r="CI30" s="2411">
        <f t="shared" si="36"/>
        <v>0</v>
      </c>
      <c r="CJ30" s="2411">
        <f t="shared" si="36"/>
        <v>69.118560000000002</v>
      </c>
      <c r="CK30" s="2411">
        <f t="shared" si="36"/>
        <v>127.31039999999999</v>
      </c>
      <c r="CL30" s="2472">
        <f t="shared" si="36"/>
        <v>7.6118399999999999</v>
      </c>
      <c r="CM30" s="2511" t="s">
        <v>19</v>
      </c>
      <c r="CN30" s="2483">
        <f t="shared" si="36"/>
        <v>161.16736947093437</v>
      </c>
      <c r="CO30" s="2484">
        <f t="shared" si="36"/>
        <v>7255.5115999999998</v>
      </c>
      <c r="CP30" s="2484">
        <f t="shared" si="36"/>
        <v>0</v>
      </c>
      <c r="CQ30" s="2484">
        <f t="shared" si="36"/>
        <v>3615.8590308370044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5.9359302330633339</v>
      </c>
      <c r="CY30" s="2411">
        <f t="shared" si="36"/>
        <v>5.6399049755224393</v>
      </c>
      <c r="CZ30" s="2411">
        <f t="shared" si="36"/>
        <v>3.6150342426654114</v>
      </c>
      <c r="DA30" s="2495">
        <f t="shared" si="36"/>
        <v>0.45264298392285229</v>
      </c>
      <c r="DB30" s="2495">
        <f t="shared" si="36"/>
        <v>0.45264298392285229</v>
      </c>
      <c r="DC30" s="2495">
        <f t="shared" si="36"/>
        <v>0.43134343150856724</v>
      </c>
      <c r="DD30" s="2495">
        <f t="shared" si="36"/>
        <v>0.42809289740518242</v>
      </c>
      <c r="DE30" s="2495">
        <f t="shared" si="36"/>
        <v>0.40603516099333159</v>
      </c>
      <c r="DF30" s="2495">
        <f t="shared" si="36"/>
        <v>0.407660428045024</v>
      </c>
      <c r="DG30" s="2495">
        <f t="shared" si="36"/>
        <v>3.0435931307793926</v>
      </c>
      <c r="DH30" s="2411">
        <f t="shared" si="36"/>
        <v>8</v>
      </c>
      <c r="DI30" s="2495">
        <f t="shared" si="36"/>
        <v>0.28190270515641663</v>
      </c>
      <c r="DJ30" s="2495">
        <f t="shared" si="36"/>
        <v>0.28190270515641663</v>
      </c>
      <c r="DK30" s="2495">
        <f t="shared" si="36"/>
        <v>0.19941958803073304</v>
      </c>
      <c r="DL30" s="2495">
        <f t="shared" si="36"/>
        <v>4.4020412664202251</v>
      </c>
      <c r="DM30" s="2495">
        <f t="shared" si="36"/>
        <v>2.0113302156201973</v>
      </c>
      <c r="DN30" s="2495">
        <f t="shared" si="36"/>
        <v>0.39614991481939937</v>
      </c>
      <c r="DO30" s="2495">
        <f t="shared" si="36"/>
        <v>16.919595315623333</v>
      </c>
      <c r="DP30" s="2495">
        <f t="shared" si="36"/>
        <v>3.1384021312408876</v>
      </c>
      <c r="DQ30" s="2495">
        <f t="shared" si="36"/>
        <v>28.354663418956235</v>
      </c>
      <c r="DR30" s="2495">
        <f t="shared" si="36"/>
        <v>4.4315149357389414</v>
      </c>
      <c r="DS30" s="2495">
        <f t="shared" si="36"/>
        <v>1.9925196390444131</v>
      </c>
      <c r="DT30" s="2495">
        <f t="shared" si="36"/>
        <v>0.39107410940063692</v>
      </c>
      <c r="DU30" s="2495">
        <f t="shared" si="36"/>
        <v>18.903052685763253</v>
      </c>
      <c r="DV30" s="2495">
        <f t="shared" si="36"/>
        <v>2.6861222446906949</v>
      </c>
      <c r="DW30" s="2495">
        <f t="shared" si="36"/>
        <v>45.008939102730963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6.73</v>
      </c>
      <c r="C31" s="1143">
        <v>25</v>
      </c>
      <c r="D31" s="1143">
        <v>16</v>
      </c>
      <c r="E31" s="1142">
        <v>6.73</v>
      </c>
      <c r="F31" s="1143">
        <v>36</v>
      </c>
      <c r="G31" s="1143">
        <v>72</v>
      </c>
      <c r="H31" s="1149">
        <v>26.2</v>
      </c>
      <c r="I31" s="1144">
        <v>0.17699999999999999</v>
      </c>
      <c r="J31" s="2248"/>
      <c r="K31" s="1164">
        <v>6.04</v>
      </c>
      <c r="L31" s="922">
        <v>12</v>
      </c>
      <c r="M31" s="1165">
        <v>3.4000000000000002E-2</v>
      </c>
      <c r="N31" s="1478">
        <v>6.11</v>
      </c>
      <c r="O31" s="1479">
        <v>12</v>
      </c>
      <c r="P31" s="2244"/>
      <c r="Q31" s="1478">
        <v>6.01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3.2000000000000001E-2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3.5999999999999997E-2</v>
      </c>
      <c r="AQ31" s="1479">
        <v>1</v>
      </c>
      <c r="AR31" s="2535">
        <v>0.19</v>
      </c>
      <c r="AS31" s="2248"/>
      <c r="AT31" s="2230">
        <v>3.3000000000000002E-2</v>
      </c>
      <c r="AU31" s="2727">
        <v>2.9000000000000001E-2</v>
      </c>
      <c r="AV31" s="1125">
        <v>1</v>
      </c>
      <c r="AW31" s="2534">
        <v>0.2</v>
      </c>
      <c r="AX31" s="2248"/>
      <c r="AY31" s="2727">
        <v>2.9000000000000001E-2</v>
      </c>
      <c r="AZ31" s="1125">
        <v>1</v>
      </c>
      <c r="BA31" s="2534">
        <v>0.13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11.375</v>
      </c>
      <c r="BZ31" s="2412">
        <f t="shared" ref="BZ31:DW31" si="37">IF(BZ30&gt;=0.1,AVERAGE(BZ$8,BZ$10,BZ$12,BZ$14,BZ$16,BZ$18,BZ$20,BZ$22,BZ$24,BZ$26,BZ$28),"")</f>
        <v>11.375</v>
      </c>
      <c r="CA31" s="2412">
        <f t="shared" si="37"/>
        <v>11.425000000000001</v>
      </c>
      <c r="CB31" s="2412">
        <f t="shared" si="37"/>
        <v>34.174999999999997</v>
      </c>
      <c r="CC31" s="2412">
        <f t="shared" si="37"/>
        <v>10.574999999999999</v>
      </c>
      <c r="CD31" s="2412">
        <f t="shared" si="37"/>
        <v>10.574999999999999</v>
      </c>
      <c r="CE31" s="2412">
        <f t="shared" si="37"/>
        <v>11.825000000000001</v>
      </c>
      <c r="CF31" s="2412">
        <f t="shared" si="37"/>
        <v>32.975000000000001</v>
      </c>
      <c r="CG31" s="2412" t="str">
        <f t="shared" si="37"/>
        <v/>
      </c>
      <c r="CH31" s="2412">
        <f t="shared" si="37"/>
        <v>14.547959999999998</v>
      </c>
      <c r="CI31" s="2412" t="str">
        <f t="shared" si="37"/>
        <v/>
      </c>
      <c r="CJ31" s="2412">
        <f t="shared" si="37"/>
        <v>17.279640000000001</v>
      </c>
      <c r="CK31" s="2412">
        <f t="shared" si="37"/>
        <v>31.827599999999997</v>
      </c>
      <c r="CL31" s="2413">
        <f t="shared" si="37"/>
        <v>1.90296</v>
      </c>
      <c r="CM31" s="2511" t="s">
        <v>50</v>
      </c>
      <c r="CN31" s="2483">
        <f t="shared" si="37"/>
        <v>40.291842367733594</v>
      </c>
      <c r="CO31" s="2485">
        <f>AVERAGE(CO$8,CO$10,CO$12,CO$14,CO$16,CO$18,CO$20,CO$22,CO$24,CO$26,CO$28)</f>
        <v>1813.8779</v>
      </c>
      <c r="CP31" s="2485" t="str">
        <f t="shared" si="37"/>
        <v/>
      </c>
      <c r="CQ31" s="2485">
        <f t="shared" si="37"/>
        <v>903.9647577092511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1.4839825582658335</v>
      </c>
      <c r="CY31" s="2412">
        <f t="shared" si="37"/>
        <v>1.4099762438806098</v>
      </c>
      <c r="CZ31" s="2412">
        <f t="shared" si="37"/>
        <v>0.90375856066635285</v>
      </c>
      <c r="DA31" s="2496">
        <f t="shared" si="37"/>
        <v>0.11316074598071307</v>
      </c>
      <c r="DB31" s="2496">
        <f t="shared" si="37"/>
        <v>0.11316074598071307</v>
      </c>
      <c r="DC31" s="2496">
        <f t="shared" si="37"/>
        <v>0.10783585787714181</v>
      </c>
      <c r="DD31" s="2496">
        <f t="shared" si="37"/>
        <v>0.1070232243512956</v>
      </c>
      <c r="DE31" s="2496">
        <f t="shared" si="37"/>
        <v>0.1015087902483329</v>
      </c>
      <c r="DF31" s="2496">
        <f t="shared" si="37"/>
        <v>0.101915107011256</v>
      </c>
      <c r="DG31" s="2496">
        <f t="shared" si="37"/>
        <v>0.76089828269484816</v>
      </c>
      <c r="DH31" s="2412">
        <f t="shared" si="37"/>
        <v>2</v>
      </c>
      <c r="DI31" s="2496">
        <f t="shared" si="37"/>
        <v>7.0475676289104158E-2</v>
      </c>
      <c r="DJ31" s="2496">
        <f t="shared" si="37"/>
        <v>7.0475676289104158E-2</v>
      </c>
      <c r="DK31" s="2496">
        <f t="shared" si="37"/>
        <v>4.9854897007683259E-2</v>
      </c>
      <c r="DL31" s="2496">
        <f t="shared" si="37"/>
        <v>1.1005103166050563</v>
      </c>
      <c r="DM31" s="2496">
        <f t="shared" si="37"/>
        <v>0.50283255390504933</v>
      </c>
      <c r="DN31" s="2496">
        <f t="shared" si="37"/>
        <v>9.9037478704849843E-2</v>
      </c>
      <c r="DO31" s="2496">
        <f t="shared" si="37"/>
        <v>4.2298988289058332</v>
      </c>
      <c r="DP31" s="2496">
        <f t="shared" si="37"/>
        <v>0.78460053281022191</v>
      </c>
      <c r="DQ31" s="2496">
        <f t="shared" si="37"/>
        <v>7.0886658547390589</v>
      </c>
      <c r="DR31" s="2496">
        <f t="shared" si="37"/>
        <v>1.1078787339347353</v>
      </c>
      <c r="DS31" s="2496">
        <f t="shared" si="37"/>
        <v>0.49812990976110327</v>
      </c>
      <c r="DT31" s="2496">
        <f t="shared" si="37"/>
        <v>9.7768527350159229E-2</v>
      </c>
      <c r="DU31" s="2496">
        <f t="shared" si="37"/>
        <v>4.7257631714408133</v>
      </c>
      <c r="DV31" s="2496">
        <f t="shared" si="37"/>
        <v>0.67153056117267373</v>
      </c>
      <c r="DW31" s="2506">
        <f t="shared" si="37"/>
        <v>11.252234775682741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40.400000000000006</v>
      </c>
      <c r="C32" s="1327">
        <f t="shared" ref="C32:H32" si="40">SUM(C8:C31)</f>
        <v>146</v>
      </c>
      <c r="D32" s="1327">
        <f t="shared" si="40"/>
        <v>98</v>
      </c>
      <c r="E32" s="1327">
        <f t="shared" si="40"/>
        <v>41</v>
      </c>
      <c r="F32" s="1327">
        <f t="shared" si="40"/>
        <v>192</v>
      </c>
      <c r="G32" s="1327">
        <f t="shared" si="40"/>
        <v>431</v>
      </c>
      <c r="H32" s="1324">
        <f t="shared" si="40"/>
        <v>158.19999999999999</v>
      </c>
      <c r="I32" s="1155">
        <f>SUM(I8:I31)</f>
        <v>0.99199999999999999</v>
      </c>
      <c r="J32" s="1156">
        <f>SUM(J8:J31)</f>
        <v>6.4000000000000001E-2</v>
      </c>
      <c r="K32" s="1162">
        <f t="shared" si="39"/>
        <v>36.31</v>
      </c>
      <c r="L32" s="924">
        <f t="shared" si="39"/>
        <v>68</v>
      </c>
      <c r="M32" s="1163">
        <f t="shared" ref="M32:S32" si="41">SUM(M8:M31)</f>
        <v>0.23799999999999999</v>
      </c>
      <c r="N32" s="1480">
        <f t="shared" si="41"/>
        <v>36.479999999999997</v>
      </c>
      <c r="O32" s="1556">
        <f t="shared" si="41"/>
        <v>68</v>
      </c>
      <c r="P32" s="1481">
        <f t="shared" si="41"/>
        <v>0</v>
      </c>
      <c r="Q32" s="1480">
        <f t="shared" si="41"/>
        <v>36.159999999999997</v>
      </c>
      <c r="R32" s="1556">
        <f t="shared" si="41"/>
        <v>68</v>
      </c>
      <c r="S32" s="1481">
        <f t="shared" si="41"/>
        <v>0</v>
      </c>
      <c r="T32" s="1480">
        <f t="shared" si="39"/>
        <v>24.38</v>
      </c>
      <c r="U32" s="1480">
        <f t="shared" si="39"/>
        <v>1.9139999999999999</v>
      </c>
      <c r="V32" s="1556">
        <f t="shared" si="39"/>
        <v>14</v>
      </c>
      <c r="W32" s="1480">
        <f t="shared" ref="W32" si="42">SUM(W8:W31)</f>
        <v>1.6099999999999999</v>
      </c>
      <c r="X32" s="1482">
        <f t="shared" ref="X32:AC32" si="43">SUM(X8:X31)</f>
        <v>103.30000000000001</v>
      </c>
      <c r="Y32" s="1482">
        <f t="shared" si="43"/>
        <v>44.6</v>
      </c>
      <c r="Z32" s="1480">
        <f t="shared" si="43"/>
        <v>1.3565723270440251</v>
      </c>
      <c r="AA32" s="1481">
        <f t="shared" si="43"/>
        <v>0.191</v>
      </c>
      <c r="AB32" s="1480">
        <f t="shared" si="43"/>
        <v>24.36</v>
      </c>
      <c r="AC32" s="1480">
        <f t="shared" si="43"/>
        <v>1.7659999999999998</v>
      </c>
      <c r="AD32" s="1556">
        <f t="shared" ref="AD32:BU32" si="44">SUM(AD8:AD31)</f>
        <v>15</v>
      </c>
      <c r="AE32" s="1480">
        <f t="shared" si="44"/>
        <v>1.5699999999999998</v>
      </c>
      <c r="AF32" s="1482">
        <f t="shared" si="44"/>
        <v>105.3</v>
      </c>
      <c r="AG32" s="1482">
        <f t="shared" si="44"/>
        <v>45.2</v>
      </c>
      <c r="AH32" s="1480">
        <f t="shared" si="44"/>
        <v>1.3683647798742138</v>
      </c>
      <c r="AI32" s="1480">
        <f t="shared" si="44"/>
        <v>24.259999999999998</v>
      </c>
      <c r="AJ32" s="1495">
        <f t="shared" si="44"/>
        <v>1.5799999999999998</v>
      </c>
      <c r="AK32" s="1559">
        <f t="shared" si="44"/>
        <v>15</v>
      </c>
      <c r="AL32" s="1495">
        <f t="shared" si="44"/>
        <v>1.4900000000000002</v>
      </c>
      <c r="AM32" s="1496">
        <f t="shared" si="44"/>
        <v>104.99999999999999</v>
      </c>
      <c r="AN32" s="1496">
        <f t="shared" si="44"/>
        <v>47.2</v>
      </c>
      <c r="AO32" s="1495">
        <f t="shared" si="44"/>
        <v>1.354074074074074</v>
      </c>
      <c r="AP32" s="1497">
        <f t="shared" si="44"/>
        <v>0.16900000000000001</v>
      </c>
      <c r="AQ32" s="1559">
        <f t="shared" si="44"/>
        <v>6</v>
      </c>
      <c r="AR32" s="1495">
        <f t="shared" si="44"/>
        <v>0.98</v>
      </c>
      <c r="AS32" s="1489">
        <f t="shared" si="44"/>
        <v>3.5999999999999997E-2</v>
      </c>
      <c r="AT32" s="1489">
        <f t="shared" ref="AT32" si="45">SUM(AT8:AT31)</f>
        <v>0.19400000000000001</v>
      </c>
      <c r="AU32" s="927">
        <f t="shared" si="44"/>
        <v>0.14899999999999999</v>
      </c>
      <c r="AV32" s="924">
        <f t="shared" si="44"/>
        <v>6</v>
      </c>
      <c r="AW32" s="928">
        <f t="shared" si="44"/>
        <v>1.2799999999999998</v>
      </c>
      <c r="AX32" s="1097">
        <f t="shared" si="44"/>
        <v>0</v>
      </c>
      <c r="AY32" s="927">
        <f t="shared" si="44"/>
        <v>0.17899999999999999</v>
      </c>
      <c r="AZ32" s="924">
        <f t="shared" si="44"/>
        <v>6</v>
      </c>
      <c r="BA32" s="923">
        <f t="shared" si="44"/>
        <v>0.55000000000000004</v>
      </c>
      <c r="BB32" s="925">
        <f t="shared" si="44"/>
        <v>0</v>
      </c>
      <c r="BC32" s="923">
        <f t="shared" si="44"/>
        <v>44.15</v>
      </c>
      <c r="BD32" s="923">
        <f t="shared" si="44"/>
        <v>0.35899999999999999</v>
      </c>
      <c r="BE32" s="924">
        <f t="shared" si="44"/>
        <v>7</v>
      </c>
      <c r="BF32" s="928">
        <f t="shared" si="44"/>
        <v>25.099999999999998</v>
      </c>
      <c r="BG32" s="1103">
        <f t="shared" ref="BG32:BI32" si="46">SUM(BG8:BG31)</f>
        <v>156.4</v>
      </c>
      <c r="BH32" s="2542">
        <f t="shared" si="46"/>
        <v>44</v>
      </c>
      <c r="BI32" s="2542">
        <f t="shared" si="46"/>
        <v>42</v>
      </c>
      <c r="BJ32" s="1097">
        <f t="shared" si="44"/>
        <v>3.5999999999999997E-2</v>
      </c>
      <c r="BK32" s="926">
        <f t="shared" si="44"/>
        <v>43.75</v>
      </c>
      <c r="BL32" s="923">
        <f t="shared" si="44"/>
        <v>0.378</v>
      </c>
      <c r="BM32" s="924">
        <f t="shared" si="44"/>
        <v>7</v>
      </c>
      <c r="BN32" s="1103">
        <f t="shared" si="44"/>
        <v>25.2</v>
      </c>
      <c r="BO32" s="1103">
        <f t="shared" ref="BO32:BT32" si="47">SUM(BO8:BO31)</f>
        <v>157.29999999999998</v>
      </c>
      <c r="BP32" s="2542">
        <f t="shared" si="47"/>
        <v>43</v>
      </c>
      <c r="BQ32" s="2542">
        <f t="shared" si="47"/>
        <v>42</v>
      </c>
      <c r="BR32" s="2419">
        <f t="shared" si="47"/>
        <v>2.5000000000000001E-2</v>
      </c>
      <c r="BS32" s="2517">
        <f t="shared" si="47"/>
        <v>23.6</v>
      </c>
      <c r="BT32" s="2517">
        <f t="shared" si="47"/>
        <v>20.299999999999997</v>
      </c>
      <c r="BU32" s="2517">
        <f t="shared" si="44"/>
        <v>19.500000000000004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11.2</v>
      </c>
      <c r="BZ32" s="903">
        <f t="shared" ref="BZ32:DW32" si="48">IF(BZ30&gt;=0.1,MIN(BZ$8,BZ$10,BZ$12,BZ$14,BZ$16,BZ$18,BZ$20,BZ$22,BZ$24,BZ$26,BZ$28),"")</f>
        <v>11.2</v>
      </c>
      <c r="CA32" s="903">
        <f t="shared" si="48"/>
        <v>11.3</v>
      </c>
      <c r="CB32" s="903">
        <f t="shared" si="48"/>
        <v>33.700000000000003</v>
      </c>
      <c r="CC32" s="903">
        <f t="shared" si="48"/>
        <v>10.399999999999999</v>
      </c>
      <c r="CD32" s="903">
        <f t="shared" si="48"/>
        <v>10.399999999999999</v>
      </c>
      <c r="CE32" s="903">
        <f t="shared" si="48"/>
        <v>11.700000000000001</v>
      </c>
      <c r="CF32" s="903">
        <f t="shared" si="48"/>
        <v>32.5</v>
      </c>
      <c r="CG32" s="903" t="str">
        <f t="shared" si="48"/>
        <v/>
      </c>
      <c r="CH32" s="903">
        <f t="shared" si="48"/>
        <v>14.02416</v>
      </c>
      <c r="CI32" s="903" t="str">
        <f t="shared" si="48"/>
        <v/>
      </c>
      <c r="CJ32" s="903">
        <f t="shared" si="48"/>
        <v>17.150400000000001</v>
      </c>
      <c r="CK32" s="903">
        <f t="shared" si="48"/>
        <v>31.569119999999998</v>
      </c>
      <c r="CL32" s="2415">
        <f t="shared" si="48"/>
        <v>1.81152</v>
      </c>
      <c r="CM32" s="2511" t="s">
        <v>51</v>
      </c>
      <c r="CN32" s="2486">
        <f t="shared" si="48"/>
        <v>39.008351966787181</v>
      </c>
      <c r="CO32" s="2487">
        <f t="shared" si="48"/>
        <v>1721.6468</v>
      </c>
      <c r="CP32" s="2487" t="str">
        <f t="shared" si="48"/>
        <v/>
      </c>
      <c r="CQ32" s="2487">
        <f t="shared" si="48"/>
        <v>888.10572687224669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1.469753994167643</v>
      </c>
      <c r="CY32" s="903">
        <f t="shared" si="48"/>
        <v>1.3857680516437776</v>
      </c>
      <c r="CZ32" s="903">
        <f t="shared" si="48"/>
        <v>0.8298949913798892</v>
      </c>
      <c r="DA32" s="2497">
        <f t="shared" si="48"/>
        <v>0.10866071145600828</v>
      </c>
      <c r="DB32" s="2497">
        <f t="shared" si="48"/>
        <v>0.10866071145600828</v>
      </c>
      <c r="DC32" s="2497">
        <f t="shared" si="48"/>
        <v>0.10675438318485021</v>
      </c>
      <c r="DD32" s="2497">
        <f t="shared" si="48"/>
        <v>0.10401709130831562</v>
      </c>
      <c r="DE32" s="2497">
        <f t="shared" si="48"/>
        <v>0.10008223423579707</v>
      </c>
      <c r="DF32" s="2497">
        <f t="shared" si="48"/>
        <v>0.10008223423579707</v>
      </c>
      <c r="DG32" s="2497">
        <f t="shared" si="48"/>
        <v>0.76089828269484816</v>
      </c>
      <c r="DH32" s="903">
        <f t="shared" si="48"/>
        <v>0.5</v>
      </c>
      <c r="DI32" s="2497">
        <f t="shared" si="48"/>
        <v>6.9680104972625681E-2</v>
      </c>
      <c r="DJ32" s="2497">
        <f t="shared" si="48"/>
        <v>6.9680104972625681E-2</v>
      </c>
      <c r="DK32" s="2497">
        <f t="shared" si="48"/>
        <v>4.9601344565373344E-2</v>
      </c>
      <c r="DL32" s="2497">
        <f t="shared" si="48"/>
        <v>1.0843634786380396</v>
      </c>
      <c r="DM32" s="2497">
        <f t="shared" si="48"/>
        <v>0.49668989125858432</v>
      </c>
      <c r="DN32" s="2497">
        <f t="shared" si="48"/>
        <v>9.7250658087160005E-2</v>
      </c>
      <c r="DO32" s="2497">
        <f t="shared" si="48"/>
        <v>4.1922815874067281</v>
      </c>
      <c r="DP32" s="2497">
        <f t="shared" si="48"/>
        <v>0.77463514594968919</v>
      </c>
      <c r="DQ32" s="2497">
        <f t="shared" si="48"/>
        <v>7.0192787587850667</v>
      </c>
      <c r="DR32" s="2497">
        <f t="shared" si="48"/>
        <v>1.0909799337619326</v>
      </c>
      <c r="DS32" s="2497">
        <f t="shared" si="48"/>
        <v>0.48449994274091579</v>
      </c>
      <c r="DT32" s="2497">
        <f t="shared" si="48"/>
        <v>9.5528391415014305E-2</v>
      </c>
      <c r="DU32" s="2497">
        <f t="shared" si="48"/>
        <v>4.497105039386085</v>
      </c>
      <c r="DV32" s="2497">
        <f t="shared" si="48"/>
        <v>0.64090566253505044</v>
      </c>
      <c r="DW32" s="2507">
        <f t="shared" si="48"/>
        <v>11.201453221646437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22.918918918918919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7.3340540540540546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1.4668108108108109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2">
        <f t="shared" si="49"/>
        <v>11.3</v>
      </c>
      <c r="GS32" s="1662">
        <f t="shared" si="49"/>
        <v>22.513274336283185</v>
      </c>
      <c r="GT32" s="1662">
        <f t="shared" si="49"/>
        <v>8.1047787610619473</v>
      </c>
      <c r="GU32" s="1662">
        <f t="shared" si="49"/>
        <v>6.07</v>
      </c>
      <c r="GV32" s="1662">
        <f t="shared" si="49"/>
        <v>26.8</v>
      </c>
      <c r="GW32" s="1662">
        <f t="shared" si="49"/>
        <v>5</v>
      </c>
      <c r="GX32" s="1553">
        <f>MIN(GX8:GX31)</f>
        <v>1.6209557522123894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662">
        <f t="shared" si="50"/>
        <v>11.7</v>
      </c>
      <c r="HE32" s="1662">
        <f t="shared" si="50"/>
        <v>23.076923076923077</v>
      </c>
      <c r="HF32" s="1662">
        <f t="shared" si="50"/>
        <v>7.6153846153846159</v>
      </c>
      <c r="HG32" s="1662">
        <f t="shared" si="50"/>
        <v>6.08</v>
      </c>
      <c r="HH32" s="1662">
        <f t="shared" si="50"/>
        <v>26.4</v>
      </c>
      <c r="HI32" s="1662">
        <f t="shared" si="50"/>
        <v>5</v>
      </c>
      <c r="HJ32" s="1553">
        <f>MIN(HJ8:HJ31)</f>
        <v>1.5230769230769232</v>
      </c>
      <c r="HK32" s="1534"/>
      <c r="HL32" s="1534"/>
      <c r="HM32" s="1535"/>
      <c r="HN32" s="1535">
        <f>MIN(HJ32,GX32,GL32)</f>
        <v>1.4668108108108109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6.7333333333333343</v>
      </c>
      <c r="C33" s="1328">
        <f t="shared" ref="C33:V33" si="51">IF(C32&lt;=0,"",AVERAGE(C8:C31))</f>
        <v>24.333333333333332</v>
      </c>
      <c r="D33" s="1328">
        <f t="shared" si="51"/>
        <v>16.333333333333332</v>
      </c>
      <c r="E33" s="1157">
        <f t="shared" si="51"/>
        <v>6.833333333333333</v>
      </c>
      <c r="F33" s="1328">
        <f t="shared" si="51"/>
        <v>32</v>
      </c>
      <c r="G33" s="1328">
        <f t="shared" si="51"/>
        <v>71.833333333333329</v>
      </c>
      <c r="H33" s="1325">
        <f t="shared" si="51"/>
        <v>26.366666666666664</v>
      </c>
      <c r="I33" s="1369">
        <f t="shared" si="51"/>
        <v>0.16533333333333333</v>
      </c>
      <c r="J33" s="1369">
        <f>IF(J32&lt;=0.0001,"",AVERAGE(J8:J31))</f>
        <v>3.2000000000000001E-2</v>
      </c>
      <c r="K33" s="1157">
        <f t="shared" si="51"/>
        <v>6.0516666666666667</v>
      </c>
      <c r="L33" s="1328">
        <f t="shared" si="51"/>
        <v>11.333333333333334</v>
      </c>
      <c r="M33" s="1369">
        <f t="shared" si="51"/>
        <v>3.9666666666666663E-2</v>
      </c>
      <c r="N33" s="1484">
        <f t="shared" si="51"/>
        <v>6.0799999999999992</v>
      </c>
      <c r="O33" s="1557">
        <f t="shared" si="51"/>
        <v>11.333333333333334</v>
      </c>
      <c r="P33" s="1476" t="str">
        <f t="shared" si="51"/>
        <v/>
      </c>
      <c r="Q33" s="1484">
        <f t="shared" si="51"/>
        <v>6.0266666666666664</v>
      </c>
      <c r="R33" s="1557">
        <f t="shared" si="51"/>
        <v>11.333333333333334</v>
      </c>
      <c r="S33" s="1476" t="str">
        <f t="shared" si="51"/>
        <v/>
      </c>
      <c r="T33" s="1484">
        <f t="shared" si="51"/>
        <v>6.0949999999999998</v>
      </c>
      <c r="U33" s="1484">
        <f t="shared" si="51"/>
        <v>0.47849999999999998</v>
      </c>
      <c r="V33" s="1557">
        <f t="shared" si="51"/>
        <v>3.5</v>
      </c>
      <c r="W33" s="1484">
        <f t="shared" ref="W33" si="52">IF(W32&lt;=0,"",AVERAGE(W8:W31))</f>
        <v>0.40249999999999997</v>
      </c>
      <c r="X33" s="1476">
        <f t="shared" ref="X33:AR33" si="53">IF(X32&lt;=0,"",AVERAGE(X8:X31))</f>
        <v>25.825000000000003</v>
      </c>
      <c r="Y33" s="1476">
        <f t="shared" si="53"/>
        <v>11.15</v>
      </c>
      <c r="Z33" s="1484">
        <f t="shared" si="53"/>
        <v>0.33914308176100627</v>
      </c>
      <c r="AA33" s="1483">
        <f t="shared" ref="AA33" si="54">IF(AA32&lt;=0,"",AVERAGE(AA8:AA31))</f>
        <v>3.1833333333333332E-2</v>
      </c>
      <c r="AB33" s="1484">
        <f t="shared" si="53"/>
        <v>6.09</v>
      </c>
      <c r="AC33" s="1484">
        <f t="shared" si="53"/>
        <v>0.44149999999999995</v>
      </c>
      <c r="AD33" s="1557">
        <f t="shared" si="53"/>
        <v>3.75</v>
      </c>
      <c r="AE33" s="1484">
        <f t="shared" si="53"/>
        <v>0.39249999999999996</v>
      </c>
      <c r="AF33" s="1476">
        <f t="shared" si="53"/>
        <v>26.324999999999999</v>
      </c>
      <c r="AG33" s="1476">
        <f t="shared" si="53"/>
        <v>11.3</v>
      </c>
      <c r="AH33" s="1484">
        <f t="shared" si="53"/>
        <v>0.34209119496855345</v>
      </c>
      <c r="AI33" s="1484">
        <f t="shared" si="53"/>
        <v>6.0649999999999995</v>
      </c>
      <c r="AJ33" s="1495">
        <f t="shared" si="53"/>
        <v>0.39499999999999996</v>
      </c>
      <c r="AK33" s="1559">
        <f t="shared" si="53"/>
        <v>3.75</v>
      </c>
      <c r="AL33" s="1495">
        <f t="shared" si="53"/>
        <v>0.37250000000000005</v>
      </c>
      <c r="AM33" s="1496">
        <f t="shared" si="53"/>
        <v>26.249999999999996</v>
      </c>
      <c r="AN33" s="1496">
        <f t="shared" si="53"/>
        <v>11.8</v>
      </c>
      <c r="AO33" s="1495">
        <f t="shared" si="53"/>
        <v>0.3385185185185185</v>
      </c>
      <c r="AP33" s="1497">
        <f t="shared" si="53"/>
        <v>2.816666666666667E-2</v>
      </c>
      <c r="AQ33" s="1559">
        <f t="shared" si="53"/>
        <v>1</v>
      </c>
      <c r="AR33" s="1495">
        <f t="shared" si="53"/>
        <v>0.16333333333333333</v>
      </c>
      <c r="AS33" s="2529">
        <f>IF(AS32&lt;=0.01,"",AVERAGE(AS8:AS31))</f>
        <v>1.7999999999999999E-2</v>
      </c>
      <c r="AT33" s="2529">
        <f>IF(AT32&lt;=0.01,"",AVERAGE(AT8:AT31))</f>
        <v>3.2333333333333332E-2</v>
      </c>
      <c r="AU33" s="1157">
        <f>IF(AU32&lt;=0,"",AVERAGE(AU8:AU31))</f>
        <v>2.4833333333333332E-2</v>
      </c>
      <c r="AV33" s="1328">
        <f>IF(AV32&lt;=0,"",AVERAGE(AV8:AV31))</f>
        <v>1</v>
      </c>
      <c r="AW33" s="1157">
        <f>IF(AW32&lt;=0,"",AVERAGE(AW8:AW31))</f>
        <v>0.21333333333333329</v>
      </c>
      <c r="AX33" s="1369" t="str">
        <f>IF(AX32&lt;=0.01,"",AVERAGE(AX8:AX31))</f>
        <v/>
      </c>
      <c r="AY33" s="1157">
        <f>IF(AY32&lt;=0,"",AVERAGE(AY8:AY31))</f>
        <v>2.9833333333333333E-2</v>
      </c>
      <c r="AZ33" s="1328">
        <f>IF(AZ32&lt;=0,"",AVERAGE(AZ8:AZ31))</f>
        <v>1</v>
      </c>
      <c r="BA33" s="1157">
        <f>IF(BA32&lt;=0,"",AVERAGE(BA8:BA31))</f>
        <v>9.1666666666666674E-2</v>
      </c>
      <c r="BB33" s="1369" t="str">
        <f>IF(BB32&lt;=0.01,"",AVERAGE(BB8:BB31))</f>
        <v/>
      </c>
      <c r="BC33" s="1157">
        <f>IF(BC32&lt;=0,"",AVERAGE(BC8:BC31))</f>
        <v>7.3583333333333334</v>
      </c>
      <c r="BD33" s="1157">
        <f>IF(BD32&lt;=0,"",AVERAGE(BD8:BD31))</f>
        <v>5.9833333333333329E-2</v>
      </c>
      <c r="BE33" s="1328">
        <f>IF(BE32&lt;=0,"",AVERAGE(BE8:BE31))</f>
        <v>1.1666666666666667</v>
      </c>
      <c r="BF33" s="1157">
        <f>IF(BF32&lt;=0,"",AVERAGE(BF8:BF31))</f>
        <v>4.1833333333333327</v>
      </c>
      <c r="BG33" s="1325">
        <f t="shared" ref="BG33:BI33" si="55">IF(BG32&lt;=0,"",AVERAGE(BG8:BG31))</f>
        <v>26.066666666666666</v>
      </c>
      <c r="BH33" s="1328">
        <f t="shared" si="55"/>
        <v>22</v>
      </c>
      <c r="BI33" s="1328">
        <f t="shared" si="55"/>
        <v>21</v>
      </c>
      <c r="BJ33" s="1369">
        <f>IF(BJ32&lt;=0.01,"",AVERAGE(BJ8:BJ31))</f>
        <v>1.7999999999999999E-2</v>
      </c>
      <c r="BK33" s="1157">
        <f>IF(BK32&lt;=0,"",AVERAGE(BK8:BK31))</f>
        <v>7.291666666666667</v>
      </c>
      <c r="BL33" s="1157">
        <f>IF(BL32&lt;=0,"",AVERAGE(BL8:BL31))</f>
        <v>6.3E-2</v>
      </c>
      <c r="BM33" s="1328">
        <f>IF(BM32&lt;=0,"",AVERAGE(BM8:BM31))</f>
        <v>1.1666666666666667</v>
      </c>
      <c r="BN33" s="1325">
        <f>IF(BN32&lt;=0,"",AVERAGE(BN8:BN31))</f>
        <v>4.2</v>
      </c>
      <c r="BO33" s="1325">
        <f t="shared" ref="BO33:BQ33" si="56">IF(BO32&lt;=0,"",AVERAGE(BO8:BO31))</f>
        <v>26.216666666666665</v>
      </c>
      <c r="BP33" s="1328">
        <f t="shared" si="56"/>
        <v>21.5</v>
      </c>
      <c r="BQ33" s="1328">
        <f t="shared" si="56"/>
        <v>21</v>
      </c>
      <c r="BR33" s="2523">
        <f t="shared" ref="BR33:BT33" si="57">IF(BR32&lt;=0.01,"",AVERAGE(BR8:BR31))</f>
        <v>1.2500000000000001E-2</v>
      </c>
      <c r="BS33" s="2420">
        <f t="shared" si="57"/>
        <v>3.9333333333333336</v>
      </c>
      <c r="BT33" s="2420">
        <f t="shared" si="57"/>
        <v>3.3833333333333329</v>
      </c>
      <c r="BU33" s="2420">
        <f>IF(BU32&lt;=0.01,"",AVERAGE(BU8:BU31))</f>
        <v>3.2500000000000004</v>
      </c>
      <c r="BV33" s="2928"/>
      <c r="BW33" s="2929"/>
      <c r="BX33" s="2434" t="s">
        <v>52</v>
      </c>
      <c r="BY33" s="2416">
        <f>IF(BY30&gt;=0.1,MAX(BY8,BY10,BY12,BY14,BY16,BY18,BY20,BY22,BY24,BY26,BY28),"")</f>
        <v>11.7</v>
      </c>
      <c r="BZ33" s="2417">
        <f t="shared" ref="BZ33:DW33" si="58">IF(BZ30&gt;=0.1,MAX(BZ$8,BZ$10,BZ$12,BZ$14,BZ$16,BZ$18,BZ$20,BZ$22,BZ$24,BZ$26,BZ$28),"")</f>
        <v>11.7</v>
      </c>
      <c r="CA33" s="2417">
        <f t="shared" si="58"/>
        <v>11.7</v>
      </c>
      <c r="CB33" s="2417">
        <f t="shared" si="58"/>
        <v>35.099999999999994</v>
      </c>
      <c r="CC33" s="2417">
        <f t="shared" si="58"/>
        <v>10.899999999999999</v>
      </c>
      <c r="CD33" s="2417">
        <f t="shared" si="58"/>
        <v>10.899999999999999</v>
      </c>
      <c r="CE33" s="2417">
        <f t="shared" si="58"/>
        <v>12.1</v>
      </c>
      <c r="CF33" s="2417">
        <f t="shared" si="58"/>
        <v>33.9</v>
      </c>
      <c r="CG33" s="2417" t="str">
        <f t="shared" si="58"/>
        <v/>
      </c>
      <c r="CH33" s="2417">
        <f t="shared" si="58"/>
        <v>15.439679999999999</v>
      </c>
      <c r="CI33" s="2417" t="str">
        <f t="shared" si="58"/>
        <v/>
      </c>
      <c r="CJ33" s="2417">
        <f t="shared" si="58"/>
        <v>17.557919999999999</v>
      </c>
      <c r="CK33" s="2417">
        <f t="shared" si="58"/>
        <v>32.59008</v>
      </c>
      <c r="CL33" s="2418">
        <f t="shared" si="58"/>
        <v>1.9944</v>
      </c>
      <c r="CM33" s="2511" t="s">
        <v>52</v>
      </c>
      <c r="CN33" s="2488">
        <f t="shared" si="58"/>
        <v>40.919083238411694</v>
      </c>
      <c r="CO33" s="2489">
        <f t="shared" si="58"/>
        <v>1906.1089999999999</v>
      </c>
      <c r="CP33" s="2489" t="str">
        <f t="shared" si="58"/>
        <v/>
      </c>
      <c r="CQ33" s="2489">
        <f t="shared" si="58"/>
        <v>951.54185022026434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1.4980184940554826</v>
      </c>
      <c r="CY33" s="2417">
        <f t="shared" si="58"/>
        <v>1.4293020493740383</v>
      </c>
      <c r="CZ33" s="2417">
        <f t="shared" si="58"/>
        <v>0.95112285336855995</v>
      </c>
      <c r="DA33" s="2498">
        <f t="shared" si="58"/>
        <v>0.12189502887693235</v>
      </c>
      <c r="DB33" s="2498">
        <f t="shared" si="58"/>
        <v>0.12189502887693235</v>
      </c>
      <c r="DC33" s="2498">
        <f t="shared" si="58"/>
        <v>0.10866071145600828</v>
      </c>
      <c r="DD33" s="2498">
        <f t="shared" si="58"/>
        <v>0.10866071145600828</v>
      </c>
      <c r="DE33" s="2498">
        <f t="shared" si="58"/>
        <v>0.10401709130831562</v>
      </c>
      <c r="DF33" s="2498">
        <f t="shared" si="58"/>
        <v>0.10564235836000803</v>
      </c>
      <c r="DG33" s="2498">
        <f t="shared" si="58"/>
        <v>0.76089828269484816</v>
      </c>
      <c r="DH33" s="2417">
        <f t="shared" si="58"/>
        <v>3.5</v>
      </c>
      <c r="DI33" s="2498">
        <f t="shared" si="58"/>
        <v>7.1020106991330031E-2</v>
      </c>
      <c r="DJ33" s="2498">
        <f t="shared" si="58"/>
        <v>7.1020106991330031E-2</v>
      </c>
      <c r="DK33" s="2498">
        <f t="shared" si="58"/>
        <v>5.0141704817963824E-2</v>
      </c>
      <c r="DL33" s="2498">
        <f t="shared" si="58"/>
        <v>1.1072445428661817</v>
      </c>
      <c r="DM33" s="2498">
        <f t="shared" si="58"/>
        <v>0.5080755518428195</v>
      </c>
      <c r="DN33" s="2498">
        <f t="shared" si="58"/>
        <v>0.10223115001076118</v>
      </c>
      <c r="DO33" s="2498">
        <f t="shared" si="58"/>
        <v>4.2623170972418292</v>
      </c>
      <c r="DP33" s="2498">
        <f t="shared" si="58"/>
        <v>0.78953197567949096</v>
      </c>
      <c r="DQ33" s="2498">
        <f t="shared" si="58"/>
        <v>7.1542648887617037</v>
      </c>
      <c r="DR33" s="2498">
        <f t="shared" si="58"/>
        <v>1.1399259048161872</v>
      </c>
      <c r="DS33" s="2498">
        <f t="shared" si="58"/>
        <v>0.50344826994989755</v>
      </c>
      <c r="DT33" s="2498">
        <f t="shared" si="58"/>
        <v>9.8794319326638722E-2</v>
      </c>
      <c r="DU33" s="2498">
        <f t="shared" si="58"/>
        <v>4.9536541708610553</v>
      </c>
      <c r="DV33" s="2498">
        <f t="shared" si="58"/>
        <v>0.69400835393061422</v>
      </c>
      <c r="DW33" s="2508">
        <f t="shared" si="58"/>
        <v>11.297192138070766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6.67</v>
      </c>
      <c r="C34" s="1328">
        <f t="shared" ref="C34:V34" si="59">IF(C32&lt;=0,"",MIN(C8:C31))</f>
        <v>23</v>
      </c>
      <c r="D34" s="1328">
        <f t="shared" si="59"/>
        <v>16</v>
      </c>
      <c r="E34" s="1157">
        <f t="shared" si="59"/>
        <v>6.32</v>
      </c>
      <c r="F34" s="1328">
        <f t="shared" si="59"/>
        <v>29</v>
      </c>
      <c r="G34" s="1328">
        <f t="shared" si="59"/>
        <v>70</v>
      </c>
      <c r="H34" s="1325">
        <f t="shared" si="59"/>
        <v>25.8</v>
      </c>
      <c r="I34" s="1369">
        <f t="shared" si="59"/>
        <v>0.151</v>
      </c>
      <c r="J34" s="1369">
        <f>IF(J32&lt;=0.001,"",MIN(J8:J31))</f>
        <v>3.2000000000000001E-2</v>
      </c>
      <c r="K34" s="1157">
        <f t="shared" si="59"/>
        <v>6.02</v>
      </c>
      <c r="L34" s="1328">
        <f t="shared" si="59"/>
        <v>10</v>
      </c>
      <c r="M34" s="1369">
        <f t="shared" si="59"/>
        <v>3.4000000000000002E-2</v>
      </c>
      <c r="N34" s="1484">
        <f t="shared" si="59"/>
        <v>6.02</v>
      </c>
      <c r="O34" s="1557">
        <f t="shared" si="59"/>
        <v>10</v>
      </c>
      <c r="P34" s="1476" t="str">
        <f t="shared" si="59"/>
        <v/>
      </c>
      <c r="Q34" s="1484">
        <f t="shared" si="59"/>
        <v>6</v>
      </c>
      <c r="R34" s="1557">
        <f t="shared" si="59"/>
        <v>11</v>
      </c>
      <c r="S34" s="1476" t="str">
        <f t="shared" si="59"/>
        <v/>
      </c>
      <c r="T34" s="1484">
        <f t="shared" si="59"/>
        <v>6.08</v>
      </c>
      <c r="U34" s="1484">
        <f t="shared" si="59"/>
        <v>0.41499999999999998</v>
      </c>
      <c r="V34" s="1557">
        <f t="shared" si="59"/>
        <v>3</v>
      </c>
      <c r="W34" s="1484">
        <f t="shared" ref="W34" si="60">IF(W32&lt;=0,"",MIN(W8:W31))</f>
        <v>0.32</v>
      </c>
      <c r="X34" s="1476">
        <f t="shared" ref="X34:AR34" si="61">IF(X32&lt;=0,"",MIN(X8:X31))</f>
        <v>25.3</v>
      </c>
      <c r="Y34" s="1476">
        <f t="shared" si="61"/>
        <v>11</v>
      </c>
      <c r="Z34" s="1484">
        <f t="shared" si="61"/>
        <v>0.33619496855345909</v>
      </c>
      <c r="AA34" s="1483">
        <f t="shared" ref="AA34" si="62">IF(AA32&lt;=0,"",MIN(AA8:AA31))</f>
        <v>0.03</v>
      </c>
      <c r="AB34" s="1484">
        <f t="shared" si="61"/>
        <v>6.07</v>
      </c>
      <c r="AC34" s="1484">
        <f t="shared" si="61"/>
        <v>0.36099999999999999</v>
      </c>
      <c r="AD34" s="1557">
        <f t="shared" si="61"/>
        <v>3</v>
      </c>
      <c r="AE34" s="1484">
        <f t="shared" si="61"/>
        <v>0.36</v>
      </c>
      <c r="AF34" s="1476">
        <f t="shared" si="61"/>
        <v>26</v>
      </c>
      <c r="AG34" s="1476">
        <f t="shared" si="61"/>
        <v>11</v>
      </c>
      <c r="AH34" s="1484">
        <f t="shared" si="61"/>
        <v>0.33619496855345909</v>
      </c>
      <c r="AI34" s="1484">
        <f t="shared" si="61"/>
        <v>6.05</v>
      </c>
      <c r="AJ34" s="1495">
        <f t="shared" si="61"/>
        <v>0.34300000000000003</v>
      </c>
      <c r="AK34" s="1559">
        <f t="shared" si="61"/>
        <v>3</v>
      </c>
      <c r="AL34" s="1495">
        <f t="shared" si="61"/>
        <v>0.33</v>
      </c>
      <c r="AM34" s="1496">
        <f t="shared" si="61"/>
        <v>25.6</v>
      </c>
      <c r="AN34" s="1496">
        <f t="shared" si="61"/>
        <v>11.5</v>
      </c>
      <c r="AO34" s="1495">
        <f t="shared" si="61"/>
        <v>0.33296296296296296</v>
      </c>
      <c r="AP34" s="1497">
        <f t="shared" si="61"/>
        <v>2.1999999999999999E-2</v>
      </c>
      <c r="AQ34" s="1559">
        <f t="shared" si="61"/>
        <v>1</v>
      </c>
      <c r="AR34" s="1495">
        <f t="shared" si="61"/>
        <v>0.11</v>
      </c>
      <c r="AS34" s="2529">
        <f>IF(AS32&lt;=0.01,"",MIN(AS8:AS31))</f>
        <v>0.01</v>
      </c>
      <c r="AT34" s="2529">
        <f>IF(AT32&lt;=0.01,"",MIN(AT8:AT31))</f>
        <v>0.03</v>
      </c>
      <c r="AU34" s="1157">
        <f>IF(AU32&lt;=0,"",MIN(AU8:AU31))</f>
        <v>2.1999999999999999E-2</v>
      </c>
      <c r="AV34" s="1328">
        <f>IF(AV32&lt;=0,"",MIN(AV8:AV31))</f>
        <v>1</v>
      </c>
      <c r="AW34" s="1157">
        <f>IF(AW32&lt;=0,"",MIN(AW8:AW31))</f>
        <v>0.19</v>
      </c>
      <c r="AX34" s="1369" t="str">
        <f>IF(AX32&lt;=0.01,"",MIN(AX8:AX31))</f>
        <v/>
      </c>
      <c r="AY34" s="1157">
        <f>IF(AY32&lt;=0,"",MIN(AY8:AY31))</f>
        <v>2.7E-2</v>
      </c>
      <c r="AZ34" s="1328">
        <f>IF(AZ32&lt;=0,"",MIN(AZ8:AZ31))</f>
        <v>1</v>
      </c>
      <c r="BA34" s="1157">
        <f>IF(BA32&lt;=0,"",MIN(BA8:BA31))</f>
        <v>0.06</v>
      </c>
      <c r="BB34" s="1369" t="str">
        <f>IF(BB32&lt;=0.01,"",MIN(BB8:BB31))</f>
        <v/>
      </c>
      <c r="BC34" s="1157">
        <f>IF(BC32&lt;=0,"",MIN(BC8:BC31))</f>
        <v>7.23</v>
      </c>
      <c r="BD34" s="1157">
        <f>IF(BD32&lt;=0,"",MIN(BD8:BD31))</f>
        <v>5.0999999999999997E-2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3">IF(BG32&lt;=0,"",MIN(BG8:BG31))</f>
        <v>25.3</v>
      </c>
      <c r="BH34" s="1328">
        <f t="shared" si="63"/>
        <v>22</v>
      </c>
      <c r="BI34" s="1328">
        <f t="shared" si="63"/>
        <v>21</v>
      </c>
      <c r="BJ34" s="1369">
        <f>IF(BJ32&lt;=0.01,"",MIN(BJ8:BJ31))</f>
        <v>0.01</v>
      </c>
      <c r="BK34" s="1157">
        <f>IF(BK32&lt;=0,"",MIN(BK8:BK31))</f>
        <v>7.22</v>
      </c>
      <c r="BL34" s="1157">
        <f>IF(BL32&lt;=0,"",MIN(BL8:BL31))</f>
        <v>5.3999999999999999E-2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4">IF(BO32&lt;=0,"",MIN(BO8:BO31))</f>
        <v>25.6</v>
      </c>
      <c r="BP34" s="1328">
        <f t="shared" si="64"/>
        <v>21</v>
      </c>
      <c r="BQ34" s="1328">
        <f t="shared" si="64"/>
        <v>21</v>
      </c>
      <c r="BR34" s="2523">
        <f t="shared" ref="BR34:BT34" si="65">IF(BR32&lt;=0.01,"",MIN(BR8:BR31))</f>
        <v>0.01</v>
      </c>
      <c r="BS34" s="2420">
        <f t="shared" si="65"/>
        <v>3.8</v>
      </c>
      <c r="BT34" s="2420">
        <f t="shared" si="65"/>
        <v>3.3</v>
      </c>
      <c r="BU34" s="2476">
        <f>IF(BU32&lt;=0.01,"",MIN(BU8:BU31))</f>
        <v>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6">SUM(CN$9,CN$11,CN$13,CN$15,CN$17,CN$19,CN$21,CN$23,CN$25,CN$27,CN$29)</f>
        <v>22520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1410</v>
      </c>
      <c r="CY34" s="2440">
        <f t="shared" si="66"/>
        <v>1340</v>
      </c>
      <c r="CZ34" s="2440">
        <f t="shared" si="66"/>
        <v>960</v>
      </c>
      <c r="DA34" s="2440">
        <f t="shared" si="66"/>
        <v>1355</v>
      </c>
      <c r="DB34" s="2440">
        <f t="shared" si="66"/>
        <v>1355</v>
      </c>
      <c r="DC34" s="2440">
        <f t="shared" si="66"/>
        <v>1290</v>
      </c>
      <c r="DD34" s="2440">
        <f t="shared" si="66"/>
        <v>1280</v>
      </c>
      <c r="DE34" s="2440">
        <f t="shared" si="66"/>
        <v>1220</v>
      </c>
      <c r="DF34" s="2440">
        <f t="shared" si="66"/>
        <v>1225</v>
      </c>
      <c r="DG34" s="2440">
        <f t="shared" si="66"/>
        <v>1600</v>
      </c>
      <c r="DH34" s="2440">
        <f t="shared" si="66"/>
        <v>0</v>
      </c>
      <c r="DI34" s="2440">
        <f t="shared" si="66"/>
        <v>5650</v>
      </c>
      <c r="DJ34" s="2440">
        <f t="shared" si="66"/>
        <v>5650</v>
      </c>
      <c r="DK34" s="2440">
        <f t="shared" si="66"/>
        <v>4470</v>
      </c>
      <c r="DL34" s="2502">
        <f t="shared" si="66"/>
        <v>405</v>
      </c>
      <c r="DM34" s="2440">
        <f t="shared" si="66"/>
        <v>491</v>
      </c>
      <c r="DN34" s="2440">
        <f t="shared" si="66"/>
        <v>58</v>
      </c>
      <c r="DO34" s="2440">
        <f t="shared" si="66"/>
        <v>7480</v>
      </c>
      <c r="DP34" s="2440">
        <f t="shared" si="66"/>
        <v>1455</v>
      </c>
      <c r="DQ34" s="2440">
        <f t="shared" si="66"/>
        <v>2055</v>
      </c>
      <c r="DR34" s="2440">
        <f t="shared" si="66"/>
        <v>228</v>
      </c>
      <c r="DS34" s="2440">
        <f t="shared" si="66"/>
        <v>272</v>
      </c>
      <c r="DT34" s="2440">
        <f t="shared" si="66"/>
        <v>32</v>
      </c>
      <c r="DU34" s="2440">
        <f t="shared" si="66"/>
        <v>4820</v>
      </c>
      <c r="DV34" s="2440">
        <f t="shared" si="66"/>
        <v>696</v>
      </c>
      <c r="DW34" s="2440">
        <f t="shared" si="66"/>
        <v>1824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6.79</v>
      </c>
      <c r="C35" s="1329">
        <f t="shared" ref="C35:V35" si="67">IF(C32&lt;=0,"",MAX(C8:C31))</f>
        <v>25</v>
      </c>
      <c r="D35" s="1329">
        <f t="shared" si="67"/>
        <v>17</v>
      </c>
      <c r="E35" s="1158">
        <f t="shared" si="67"/>
        <v>7.53</v>
      </c>
      <c r="F35" s="1329">
        <f t="shared" si="67"/>
        <v>36</v>
      </c>
      <c r="G35" s="1329">
        <f t="shared" si="67"/>
        <v>74</v>
      </c>
      <c r="H35" s="1326">
        <f t="shared" si="67"/>
        <v>26.7</v>
      </c>
      <c r="I35" s="1370">
        <f t="shared" si="67"/>
        <v>0.17699999999999999</v>
      </c>
      <c r="J35" s="1370">
        <f>IF(J32&lt;=0.001,"",MAX(J8:J31))</f>
        <v>3.2000000000000001E-2</v>
      </c>
      <c r="K35" s="1158">
        <f t="shared" si="67"/>
        <v>6.07</v>
      </c>
      <c r="L35" s="1329">
        <f t="shared" si="67"/>
        <v>12</v>
      </c>
      <c r="M35" s="1370">
        <f t="shared" si="67"/>
        <v>4.4999999999999998E-2</v>
      </c>
      <c r="N35" s="1485">
        <f t="shared" si="67"/>
        <v>6.14</v>
      </c>
      <c r="O35" s="1558">
        <f t="shared" si="67"/>
        <v>12</v>
      </c>
      <c r="P35" s="1477" t="str">
        <f t="shared" si="67"/>
        <v/>
      </c>
      <c r="Q35" s="1485">
        <f t="shared" si="67"/>
        <v>6.05</v>
      </c>
      <c r="R35" s="1558">
        <f t="shared" si="67"/>
        <v>12</v>
      </c>
      <c r="S35" s="1477" t="str">
        <f t="shared" si="67"/>
        <v/>
      </c>
      <c r="T35" s="1485">
        <f t="shared" si="67"/>
        <v>6.12</v>
      </c>
      <c r="U35" s="1485">
        <f t="shared" si="67"/>
        <v>0.56299999999999994</v>
      </c>
      <c r="V35" s="1558">
        <f t="shared" si="67"/>
        <v>4</v>
      </c>
      <c r="W35" s="1485">
        <f t="shared" ref="W35" si="68">IF(W32&lt;=0,"",MAX(W8:W31))</f>
        <v>0.46</v>
      </c>
      <c r="X35" s="1477">
        <f t="shared" ref="X35:AR35" si="69">IF(X32&lt;=0,"",MAX(X8:X31))</f>
        <v>26.4</v>
      </c>
      <c r="Y35" s="1477">
        <f t="shared" si="69"/>
        <v>11.3</v>
      </c>
      <c r="Z35" s="1485">
        <f t="shared" si="69"/>
        <v>0.34209119496855345</v>
      </c>
      <c r="AA35" s="1486">
        <f t="shared" ref="AA35" si="70">IF(AA32&lt;=0,"",MAX(AA8:AA31))</f>
        <v>3.4000000000000002E-2</v>
      </c>
      <c r="AB35" s="1485">
        <f t="shared" si="69"/>
        <v>6.1</v>
      </c>
      <c r="AC35" s="1485">
        <f t="shared" si="69"/>
        <v>0.53800000000000003</v>
      </c>
      <c r="AD35" s="1558">
        <f t="shared" si="69"/>
        <v>4</v>
      </c>
      <c r="AE35" s="1485">
        <f t="shared" si="69"/>
        <v>0.44</v>
      </c>
      <c r="AF35" s="1477">
        <f t="shared" si="69"/>
        <v>26.8</v>
      </c>
      <c r="AG35" s="1477">
        <f t="shared" si="69"/>
        <v>11.6</v>
      </c>
      <c r="AH35" s="1485">
        <f t="shared" si="69"/>
        <v>0.3479874213836478</v>
      </c>
      <c r="AI35" s="1485">
        <f t="shared" si="69"/>
        <v>6.08</v>
      </c>
      <c r="AJ35" s="1495">
        <f t="shared" si="69"/>
        <v>0.43</v>
      </c>
      <c r="AK35" s="1559">
        <f t="shared" si="69"/>
        <v>6</v>
      </c>
      <c r="AL35" s="1495">
        <f t="shared" si="69"/>
        <v>0.41</v>
      </c>
      <c r="AM35" s="1496">
        <f t="shared" si="69"/>
        <v>26.8</v>
      </c>
      <c r="AN35" s="1496">
        <f t="shared" si="69"/>
        <v>12.2</v>
      </c>
      <c r="AO35" s="1495">
        <f t="shared" si="69"/>
        <v>0.34592592592592591</v>
      </c>
      <c r="AP35" s="1497">
        <f t="shared" si="69"/>
        <v>3.9E-2</v>
      </c>
      <c r="AQ35" s="1559">
        <f t="shared" si="69"/>
        <v>1</v>
      </c>
      <c r="AR35" s="1495">
        <f t="shared" si="69"/>
        <v>0.2</v>
      </c>
      <c r="AS35" s="2530">
        <f>IF(AS32&lt;=0.01,"",MAX(AS8:AS31))</f>
        <v>2.5999999999999999E-2</v>
      </c>
      <c r="AT35" s="2530">
        <f>IF(AT32&lt;=0.01,"",MAX(AT8:AT31))</f>
        <v>3.5999999999999997E-2</v>
      </c>
      <c r="AU35" s="1158">
        <f>IF(AU32&lt;=0,"",MAX(AU8:AU31))</f>
        <v>2.9000000000000001E-2</v>
      </c>
      <c r="AV35" s="1329">
        <f>IF(AV32&lt;=0,"",MAX(AV8:AV31))</f>
        <v>1</v>
      </c>
      <c r="AW35" s="1158">
        <f>IF(AW32&lt;=0,"",MAX(AW8:AW31))</f>
        <v>0.24</v>
      </c>
      <c r="AX35" s="1370" t="str">
        <f>IF(AX32&lt;=0.01,"",MAX(AX8:AX31))</f>
        <v/>
      </c>
      <c r="AY35" s="1158">
        <f>IF(AY32&lt;=0,"",MAX(AY8:AY31))</f>
        <v>3.5999999999999997E-2</v>
      </c>
      <c r="AZ35" s="1329">
        <f>IF(AZ32&lt;=0,"",MAX(AZ8:AZ31))</f>
        <v>1</v>
      </c>
      <c r="BA35" s="1158">
        <f>IF(BA32&lt;=0,"",MAX(BA8:BA31))</f>
        <v>0.13</v>
      </c>
      <c r="BB35" s="1370" t="str">
        <f>IF(BB32&lt;=0.01,"",MAX(BB8:BB31))</f>
        <v/>
      </c>
      <c r="BC35" s="1158">
        <f>IF(BC32&lt;=0,"",MAX(BC8:BC31))</f>
        <v>7.75</v>
      </c>
      <c r="BD35" s="1158">
        <f>IF(BD32&lt;=0,"",MAX(BD8:BD31))</f>
        <v>6.3E-2</v>
      </c>
      <c r="BE35" s="1329">
        <f>IF(BE32&lt;=0,"",MAX(BE8:BE31))</f>
        <v>2</v>
      </c>
      <c r="BF35" s="1158">
        <f>IF(BF32&lt;=0,"",MAX(BF8:BF31))</f>
        <v>4.5999999999999996</v>
      </c>
      <c r="BG35" s="1326">
        <f t="shared" ref="BG35:BI35" si="71">IF(BG32&lt;=0,"",MAX(BG8:BG31))</f>
        <v>26.7</v>
      </c>
      <c r="BH35" s="1329">
        <f t="shared" si="71"/>
        <v>22</v>
      </c>
      <c r="BI35" s="1329">
        <f t="shared" si="71"/>
        <v>21</v>
      </c>
      <c r="BJ35" s="1370">
        <f>IF(BJ32&lt;=0.01,"",MAX(BJ8:BJ31))</f>
        <v>2.5999999999999999E-2</v>
      </c>
      <c r="BK35" s="1158">
        <f>IF(BK32&lt;=0,"",MAX(BK8:BK31))</f>
        <v>7.41</v>
      </c>
      <c r="BL35" s="1158">
        <f>IF(BL32&lt;=0,"",MAX(BL8:BL31))</f>
        <v>7.1999999999999995E-2</v>
      </c>
      <c r="BM35" s="1329">
        <f>IF(BM32&lt;=0,"",MAX(BM8:BM31))</f>
        <v>2</v>
      </c>
      <c r="BN35" s="1326">
        <f>IF(BN32&lt;=0,"",MAX(BN8:BN31))</f>
        <v>4.7</v>
      </c>
      <c r="BO35" s="1326">
        <f t="shared" ref="BO35:BQ35" si="72">IF(BO32&lt;=0,"",MAX(BO8:BO31))</f>
        <v>26.9</v>
      </c>
      <c r="BP35" s="1329">
        <f t="shared" si="72"/>
        <v>22</v>
      </c>
      <c r="BQ35" s="1329">
        <f t="shared" si="72"/>
        <v>21</v>
      </c>
      <c r="BR35" s="2524">
        <f t="shared" ref="BR35:BT35" si="73">IF(BR32&lt;=0.01,"",MAX(BR8:BR31))</f>
        <v>1.4999999999999999E-2</v>
      </c>
      <c r="BS35" s="2421">
        <f t="shared" si="73"/>
        <v>4</v>
      </c>
      <c r="BT35" s="2421">
        <f t="shared" si="73"/>
        <v>3.5</v>
      </c>
      <c r="BU35" s="2477">
        <f>IF(BU32&lt;=0.01,"",MAX(BU8:BU31))</f>
        <v>3.9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5630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352.5</v>
      </c>
      <c r="CY35" s="2438">
        <f t="shared" si="74"/>
        <v>335</v>
      </c>
      <c r="CZ35" s="2438">
        <f t="shared" si="74"/>
        <v>240</v>
      </c>
      <c r="DA35" s="2438">
        <f t="shared" si="74"/>
        <v>338.75</v>
      </c>
      <c r="DB35" s="2438">
        <f t="shared" si="74"/>
        <v>338.75</v>
      </c>
      <c r="DC35" s="2438">
        <f t="shared" si="74"/>
        <v>322.5</v>
      </c>
      <c r="DD35" s="2438">
        <f t="shared" si="74"/>
        <v>320</v>
      </c>
      <c r="DE35" s="2438">
        <f t="shared" si="74"/>
        <v>305</v>
      </c>
      <c r="DF35" s="2438">
        <f t="shared" si="74"/>
        <v>306.25</v>
      </c>
      <c r="DG35" s="2438">
        <f t="shared" si="74"/>
        <v>400</v>
      </c>
      <c r="DH35" s="2438" t="str">
        <f t="shared" si="74"/>
        <v/>
      </c>
      <c r="DI35" s="2438">
        <f t="shared" si="74"/>
        <v>1412.5</v>
      </c>
      <c r="DJ35" s="2438">
        <f t="shared" si="74"/>
        <v>1412.5</v>
      </c>
      <c r="DK35" s="2438">
        <f t="shared" si="74"/>
        <v>1117.5</v>
      </c>
      <c r="DL35" s="2503">
        <f t="shared" si="74"/>
        <v>101.25</v>
      </c>
      <c r="DM35" s="2438">
        <f t="shared" si="74"/>
        <v>122.75</v>
      </c>
      <c r="DN35" s="2438">
        <f t="shared" si="74"/>
        <v>14.5</v>
      </c>
      <c r="DO35" s="2438">
        <f t="shared" si="74"/>
        <v>1870</v>
      </c>
      <c r="DP35" s="2438">
        <f t="shared" si="74"/>
        <v>363.75</v>
      </c>
      <c r="DQ35" s="2438">
        <f t="shared" si="74"/>
        <v>513.75</v>
      </c>
      <c r="DR35" s="2438">
        <f t="shared" si="74"/>
        <v>57</v>
      </c>
      <c r="DS35" s="2438">
        <f t="shared" si="74"/>
        <v>68</v>
      </c>
      <c r="DT35" s="2438">
        <f t="shared" si="74"/>
        <v>8</v>
      </c>
      <c r="DU35" s="2438">
        <f t="shared" si="74"/>
        <v>1205</v>
      </c>
      <c r="DV35" s="2438">
        <f t="shared" si="74"/>
        <v>174</v>
      </c>
      <c r="DW35" s="2468">
        <f t="shared" si="74"/>
        <v>456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6.0527777777777771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11.333333333333334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0.56299999999999994</v>
      </c>
      <c r="Z36" s="931"/>
      <c r="AA36" s="931"/>
      <c r="AB36" s="1623" t="s">
        <v>515</v>
      </c>
      <c r="AC36" s="1624"/>
      <c r="AD36" s="1624"/>
      <c r="AE36" s="2949">
        <f>MIN(AE34,W34,AL34)</f>
        <v>0.32</v>
      </c>
      <c r="AF36" s="2949"/>
      <c r="AG36" s="2949"/>
      <c r="AH36" s="2949"/>
      <c r="AI36" s="2949"/>
      <c r="AJ36" s="2950"/>
      <c r="AK36" s="1491">
        <f>IF(T32&lt;=0,"",AVERAGE(T33,AB33,AI33))</f>
        <v>6.083333333333333</v>
      </c>
      <c r="AL36" s="1492"/>
      <c r="AM36" s="1625"/>
      <c r="AN36" s="1625"/>
      <c r="AO36" s="1625"/>
      <c r="AP36" s="1493">
        <f>MAX(AP35,AU35,AY35)</f>
        <v>3.9E-2</v>
      </c>
      <c r="AQ36" s="1494"/>
      <c r="AR36" s="1494"/>
      <c r="AS36" s="934"/>
      <c r="AT36" s="934"/>
      <c r="AU36" s="1260">
        <f>IF(W32&lt;=0,"",MIN(AE34,W34,AL34))</f>
        <v>0.32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5">IF(CN34&gt;=0.1,MIN(CN$9,CN$11,CN$13,CN$15,CN$17,CN$19,CN$21,CN$23,CN$25,CN$27,CN$29),"")</f>
        <v>5600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350</v>
      </c>
      <c r="CY36" s="2439">
        <f t="shared" si="75"/>
        <v>330</v>
      </c>
      <c r="CZ36" s="2439">
        <f t="shared" si="75"/>
        <v>220</v>
      </c>
      <c r="DA36" s="2439">
        <f t="shared" si="75"/>
        <v>320</v>
      </c>
      <c r="DB36" s="2439">
        <f t="shared" si="75"/>
        <v>320</v>
      </c>
      <c r="DC36" s="2439">
        <f t="shared" si="75"/>
        <v>320</v>
      </c>
      <c r="DD36" s="2439">
        <f t="shared" si="75"/>
        <v>320</v>
      </c>
      <c r="DE36" s="2439">
        <f t="shared" si="75"/>
        <v>300</v>
      </c>
      <c r="DF36" s="2439">
        <f t="shared" si="75"/>
        <v>300</v>
      </c>
      <c r="DG36" s="2439">
        <f t="shared" si="75"/>
        <v>400</v>
      </c>
      <c r="DH36" s="2439" t="str">
        <f t="shared" si="75"/>
        <v/>
      </c>
      <c r="DI36" s="2439">
        <f t="shared" si="75"/>
        <v>1400</v>
      </c>
      <c r="DJ36" s="2439">
        <f t="shared" si="75"/>
        <v>1400</v>
      </c>
      <c r="DK36" s="2439">
        <f t="shared" si="75"/>
        <v>1100</v>
      </c>
      <c r="DL36" s="2504">
        <f t="shared" si="75"/>
        <v>100</v>
      </c>
      <c r="DM36" s="2439">
        <f t="shared" si="75"/>
        <v>122</v>
      </c>
      <c r="DN36" s="2439">
        <f t="shared" si="75"/>
        <v>14</v>
      </c>
      <c r="DO36" s="2439">
        <f t="shared" si="75"/>
        <v>1850</v>
      </c>
      <c r="DP36" s="2439">
        <f t="shared" si="75"/>
        <v>360</v>
      </c>
      <c r="DQ36" s="2439">
        <f t="shared" si="75"/>
        <v>510</v>
      </c>
      <c r="DR36" s="2439">
        <f t="shared" si="75"/>
        <v>56</v>
      </c>
      <c r="DS36" s="2439">
        <f t="shared" si="75"/>
        <v>66</v>
      </c>
      <c r="DT36" s="2439">
        <f t="shared" si="75"/>
        <v>8</v>
      </c>
      <c r="DU36" s="2439">
        <f t="shared" si="75"/>
        <v>1140</v>
      </c>
      <c r="DV36" s="2439">
        <f t="shared" si="75"/>
        <v>170</v>
      </c>
      <c r="DW36" s="2469">
        <f t="shared" si="75"/>
        <v>453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6">IF(CN34&gt;=0.1,MAX(CN$9,CN$11,CN$13,CN$15,CN$17,CN$19,CN$21,CN$23,CN$25,CN$27,CN$29),"")</f>
        <v>5640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360</v>
      </c>
      <c r="CY37" s="2441">
        <f t="shared" si="76"/>
        <v>350</v>
      </c>
      <c r="CZ37" s="2441">
        <f t="shared" si="76"/>
        <v>250</v>
      </c>
      <c r="DA37" s="2441">
        <f t="shared" si="76"/>
        <v>375</v>
      </c>
      <c r="DB37" s="2441">
        <f t="shared" si="76"/>
        <v>375</v>
      </c>
      <c r="DC37" s="2441">
        <f t="shared" si="76"/>
        <v>330</v>
      </c>
      <c r="DD37" s="2441">
        <f t="shared" si="76"/>
        <v>320</v>
      </c>
      <c r="DE37" s="2441">
        <f t="shared" si="76"/>
        <v>320</v>
      </c>
      <c r="DF37" s="2441">
        <f t="shared" si="76"/>
        <v>325</v>
      </c>
      <c r="DG37" s="2441">
        <f t="shared" si="76"/>
        <v>400</v>
      </c>
      <c r="DH37" s="2441" t="str">
        <f t="shared" si="76"/>
        <v/>
      </c>
      <c r="DI37" s="2441">
        <f t="shared" si="76"/>
        <v>1450</v>
      </c>
      <c r="DJ37" s="2441">
        <f t="shared" si="76"/>
        <v>1450</v>
      </c>
      <c r="DK37" s="2441">
        <f t="shared" si="76"/>
        <v>1150</v>
      </c>
      <c r="DL37" s="2505">
        <f t="shared" si="76"/>
        <v>105</v>
      </c>
      <c r="DM37" s="2441">
        <f t="shared" si="76"/>
        <v>125</v>
      </c>
      <c r="DN37" s="2441">
        <f t="shared" si="76"/>
        <v>15</v>
      </c>
      <c r="DO37" s="2441">
        <f t="shared" si="76"/>
        <v>1920</v>
      </c>
      <c r="DP37" s="2441">
        <f t="shared" si="76"/>
        <v>375</v>
      </c>
      <c r="DQ37" s="2441">
        <f t="shared" si="76"/>
        <v>525</v>
      </c>
      <c r="DR37" s="2441">
        <f t="shared" si="76"/>
        <v>60</v>
      </c>
      <c r="DS37" s="2441">
        <f t="shared" si="76"/>
        <v>70</v>
      </c>
      <c r="DT37" s="2441">
        <f t="shared" si="76"/>
        <v>8</v>
      </c>
      <c r="DU37" s="2441">
        <f t="shared" si="76"/>
        <v>1250</v>
      </c>
      <c r="DV37" s="2441">
        <f t="shared" si="76"/>
        <v>178</v>
      </c>
      <c r="DW37" s="2470">
        <f t="shared" si="76"/>
        <v>465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15.052</v>
      </c>
      <c r="BX40" s="2975"/>
      <c r="BY40" s="905" t="s">
        <v>53</v>
      </c>
      <c r="BZ40" s="905"/>
      <c r="CA40" s="2923">
        <f>(CJ40-CG40)/1000</f>
        <v>6.9669999999999996</v>
      </c>
      <c r="CB40" s="2923"/>
      <c r="CC40" s="499"/>
      <c r="CD40" s="1626" t="s">
        <v>493</v>
      </c>
      <c r="CE40" s="1626"/>
      <c r="CF40" s="1632" t="s">
        <v>54</v>
      </c>
      <c r="CG40" s="2918">
        <f>'19'!CJ40</f>
        <v>23912593</v>
      </c>
      <c r="CH40" s="2918"/>
      <c r="CI40" s="906" t="s">
        <v>55</v>
      </c>
      <c r="CJ40" s="2969">
        <f t="shared" ref="CJ40:CJ48" si="77">CQ51</f>
        <v>23919560</v>
      </c>
      <c r="CK40" s="2969"/>
      <c r="CL40" s="2333"/>
      <c r="CM40" s="1667" t="s">
        <v>543</v>
      </c>
      <c r="CN40" s="2761">
        <f>VLOOKUP($B$1,'[1]Bulk Tanks'!$C$3:$V$9967,2,0)</f>
        <v>4883</v>
      </c>
      <c r="CO40" s="2761">
        <f>VLOOKUP($B$1,'[1]Bulk Tanks'!$C$3:$V$9967,3,0)</f>
        <v>6516</v>
      </c>
      <c r="CP40" s="2761">
        <f>VLOOKUP($B$1,'[1]Bulk Tanks'!$C$3:$V$9967,4,0)</f>
        <v>6516</v>
      </c>
      <c r="CQ40" s="2761">
        <f>VLOOKUP($B$1,'[1]Bulk Tanks'!$C$3:$V$9967,5,0)</f>
        <v>6867</v>
      </c>
      <c r="CR40" s="2761">
        <f>VLOOKUP($B$1,'[1]Bulk Tanks'!$C$3:$V$9967,6,0)</f>
        <v>6867</v>
      </c>
      <c r="CS40" s="2761">
        <f>VLOOKUP($B$1,'[1]Bulk Tanks'!$C$3:$V$9967,7,0)</f>
        <v>30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0.32</v>
      </c>
      <c r="GR40" s="1664">
        <f t="shared" ref="GR40:GX40" si="78">IF($GL$32=$HN$32,GF32,IF($GX$32=$HN$32,GR32,IF($HJ$32=$HN$32,HD32,"")))</f>
        <v>11.1</v>
      </c>
      <c r="GS40" s="1664">
        <f t="shared" si="78"/>
        <v>22.918918918918919</v>
      </c>
      <c r="GT40" s="1664">
        <f t="shared" si="78"/>
        <v>7.3340540540540546</v>
      </c>
      <c r="GU40" s="1664">
        <f t="shared" si="78"/>
        <v>6.12</v>
      </c>
      <c r="GV40" s="1664">
        <f t="shared" si="78"/>
        <v>26.1</v>
      </c>
      <c r="GW40" s="1664">
        <f t="shared" si="78"/>
        <v>5</v>
      </c>
      <c r="GX40" s="1665">
        <f t="shared" si="78"/>
        <v>1.4668108108108109</v>
      </c>
    </row>
    <row r="41" spans="1:208" ht="34.5" customHeight="1" thickBot="1" x14ac:dyDescent="0.35">
      <c r="BV41" s="533" t="s">
        <v>48</v>
      </c>
      <c r="BW41" s="2976">
        <f>CA42+CA43</f>
        <v>18.359000000000002</v>
      </c>
      <c r="BX41" s="2976"/>
      <c r="BY41" s="908" t="s">
        <v>53</v>
      </c>
      <c r="BZ41" s="908"/>
      <c r="CA41" s="2923">
        <f t="shared" ref="CA41:CA47" si="79">(CJ41-CG41)/1000</f>
        <v>8.0850000000000009</v>
      </c>
      <c r="CB41" s="2923"/>
      <c r="CC41" s="499"/>
      <c r="CD41" s="1630" t="s">
        <v>494</v>
      </c>
      <c r="CE41" s="1630"/>
      <c r="CF41" s="909" t="s">
        <v>54</v>
      </c>
      <c r="CG41" s="2918">
        <f>'19'!CJ41</f>
        <v>46093692</v>
      </c>
      <c r="CH41" s="2918"/>
      <c r="CI41" s="906" t="s">
        <v>55</v>
      </c>
      <c r="CJ41" s="2969">
        <f t="shared" si="77"/>
        <v>46101777</v>
      </c>
      <c r="CK41" s="2969"/>
      <c r="CL41" s="2333"/>
      <c r="CM41" s="1668" t="s">
        <v>544</v>
      </c>
      <c r="CN41" s="2762">
        <f>VLOOKUP($B$1,'[1]Bulk Tanks'!$C$3:$V$9967,8,0)</f>
        <v>28</v>
      </c>
      <c r="CO41" s="2762">
        <f>VLOOKUP($B$1,'[1]Bulk Tanks'!$C$3:$V$9967,9,0)</f>
        <v>3316</v>
      </c>
      <c r="CP41" s="2762">
        <f>VLOOKUP($B$1,'[1]Bulk Tanks'!$C$3:$V$9967,10,0)</f>
        <v>8330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35.372999999999998</v>
      </c>
      <c r="BX42" s="2976"/>
      <c r="BY42" s="908" t="s">
        <v>53</v>
      </c>
      <c r="BZ42" s="908"/>
      <c r="CA42" s="2923">
        <f t="shared" si="79"/>
        <v>5.3070000000000004</v>
      </c>
      <c r="CB42" s="2923"/>
      <c r="CC42" s="499"/>
      <c r="CD42" s="1630" t="s">
        <v>56</v>
      </c>
      <c r="CE42" s="1630"/>
      <c r="CF42" s="1631" t="s">
        <v>54</v>
      </c>
      <c r="CG42" s="2918">
        <f>'19'!CJ42</f>
        <v>11072215</v>
      </c>
      <c r="CH42" s="2918"/>
      <c r="CI42" s="906" t="s">
        <v>55</v>
      </c>
      <c r="CJ42" s="2969">
        <f t="shared" si="77"/>
        <v>11077522</v>
      </c>
      <c r="CK42" s="2969"/>
      <c r="CL42" s="2333"/>
      <c r="CM42" s="2767" t="s">
        <v>545</v>
      </c>
      <c r="CN42" s="2802">
        <f>VLOOKUP($B$1,'[1]Bulk Tanks'!$C$3:$V$9967,11,0)</f>
        <v>8330</v>
      </c>
      <c r="CO42" s="2803"/>
      <c r="CP42" s="2802">
        <f>VLOOKUP($B$1,'[1]Bulk Tanks'!$C$3:$V$9967,12,0)</f>
        <v>9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79"/>
        <v>13.052</v>
      </c>
      <c r="CB43" s="2923"/>
      <c r="CC43" s="499"/>
      <c r="CD43" s="1630" t="s">
        <v>495</v>
      </c>
      <c r="CE43" s="1630"/>
      <c r="CF43" s="1631" t="s">
        <v>54</v>
      </c>
      <c r="CG43" s="2918">
        <f>'19'!CJ43</f>
        <v>35695852</v>
      </c>
      <c r="CH43" s="2918"/>
      <c r="CI43" s="906" t="s">
        <v>55</v>
      </c>
      <c r="CJ43" s="2969">
        <f t="shared" si="77"/>
        <v>35708904</v>
      </c>
      <c r="CK43" s="2969"/>
      <c r="CL43" s="2333"/>
      <c r="CM43" s="2767" t="s">
        <v>123</v>
      </c>
      <c r="CN43" s="2901">
        <f>VLOOKUP($B$1,'[1]Bulk Tanks'!$C$3:$V$9967,13,0)</f>
        <v>25.5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79"/>
        <v>11.436</v>
      </c>
      <c r="CB44" s="2923"/>
      <c r="CC44" s="499"/>
      <c r="CD44" s="1630" t="s">
        <v>57</v>
      </c>
      <c r="CE44" s="1630"/>
      <c r="CF44" s="1631" t="s">
        <v>54</v>
      </c>
      <c r="CG44" s="2918">
        <f>'19'!CJ44</f>
        <v>32695328</v>
      </c>
      <c r="CH44" s="2918"/>
      <c r="CI44" s="906" t="s">
        <v>55</v>
      </c>
      <c r="CJ44" s="2969">
        <f t="shared" si="77"/>
        <v>32706764</v>
      </c>
      <c r="CK44" s="2969"/>
      <c r="CL44" s="2333"/>
      <c r="CM44" s="2767" t="s">
        <v>90</v>
      </c>
      <c r="CN44" s="2901">
        <f>VLOOKUP($B$1,'[1]Bulk Tanks'!$C$3:$V$9967,14,0)</f>
        <v>2910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79"/>
        <v>11.558999999999999</v>
      </c>
      <c r="CB45" s="2923"/>
      <c r="CC45" s="499"/>
      <c r="CD45" s="1630" t="s">
        <v>58</v>
      </c>
      <c r="CE45" s="1630"/>
      <c r="CF45" s="1631" t="s">
        <v>54</v>
      </c>
      <c r="CG45" s="2918">
        <f>'19'!CJ45</f>
        <v>32661721</v>
      </c>
      <c r="CH45" s="2918"/>
      <c r="CI45" s="906" t="s">
        <v>55</v>
      </c>
      <c r="CJ45" s="2969">
        <f t="shared" si="77"/>
        <v>32673280</v>
      </c>
      <c r="CK45" s="2969"/>
      <c r="CL45" s="2333"/>
      <c r="CM45" s="1668" t="s">
        <v>546</v>
      </c>
      <c r="CN45" s="2805">
        <f>VLOOKUP($B$1,'[1]Bulk Tanks'!$C$3:$V$9967,15,0)</f>
        <v>1000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79"/>
        <v>12.378</v>
      </c>
      <c r="CB46" s="2923"/>
      <c r="CC46" s="499"/>
      <c r="CD46" s="1630" t="s">
        <v>59</v>
      </c>
      <c r="CE46" s="1630"/>
      <c r="CF46" s="1631" t="s">
        <v>54</v>
      </c>
      <c r="CG46" s="2918">
        <f>'19'!CJ46</f>
        <v>9321785</v>
      </c>
      <c r="CH46" s="2918"/>
      <c r="CI46" s="906" t="s">
        <v>55</v>
      </c>
      <c r="CJ46" s="2969">
        <f t="shared" si="77"/>
        <v>9334163</v>
      </c>
      <c r="CK46" s="2969"/>
      <c r="CL46" s="2323"/>
      <c r="CM46" s="1668" t="s">
        <v>273</v>
      </c>
      <c r="CN46" s="2901">
        <f>VLOOKUP($B$1,'[1]Bulk Tanks'!$C$3:$V$9967,16,0)</f>
        <v>8.3800000000000008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79"/>
        <v>0.63800000000000001</v>
      </c>
      <c r="CB47" s="2923"/>
      <c r="CC47" s="499"/>
      <c r="CD47" s="1630" t="s">
        <v>62</v>
      </c>
      <c r="CE47" s="1630"/>
      <c r="CF47" s="1631" t="s">
        <v>54</v>
      </c>
      <c r="CG47" s="2918">
        <f>'19'!CJ47</f>
        <v>1998964</v>
      </c>
      <c r="CH47" s="2918"/>
      <c r="CI47" s="906" t="s">
        <v>55</v>
      </c>
      <c r="CJ47" s="2969">
        <f t="shared" si="77"/>
        <v>1999602</v>
      </c>
      <c r="CK47" s="2969"/>
      <c r="CL47" s="2322"/>
      <c r="CM47" s="1668" t="s">
        <v>270</v>
      </c>
      <c r="CN47" s="2901">
        <f>VLOOKUP($B$1,'[1]Bulk Tanks'!$C$3:$V$9967,17,0)</f>
        <v>1996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0.72259000000121887</v>
      </c>
      <c r="CB48" s="2923"/>
      <c r="CC48" s="499"/>
      <c r="CD48" s="1630" t="s">
        <v>496</v>
      </c>
      <c r="CE48" s="1630"/>
      <c r="CF48" s="1631" t="s">
        <v>54</v>
      </c>
      <c r="CG48" s="2918">
        <f>'19'!CJ48</f>
        <v>9330.7770999999993</v>
      </c>
      <c r="CH48" s="2918"/>
      <c r="CI48" s="906" t="s">
        <v>55</v>
      </c>
      <c r="CJ48" s="2986">
        <f t="shared" si="77"/>
        <v>9331.4996900000006</v>
      </c>
      <c r="CK48" s="2986"/>
      <c r="CL48" s="2322"/>
      <c r="CM48" s="1668" t="s">
        <v>264</v>
      </c>
      <c r="CN48" s="2805">
        <f>VLOOKUP($B$1,'[1]Bulk Tanks'!$C$3:$V$9967,18,0)</f>
        <v>14</v>
      </c>
      <c r="CO48" s="2807"/>
      <c r="CP48" s="2764" t="s">
        <v>1172</v>
      </c>
      <c r="CQ48" s="2749">
        <f>VLOOKUP($B$1,'[1]Bulk Tanks'!$C$3:$AA$9967,21,0)</f>
        <v>850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12.19</v>
      </c>
      <c r="CO49" s="2807"/>
      <c r="CP49" s="2765" t="s">
        <v>1135</v>
      </c>
      <c r="CQ49" s="2749">
        <f>VLOOKUP($B$1,'[1]Bulk Tanks'!$C$3:$AA$9967,22,0)</f>
        <v>1000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23919560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46101777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11077522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35708904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32706764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32673280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9334163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1999602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9331.4996900000006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57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57">
      <pane xSplit="1" ySplit="7" topLeftCell="BK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959" priority="176" stopIfTrue="1" operator="lessThanOrEqual">
      <formula>0</formula>
    </cfRule>
  </conditionalFormatting>
  <conditionalFormatting sqref="CB8:CB29 CF10:CF29 CK10:CL29">
    <cfRule type="cellIs" dxfId="958" priority="164" operator="equal">
      <formula>0</formula>
    </cfRule>
  </conditionalFormatting>
  <conditionalFormatting sqref="CF8:CF9">
    <cfRule type="cellIs" dxfId="957" priority="163" operator="equal">
      <formula>0</formula>
    </cfRule>
  </conditionalFormatting>
  <conditionalFormatting sqref="CK8:CL9">
    <cfRule type="cellIs" dxfId="956" priority="162" operator="equal">
      <formula>0</formula>
    </cfRule>
  </conditionalFormatting>
  <conditionalFormatting sqref="BX2:CA3">
    <cfRule type="cellIs" dxfId="955" priority="150" stopIfTrue="1" operator="lessThanOrEqual">
      <formula>0</formula>
    </cfRule>
  </conditionalFormatting>
  <conditionalFormatting sqref="GL8:GL31">
    <cfRule type="cellIs" dxfId="954" priority="149" operator="lessThan">
      <formula>1</formula>
    </cfRule>
  </conditionalFormatting>
  <conditionalFormatting sqref="GX8:GX31">
    <cfRule type="cellIs" dxfId="953" priority="148" operator="lessThan">
      <formula>1</formula>
    </cfRule>
  </conditionalFormatting>
  <conditionalFormatting sqref="HJ8:HJ31">
    <cfRule type="cellIs" dxfId="952" priority="147" operator="lessThan">
      <formula>1</formula>
    </cfRule>
  </conditionalFormatting>
  <conditionalFormatting sqref="W8">
    <cfRule type="cellIs" dxfId="951" priority="131" operator="between">
      <formula>$Z$8-0.1</formula>
      <formula>0.001</formula>
    </cfRule>
  </conditionalFormatting>
  <conditionalFormatting sqref="W9">
    <cfRule type="cellIs" dxfId="950" priority="130" operator="between">
      <formula>$Z$9-0.1</formula>
      <formula>0.0001</formula>
    </cfRule>
  </conditionalFormatting>
  <conditionalFormatting sqref="W10">
    <cfRule type="cellIs" dxfId="949" priority="129" operator="between">
      <formula>$Z$10-0.1</formula>
      <formula>0.01</formula>
    </cfRule>
  </conditionalFormatting>
  <conditionalFormatting sqref="W11">
    <cfRule type="cellIs" dxfId="948" priority="128" operator="between">
      <formula>$Z$11-0.1</formula>
      <formula>0.0101</formula>
    </cfRule>
  </conditionalFormatting>
  <conditionalFormatting sqref="W12">
    <cfRule type="cellIs" dxfId="947" priority="127" operator="between">
      <formula>$Z$12-0.1</formula>
      <formula>0.001</formula>
    </cfRule>
  </conditionalFormatting>
  <conditionalFormatting sqref="W13">
    <cfRule type="cellIs" dxfId="946" priority="126" operator="between">
      <formula>$Z$13-0.1</formula>
      <formula>0.001</formula>
    </cfRule>
  </conditionalFormatting>
  <conditionalFormatting sqref="W14">
    <cfRule type="cellIs" dxfId="945" priority="125" operator="between">
      <formula>$Z$14-0.1</formula>
      <formula>0.001</formula>
    </cfRule>
  </conditionalFormatting>
  <conditionalFormatting sqref="W15">
    <cfRule type="cellIs" dxfId="944" priority="124" operator="between">
      <formula>$Z$15-0.1</formula>
      <formula>0.001</formula>
    </cfRule>
  </conditionalFormatting>
  <conditionalFormatting sqref="W16">
    <cfRule type="cellIs" dxfId="943" priority="123" operator="between">
      <formula>$Z$16-0.1</formula>
      <formula>0.001</formula>
    </cfRule>
  </conditionalFormatting>
  <conditionalFormatting sqref="W17">
    <cfRule type="cellIs" dxfId="942" priority="122" operator="between">
      <formula>$Z$17-0.1</formula>
      <formula>0.001</formula>
    </cfRule>
  </conditionalFormatting>
  <conditionalFormatting sqref="W18">
    <cfRule type="cellIs" dxfId="941" priority="121" operator="between">
      <formula>$Z$18-0.1</formula>
      <formula>0.001</formula>
    </cfRule>
  </conditionalFormatting>
  <conditionalFormatting sqref="W19">
    <cfRule type="cellIs" dxfId="940" priority="120" operator="between">
      <formula>$Z$19-0.1</formula>
      <formula>0.001</formula>
    </cfRule>
  </conditionalFormatting>
  <conditionalFormatting sqref="W20">
    <cfRule type="cellIs" dxfId="939" priority="119" operator="between">
      <formula>$Z$20-0.1</formula>
      <formula>0.001</formula>
    </cfRule>
  </conditionalFormatting>
  <conditionalFormatting sqref="W21">
    <cfRule type="cellIs" dxfId="938" priority="118" operator="between">
      <formula>$Z$21-0.1</formula>
      <formula>0.0001</formula>
    </cfRule>
  </conditionalFormatting>
  <conditionalFormatting sqref="W22">
    <cfRule type="cellIs" dxfId="937" priority="117" operator="between">
      <formula>$Z$22-0.1</formula>
      <formula>0.0001</formula>
    </cfRule>
  </conditionalFormatting>
  <conditionalFormatting sqref="W23">
    <cfRule type="cellIs" dxfId="936" priority="116" operator="between">
      <formula>$Z$23-0.1</formula>
      <formula>0.0001</formula>
    </cfRule>
  </conditionalFormatting>
  <conditionalFormatting sqref="W24">
    <cfRule type="cellIs" dxfId="935" priority="115" operator="between">
      <formula>$Z$24-0.1</formula>
      <formula>0.0001</formula>
    </cfRule>
  </conditionalFormatting>
  <conditionalFormatting sqref="W25">
    <cfRule type="cellIs" dxfId="934" priority="114" operator="between">
      <formula>$Z$25-0.1</formula>
      <formula>0.0001</formula>
    </cfRule>
  </conditionalFormatting>
  <conditionalFormatting sqref="W26">
    <cfRule type="cellIs" dxfId="933" priority="113" operator="between">
      <formula>$Z$26-0.1</formula>
      <formula>0.0001</formula>
    </cfRule>
  </conditionalFormatting>
  <conditionalFormatting sqref="W27">
    <cfRule type="cellIs" dxfId="932" priority="112" operator="between">
      <formula>$Z$27-0.1</formula>
      <formula>0.0001</formula>
    </cfRule>
  </conditionalFormatting>
  <conditionalFormatting sqref="W28">
    <cfRule type="cellIs" dxfId="931" priority="111" operator="between">
      <formula>$Z$28-0.1</formula>
      <formula>0.0001</formula>
    </cfRule>
  </conditionalFormatting>
  <conditionalFormatting sqref="W29">
    <cfRule type="cellIs" dxfId="930" priority="110" operator="between">
      <formula>$Z$29-0.1</formula>
      <formula>0.0001</formula>
    </cfRule>
  </conditionalFormatting>
  <conditionalFormatting sqref="W30">
    <cfRule type="cellIs" dxfId="929" priority="109" operator="between">
      <formula>$Z$30-0.1</formula>
      <formula>0.0001</formula>
    </cfRule>
  </conditionalFormatting>
  <conditionalFormatting sqref="W31">
    <cfRule type="cellIs" dxfId="928" priority="108" operator="between">
      <formula>$Z$31-0.1</formula>
      <formula>0.0001</formula>
    </cfRule>
  </conditionalFormatting>
  <conditionalFormatting sqref="AL8">
    <cfRule type="cellIs" dxfId="927" priority="83" operator="between">
      <formula>$AO$8-0.1</formula>
      <formula>0.0001</formula>
    </cfRule>
  </conditionalFormatting>
  <conditionalFormatting sqref="AL9">
    <cfRule type="cellIs" dxfId="926" priority="82" operator="between">
      <formula>$AO$9-0.1</formula>
      <formula>0.0001</formula>
    </cfRule>
  </conditionalFormatting>
  <conditionalFormatting sqref="AL10">
    <cfRule type="cellIs" dxfId="925" priority="81" operator="between">
      <formula>$AO$10-0.1</formula>
      <formula>0.0001</formula>
    </cfRule>
  </conditionalFormatting>
  <conditionalFormatting sqref="AL11">
    <cfRule type="cellIs" dxfId="924" priority="80" operator="between">
      <formula>$AO$11-0.1</formula>
      <formula>0.0001</formula>
    </cfRule>
  </conditionalFormatting>
  <conditionalFormatting sqref="AL12">
    <cfRule type="cellIs" dxfId="923" priority="79" operator="between">
      <formula>$AO$12-0.1</formula>
      <formula>0.0001</formula>
    </cfRule>
  </conditionalFormatting>
  <conditionalFormatting sqref="AL13">
    <cfRule type="cellIs" dxfId="922" priority="78" operator="between">
      <formula>$AO$13-0.1</formula>
      <formula>0.0001</formula>
    </cfRule>
  </conditionalFormatting>
  <conditionalFormatting sqref="AL14">
    <cfRule type="cellIs" dxfId="921" priority="77" operator="between">
      <formula>$AO$14-0.1</formula>
      <formula>0.0001</formula>
    </cfRule>
  </conditionalFormatting>
  <conditionalFormatting sqref="AL15">
    <cfRule type="cellIs" dxfId="920" priority="76" operator="between">
      <formula>$AO$15-0.1</formula>
      <formula>0.0001</formula>
    </cfRule>
  </conditionalFormatting>
  <conditionalFormatting sqref="AL16">
    <cfRule type="cellIs" dxfId="919" priority="75" operator="between">
      <formula>$AO$16-0.1</formula>
      <formula>0.0001</formula>
    </cfRule>
  </conditionalFormatting>
  <conditionalFormatting sqref="AL17">
    <cfRule type="cellIs" dxfId="918" priority="74" operator="between">
      <formula>$AO$17-0.1</formula>
      <formula>0.00001</formula>
    </cfRule>
  </conditionalFormatting>
  <conditionalFormatting sqref="AL18">
    <cfRule type="cellIs" dxfId="917" priority="73" operator="between">
      <formula>$AO$18-0.1</formula>
      <formula>0.0001</formula>
    </cfRule>
  </conditionalFormatting>
  <conditionalFormatting sqref="AL19">
    <cfRule type="cellIs" dxfId="916" priority="72" operator="between">
      <formula>$AO$19-0.1</formula>
      <formula>0.0001</formula>
    </cfRule>
  </conditionalFormatting>
  <conditionalFormatting sqref="AL20">
    <cfRule type="cellIs" dxfId="915" priority="71" operator="between">
      <formula>$AO$20-0.1</formula>
      <formula>0.0001</formula>
    </cfRule>
  </conditionalFormatting>
  <conditionalFormatting sqref="AL21">
    <cfRule type="cellIs" dxfId="914" priority="70" operator="between">
      <formula>$AO$21-0.1</formula>
      <formula>0.0001</formula>
    </cfRule>
  </conditionalFormatting>
  <conditionalFormatting sqref="AL22">
    <cfRule type="cellIs" dxfId="913" priority="69" operator="between">
      <formula>$AO$22-0.1</formula>
      <formula>0.0001</formula>
    </cfRule>
  </conditionalFormatting>
  <conditionalFormatting sqref="AL23">
    <cfRule type="cellIs" dxfId="912" priority="68" operator="between">
      <formula>$AO$23-0.1</formula>
      <formula>0.0001</formula>
    </cfRule>
  </conditionalFormatting>
  <conditionalFormatting sqref="AL24">
    <cfRule type="cellIs" dxfId="911" priority="67" operator="between">
      <formula>$AO$24-0.1</formula>
      <formula>0.0001</formula>
    </cfRule>
  </conditionalFormatting>
  <conditionalFormatting sqref="AL25">
    <cfRule type="cellIs" dxfId="910" priority="66" operator="between">
      <formula>$AO$25-0.1</formula>
      <formula>0.0001</formula>
    </cfRule>
  </conditionalFormatting>
  <conditionalFormatting sqref="AL26">
    <cfRule type="cellIs" dxfId="909" priority="65" operator="between">
      <formula>$AO$26-0.1</formula>
      <formula>0.0001</formula>
    </cfRule>
  </conditionalFormatting>
  <conditionalFormatting sqref="AL27">
    <cfRule type="cellIs" dxfId="908" priority="64" operator="between">
      <formula>$AO$27-0.1</formula>
      <formula>0.0001</formula>
    </cfRule>
  </conditionalFormatting>
  <conditionalFormatting sqref="AL28">
    <cfRule type="cellIs" dxfId="907" priority="63" operator="between">
      <formula>$AO$28-0.1</formula>
      <formula>0.0001</formula>
    </cfRule>
  </conditionalFormatting>
  <conditionalFormatting sqref="AL29">
    <cfRule type="cellIs" dxfId="906" priority="62" operator="between">
      <formula>$AO$29-0.1</formula>
      <formula>0.0001</formula>
    </cfRule>
  </conditionalFormatting>
  <conditionalFormatting sqref="AL30">
    <cfRule type="cellIs" dxfId="905" priority="61" operator="between">
      <formula>$AO$30-0.1</formula>
      <formula>0.0001</formula>
    </cfRule>
  </conditionalFormatting>
  <conditionalFormatting sqref="AL31">
    <cfRule type="cellIs" dxfId="904" priority="60" operator="between">
      <formula>$AO$31-0.1</formula>
      <formula>0.0001</formula>
    </cfRule>
  </conditionalFormatting>
  <conditionalFormatting sqref="AE8">
    <cfRule type="cellIs" dxfId="903" priority="32" operator="between">
      <formula>$AH$8-0.1</formula>
      <formula>0.0001</formula>
    </cfRule>
  </conditionalFormatting>
  <conditionalFormatting sqref="AE9">
    <cfRule type="cellIs" dxfId="902" priority="31" operator="between">
      <formula>$AH$9-0.1</formula>
      <formula>0.0001</formula>
    </cfRule>
  </conditionalFormatting>
  <conditionalFormatting sqref="AE10">
    <cfRule type="cellIs" dxfId="901" priority="30" operator="between">
      <formula>$AH$10-0.1</formula>
      <formula>0.0001</formula>
    </cfRule>
  </conditionalFormatting>
  <conditionalFormatting sqref="AE11">
    <cfRule type="cellIs" dxfId="900" priority="29" operator="between">
      <formula>$AH$11-0.1</formula>
      <formula>0.0001</formula>
    </cfRule>
  </conditionalFormatting>
  <conditionalFormatting sqref="AE12">
    <cfRule type="cellIs" dxfId="899" priority="28" operator="between">
      <formula>$AH$12-0.1</formula>
      <formula>0.0001</formula>
    </cfRule>
  </conditionalFormatting>
  <conditionalFormatting sqref="AE13">
    <cfRule type="cellIs" dxfId="898" priority="27" operator="between">
      <formula>$AH$13-0.1</formula>
      <formula>0.0001</formula>
    </cfRule>
  </conditionalFormatting>
  <conditionalFormatting sqref="AE14">
    <cfRule type="cellIs" dxfId="897" priority="26" operator="between">
      <formula>$AH$14-0.1</formula>
      <formula>0.0001</formula>
    </cfRule>
  </conditionalFormatting>
  <conditionalFormatting sqref="AE15">
    <cfRule type="cellIs" dxfId="896" priority="25" operator="between">
      <formula>$AH$15-0.1</formula>
      <formula>0.0001</formula>
    </cfRule>
  </conditionalFormatting>
  <conditionalFormatting sqref="AE16">
    <cfRule type="cellIs" dxfId="895" priority="24" operator="between">
      <formula>$AH$16-0.1</formula>
      <formula>0.0001</formula>
    </cfRule>
  </conditionalFormatting>
  <conditionalFormatting sqref="AE18">
    <cfRule type="cellIs" dxfId="894" priority="23" operator="between">
      <formula>$AH$18-0.1</formula>
      <formula>0.0001</formula>
    </cfRule>
  </conditionalFormatting>
  <conditionalFormatting sqref="AE19">
    <cfRule type="cellIs" dxfId="893" priority="22" operator="between">
      <formula>$AH$19-0.1</formula>
      <formula>0.0001</formula>
    </cfRule>
  </conditionalFormatting>
  <conditionalFormatting sqref="AE20">
    <cfRule type="cellIs" dxfId="892" priority="21" operator="between">
      <formula>$AH$20-0.1</formula>
      <formula>0.0001</formula>
    </cfRule>
  </conditionalFormatting>
  <conditionalFormatting sqref="AE21">
    <cfRule type="cellIs" dxfId="891" priority="20" operator="between">
      <formula>$AH$21-0.1</formula>
      <formula>0.0001</formula>
    </cfRule>
  </conditionalFormatting>
  <conditionalFormatting sqref="AE22">
    <cfRule type="cellIs" dxfId="890" priority="19" operator="between">
      <formula>$AH$22-0.1</formula>
      <formula>0.0001</formula>
    </cfRule>
  </conditionalFormatting>
  <conditionalFormatting sqref="AE23">
    <cfRule type="cellIs" dxfId="889" priority="18" operator="between">
      <formula>$AH$23-0.1</formula>
      <formula>0.0001</formula>
    </cfRule>
  </conditionalFormatting>
  <conditionalFormatting sqref="AE24">
    <cfRule type="cellIs" dxfId="888" priority="17" operator="between">
      <formula>$AH$24-0.1</formula>
      <formula>0.0001</formula>
    </cfRule>
  </conditionalFormatting>
  <conditionalFormatting sqref="AE25">
    <cfRule type="cellIs" dxfId="887" priority="16" operator="between">
      <formula>$AH$25-0.1</formula>
      <formula>0.0001</formula>
    </cfRule>
  </conditionalFormatting>
  <conditionalFormatting sqref="AE26">
    <cfRule type="cellIs" dxfId="886" priority="15" operator="between">
      <formula>$AH$26-0.1</formula>
      <formula>0.0001</formula>
    </cfRule>
  </conditionalFormatting>
  <conditionalFormatting sqref="AE27">
    <cfRule type="cellIs" dxfId="885" priority="14" operator="between">
      <formula>$AH$27-0.1</formula>
      <formula>0.0001</formula>
    </cfRule>
  </conditionalFormatting>
  <conditionalFormatting sqref="AE28">
    <cfRule type="cellIs" dxfId="884" priority="13" operator="between">
      <formula>$AH$28-0.1</formula>
      <formula>0.0001</formula>
    </cfRule>
  </conditionalFormatting>
  <conditionalFormatting sqref="AE29">
    <cfRule type="cellIs" dxfId="883" priority="12" operator="between">
      <formula>$AH$29-0.1</formula>
      <formula>0.0001</formula>
    </cfRule>
  </conditionalFormatting>
  <conditionalFormatting sqref="AE30">
    <cfRule type="cellIs" dxfId="882" priority="11" operator="between">
      <formula>$AH$30-0.1</formula>
      <formula>0.0001</formula>
    </cfRule>
  </conditionalFormatting>
  <conditionalFormatting sqref="AE31">
    <cfRule type="cellIs" dxfId="881" priority="10" operator="between">
      <formula>$AH$31-0.1</formula>
      <formula>0.0001</formula>
    </cfRule>
  </conditionalFormatting>
  <conditionalFormatting sqref="AE17">
    <cfRule type="cellIs" dxfId="880" priority="9" operator="between">
      <formula>$AH$21-0.1</formula>
      <formula>0.0001</formula>
    </cfRule>
  </conditionalFormatting>
  <conditionalFormatting sqref="CN40:CS40">
    <cfRule type="cellIs" dxfId="879" priority="4" operator="between">
      <formula>1</formula>
      <formula>6500</formula>
    </cfRule>
  </conditionalFormatting>
  <conditionalFormatting sqref="CN41:CQ41">
    <cfRule type="cellIs" dxfId="878" priority="3" operator="between">
      <formula>1</formula>
      <formula>2500</formula>
    </cfRule>
  </conditionalFormatting>
  <conditionalFormatting sqref="CN42:CQ42">
    <cfRule type="cellIs" dxfId="877" priority="2" operator="between">
      <formula>1</formula>
      <formula>6</formula>
    </cfRule>
  </conditionalFormatting>
  <conditionalFormatting sqref="CN43:CQ43">
    <cfRule type="cellIs" dxfId="8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77" zoomScaleNormal="77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0" sqref="A3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'20'!B1:L1+1</f>
        <v>43637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17</v>
      </c>
      <c r="AW1" s="2957"/>
      <c r="AX1" s="2943">
        <v>21</v>
      </c>
      <c r="AY1" s="2943"/>
      <c r="AZ1" s="837"/>
      <c r="BA1" s="837"/>
      <c r="BB1" s="444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1094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18</v>
      </c>
      <c r="AW2" s="2943"/>
      <c r="AX2" s="2943">
        <v>14</v>
      </c>
      <c r="AY2" s="2943"/>
      <c r="AZ2" s="837"/>
      <c r="BA2" s="837"/>
      <c r="BB2" s="444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17</v>
      </c>
      <c r="BY2" s="2967"/>
      <c r="BZ2" s="2980">
        <f>AX1</f>
        <v>21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17</v>
      </c>
      <c r="DO2" s="2967"/>
      <c r="DP2" s="2968">
        <f>BZ2</f>
        <v>21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1094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18</v>
      </c>
      <c r="BY3" s="2967"/>
      <c r="BZ3" s="2992">
        <f>AX2</f>
        <v>14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18</v>
      </c>
      <c r="DO3" s="2967"/>
      <c r="DP3" s="2968">
        <f>BZ3</f>
        <v>14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1094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8">
        <f>A6</f>
        <v>43637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43637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43637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59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1125</v>
      </c>
      <c r="BT7" s="2453" t="s">
        <v>1126</v>
      </c>
      <c r="BU7" s="2465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43637.004944097222</v>
      </c>
      <c r="BW8" s="2423" t="s">
        <v>1217</v>
      </c>
      <c r="BX8" s="742">
        <v>60</v>
      </c>
      <c r="BY8" s="743">
        <v>11.2</v>
      </c>
      <c r="BZ8" s="744">
        <v>11.2</v>
      </c>
      <c r="CA8" s="745">
        <v>11.3</v>
      </c>
      <c r="CB8" s="746">
        <v>33.700000000000003</v>
      </c>
      <c r="CC8" s="747">
        <v>10.399999999999999</v>
      </c>
      <c r="CD8" s="744">
        <v>10.399999999999999</v>
      </c>
      <c r="CE8" s="748">
        <v>11.700000000000001</v>
      </c>
      <c r="CF8" s="748">
        <v>32.5</v>
      </c>
      <c r="CG8" s="749" t="s">
        <v>1212</v>
      </c>
      <c r="CH8" s="748">
        <v>14.363999999999999</v>
      </c>
      <c r="CI8" s="750" t="s">
        <v>1198</v>
      </c>
      <c r="CJ8" s="751">
        <v>17.205120000000001</v>
      </c>
      <c r="CK8" s="745">
        <v>31.569119999999998</v>
      </c>
      <c r="CL8" s="2339">
        <v>1.81152</v>
      </c>
      <c r="CM8" s="2336">
        <v>43637.004944097222</v>
      </c>
      <c r="CN8" s="2285">
        <v>40.919083238411694</v>
      </c>
      <c r="CO8" s="752">
        <v>1906.1089999999999</v>
      </c>
      <c r="CP8" s="1209">
        <v>0</v>
      </c>
      <c r="CQ8" s="753">
        <v>888.10572687224669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1.4980184940554826</v>
      </c>
      <c r="CY8" s="755">
        <v>1.4124174372523117</v>
      </c>
      <c r="CZ8" s="756">
        <v>0.95112285336855995</v>
      </c>
      <c r="DA8" s="757">
        <v>0.10866071145600828</v>
      </c>
      <c r="DB8" s="757">
        <v>0.10866071145600828</v>
      </c>
      <c r="DC8" s="757">
        <v>0.10866071145600828</v>
      </c>
      <c r="DD8" s="757">
        <v>0.10866071145600828</v>
      </c>
      <c r="DE8" s="757">
        <v>0.10096791772460943</v>
      </c>
      <c r="DF8" s="758">
        <v>0.10096791772460943</v>
      </c>
      <c r="DG8" s="1251">
        <v>0.76089828269484816</v>
      </c>
      <c r="DH8" s="748">
        <v>3.5</v>
      </c>
      <c r="DI8" s="1233">
        <v>7.1020106991330031E-2</v>
      </c>
      <c r="DJ8" s="757">
        <v>7.1020106991330031E-2</v>
      </c>
      <c r="DK8" s="759">
        <v>4.9601344565373344E-2</v>
      </c>
      <c r="DL8" s="2499">
        <v>1.105216622458002</v>
      </c>
      <c r="DM8" s="757">
        <v>0.5080755518428195</v>
      </c>
      <c r="DN8" s="757">
        <v>9.7250658087160005E-2</v>
      </c>
      <c r="DO8" s="757">
        <v>4.2623170972418292</v>
      </c>
      <c r="DP8" s="757">
        <v>0.78953197567949096</v>
      </c>
      <c r="DQ8" s="759">
        <v>7.1542648887617037</v>
      </c>
      <c r="DR8" s="2499">
        <v>1.1003045485804106</v>
      </c>
      <c r="DS8" s="757">
        <v>0.50344826994989755</v>
      </c>
      <c r="DT8" s="757">
        <v>9.8794319326638722E-2</v>
      </c>
      <c r="DU8" s="757">
        <v>4.9536541708610553</v>
      </c>
      <c r="DV8" s="757">
        <v>0.69400835393061422</v>
      </c>
      <c r="DW8" s="759">
        <v>11.297192138070766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3">
        <v>0.46300000000000002</v>
      </c>
      <c r="V9" s="2294">
        <v>4</v>
      </c>
      <c r="W9" s="2295">
        <v>0.39</v>
      </c>
      <c r="X9" s="2296">
        <v>25.3</v>
      </c>
      <c r="Y9" s="2443">
        <v>11</v>
      </c>
      <c r="Z9" s="2297">
        <f>IF(T9&lt;=0,"",GO9+0.12)</f>
        <v>0.33619496855345909</v>
      </c>
      <c r="AA9" s="2526"/>
      <c r="AB9" s="2298">
        <v>6.08</v>
      </c>
      <c r="AC9" s="2733">
        <v>0.5</v>
      </c>
      <c r="AD9" s="2299">
        <v>4</v>
      </c>
      <c r="AE9" s="2634">
        <v>0.47</v>
      </c>
      <c r="AF9" s="2296">
        <v>26.5</v>
      </c>
      <c r="AG9" s="2443">
        <v>11</v>
      </c>
      <c r="AH9" s="2561">
        <f>IF(AE9&lt;=0,"",HA9+0.12)</f>
        <v>0.33619496855345909</v>
      </c>
      <c r="AI9" s="2298">
        <v>6.07</v>
      </c>
      <c r="AJ9" s="2733">
        <v>0.49299999999999999</v>
      </c>
      <c r="AK9" s="2299">
        <v>3</v>
      </c>
      <c r="AL9" s="2295">
        <v>0.43</v>
      </c>
      <c r="AM9" s="2296">
        <v>26.5</v>
      </c>
      <c r="AN9" s="2443">
        <v>11.5</v>
      </c>
      <c r="AO9" s="2561">
        <f>IF(AI9&lt;=0,"",HM9+0.12)</f>
        <v>0.33296296296296296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7.39</v>
      </c>
      <c r="BD9" s="2295">
        <v>6.3E-2</v>
      </c>
      <c r="BE9" s="2299">
        <v>1</v>
      </c>
      <c r="BF9" s="2295">
        <v>4.3</v>
      </c>
      <c r="BG9" s="2443">
        <v>26.3</v>
      </c>
      <c r="BH9" s="2537"/>
      <c r="BI9" s="2537"/>
      <c r="BJ9" s="2292"/>
      <c r="BK9" s="2293">
        <v>7.35</v>
      </c>
      <c r="BL9" s="2295">
        <v>6.6000000000000003E-2</v>
      </c>
      <c r="BM9" s="2299">
        <v>1</v>
      </c>
      <c r="BN9" s="2296">
        <v>4.3</v>
      </c>
      <c r="BO9" s="2443">
        <v>25.3</v>
      </c>
      <c r="BP9" s="2537"/>
      <c r="BQ9" s="2537"/>
      <c r="BR9" s="2519"/>
      <c r="BS9" s="2459">
        <v>4.0999999999999996</v>
      </c>
      <c r="BT9" s="2443">
        <v>3.4</v>
      </c>
      <c r="BU9" s="2513">
        <v>3.2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5640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330</v>
      </c>
      <c r="CZ9" s="2273">
        <v>250</v>
      </c>
      <c r="DA9" s="2280">
        <v>320</v>
      </c>
      <c r="DB9" s="2280">
        <v>320</v>
      </c>
      <c r="DC9" s="2280">
        <v>320</v>
      </c>
      <c r="DD9" s="2280">
        <v>320</v>
      </c>
      <c r="DE9" s="2280">
        <v>300</v>
      </c>
      <c r="DF9" s="2281">
        <v>300</v>
      </c>
      <c r="DG9" s="2280">
        <v>400</v>
      </c>
      <c r="DH9" s="2282"/>
      <c r="DI9" s="2283">
        <v>1400</v>
      </c>
      <c r="DJ9" s="2280">
        <v>1400</v>
      </c>
      <c r="DK9" s="2282">
        <v>1100</v>
      </c>
      <c r="DL9" s="2500">
        <v>100</v>
      </c>
      <c r="DM9" s="2280">
        <v>122</v>
      </c>
      <c r="DN9" s="2280">
        <v>14</v>
      </c>
      <c r="DO9" s="2280">
        <v>1850</v>
      </c>
      <c r="DP9" s="2280">
        <v>360</v>
      </c>
      <c r="DQ9" s="2282">
        <v>510</v>
      </c>
      <c r="DR9" s="2275">
        <v>56</v>
      </c>
      <c r="DS9" s="2280">
        <v>68</v>
      </c>
      <c r="DT9" s="2280">
        <v>8</v>
      </c>
      <c r="DU9" s="2280">
        <v>1250</v>
      </c>
      <c r="DV9" s="2280">
        <v>178</v>
      </c>
      <c r="DW9" s="2282">
        <v>453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0.39</v>
      </c>
      <c r="GF9" s="1700">
        <f t="shared" si="0"/>
        <v>11</v>
      </c>
      <c r="GG9" s="1686">
        <f t="shared" si="1"/>
        <v>23.127272727272729</v>
      </c>
      <c r="GH9" s="1684">
        <f t="shared" si="2"/>
        <v>9.0196363636363639</v>
      </c>
      <c r="GI9" s="1701">
        <f t="shared" si="3"/>
        <v>6.1</v>
      </c>
      <c r="GJ9" s="1701">
        <f t="shared" si="4"/>
        <v>25.3</v>
      </c>
      <c r="GK9" s="1687">
        <f t="shared" si="5"/>
        <v>5</v>
      </c>
      <c r="GL9" s="1688">
        <f t="shared" si="6"/>
        <v>1.8039272727272728</v>
      </c>
      <c r="GM9" s="1689">
        <f t="shared" si="7"/>
        <v>25</v>
      </c>
      <c r="GN9" s="1689">
        <f t="shared" si="8"/>
        <v>6.5</v>
      </c>
      <c r="GO9" s="1690">
        <f t="shared" si="9"/>
        <v>0.2161949685534591</v>
      </c>
      <c r="GP9" s="1512">
        <v>4.1666666666666664E-2</v>
      </c>
      <c r="GQ9" s="1691">
        <f t="shared" ref="GQ9:GQ31" si="31">IF(AE9&lt;=0,"",AE9)</f>
        <v>0.47</v>
      </c>
      <c r="GR9" s="1692">
        <f t="shared" si="10"/>
        <v>11</v>
      </c>
      <c r="GS9" s="1693">
        <f t="shared" si="11"/>
        <v>23.127272727272729</v>
      </c>
      <c r="GT9" s="1694">
        <f t="shared" si="12"/>
        <v>10.869818181818182</v>
      </c>
      <c r="GU9" s="1693">
        <f t="shared" si="13"/>
        <v>6.08</v>
      </c>
      <c r="GV9" s="1693">
        <f t="shared" si="14"/>
        <v>26.5</v>
      </c>
      <c r="GW9" s="1695">
        <f t="shared" si="15"/>
        <v>5</v>
      </c>
      <c r="GX9" s="1688">
        <f t="shared" si="16"/>
        <v>2.1739636363636365</v>
      </c>
      <c r="GY9" s="1696">
        <f t="shared" si="17"/>
        <v>25</v>
      </c>
      <c r="GZ9" s="1696">
        <f t="shared" si="18"/>
        <v>6.5</v>
      </c>
      <c r="HA9" s="1697">
        <f t="shared" si="19"/>
        <v>0.2161949685534591</v>
      </c>
      <c r="HB9" s="1512">
        <v>4.1666666666666664E-2</v>
      </c>
      <c r="HC9" s="1691">
        <f t="shared" ref="HC9:HC31" si="32">IF(AL9&lt;=0,"",AL9)</f>
        <v>0.43</v>
      </c>
      <c r="HD9" s="1692">
        <f t="shared" si="20"/>
        <v>11.5</v>
      </c>
      <c r="HE9" s="1693">
        <f t="shared" si="21"/>
        <v>23.478260869565219</v>
      </c>
      <c r="HF9" s="1694">
        <f t="shared" si="22"/>
        <v>10.095652173913043</v>
      </c>
      <c r="HG9" s="1693">
        <f t="shared" si="23"/>
        <v>6.07</v>
      </c>
      <c r="HH9" s="1693">
        <f t="shared" si="24"/>
        <v>26.5</v>
      </c>
      <c r="HI9" s="1695">
        <f t="shared" si="25"/>
        <v>5</v>
      </c>
      <c r="HJ9" s="1694">
        <f t="shared" si="26"/>
        <v>2.0191304347826087</v>
      </c>
      <c r="HK9" s="1698">
        <f t="shared" si="27"/>
        <v>25</v>
      </c>
      <c r="HL9" s="1698">
        <f t="shared" si="28"/>
        <v>6.5</v>
      </c>
      <c r="HM9" s="1699">
        <f t="shared" si="29"/>
        <v>0.21296296296296297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43637.291299999997</v>
      </c>
      <c r="BW10" s="2423" t="s">
        <v>1217</v>
      </c>
      <c r="BX10" s="742">
        <v>60</v>
      </c>
      <c r="BY10" s="743">
        <v>11.3</v>
      </c>
      <c r="BZ10" s="744">
        <v>11.3</v>
      </c>
      <c r="CA10" s="745">
        <v>11.3</v>
      </c>
      <c r="CB10" s="746">
        <v>33.900000000000006</v>
      </c>
      <c r="CC10" s="747">
        <v>10.5</v>
      </c>
      <c r="CD10" s="744">
        <v>10.5</v>
      </c>
      <c r="CE10" s="748">
        <v>11.700000000000001</v>
      </c>
      <c r="CF10" s="748">
        <v>32.700000000000003</v>
      </c>
      <c r="CG10" s="749" t="s">
        <v>1212</v>
      </c>
      <c r="CH10" s="748">
        <v>15.120000000000001</v>
      </c>
      <c r="CI10" s="750" t="s">
        <v>1198</v>
      </c>
      <c r="CJ10" s="751">
        <v>17.860320000000002</v>
      </c>
      <c r="CK10" s="745">
        <v>32.980320000000006</v>
      </c>
      <c r="CL10" s="2341">
        <v>1.81152</v>
      </c>
      <c r="CM10" s="2338">
        <v>43637.291299999997</v>
      </c>
      <c r="CN10" s="2285">
        <v>40.302630345255345</v>
      </c>
      <c r="CO10" s="752">
        <v>1906.1089999999999</v>
      </c>
      <c r="CP10" s="1209">
        <v>0</v>
      </c>
      <c r="CQ10" s="753">
        <v>888.10572687224669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1.5261445555765241</v>
      </c>
      <c r="CY10" s="755">
        <v>1.3989658426118132</v>
      </c>
      <c r="CZ10" s="756">
        <v>0.95112285336855995</v>
      </c>
      <c r="DA10" s="757">
        <v>0.11106470949707038</v>
      </c>
      <c r="DB10" s="757">
        <v>0.11443030675455737</v>
      </c>
      <c r="DC10" s="757">
        <v>0.11443030675455737</v>
      </c>
      <c r="DD10" s="757">
        <v>0.10433351498209642</v>
      </c>
      <c r="DE10" s="757">
        <v>0.10096791772460943</v>
      </c>
      <c r="DF10" s="758">
        <v>0.10096791772460943</v>
      </c>
      <c r="DG10" s="1251">
        <v>0.76089828269484816</v>
      </c>
      <c r="DH10" s="748">
        <v>1</v>
      </c>
      <c r="DI10" s="1233">
        <v>7.0343725019984024E-2</v>
      </c>
      <c r="DJ10" s="757">
        <v>7.0343725019984024E-2</v>
      </c>
      <c r="DK10" s="759">
        <v>5.0052265879604013E-2</v>
      </c>
      <c r="DL10" s="2499">
        <v>1.0946907498631637</v>
      </c>
      <c r="DM10" s="757">
        <v>0.49911184577595935</v>
      </c>
      <c r="DN10" s="757">
        <v>0.10320478001086367</v>
      </c>
      <c r="DO10" s="757">
        <v>4.2522888464091917</v>
      </c>
      <c r="DP10" s="757">
        <v>0.62995461339929759</v>
      </c>
      <c r="DQ10" s="759">
        <v>7.1556008859398101</v>
      </c>
      <c r="DR10" s="2499">
        <v>1.1003045485804106</v>
      </c>
      <c r="DS10" s="757">
        <v>0.48864096789254757</v>
      </c>
      <c r="DT10" s="757">
        <v>9.8794319326638722E-2</v>
      </c>
      <c r="DU10" s="757">
        <v>4.8946649374941655</v>
      </c>
      <c r="DV10" s="757">
        <v>0.54584926713643822</v>
      </c>
      <c r="DW10" s="759">
        <v>11.297192138070766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6.86</v>
      </c>
      <c r="C11" s="1138">
        <v>25</v>
      </c>
      <c r="D11" s="1138">
        <v>16</v>
      </c>
      <c r="E11" s="1137">
        <v>7.23</v>
      </c>
      <c r="F11" s="1138">
        <v>36</v>
      </c>
      <c r="G11" s="1138">
        <v>73</v>
      </c>
      <c r="H11" s="1148">
        <v>23.4</v>
      </c>
      <c r="I11" s="1139">
        <v>0.17199999999999999</v>
      </c>
      <c r="J11" s="2240"/>
      <c r="K11" s="1562">
        <v>6.02</v>
      </c>
      <c r="L11" s="921">
        <v>12</v>
      </c>
      <c r="M11" s="1124">
        <v>4.4999999999999998E-2</v>
      </c>
      <c r="N11" s="1562">
        <v>6.11</v>
      </c>
      <c r="O11" s="921">
        <v>12</v>
      </c>
      <c r="P11" s="2240"/>
      <c r="Q11" s="1562">
        <v>6.1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3.2000000000000001E-2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3.3000000000000002E-2</v>
      </c>
      <c r="AQ11" s="921">
        <v>1</v>
      </c>
      <c r="AR11" s="1574">
        <v>0.19</v>
      </c>
      <c r="AS11" s="2240"/>
      <c r="AT11" s="2229">
        <v>3.2000000000000001E-2</v>
      </c>
      <c r="AU11" s="2528">
        <v>2.3E-2</v>
      </c>
      <c r="AV11" s="921">
        <v>1</v>
      </c>
      <c r="AW11" s="1574">
        <v>0.2</v>
      </c>
      <c r="AX11" s="2240"/>
      <c r="AY11" s="2528">
        <v>0.03</v>
      </c>
      <c r="AZ11" s="921">
        <v>1</v>
      </c>
      <c r="BA11" s="1574">
        <v>0.1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5588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360</v>
      </c>
      <c r="CY11" s="2269">
        <v>330</v>
      </c>
      <c r="CZ11" s="2273">
        <v>250</v>
      </c>
      <c r="DA11" s="2280">
        <v>330</v>
      </c>
      <c r="DB11" s="2280">
        <v>340</v>
      </c>
      <c r="DC11" s="2280">
        <v>340</v>
      </c>
      <c r="DD11" s="2280">
        <v>310</v>
      </c>
      <c r="DE11" s="2280">
        <v>300</v>
      </c>
      <c r="DF11" s="2281">
        <v>300</v>
      </c>
      <c r="DG11" s="2280">
        <v>400</v>
      </c>
      <c r="DH11" s="2282"/>
      <c r="DI11" s="2283">
        <v>1400</v>
      </c>
      <c r="DJ11" s="2280">
        <v>1400</v>
      </c>
      <c r="DK11" s="2282">
        <v>1110</v>
      </c>
      <c r="DL11" s="2500">
        <v>100</v>
      </c>
      <c r="DM11" s="2280">
        <v>121</v>
      </c>
      <c r="DN11" s="2280">
        <v>15</v>
      </c>
      <c r="DO11" s="2280">
        <v>1900</v>
      </c>
      <c r="DP11" s="2280">
        <v>290</v>
      </c>
      <c r="DQ11" s="2282">
        <v>515</v>
      </c>
      <c r="DR11" s="2275">
        <v>56</v>
      </c>
      <c r="DS11" s="2280">
        <v>66</v>
      </c>
      <c r="DT11" s="2280">
        <v>8</v>
      </c>
      <c r="DU11" s="2280">
        <v>1240</v>
      </c>
      <c r="DV11" s="2280">
        <v>140</v>
      </c>
      <c r="DW11" s="2282">
        <v>453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43637.800274421294</v>
      </c>
      <c r="BW12" s="2423" t="s">
        <v>1217</v>
      </c>
      <c r="BX12" s="742">
        <v>55</v>
      </c>
      <c r="BY12" s="743">
        <v>11.2</v>
      </c>
      <c r="BZ12" s="744">
        <v>11.2</v>
      </c>
      <c r="CA12" s="745">
        <v>11.2</v>
      </c>
      <c r="CB12" s="746">
        <v>33.599999999999994</v>
      </c>
      <c r="CC12" s="747">
        <v>10.399999999999999</v>
      </c>
      <c r="CD12" s="744">
        <v>10.399999999999999</v>
      </c>
      <c r="CE12" s="748">
        <v>11.6</v>
      </c>
      <c r="CF12" s="748">
        <v>32.4</v>
      </c>
      <c r="CG12" s="749" t="s">
        <v>1212</v>
      </c>
      <c r="CH12" s="748">
        <v>10.27008</v>
      </c>
      <c r="CI12" s="750" t="s">
        <v>1198</v>
      </c>
      <c r="CJ12" s="751">
        <v>18.11664</v>
      </c>
      <c r="CK12" s="745">
        <v>28.38672</v>
      </c>
      <c r="CL12" s="2341">
        <v>0.76607999999999998</v>
      </c>
      <c r="CM12" s="2338">
        <v>43637.800274421294</v>
      </c>
      <c r="CN12" s="2285">
        <v>40.749796251018751</v>
      </c>
      <c r="CO12" s="752">
        <v>1967.5963999999999</v>
      </c>
      <c r="CP12" s="1209">
        <v>0</v>
      </c>
      <c r="CQ12" s="753">
        <v>888.10572687224669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1.4980184940554826</v>
      </c>
      <c r="CY12" s="755">
        <v>1.4552179656538973</v>
      </c>
      <c r="CZ12" s="756">
        <v>0.99769507584384842</v>
      </c>
      <c r="DA12" s="757">
        <v>0.1154520059220088</v>
      </c>
      <c r="DB12" s="757">
        <v>0.1154520059220088</v>
      </c>
      <c r="DC12" s="757">
        <v>0.11205635868900853</v>
      </c>
      <c r="DD12" s="757">
        <v>0.11205635868900853</v>
      </c>
      <c r="DE12" s="757">
        <v>0.10526506422300802</v>
      </c>
      <c r="DF12" s="758">
        <v>0.10186941699000775</v>
      </c>
      <c r="DG12" s="1251">
        <v>0.76089828269484816</v>
      </c>
      <c r="DH12" s="748">
        <v>1</v>
      </c>
      <c r="DI12" s="1233">
        <v>7.1020106991330031E-2</v>
      </c>
      <c r="DJ12" s="757">
        <v>7.1020106991330031E-2</v>
      </c>
      <c r="DK12" s="759">
        <v>5.0028942363350704E-2</v>
      </c>
      <c r="DL12" s="2499">
        <v>1.105216622458002</v>
      </c>
      <c r="DM12" s="757">
        <v>0.50391099813918983</v>
      </c>
      <c r="DN12" s="757">
        <v>0.1041971336648143</v>
      </c>
      <c r="DO12" s="757">
        <v>4.2969743160862031</v>
      </c>
      <c r="DP12" s="757">
        <v>0.63601186929736786</v>
      </c>
      <c r="DQ12" s="759">
        <v>7.2244047406123091</v>
      </c>
      <c r="DR12" s="2499">
        <v>1.0899722552516846</v>
      </c>
      <c r="DS12" s="757">
        <v>0.50032086563606082</v>
      </c>
      <c r="DT12" s="757">
        <v>9.964599449324768E-2</v>
      </c>
      <c r="DU12" s="757">
        <v>4.975668430954685</v>
      </c>
      <c r="DV12" s="757">
        <v>0.62920555916219967</v>
      </c>
      <c r="DW12" s="759">
        <v>11.39458172546793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7.43</v>
      </c>
      <c r="BD13" s="1574">
        <v>6.0999999999999999E-2</v>
      </c>
      <c r="BE13" s="921">
        <v>1</v>
      </c>
      <c r="BF13" s="1574">
        <v>4.2</v>
      </c>
      <c r="BG13" s="2445">
        <v>26.4</v>
      </c>
      <c r="BH13" s="2538"/>
      <c r="BI13" s="2538"/>
      <c r="BJ13" s="2240"/>
      <c r="BK13" s="1562">
        <v>7.38</v>
      </c>
      <c r="BL13" s="1574">
        <v>6.6000000000000003E-2</v>
      </c>
      <c r="BM13" s="921">
        <v>1</v>
      </c>
      <c r="BN13" s="1563">
        <v>4.5</v>
      </c>
      <c r="BO13" s="2445">
        <v>25.9</v>
      </c>
      <c r="BP13" s="2538"/>
      <c r="BQ13" s="2538"/>
      <c r="BR13" s="2520"/>
      <c r="BS13" s="2461">
        <v>4.0999999999999996</v>
      </c>
      <c r="BT13" s="2445">
        <v>3.2</v>
      </c>
      <c r="BU13" s="2515">
        <v>3.7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5600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340</v>
      </c>
      <c r="CZ13" s="2273">
        <v>260</v>
      </c>
      <c r="DA13" s="2280">
        <v>340</v>
      </c>
      <c r="DB13" s="2280">
        <v>340</v>
      </c>
      <c r="DC13" s="2280">
        <v>330</v>
      </c>
      <c r="DD13" s="2280">
        <v>330</v>
      </c>
      <c r="DE13" s="2280">
        <v>310</v>
      </c>
      <c r="DF13" s="2281">
        <v>300</v>
      </c>
      <c r="DG13" s="2280">
        <v>400</v>
      </c>
      <c r="DH13" s="2282"/>
      <c r="DI13" s="2283">
        <v>1400</v>
      </c>
      <c r="DJ13" s="2280">
        <v>1400</v>
      </c>
      <c r="DK13" s="2282">
        <v>1100</v>
      </c>
      <c r="DL13" s="2500">
        <v>100</v>
      </c>
      <c r="DM13" s="2280">
        <v>121</v>
      </c>
      <c r="DN13" s="2280">
        <v>15</v>
      </c>
      <c r="DO13" s="2280">
        <v>1900</v>
      </c>
      <c r="DP13" s="2280">
        <v>290</v>
      </c>
      <c r="DQ13" s="2282">
        <v>515</v>
      </c>
      <c r="DR13" s="2275">
        <v>55</v>
      </c>
      <c r="DS13" s="2280">
        <v>67</v>
      </c>
      <c r="DT13" s="2280">
        <v>8</v>
      </c>
      <c r="DU13" s="2280">
        <v>1250</v>
      </c>
      <c r="DV13" s="2280">
        <v>160</v>
      </c>
      <c r="DW13" s="2282">
        <v>453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43637.987759837961</v>
      </c>
      <c r="BW14" s="2423" t="s">
        <v>1217</v>
      </c>
      <c r="BX14" s="742">
        <v>55</v>
      </c>
      <c r="BY14" s="743">
        <v>11.2</v>
      </c>
      <c r="BZ14" s="744">
        <v>11.2</v>
      </c>
      <c r="CA14" s="745">
        <v>11.2</v>
      </c>
      <c r="CB14" s="746">
        <v>33.599999999999994</v>
      </c>
      <c r="CC14" s="747">
        <v>10.399999999999999</v>
      </c>
      <c r="CD14" s="744">
        <v>10.399999999999999</v>
      </c>
      <c r="CE14" s="748">
        <v>11.6</v>
      </c>
      <c r="CF14" s="748">
        <v>32.4</v>
      </c>
      <c r="CG14" s="749" t="s">
        <v>1212</v>
      </c>
      <c r="CH14" s="748">
        <v>10.27008</v>
      </c>
      <c r="CI14" s="750" t="s">
        <v>1198</v>
      </c>
      <c r="CJ14" s="751">
        <v>18.11664</v>
      </c>
      <c r="CK14" s="745">
        <v>28.38672</v>
      </c>
      <c r="CL14" s="2341">
        <v>0.76607999999999998</v>
      </c>
      <c r="CM14" s="2338">
        <v>43637.987759837961</v>
      </c>
      <c r="CN14" s="2285">
        <v>40.749796251018751</v>
      </c>
      <c r="CO14" s="752">
        <v>1967.5963999999999</v>
      </c>
      <c r="CP14" s="1209">
        <v>0</v>
      </c>
      <c r="CQ14" s="753">
        <v>888.10572687224669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1.4980184940554826</v>
      </c>
      <c r="CY14" s="755">
        <v>1.4552179656538973</v>
      </c>
      <c r="CZ14" s="756">
        <v>0.99769507584384842</v>
      </c>
      <c r="DA14" s="757">
        <v>0.1154520059220088</v>
      </c>
      <c r="DB14" s="757">
        <v>0.1154520059220088</v>
      </c>
      <c r="DC14" s="757">
        <v>0.11205635868900853</v>
      </c>
      <c r="DD14" s="757">
        <v>0.11205635868900853</v>
      </c>
      <c r="DE14" s="757">
        <v>0.10526506422300802</v>
      </c>
      <c r="DF14" s="758">
        <v>0.10186941699000775</v>
      </c>
      <c r="DG14" s="1251">
        <v>0.76089828269484816</v>
      </c>
      <c r="DH14" s="748">
        <v>1</v>
      </c>
      <c r="DI14" s="1233">
        <v>7.1020106991330031E-2</v>
      </c>
      <c r="DJ14" s="757">
        <v>7.1020106991330031E-2</v>
      </c>
      <c r="DK14" s="759">
        <v>5.0028942363350704E-2</v>
      </c>
      <c r="DL14" s="2499">
        <v>1.105216622458002</v>
      </c>
      <c r="DM14" s="757">
        <v>0.50391099813918983</v>
      </c>
      <c r="DN14" s="757">
        <v>0.1041971336648143</v>
      </c>
      <c r="DO14" s="757">
        <v>4.2969743160862031</v>
      </c>
      <c r="DP14" s="757">
        <v>0.63601186929736786</v>
      </c>
      <c r="DQ14" s="759">
        <v>7.2244047406123091</v>
      </c>
      <c r="DR14" s="2499">
        <v>1.0899722552516846</v>
      </c>
      <c r="DS14" s="757">
        <v>0.50032086563606082</v>
      </c>
      <c r="DT14" s="757">
        <v>9.964599449324768E-2</v>
      </c>
      <c r="DU14" s="757">
        <v>4.975668430954685</v>
      </c>
      <c r="DV14" s="757">
        <v>0.62920555916219967</v>
      </c>
      <c r="DW14" s="759">
        <v>11.39458172546793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6.69</v>
      </c>
      <c r="C15" s="1138">
        <v>24</v>
      </c>
      <c r="D15" s="1138">
        <v>16</v>
      </c>
      <c r="E15" s="1137">
        <v>6.22</v>
      </c>
      <c r="F15" s="1138">
        <v>36</v>
      </c>
      <c r="G15" s="1138">
        <v>73</v>
      </c>
      <c r="H15" s="1148">
        <v>26.9</v>
      </c>
      <c r="I15" s="1139">
        <v>0.188</v>
      </c>
      <c r="J15" s="2240"/>
      <c r="K15" s="1562">
        <v>6.03</v>
      </c>
      <c r="L15" s="921">
        <v>11</v>
      </c>
      <c r="M15" s="1124">
        <v>4.5999999999999999E-2</v>
      </c>
      <c r="N15" s="1562">
        <v>6.04</v>
      </c>
      <c r="O15" s="921">
        <v>11</v>
      </c>
      <c r="P15" s="2240"/>
      <c r="Q15" s="1562">
        <v>5.99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3.5999999999999997E-2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3.2000000000000001E-2</v>
      </c>
      <c r="AQ15" s="921">
        <v>1</v>
      </c>
      <c r="AR15" s="1574">
        <v>0.1</v>
      </c>
      <c r="AS15" s="2240"/>
      <c r="AT15" s="2229">
        <v>3.7999999999999999E-2</v>
      </c>
      <c r="AU15" s="2528">
        <v>1.0999999999999999E-2</v>
      </c>
      <c r="AV15" s="921">
        <v>1</v>
      </c>
      <c r="AW15" s="1574">
        <v>0.15</v>
      </c>
      <c r="AX15" s="2240"/>
      <c r="AY15" s="2528">
        <v>2.7E-2</v>
      </c>
      <c r="AZ15" s="921">
        <v>1</v>
      </c>
      <c r="BA15" s="1574">
        <v>0.06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5600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340</v>
      </c>
      <c r="CZ15" s="2273">
        <v>260</v>
      </c>
      <c r="DA15" s="2280">
        <v>340</v>
      </c>
      <c r="DB15" s="2280">
        <v>340</v>
      </c>
      <c r="DC15" s="2280">
        <v>330</v>
      </c>
      <c r="DD15" s="2280">
        <v>330</v>
      </c>
      <c r="DE15" s="2280">
        <v>310</v>
      </c>
      <c r="DF15" s="2281">
        <v>300</v>
      </c>
      <c r="DG15" s="2280">
        <v>400</v>
      </c>
      <c r="DH15" s="2282"/>
      <c r="DI15" s="2283">
        <v>1400</v>
      </c>
      <c r="DJ15" s="2280">
        <v>1400</v>
      </c>
      <c r="DK15" s="2282">
        <v>1100</v>
      </c>
      <c r="DL15" s="2500">
        <v>100</v>
      </c>
      <c r="DM15" s="2280">
        <v>121</v>
      </c>
      <c r="DN15" s="2280">
        <v>15</v>
      </c>
      <c r="DO15" s="2280">
        <v>1900</v>
      </c>
      <c r="DP15" s="2280">
        <v>290</v>
      </c>
      <c r="DQ15" s="2282">
        <v>515</v>
      </c>
      <c r="DR15" s="2275">
        <v>55</v>
      </c>
      <c r="DS15" s="2280">
        <v>67</v>
      </c>
      <c r="DT15" s="2280">
        <v>8</v>
      </c>
      <c r="DU15" s="2280">
        <v>1250</v>
      </c>
      <c r="DV15" s="2280">
        <v>160</v>
      </c>
      <c r="DW15" s="2282">
        <v>453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6.06</v>
      </c>
      <c r="U17" s="2734">
        <v>0.56100000000000005</v>
      </c>
      <c r="V17" s="1560">
        <v>4</v>
      </c>
      <c r="W17" s="1574">
        <v>0.36</v>
      </c>
      <c r="X17" s="1563">
        <v>26.3</v>
      </c>
      <c r="Y17" s="2445">
        <v>11.3</v>
      </c>
      <c r="Z17" s="2252">
        <f t="shared" si="33"/>
        <v>0.34209119496855345</v>
      </c>
      <c r="AA17" s="2527"/>
      <c r="AB17" s="1475">
        <v>6.04</v>
      </c>
      <c r="AC17" s="2734">
        <v>0.53800000000000003</v>
      </c>
      <c r="AD17" s="921">
        <v>4</v>
      </c>
      <c r="AE17" s="2631">
        <v>0.38</v>
      </c>
      <c r="AF17" s="1563">
        <v>26.3</v>
      </c>
      <c r="AG17" s="2445">
        <v>11.3</v>
      </c>
      <c r="AH17" s="2562">
        <f t="shared" si="34"/>
        <v>0.34209119496855345</v>
      </c>
      <c r="AI17" s="1475">
        <v>6.06</v>
      </c>
      <c r="AJ17" s="2734">
        <v>0.43</v>
      </c>
      <c r="AK17" s="921">
        <v>4</v>
      </c>
      <c r="AL17" s="1574">
        <v>0.44</v>
      </c>
      <c r="AM17" s="1563">
        <v>26.3</v>
      </c>
      <c r="AN17" s="2445">
        <v>11.3</v>
      </c>
      <c r="AO17" s="2562">
        <f t="shared" si="35"/>
        <v>0.32925925925925925</v>
      </c>
      <c r="AP17" s="2730"/>
      <c r="AQ17" s="2238"/>
      <c r="AR17" s="2237"/>
      <c r="AS17" s="1124">
        <v>4.0000000000000001E-3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7.27</v>
      </c>
      <c r="BD17" s="1574">
        <v>6.2E-2</v>
      </c>
      <c r="BE17" s="921">
        <v>1</v>
      </c>
      <c r="BF17" s="1574">
        <v>4.3</v>
      </c>
      <c r="BG17" s="2445">
        <v>26.5</v>
      </c>
      <c r="BH17" s="2540">
        <v>24</v>
      </c>
      <c r="BI17" s="2540">
        <v>24</v>
      </c>
      <c r="BJ17" s="1124">
        <v>7.0000000000000001E-3</v>
      </c>
      <c r="BK17" s="1562">
        <v>7.22</v>
      </c>
      <c r="BL17" s="1574">
        <v>6.7000000000000004E-2</v>
      </c>
      <c r="BM17" s="921">
        <v>1</v>
      </c>
      <c r="BN17" s="1563">
        <v>4.3</v>
      </c>
      <c r="BO17" s="2445">
        <v>26.7</v>
      </c>
      <c r="BP17" s="2540">
        <v>24</v>
      </c>
      <c r="BQ17" s="2540">
        <v>23</v>
      </c>
      <c r="BR17" s="2521">
        <v>6.0000000000000001E-3</v>
      </c>
      <c r="BS17" s="2461">
        <v>4.0999999999999996</v>
      </c>
      <c r="BT17" s="2445">
        <v>3.2</v>
      </c>
      <c r="BU17" s="2515">
        <v>3.9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0.36</v>
      </c>
      <c r="GF17" s="1700">
        <f t="shared" si="0"/>
        <v>11.3</v>
      </c>
      <c r="GG17" s="1686">
        <f t="shared" si="1"/>
        <v>22.513274336283185</v>
      </c>
      <c r="GH17" s="1684">
        <f t="shared" si="2"/>
        <v>8.1047787610619473</v>
      </c>
      <c r="GI17" s="1701">
        <f t="shared" si="3"/>
        <v>6.06</v>
      </c>
      <c r="GJ17" s="1701">
        <f t="shared" si="4"/>
        <v>26.3</v>
      </c>
      <c r="GK17" s="1687">
        <f t="shared" si="5"/>
        <v>5</v>
      </c>
      <c r="GL17" s="1688">
        <f>IF(GK17&lt;=1,"",GH17/GK17)</f>
        <v>1.6209557522123894</v>
      </c>
      <c r="GM17" s="1689">
        <f t="shared" si="7"/>
        <v>25</v>
      </c>
      <c r="GN17" s="1689">
        <f t="shared" si="8"/>
        <v>6.5</v>
      </c>
      <c r="GO17" s="1690">
        <f t="shared" si="9"/>
        <v>0.22209119496855345</v>
      </c>
      <c r="GP17" s="1512">
        <v>0.375</v>
      </c>
      <c r="GQ17" s="1691">
        <f t="shared" si="31"/>
        <v>0.38</v>
      </c>
      <c r="GR17" s="1692">
        <f t="shared" si="10"/>
        <v>11.3</v>
      </c>
      <c r="GS17" s="1693">
        <f t="shared" si="11"/>
        <v>22.513274336283185</v>
      </c>
      <c r="GT17" s="1694">
        <f t="shared" si="12"/>
        <v>8.5550442477876096</v>
      </c>
      <c r="GU17" s="1693">
        <f t="shared" si="13"/>
        <v>6.04</v>
      </c>
      <c r="GV17" s="1693">
        <f t="shared" si="14"/>
        <v>26.3</v>
      </c>
      <c r="GW17" s="1695">
        <f t="shared" si="15"/>
        <v>5</v>
      </c>
      <c r="GX17" s="1688">
        <f t="shared" si="16"/>
        <v>1.711008849557522</v>
      </c>
      <c r="GY17" s="1696">
        <f t="shared" si="17"/>
        <v>25</v>
      </c>
      <c r="GZ17" s="1696">
        <f t="shared" si="18"/>
        <v>6.5</v>
      </c>
      <c r="HA17" s="1697">
        <f t="shared" si="19"/>
        <v>0.22209119496855345</v>
      </c>
      <c r="HB17" s="1512">
        <v>0.375</v>
      </c>
      <c r="HC17" s="1691">
        <f t="shared" si="32"/>
        <v>0.44</v>
      </c>
      <c r="HD17" s="1692">
        <f t="shared" si="20"/>
        <v>11.3</v>
      </c>
      <c r="HE17" s="1693">
        <f t="shared" si="21"/>
        <v>23.89380530973451</v>
      </c>
      <c r="HF17" s="1694">
        <f t="shared" si="22"/>
        <v>10.513274336283185</v>
      </c>
      <c r="HG17" s="1693">
        <f t="shared" si="23"/>
        <v>6.06</v>
      </c>
      <c r="HH17" s="1693">
        <f t="shared" si="24"/>
        <v>26.3</v>
      </c>
      <c r="HI17" s="1695">
        <f t="shared" si="25"/>
        <v>5</v>
      </c>
      <c r="HJ17" s="1694">
        <f t="shared" si="26"/>
        <v>2.102654867256637</v>
      </c>
      <c r="HK17" s="1698">
        <f t="shared" si="27"/>
        <v>25</v>
      </c>
      <c r="HL17" s="1698">
        <f t="shared" si="28"/>
        <v>6.5</v>
      </c>
      <c r="HM17" s="1699">
        <f t="shared" si="29"/>
        <v>0.20925925925925928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6.74</v>
      </c>
      <c r="C19" s="1138">
        <v>25</v>
      </c>
      <c r="D19" s="1138">
        <v>15</v>
      </c>
      <c r="E19" s="1137">
        <v>6.79</v>
      </c>
      <c r="F19" s="1138">
        <v>31</v>
      </c>
      <c r="G19" s="1138">
        <v>72</v>
      </c>
      <c r="H19" s="1148">
        <v>26.6</v>
      </c>
      <c r="I19" s="1139">
        <v>0.161</v>
      </c>
      <c r="J19" s="2240"/>
      <c r="K19" s="1562">
        <v>6.07</v>
      </c>
      <c r="L19" s="921">
        <v>13</v>
      </c>
      <c r="M19" s="1124">
        <v>4.3999999999999997E-2</v>
      </c>
      <c r="N19" s="1562">
        <v>6.07</v>
      </c>
      <c r="O19" s="921">
        <v>14</v>
      </c>
      <c r="P19" s="2240"/>
      <c r="Q19" s="1562">
        <v>6.04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2.7E-2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3.3000000000000002E-2</v>
      </c>
      <c r="AQ19" s="921">
        <v>1</v>
      </c>
      <c r="AR19" s="1574">
        <v>0.11</v>
      </c>
      <c r="AS19" s="2240"/>
      <c r="AT19" s="2229">
        <v>2.7E-2</v>
      </c>
      <c r="AU19" s="2528">
        <v>2.1999999999999999E-2</v>
      </c>
      <c r="AV19" s="921">
        <v>1</v>
      </c>
      <c r="AW19" s="1574">
        <v>0.2</v>
      </c>
      <c r="AX19" s="2240"/>
      <c r="AY19" s="2528">
        <v>2.8000000000000001E-2</v>
      </c>
      <c r="AZ19" s="921">
        <v>1</v>
      </c>
      <c r="BA19" s="1574">
        <v>0.1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6.07</v>
      </c>
      <c r="U21" s="2734">
        <v>0.39500000000000002</v>
      </c>
      <c r="V21" s="1560">
        <v>4</v>
      </c>
      <c r="W21" s="1574">
        <v>0.31</v>
      </c>
      <c r="X21" s="1563">
        <v>26.6</v>
      </c>
      <c r="Y21" s="2445">
        <v>11.3</v>
      </c>
      <c r="Z21" s="2252">
        <f t="shared" si="33"/>
        <v>0.34209119496855345</v>
      </c>
      <c r="AA21" s="2527"/>
      <c r="AB21" s="1475">
        <v>6.08</v>
      </c>
      <c r="AC21" s="2734">
        <v>0.41299999999999998</v>
      </c>
      <c r="AD21" s="921">
        <v>3</v>
      </c>
      <c r="AE21" s="2631">
        <v>0.32</v>
      </c>
      <c r="AF21" s="1563">
        <v>26.8</v>
      </c>
      <c r="AG21" s="2445">
        <v>11.3</v>
      </c>
      <c r="AH21" s="2562">
        <f t="shared" si="34"/>
        <v>0.34209119496855345</v>
      </c>
      <c r="AI21" s="1475">
        <v>6.09</v>
      </c>
      <c r="AJ21" s="2734">
        <v>0.34499999999999997</v>
      </c>
      <c r="AK21" s="921">
        <v>3</v>
      </c>
      <c r="AL21" s="1574">
        <v>0.42</v>
      </c>
      <c r="AM21" s="1563">
        <v>26.6</v>
      </c>
      <c r="AN21" s="2445">
        <v>11.3</v>
      </c>
      <c r="AO21" s="2562">
        <f t="shared" si="35"/>
        <v>0.32925925925925925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7.35</v>
      </c>
      <c r="BD21" s="1574">
        <v>6.5000000000000002E-2</v>
      </c>
      <c r="BE21" s="921">
        <v>1</v>
      </c>
      <c r="BF21" s="1574">
        <v>4.3</v>
      </c>
      <c r="BG21" s="2445">
        <v>26.7</v>
      </c>
      <c r="BH21" s="2539"/>
      <c r="BI21" s="2539"/>
      <c r="BJ21" s="2240"/>
      <c r="BK21" s="1562">
        <v>7.22</v>
      </c>
      <c r="BL21" s="1574">
        <v>7.1999999999999995E-2</v>
      </c>
      <c r="BM21" s="921">
        <v>1</v>
      </c>
      <c r="BN21" s="1563">
        <v>4</v>
      </c>
      <c r="BO21" s="2445">
        <v>27.3</v>
      </c>
      <c r="BP21" s="2538"/>
      <c r="BQ21" s="2538"/>
      <c r="BR21" s="2520"/>
      <c r="BS21" s="2461">
        <v>4</v>
      </c>
      <c r="BT21" s="2445">
        <v>3.2</v>
      </c>
      <c r="BU21" s="2515">
        <v>2.8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0.31</v>
      </c>
      <c r="GF21" s="1700">
        <f t="shared" si="0"/>
        <v>11.3</v>
      </c>
      <c r="GG21" s="1686">
        <f t="shared" si="1"/>
        <v>22.513274336283185</v>
      </c>
      <c r="GH21" s="1684">
        <f t="shared" si="2"/>
        <v>6.9791150442477878</v>
      </c>
      <c r="GI21" s="1701">
        <f t="shared" si="3"/>
        <v>6.07</v>
      </c>
      <c r="GJ21" s="1701">
        <f t="shared" si="4"/>
        <v>26.6</v>
      </c>
      <c r="GK21" s="1687">
        <f t="shared" si="5"/>
        <v>5</v>
      </c>
      <c r="GL21" s="1688">
        <f t="shared" si="6"/>
        <v>1.3958230088495576</v>
      </c>
      <c r="GM21" s="1689">
        <f t="shared" si="7"/>
        <v>25</v>
      </c>
      <c r="GN21" s="1689">
        <f t="shared" si="8"/>
        <v>6.5</v>
      </c>
      <c r="GO21" s="1690">
        <f t="shared" si="9"/>
        <v>0.22209119496855345</v>
      </c>
      <c r="GP21" s="1512">
        <v>0.54166666666666696</v>
      </c>
      <c r="GQ21" s="1691">
        <f t="shared" si="31"/>
        <v>0.32</v>
      </c>
      <c r="GR21" s="1692">
        <f t="shared" si="10"/>
        <v>11.3</v>
      </c>
      <c r="GS21" s="1693">
        <f t="shared" si="11"/>
        <v>22.513274336283185</v>
      </c>
      <c r="GT21" s="1694">
        <f t="shared" si="12"/>
        <v>7.204247787610619</v>
      </c>
      <c r="GU21" s="1693">
        <f t="shared" si="13"/>
        <v>6.08</v>
      </c>
      <c r="GV21" s="1693">
        <f t="shared" si="14"/>
        <v>26.8</v>
      </c>
      <c r="GW21" s="1695">
        <f t="shared" si="15"/>
        <v>5</v>
      </c>
      <c r="GX21" s="1688">
        <f t="shared" si="16"/>
        <v>1.4408495575221238</v>
      </c>
      <c r="GY21" s="1696">
        <f t="shared" si="17"/>
        <v>25</v>
      </c>
      <c r="GZ21" s="1696">
        <f t="shared" si="18"/>
        <v>6.5</v>
      </c>
      <c r="HA21" s="1697">
        <f t="shared" si="19"/>
        <v>0.22209119496855345</v>
      </c>
      <c r="HB21" s="1512">
        <v>0.54166666666666696</v>
      </c>
      <c r="HC21" s="1691">
        <f t="shared" si="32"/>
        <v>0.42</v>
      </c>
      <c r="HD21" s="1692">
        <f t="shared" si="20"/>
        <v>11.3</v>
      </c>
      <c r="HE21" s="1693">
        <f t="shared" si="21"/>
        <v>23.89380530973451</v>
      </c>
      <c r="HF21" s="1694">
        <f t="shared" si="22"/>
        <v>10.035398230088495</v>
      </c>
      <c r="HG21" s="1693">
        <f t="shared" si="23"/>
        <v>6.09</v>
      </c>
      <c r="HH21" s="1693">
        <f t="shared" si="24"/>
        <v>26.6</v>
      </c>
      <c r="HI21" s="1695">
        <f t="shared" si="25"/>
        <v>5</v>
      </c>
      <c r="HJ21" s="1694">
        <f t="shared" si="26"/>
        <v>2.0070796460176989</v>
      </c>
      <c r="HK21" s="1698">
        <f t="shared" si="27"/>
        <v>25</v>
      </c>
      <c r="HL21" s="1698">
        <f t="shared" si="28"/>
        <v>6.5</v>
      </c>
      <c r="HM21" s="1699">
        <f t="shared" si="29"/>
        <v>0.20925925925925928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6.79</v>
      </c>
      <c r="C23" s="1138">
        <v>25</v>
      </c>
      <c r="D23" s="1138">
        <v>15</v>
      </c>
      <c r="E23" s="1137">
        <v>6.32</v>
      </c>
      <c r="F23" s="1138">
        <v>33</v>
      </c>
      <c r="G23" s="1138">
        <v>77</v>
      </c>
      <c r="H23" s="1148">
        <v>26.6</v>
      </c>
      <c r="I23" s="1139">
        <v>0.16500000000000001</v>
      </c>
      <c r="J23" s="2240"/>
      <c r="K23" s="1562">
        <v>6.12</v>
      </c>
      <c r="L23" s="921">
        <v>12</v>
      </c>
      <c r="M23" s="1124">
        <v>3.2000000000000001E-2</v>
      </c>
      <c r="N23" s="1562">
        <v>6.14</v>
      </c>
      <c r="O23" s="921">
        <v>12</v>
      </c>
      <c r="P23" s="2240"/>
      <c r="Q23" s="1562">
        <v>6.05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0.03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2.5000000000000001E-2</v>
      </c>
      <c r="AQ23" s="921">
        <v>1</v>
      </c>
      <c r="AR23" s="1574">
        <v>0.1</v>
      </c>
      <c r="AS23" s="2240"/>
      <c r="AT23" s="2229">
        <v>2.8000000000000001E-2</v>
      </c>
      <c r="AU23" s="2528">
        <v>2.3E-2</v>
      </c>
      <c r="AV23" s="921">
        <v>1</v>
      </c>
      <c r="AW23" s="1574">
        <v>0.16</v>
      </c>
      <c r="AX23" s="2240"/>
      <c r="AY23" s="2528">
        <v>2.7E-2</v>
      </c>
      <c r="AZ23" s="921">
        <v>1</v>
      </c>
      <c r="BA23" s="1574">
        <v>0.06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 t="s">
        <v>920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7.81</v>
      </c>
      <c r="BD25" s="1574">
        <v>6.6000000000000003E-2</v>
      </c>
      <c r="BE25" s="921">
        <v>1</v>
      </c>
      <c r="BF25" s="1574">
        <v>5</v>
      </c>
      <c r="BG25" s="2445">
        <v>26.2</v>
      </c>
      <c r="BH25" s="2539"/>
      <c r="BI25" s="2539"/>
      <c r="BJ25" s="2240"/>
      <c r="BK25" s="1562">
        <v>7.43</v>
      </c>
      <c r="BL25" s="1574">
        <v>7.3999999999999996E-2</v>
      </c>
      <c r="BM25" s="921">
        <v>1</v>
      </c>
      <c r="BN25" s="1563">
        <v>4.7</v>
      </c>
      <c r="BO25" s="2445">
        <v>26.7</v>
      </c>
      <c r="BP25" s="2538"/>
      <c r="BQ25" s="2538"/>
      <c r="BR25" s="2520"/>
      <c r="BS25" s="2461">
        <v>4</v>
      </c>
      <c r="BT25" s="2445">
        <v>3.2</v>
      </c>
      <c r="BU25" s="2515">
        <v>2.9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6.69</v>
      </c>
      <c r="C27" s="1138">
        <v>25</v>
      </c>
      <c r="D27" s="1138">
        <v>15</v>
      </c>
      <c r="E27" s="1137">
        <v>6.96</v>
      </c>
      <c r="F27" s="1138">
        <v>34</v>
      </c>
      <c r="G27" s="1138">
        <v>74</v>
      </c>
      <c r="H27" s="1148">
        <v>27.2</v>
      </c>
      <c r="I27" s="1139">
        <v>0.182</v>
      </c>
      <c r="J27" s="2240"/>
      <c r="K27" s="1562">
        <v>6.05</v>
      </c>
      <c r="L27" s="921">
        <v>12</v>
      </c>
      <c r="M27" s="1124">
        <v>4.2999999999999997E-2</v>
      </c>
      <c r="N27" s="1562">
        <v>6.04</v>
      </c>
      <c r="O27" s="921">
        <v>12</v>
      </c>
      <c r="P27" s="2240"/>
      <c r="Q27" s="1562">
        <v>6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3.5999999999999997E-2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2.9000000000000001E-2</v>
      </c>
      <c r="AQ27" s="921">
        <v>1</v>
      </c>
      <c r="AR27" s="1574">
        <v>0.1</v>
      </c>
      <c r="AS27" s="2240"/>
      <c r="AT27" s="2229">
        <v>3.7999999999999999E-2</v>
      </c>
      <c r="AU27" s="2528">
        <v>2.5000000000000001E-2</v>
      </c>
      <c r="AV27" s="921">
        <v>1</v>
      </c>
      <c r="AW27" s="1574">
        <v>0.13</v>
      </c>
      <c r="AX27" s="2240"/>
      <c r="AY27" s="2528">
        <v>2.7E-2</v>
      </c>
      <c r="AZ27" s="921">
        <v>1</v>
      </c>
      <c r="BA27" s="1574">
        <v>0.05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2.8000000000000001E-2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6.04</v>
      </c>
      <c r="U29" s="2734">
        <v>0.39800000000000002</v>
      </c>
      <c r="V29" s="1560">
        <v>4</v>
      </c>
      <c r="W29" s="1574">
        <v>0.33</v>
      </c>
      <c r="X29" s="1563">
        <v>27.1</v>
      </c>
      <c r="Y29" s="2445">
        <v>10.7</v>
      </c>
      <c r="Z29" s="2252">
        <f t="shared" si="33"/>
        <v>0.33029874213836474</v>
      </c>
      <c r="AA29" s="2527"/>
      <c r="AB29" s="1475">
        <v>6.07</v>
      </c>
      <c r="AC29" s="2734">
        <v>0.33900000000000002</v>
      </c>
      <c r="AD29" s="921">
        <v>4</v>
      </c>
      <c r="AE29" s="2631">
        <v>0.33</v>
      </c>
      <c r="AF29" s="1563">
        <v>27.1</v>
      </c>
      <c r="AG29" s="2445">
        <v>10.7</v>
      </c>
      <c r="AH29" s="2562">
        <f t="shared" si="34"/>
        <v>0.33029874213836474</v>
      </c>
      <c r="AI29" s="1475">
        <v>6.06</v>
      </c>
      <c r="AJ29" s="2734">
        <v>0.36299999999999999</v>
      </c>
      <c r="AK29" s="921">
        <v>3</v>
      </c>
      <c r="AL29" s="1574">
        <v>0.41</v>
      </c>
      <c r="AM29" s="1563">
        <v>27.1</v>
      </c>
      <c r="AN29" s="2445">
        <v>11.1</v>
      </c>
      <c r="AO29" s="2562">
        <f t="shared" si="35"/>
        <v>0.32555555555555554</v>
      </c>
      <c r="AP29" s="2730"/>
      <c r="AQ29" s="2238"/>
      <c r="AR29" s="2237"/>
      <c r="AS29" s="1124">
        <v>8.9999999999999993E-3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7.48</v>
      </c>
      <c r="BD29" s="1574">
        <v>6.9000000000000006E-2</v>
      </c>
      <c r="BE29" s="921">
        <v>1</v>
      </c>
      <c r="BF29" s="1574">
        <v>4.0999999999999996</v>
      </c>
      <c r="BG29" s="2445">
        <v>26.2</v>
      </c>
      <c r="BH29" s="2540">
        <v>23</v>
      </c>
      <c r="BI29" s="2540">
        <v>23</v>
      </c>
      <c r="BJ29" s="1124">
        <v>1.6E-2</v>
      </c>
      <c r="BK29" s="1562">
        <v>7.47</v>
      </c>
      <c r="BL29" s="1574">
        <v>7.2999999999999995E-2</v>
      </c>
      <c r="BM29" s="921">
        <v>1</v>
      </c>
      <c r="BN29" s="1563">
        <v>4.2</v>
      </c>
      <c r="BO29" s="2445">
        <v>26.4</v>
      </c>
      <c r="BP29" s="2540">
        <v>22</v>
      </c>
      <c r="BQ29" s="2540">
        <v>23</v>
      </c>
      <c r="BR29" s="2521">
        <v>3.0000000000000001E-3</v>
      </c>
      <c r="BS29" s="2461">
        <v>4</v>
      </c>
      <c r="BT29" s="2445">
        <v>3.1</v>
      </c>
      <c r="BU29" s="2515">
        <v>2.9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0.33</v>
      </c>
      <c r="GF29" s="1700">
        <f t="shared" si="0"/>
        <v>10.7</v>
      </c>
      <c r="GG29" s="1686">
        <f t="shared" si="1"/>
        <v>23.77570093457944</v>
      </c>
      <c r="GH29" s="1684">
        <f t="shared" si="2"/>
        <v>7.8459813084112158</v>
      </c>
      <c r="GI29" s="1701">
        <f t="shared" si="3"/>
        <v>6.04</v>
      </c>
      <c r="GJ29" s="1701">
        <f t="shared" si="4"/>
        <v>27.1</v>
      </c>
      <c r="GK29" s="1687">
        <f t="shared" si="5"/>
        <v>5</v>
      </c>
      <c r="GL29" s="1688">
        <f t="shared" si="6"/>
        <v>1.5691962616822432</v>
      </c>
      <c r="GM29" s="1689">
        <f t="shared" si="7"/>
        <v>25</v>
      </c>
      <c r="GN29" s="1689">
        <f t="shared" si="8"/>
        <v>6.5</v>
      </c>
      <c r="GO29" s="1690">
        <f t="shared" si="9"/>
        <v>0.21029874213836477</v>
      </c>
      <c r="GP29" s="1512">
        <v>0.875</v>
      </c>
      <c r="GQ29" s="1691">
        <f t="shared" si="31"/>
        <v>0.33</v>
      </c>
      <c r="GR29" s="1692">
        <f t="shared" si="10"/>
        <v>10.7</v>
      </c>
      <c r="GS29" s="1693">
        <f t="shared" si="11"/>
        <v>23.77570093457944</v>
      </c>
      <c r="GT29" s="1694">
        <f t="shared" si="12"/>
        <v>7.8459813084112158</v>
      </c>
      <c r="GU29" s="1693">
        <f t="shared" si="13"/>
        <v>6.07</v>
      </c>
      <c r="GV29" s="1693">
        <f t="shared" si="14"/>
        <v>27.1</v>
      </c>
      <c r="GW29" s="1695">
        <f t="shared" si="15"/>
        <v>5</v>
      </c>
      <c r="GX29" s="1688">
        <f t="shared" si="16"/>
        <v>1.5691962616822432</v>
      </c>
      <c r="GY29" s="1696">
        <f t="shared" si="17"/>
        <v>25</v>
      </c>
      <c r="GZ29" s="1696">
        <f t="shared" si="18"/>
        <v>6.5</v>
      </c>
      <c r="HA29" s="1697">
        <f t="shared" si="19"/>
        <v>0.21029874213836477</v>
      </c>
      <c r="HB29" s="1512">
        <v>0.875</v>
      </c>
      <c r="HC29" s="1691">
        <f t="shared" si="32"/>
        <v>0.41</v>
      </c>
      <c r="HD29" s="1692">
        <f t="shared" si="20"/>
        <v>11.1</v>
      </c>
      <c r="HE29" s="1693">
        <f t="shared" si="21"/>
        <v>24.324324324324326</v>
      </c>
      <c r="HF29" s="1694">
        <f t="shared" si="22"/>
        <v>9.9729729729729737</v>
      </c>
      <c r="HG29" s="1693">
        <f t="shared" si="23"/>
        <v>6.06</v>
      </c>
      <c r="HH29" s="1693">
        <f t="shared" si="24"/>
        <v>27.1</v>
      </c>
      <c r="HI29" s="1695">
        <f t="shared" si="25"/>
        <v>5</v>
      </c>
      <c r="HJ29" s="1694">
        <f t="shared" si="26"/>
        <v>1.9945945945945946</v>
      </c>
      <c r="HK29" s="1698">
        <f t="shared" si="27"/>
        <v>25</v>
      </c>
      <c r="HL29" s="1698">
        <f t="shared" si="28"/>
        <v>6.5</v>
      </c>
      <c r="HM29" s="1699">
        <f t="shared" si="29"/>
        <v>0.20555555555555555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44.900000000000006</v>
      </c>
      <c r="BZ30" s="2411">
        <f>SUM(BZ$8,BZ$10,BZ$12,BZ$14,BZ$16,BZ$18,BZ$20,BZ$22,BZ$24,BZ$26,BZ$28)</f>
        <v>44.900000000000006</v>
      </c>
      <c r="CA30" s="2411">
        <f t="shared" ref="CA30:DW30" si="36">SUM(CA$8,CA$10,CA$12,CA$14,CA$16,CA$18,CA$20,CA$22,CA$24,CA$26,CA$28)</f>
        <v>45</v>
      </c>
      <c r="CB30" s="2411">
        <f t="shared" si="36"/>
        <v>134.80000000000001</v>
      </c>
      <c r="CC30" s="2411">
        <f t="shared" si="36"/>
        <v>41.699999999999996</v>
      </c>
      <c r="CD30" s="2411">
        <f t="shared" si="36"/>
        <v>41.699999999999996</v>
      </c>
      <c r="CE30" s="2411">
        <f t="shared" si="36"/>
        <v>46.6</v>
      </c>
      <c r="CF30" s="2411">
        <f t="shared" si="36"/>
        <v>130</v>
      </c>
      <c r="CG30" s="2411">
        <f t="shared" si="36"/>
        <v>0</v>
      </c>
      <c r="CH30" s="2411">
        <f t="shared" si="36"/>
        <v>50.024160000000002</v>
      </c>
      <c r="CI30" s="2411">
        <f t="shared" si="36"/>
        <v>0</v>
      </c>
      <c r="CJ30" s="2411">
        <f t="shared" si="36"/>
        <v>71.298720000000003</v>
      </c>
      <c r="CK30" s="2411">
        <f t="shared" si="36"/>
        <v>121.32288</v>
      </c>
      <c r="CL30" s="2472">
        <f t="shared" si="36"/>
        <v>5.1551999999999998</v>
      </c>
      <c r="CM30" s="2511" t="s">
        <v>19</v>
      </c>
      <c r="CN30" s="2483">
        <f t="shared" si="36"/>
        <v>162.72130608570455</v>
      </c>
      <c r="CO30" s="2484">
        <f t="shared" si="36"/>
        <v>7747.4107999999997</v>
      </c>
      <c r="CP30" s="2484">
        <f t="shared" si="36"/>
        <v>0</v>
      </c>
      <c r="CQ30" s="2484">
        <f t="shared" si="36"/>
        <v>3552.4229074889868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6.0202000377429723</v>
      </c>
      <c r="CY30" s="2411">
        <f t="shared" si="36"/>
        <v>5.7218192111719199</v>
      </c>
      <c r="CZ30" s="2411">
        <f t="shared" si="36"/>
        <v>3.8976358584248167</v>
      </c>
      <c r="DA30" s="2495">
        <f t="shared" si="36"/>
        <v>0.45062943279709622</v>
      </c>
      <c r="DB30" s="2495">
        <f t="shared" si="36"/>
        <v>0.45399503005458319</v>
      </c>
      <c r="DC30" s="2495">
        <f t="shared" si="36"/>
        <v>0.44720373558858273</v>
      </c>
      <c r="DD30" s="2495">
        <f t="shared" si="36"/>
        <v>0.43710694381612175</v>
      </c>
      <c r="DE30" s="2495">
        <f t="shared" si="36"/>
        <v>0.41246596389523488</v>
      </c>
      <c r="DF30" s="2495">
        <f t="shared" si="36"/>
        <v>0.40567466942923436</v>
      </c>
      <c r="DG30" s="2495">
        <f t="shared" si="36"/>
        <v>3.0435931307793926</v>
      </c>
      <c r="DH30" s="2411">
        <f t="shared" si="36"/>
        <v>6.5</v>
      </c>
      <c r="DI30" s="2495">
        <f t="shared" si="36"/>
        <v>0.28340404599397412</v>
      </c>
      <c r="DJ30" s="2495">
        <f t="shared" si="36"/>
        <v>0.28340404599397412</v>
      </c>
      <c r="DK30" s="2495">
        <f t="shared" si="36"/>
        <v>0.19971149517167877</v>
      </c>
      <c r="DL30" s="2495">
        <f t="shared" si="36"/>
        <v>4.4103406172371695</v>
      </c>
      <c r="DM30" s="2495">
        <f t="shared" si="36"/>
        <v>2.0150093938971585</v>
      </c>
      <c r="DN30" s="2495">
        <f t="shared" si="36"/>
        <v>0.40884970542765231</v>
      </c>
      <c r="DO30" s="2495">
        <f t="shared" si="36"/>
        <v>17.108554575823426</v>
      </c>
      <c r="DP30" s="2495">
        <f t="shared" si="36"/>
        <v>2.6915103276735239</v>
      </c>
      <c r="DQ30" s="2495">
        <f t="shared" si="36"/>
        <v>28.758675255926129</v>
      </c>
      <c r="DR30" s="2495">
        <f t="shared" si="36"/>
        <v>4.38055360766419</v>
      </c>
      <c r="DS30" s="2495">
        <f t="shared" si="36"/>
        <v>1.9927309691145667</v>
      </c>
      <c r="DT30" s="2495">
        <f t="shared" si="36"/>
        <v>0.39688062763977278</v>
      </c>
      <c r="DU30" s="2495">
        <f t="shared" si="36"/>
        <v>19.799655970264588</v>
      </c>
      <c r="DV30" s="2495">
        <f t="shared" si="36"/>
        <v>2.4982687393914516</v>
      </c>
      <c r="DW30" s="2495">
        <f t="shared" si="36"/>
        <v>45.383547727077392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</v>
      </c>
      <c r="C31" s="1143">
        <v>25</v>
      </c>
      <c r="D31" s="1143">
        <v>16</v>
      </c>
      <c r="E31" s="1142">
        <v>7.1</v>
      </c>
      <c r="F31" s="1143">
        <v>38</v>
      </c>
      <c r="G31" s="1143">
        <v>75</v>
      </c>
      <c r="H31" s="1149">
        <v>27.2</v>
      </c>
      <c r="I31" s="1144">
        <v>0.16400000000000001</v>
      </c>
      <c r="J31" s="2248"/>
      <c r="K31" s="1164">
        <v>6.04</v>
      </c>
      <c r="L31" s="922">
        <v>11</v>
      </c>
      <c r="M31" s="1165">
        <v>3.3000000000000002E-2</v>
      </c>
      <c r="N31" s="1478">
        <v>6.07</v>
      </c>
      <c r="O31" s="1479">
        <v>11</v>
      </c>
      <c r="P31" s="2244"/>
      <c r="Q31" s="1478">
        <v>6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0.03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2.9000000000000001E-2</v>
      </c>
      <c r="AQ31" s="1479">
        <v>1</v>
      </c>
      <c r="AR31" s="2535">
        <v>0.1</v>
      </c>
      <c r="AS31" s="2248"/>
      <c r="AT31" s="2230">
        <v>3.1E-2</v>
      </c>
      <c r="AU31" s="2727">
        <v>2.5999999999999999E-2</v>
      </c>
      <c r="AV31" s="1125">
        <v>1</v>
      </c>
      <c r="AW31" s="2534">
        <v>0.13</v>
      </c>
      <c r="AX31" s="2248"/>
      <c r="AY31" s="2727">
        <v>0.03</v>
      </c>
      <c r="AZ31" s="1125">
        <v>1</v>
      </c>
      <c r="BA31" s="2534">
        <v>0.06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11.225000000000001</v>
      </c>
      <c r="BZ31" s="2412">
        <f t="shared" ref="BZ31:DW31" si="37">IF(BZ30&gt;=0.1,AVERAGE(BZ$8,BZ$10,BZ$12,BZ$14,BZ$16,BZ$18,BZ$20,BZ$22,BZ$24,BZ$26,BZ$28),"")</f>
        <v>11.225000000000001</v>
      </c>
      <c r="CA31" s="2412">
        <f t="shared" si="37"/>
        <v>11.25</v>
      </c>
      <c r="CB31" s="2412">
        <f t="shared" si="37"/>
        <v>33.700000000000003</v>
      </c>
      <c r="CC31" s="2412">
        <f t="shared" si="37"/>
        <v>10.424999999999999</v>
      </c>
      <c r="CD31" s="2412">
        <f t="shared" si="37"/>
        <v>10.424999999999999</v>
      </c>
      <c r="CE31" s="2412">
        <f t="shared" si="37"/>
        <v>11.65</v>
      </c>
      <c r="CF31" s="2412">
        <f t="shared" si="37"/>
        <v>32.5</v>
      </c>
      <c r="CG31" s="2412" t="str">
        <f t="shared" si="37"/>
        <v/>
      </c>
      <c r="CH31" s="2412">
        <f t="shared" si="37"/>
        <v>12.50604</v>
      </c>
      <c r="CI31" s="2412" t="str">
        <f t="shared" si="37"/>
        <v/>
      </c>
      <c r="CJ31" s="2412">
        <f t="shared" si="37"/>
        <v>17.824680000000001</v>
      </c>
      <c r="CK31" s="2412">
        <f t="shared" si="37"/>
        <v>30.330719999999999</v>
      </c>
      <c r="CL31" s="2413">
        <f t="shared" si="37"/>
        <v>1.2887999999999999</v>
      </c>
      <c r="CM31" s="2511" t="s">
        <v>50</v>
      </c>
      <c r="CN31" s="2483">
        <f t="shared" si="37"/>
        <v>40.680326521426139</v>
      </c>
      <c r="CO31" s="2485">
        <f>AVERAGE(CO$8,CO$10,CO$12,CO$14,CO$16,CO$18,CO$20,CO$22,CO$24,CO$26,CO$28)</f>
        <v>1936.8526999999999</v>
      </c>
      <c r="CP31" s="2485" t="str">
        <f t="shared" si="37"/>
        <v/>
      </c>
      <c r="CQ31" s="2485">
        <f t="shared" si="37"/>
        <v>888.10572687224669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1.5050500094357431</v>
      </c>
      <c r="CY31" s="2412">
        <f t="shared" si="37"/>
        <v>1.43045480279298</v>
      </c>
      <c r="CZ31" s="2412">
        <f t="shared" si="37"/>
        <v>0.97440896460620419</v>
      </c>
      <c r="DA31" s="2496">
        <f t="shared" si="37"/>
        <v>0.11265735819927405</v>
      </c>
      <c r="DB31" s="2496">
        <f t="shared" si="37"/>
        <v>0.1134987575136458</v>
      </c>
      <c r="DC31" s="2496">
        <f t="shared" si="37"/>
        <v>0.11180093389714568</v>
      </c>
      <c r="DD31" s="2496">
        <f t="shared" si="37"/>
        <v>0.10927673595403044</v>
      </c>
      <c r="DE31" s="2496">
        <f t="shared" si="37"/>
        <v>0.10311649097380872</v>
      </c>
      <c r="DF31" s="2496">
        <f t="shared" si="37"/>
        <v>0.10141866735730859</v>
      </c>
      <c r="DG31" s="2496">
        <f t="shared" si="37"/>
        <v>0.76089828269484816</v>
      </c>
      <c r="DH31" s="2412">
        <f t="shared" si="37"/>
        <v>1.625</v>
      </c>
      <c r="DI31" s="2496">
        <f t="shared" si="37"/>
        <v>7.085101149849353E-2</v>
      </c>
      <c r="DJ31" s="2496">
        <f t="shared" si="37"/>
        <v>7.085101149849353E-2</v>
      </c>
      <c r="DK31" s="2496">
        <f t="shared" si="37"/>
        <v>4.9927873792919693E-2</v>
      </c>
      <c r="DL31" s="2496">
        <f t="shared" si="37"/>
        <v>1.1025851543092924</v>
      </c>
      <c r="DM31" s="2496">
        <f t="shared" si="37"/>
        <v>0.50375234847428962</v>
      </c>
      <c r="DN31" s="2496">
        <f t="shared" si="37"/>
        <v>0.10221242635691308</v>
      </c>
      <c r="DO31" s="2496">
        <f t="shared" si="37"/>
        <v>4.2771386439558565</v>
      </c>
      <c r="DP31" s="2496">
        <f t="shared" si="37"/>
        <v>0.67287758191838098</v>
      </c>
      <c r="DQ31" s="2496">
        <f t="shared" si="37"/>
        <v>7.1896688139815321</v>
      </c>
      <c r="DR31" s="2496">
        <f t="shared" si="37"/>
        <v>1.0951384019160475</v>
      </c>
      <c r="DS31" s="2496">
        <f t="shared" si="37"/>
        <v>0.49818274227864168</v>
      </c>
      <c r="DT31" s="2496">
        <f t="shared" si="37"/>
        <v>9.9220156909943194E-2</v>
      </c>
      <c r="DU31" s="2496">
        <f t="shared" si="37"/>
        <v>4.9499139925661471</v>
      </c>
      <c r="DV31" s="2496">
        <f t="shared" si="37"/>
        <v>0.62456718484786289</v>
      </c>
      <c r="DW31" s="2506">
        <f t="shared" si="37"/>
        <v>11.345886931769348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40.47</v>
      </c>
      <c r="C32" s="1327">
        <f t="shared" ref="C32:H32" si="40">SUM(C8:C31)</f>
        <v>149</v>
      </c>
      <c r="D32" s="1327">
        <f t="shared" si="40"/>
        <v>93</v>
      </c>
      <c r="E32" s="1154">
        <f t="shared" si="40"/>
        <v>40.619999999999997</v>
      </c>
      <c r="F32" s="1327">
        <f t="shared" si="40"/>
        <v>208</v>
      </c>
      <c r="G32" s="1327">
        <f t="shared" si="40"/>
        <v>444</v>
      </c>
      <c r="H32" s="1324">
        <f t="shared" si="40"/>
        <v>157.89999999999998</v>
      </c>
      <c r="I32" s="1155">
        <f>SUM(I8:I31)</f>
        <v>1.032</v>
      </c>
      <c r="J32" s="1156">
        <f>SUM(J8:J31)</f>
        <v>5.5E-2</v>
      </c>
      <c r="K32" s="1162">
        <f t="shared" si="39"/>
        <v>36.330000000000005</v>
      </c>
      <c r="L32" s="924">
        <f t="shared" si="39"/>
        <v>71</v>
      </c>
      <c r="M32" s="1163">
        <f t="shared" ref="M32:S32" si="41">SUM(M8:M31)</f>
        <v>0.24300000000000002</v>
      </c>
      <c r="N32" s="1480">
        <f t="shared" si="41"/>
        <v>36.47</v>
      </c>
      <c r="O32" s="1556">
        <f t="shared" si="41"/>
        <v>72</v>
      </c>
      <c r="P32" s="1481">
        <f t="shared" si="41"/>
        <v>0</v>
      </c>
      <c r="Q32" s="1480">
        <f t="shared" si="41"/>
        <v>36.18</v>
      </c>
      <c r="R32" s="1556">
        <f t="shared" si="41"/>
        <v>71</v>
      </c>
      <c r="S32" s="1481">
        <f t="shared" si="41"/>
        <v>0</v>
      </c>
      <c r="T32" s="1480">
        <f t="shared" si="39"/>
        <v>24.27</v>
      </c>
      <c r="U32" s="1480">
        <f t="shared" si="39"/>
        <v>1.8170000000000002</v>
      </c>
      <c r="V32" s="1556">
        <f t="shared" si="39"/>
        <v>16</v>
      </c>
      <c r="W32" s="1480">
        <f t="shared" ref="W32" si="42">SUM(W8:W31)</f>
        <v>1.3900000000000001</v>
      </c>
      <c r="X32" s="1482">
        <f t="shared" ref="X32:BU32" si="43">SUM(X8:X31)</f>
        <v>105.30000000000001</v>
      </c>
      <c r="Y32" s="1482">
        <f t="shared" si="43"/>
        <v>44.3</v>
      </c>
      <c r="Z32" s="1480">
        <f t="shared" si="43"/>
        <v>1.3506761006289307</v>
      </c>
      <c r="AA32" s="1481">
        <f t="shared" ref="AA32" si="44">SUM(AA8:AA31)</f>
        <v>0.191</v>
      </c>
      <c r="AB32" s="1480">
        <f t="shared" si="43"/>
        <v>24.270000000000003</v>
      </c>
      <c r="AC32" s="1480">
        <f t="shared" si="43"/>
        <v>1.79</v>
      </c>
      <c r="AD32" s="1556">
        <f t="shared" si="43"/>
        <v>15</v>
      </c>
      <c r="AE32" s="1480">
        <f t="shared" si="43"/>
        <v>1.5</v>
      </c>
      <c r="AF32" s="1482">
        <f t="shared" si="43"/>
        <v>106.69999999999999</v>
      </c>
      <c r="AG32" s="1482">
        <f t="shared" si="43"/>
        <v>44.3</v>
      </c>
      <c r="AH32" s="1480">
        <f t="shared" si="43"/>
        <v>1.3506761006289307</v>
      </c>
      <c r="AI32" s="1480">
        <f t="shared" si="43"/>
        <v>24.279999999999998</v>
      </c>
      <c r="AJ32" s="1495">
        <f t="shared" si="43"/>
        <v>1.631</v>
      </c>
      <c r="AK32" s="1559">
        <f t="shared" si="43"/>
        <v>13</v>
      </c>
      <c r="AL32" s="1495">
        <f t="shared" si="43"/>
        <v>1.7</v>
      </c>
      <c r="AM32" s="1496">
        <f t="shared" si="43"/>
        <v>106.5</v>
      </c>
      <c r="AN32" s="1496">
        <f t="shared" si="43"/>
        <v>45.2</v>
      </c>
      <c r="AO32" s="1495">
        <f t="shared" si="43"/>
        <v>1.317037037037037</v>
      </c>
      <c r="AP32" s="1497">
        <f t="shared" si="43"/>
        <v>0.18099999999999999</v>
      </c>
      <c r="AQ32" s="1559">
        <f t="shared" si="43"/>
        <v>6</v>
      </c>
      <c r="AR32" s="1495">
        <f t="shared" si="43"/>
        <v>0.7</v>
      </c>
      <c r="AS32" s="1489">
        <f t="shared" si="43"/>
        <v>1.2999999999999999E-2</v>
      </c>
      <c r="AT32" s="1489">
        <f t="shared" ref="AT32" si="45">SUM(AT8:AT31)</f>
        <v>0.19400000000000001</v>
      </c>
      <c r="AU32" s="927">
        <f t="shared" si="43"/>
        <v>0.13</v>
      </c>
      <c r="AV32" s="924">
        <f t="shared" si="43"/>
        <v>6</v>
      </c>
      <c r="AW32" s="928"/>
      <c r="AX32" s="1097">
        <f t="shared" si="43"/>
        <v>0</v>
      </c>
      <c r="AY32" s="927">
        <f t="shared" si="43"/>
        <v>0.16899999999999998</v>
      </c>
      <c r="AZ32" s="924">
        <f t="shared" si="43"/>
        <v>6</v>
      </c>
      <c r="BA32" s="923">
        <f t="shared" si="43"/>
        <v>0.43</v>
      </c>
      <c r="BB32" s="925">
        <f t="shared" si="43"/>
        <v>0</v>
      </c>
      <c r="BC32" s="923">
        <f t="shared" si="43"/>
        <v>44.730000000000004</v>
      </c>
      <c r="BD32" s="923">
        <f t="shared" si="43"/>
        <v>0.38600000000000001</v>
      </c>
      <c r="BE32" s="924">
        <f t="shared" si="43"/>
        <v>6</v>
      </c>
      <c r="BF32" s="928">
        <f t="shared" si="43"/>
        <v>26.200000000000003</v>
      </c>
      <c r="BG32" s="1103">
        <f t="shared" ref="BG32:BI32" si="46">SUM(BG8:BG31)</f>
        <v>158.29999999999998</v>
      </c>
      <c r="BH32" s="2542">
        <f t="shared" si="46"/>
        <v>47</v>
      </c>
      <c r="BI32" s="2542">
        <f t="shared" si="46"/>
        <v>47</v>
      </c>
      <c r="BJ32" s="1097">
        <f t="shared" si="43"/>
        <v>2.3E-2</v>
      </c>
      <c r="BK32" s="926">
        <f t="shared" si="43"/>
        <v>44.069999999999993</v>
      </c>
      <c r="BL32" s="923">
        <f t="shared" si="43"/>
        <v>0.41800000000000004</v>
      </c>
      <c r="BM32" s="924">
        <f t="shared" si="43"/>
        <v>6</v>
      </c>
      <c r="BN32" s="1103">
        <f t="shared" si="43"/>
        <v>26</v>
      </c>
      <c r="BO32" s="1103">
        <f t="shared" ref="BO32:BT32" si="47">SUM(BO8:BO31)</f>
        <v>158.30000000000001</v>
      </c>
      <c r="BP32" s="2542">
        <f t="shared" si="47"/>
        <v>46</v>
      </c>
      <c r="BQ32" s="2542">
        <f t="shared" si="47"/>
        <v>46</v>
      </c>
      <c r="BR32" s="2419">
        <f t="shared" si="47"/>
        <v>9.0000000000000011E-3</v>
      </c>
      <c r="BS32" s="2517">
        <f t="shared" si="47"/>
        <v>24.299999999999997</v>
      </c>
      <c r="BT32" s="2517">
        <f t="shared" si="47"/>
        <v>19.3</v>
      </c>
      <c r="BU32" s="2517">
        <f t="shared" si="43"/>
        <v>19.399999999999999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11.2</v>
      </c>
      <c r="BZ32" s="903">
        <f t="shared" ref="BZ32:DW32" si="48">IF(BZ30&gt;=0.1,MIN(BZ$8,BZ$10,BZ$12,BZ$14,BZ$16,BZ$18,BZ$20,BZ$22,BZ$24,BZ$26,BZ$28),"")</f>
        <v>11.2</v>
      </c>
      <c r="CA32" s="903">
        <f t="shared" si="48"/>
        <v>11.2</v>
      </c>
      <c r="CB32" s="903">
        <f t="shared" si="48"/>
        <v>33.599999999999994</v>
      </c>
      <c r="CC32" s="903">
        <f t="shared" si="48"/>
        <v>10.399999999999999</v>
      </c>
      <c r="CD32" s="903">
        <f t="shared" si="48"/>
        <v>10.399999999999999</v>
      </c>
      <c r="CE32" s="903">
        <f t="shared" si="48"/>
        <v>11.6</v>
      </c>
      <c r="CF32" s="903">
        <f t="shared" si="48"/>
        <v>32.4</v>
      </c>
      <c r="CG32" s="903" t="str">
        <f t="shared" si="48"/>
        <v/>
      </c>
      <c r="CH32" s="903">
        <f t="shared" si="48"/>
        <v>10.27008</v>
      </c>
      <c r="CI32" s="903" t="str">
        <f t="shared" si="48"/>
        <v/>
      </c>
      <c r="CJ32" s="903">
        <f t="shared" si="48"/>
        <v>17.205120000000001</v>
      </c>
      <c r="CK32" s="903">
        <f t="shared" si="48"/>
        <v>28.38672</v>
      </c>
      <c r="CL32" s="2415">
        <f t="shared" si="48"/>
        <v>0.76607999999999998</v>
      </c>
      <c r="CM32" s="2511" t="s">
        <v>51</v>
      </c>
      <c r="CN32" s="2486">
        <f t="shared" si="48"/>
        <v>40.302630345255345</v>
      </c>
      <c r="CO32" s="2487">
        <f t="shared" si="48"/>
        <v>1906.1089999999999</v>
      </c>
      <c r="CP32" s="2487" t="str">
        <f t="shared" si="48"/>
        <v/>
      </c>
      <c r="CQ32" s="2487">
        <f t="shared" si="48"/>
        <v>888.10572687224669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1.4980184940554826</v>
      </c>
      <c r="CY32" s="903">
        <f t="shared" si="48"/>
        <v>1.3989658426118132</v>
      </c>
      <c r="CZ32" s="903">
        <f t="shared" si="48"/>
        <v>0.95112285336855995</v>
      </c>
      <c r="DA32" s="2497">
        <f t="shared" si="48"/>
        <v>0.10866071145600828</v>
      </c>
      <c r="DB32" s="2497">
        <f t="shared" si="48"/>
        <v>0.10866071145600828</v>
      </c>
      <c r="DC32" s="2497">
        <f t="shared" si="48"/>
        <v>0.10866071145600828</v>
      </c>
      <c r="DD32" s="2497">
        <f t="shared" si="48"/>
        <v>0.10433351498209642</v>
      </c>
      <c r="DE32" s="2497">
        <f t="shared" si="48"/>
        <v>0.10096791772460943</v>
      </c>
      <c r="DF32" s="2497">
        <f t="shared" si="48"/>
        <v>0.10096791772460943</v>
      </c>
      <c r="DG32" s="2497">
        <f t="shared" si="48"/>
        <v>0.76089828269484816</v>
      </c>
      <c r="DH32" s="903">
        <f t="shared" si="48"/>
        <v>1</v>
      </c>
      <c r="DI32" s="2497">
        <f t="shared" si="48"/>
        <v>7.0343725019984024E-2</v>
      </c>
      <c r="DJ32" s="2497">
        <f t="shared" si="48"/>
        <v>7.0343725019984024E-2</v>
      </c>
      <c r="DK32" s="2497">
        <f t="shared" si="48"/>
        <v>4.9601344565373344E-2</v>
      </c>
      <c r="DL32" s="2497">
        <f t="shared" si="48"/>
        <v>1.0946907498631637</v>
      </c>
      <c r="DM32" s="2497">
        <f t="shared" si="48"/>
        <v>0.49911184577595935</v>
      </c>
      <c r="DN32" s="2497">
        <f t="shared" si="48"/>
        <v>9.7250658087160005E-2</v>
      </c>
      <c r="DO32" s="2497">
        <f t="shared" si="48"/>
        <v>4.2522888464091917</v>
      </c>
      <c r="DP32" s="2497">
        <f t="shared" si="48"/>
        <v>0.62995461339929759</v>
      </c>
      <c r="DQ32" s="2497">
        <f t="shared" si="48"/>
        <v>7.1542648887617037</v>
      </c>
      <c r="DR32" s="2497">
        <f t="shared" si="48"/>
        <v>1.0899722552516846</v>
      </c>
      <c r="DS32" s="2497">
        <f t="shared" si="48"/>
        <v>0.48864096789254757</v>
      </c>
      <c r="DT32" s="2497">
        <f t="shared" si="48"/>
        <v>9.8794319326638722E-2</v>
      </c>
      <c r="DU32" s="2497">
        <f t="shared" si="48"/>
        <v>4.8946649374941655</v>
      </c>
      <c r="DV32" s="2497">
        <f t="shared" si="48"/>
        <v>0.54584926713643822</v>
      </c>
      <c r="DW32" s="2507">
        <f t="shared" si="48"/>
        <v>11.297192138070766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6.9791150442477878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1.3958230088495576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662">
        <f t="shared" si="49"/>
        <v>11.3</v>
      </c>
      <c r="GS32" s="1662">
        <f t="shared" si="49"/>
        <v>22.513274336283185</v>
      </c>
      <c r="GT32" s="1662">
        <f t="shared" si="49"/>
        <v>7.204247787610619</v>
      </c>
      <c r="GU32" s="1662">
        <f t="shared" si="49"/>
        <v>6.08</v>
      </c>
      <c r="GV32" s="1662">
        <f t="shared" si="49"/>
        <v>26.8</v>
      </c>
      <c r="GW32" s="1662">
        <f t="shared" si="49"/>
        <v>5</v>
      </c>
      <c r="GX32" s="1553">
        <f>MIN(GX8:GX31)</f>
        <v>1.4408495575221238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0.41</v>
      </c>
      <c r="HD32" s="1662">
        <f t="shared" si="50"/>
        <v>11.1</v>
      </c>
      <c r="HE32" s="1662">
        <f t="shared" si="50"/>
        <v>24.324324324324326</v>
      </c>
      <c r="HF32" s="1662">
        <f t="shared" si="50"/>
        <v>9.9729729729729737</v>
      </c>
      <c r="HG32" s="1662">
        <f t="shared" si="50"/>
        <v>6.06</v>
      </c>
      <c r="HH32" s="1662">
        <f t="shared" si="50"/>
        <v>27.1</v>
      </c>
      <c r="HI32" s="1662">
        <f t="shared" si="50"/>
        <v>5</v>
      </c>
      <c r="HJ32" s="1553">
        <f>MIN(HJ8:HJ31)</f>
        <v>1.9945945945945946</v>
      </c>
      <c r="HK32" s="1534"/>
      <c r="HL32" s="1534"/>
      <c r="HM32" s="1535"/>
      <c r="HN32" s="1535">
        <f>MIN(HJ32,GX32,GL32)</f>
        <v>1.3958230088495576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6.7450000000000001</v>
      </c>
      <c r="C33" s="1328">
        <f t="shared" ref="C33:V33" si="51">IF(C32&lt;=0,"",AVERAGE(C8:C31))</f>
        <v>24.833333333333332</v>
      </c>
      <c r="D33" s="1328">
        <f t="shared" si="51"/>
        <v>15.5</v>
      </c>
      <c r="E33" s="1157">
        <f t="shared" si="51"/>
        <v>6.77</v>
      </c>
      <c r="F33" s="1328">
        <f t="shared" si="51"/>
        <v>34.666666666666664</v>
      </c>
      <c r="G33" s="1328">
        <f t="shared" si="51"/>
        <v>74</v>
      </c>
      <c r="H33" s="1325">
        <f t="shared" si="51"/>
        <v>26.316666666666663</v>
      </c>
      <c r="I33" s="1369">
        <f t="shared" si="51"/>
        <v>0.17200000000000001</v>
      </c>
      <c r="J33" s="1369">
        <f>IF(J32&lt;=0.0001,"",AVERAGE(J8:J31))</f>
        <v>2.75E-2</v>
      </c>
      <c r="K33" s="1157">
        <f t="shared" si="51"/>
        <v>6.0550000000000006</v>
      </c>
      <c r="L33" s="1328">
        <f t="shared" si="51"/>
        <v>11.833333333333334</v>
      </c>
      <c r="M33" s="1369">
        <f t="shared" si="51"/>
        <v>4.0500000000000001E-2</v>
      </c>
      <c r="N33" s="1484">
        <f t="shared" si="51"/>
        <v>6.0783333333333331</v>
      </c>
      <c r="O33" s="1557">
        <f t="shared" si="51"/>
        <v>12</v>
      </c>
      <c r="P33" s="1476" t="str">
        <f t="shared" si="51"/>
        <v/>
      </c>
      <c r="Q33" s="1484">
        <f t="shared" si="51"/>
        <v>6.03</v>
      </c>
      <c r="R33" s="1557">
        <f t="shared" si="51"/>
        <v>11.833333333333334</v>
      </c>
      <c r="S33" s="1476" t="str">
        <f t="shared" si="51"/>
        <v/>
      </c>
      <c r="T33" s="1484">
        <f t="shared" si="51"/>
        <v>6.0674999999999999</v>
      </c>
      <c r="U33" s="1484">
        <f t="shared" si="51"/>
        <v>0.45425000000000004</v>
      </c>
      <c r="V33" s="1557">
        <f t="shared" si="51"/>
        <v>4</v>
      </c>
      <c r="W33" s="1484">
        <f t="shared" ref="W33" si="52">IF(W32&lt;=0,"",AVERAGE(W8:W31))</f>
        <v>0.34750000000000003</v>
      </c>
      <c r="X33" s="1476">
        <f t="shared" ref="X33:AR33" si="53">IF(X32&lt;=0,"",AVERAGE(X8:X31))</f>
        <v>26.325000000000003</v>
      </c>
      <c r="Y33" s="1476">
        <f t="shared" si="53"/>
        <v>11.074999999999999</v>
      </c>
      <c r="Z33" s="1484">
        <f t="shared" si="53"/>
        <v>0.33766902515723268</v>
      </c>
      <c r="AA33" s="1483">
        <f t="shared" ref="AA33" si="54">IF(AA32&lt;=0,"",AVERAGE(AA8:AA31))</f>
        <v>3.1833333333333332E-2</v>
      </c>
      <c r="AB33" s="1484">
        <f t="shared" si="53"/>
        <v>6.0675000000000008</v>
      </c>
      <c r="AC33" s="1484">
        <f t="shared" si="53"/>
        <v>0.44750000000000001</v>
      </c>
      <c r="AD33" s="1557">
        <f t="shared" si="53"/>
        <v>3.75</v>
      </c>
      <c r="AE33" s="1484">
        <f t="shared" si="53"/>
        <v>0.375</v>
      </c>
      <c r="AF33" s="1476">
        <f t="shared" si="53"/>
        <v>26.674999999999997</v>
      </c>
      <c r="AG33" s="1476">
        <f t="shared" si="53"/>
        <v>11.074999999999999</v>
      </c>
      <c r="AH33" s="1484">
        <f t="shared" si="53"/>
        <v>0.33766902515723268</v>
      </c>
      <c r="AI33" s="1484">
        <f t="shared" si="53"/>
        <v>6.0699999999999994</v>
      </c>
      <c r="AJ33" s="1495">
        <f t="shared" si="53"/>
        <v>0.40775</v>
      </c>
      <c r="AK33" s="1559">
        <f t="shared" si="53"/>
        <v>3.25</v>
      </c>
      <c r="AL33" s="1495">
        <f t="shared" si="53"/>
        <v>0.42499999999999999</v>
      </c>
      <c r="AM33" s="1496">
        <f t="shared" si="53"/>
        <v>26.625</v>
      </c>
      <c r="AN33" s="1496">
        <f t="shared" si="53"/>
        <v>11.3</v>
      </c>
      <c r="AO33" s="1495">
        <f t="shared" si="53"/>
        <v>0.32925925925925925</v>
      </c>
      <c r="AP33" s="1497">
        <f t="shared" si="53"/>
        <v>3.0166666666666665E-2</v>
      </c>
      <c r="AQ33" s="1559">
        <f t="shared" si="53"/>
        <v>1</v>
      </c>
      <c r="AR33" s="1495">
        <f t="shared" si="53"/>
        <v>0.11666666666666665</v>
      </c>
      <c r="AS33" s="2529">
        <f>IF(AS32&lt;=0.01,"",AVERAGE(AS8:AS31))</f>
        <v>6.4999999999999997E-3</v>
      </c>
      <c r="AT33" s="2529">
        <f>IF(AT32&lt;=0.01,"",AVERAGE(AT8:AT31))</f>
        <v>3.2333333333333332E-2</v>
      </c>
      <c r="AU33" s="1157">
        <f>IF(AU32&lt;=0,"",AVERAGE(AU8:AU31))</f>
        <v>2.1666666666666667E-2</v>
      </c>
      <c r="AV33" s="1328">
        <f>IF(AV32&lt;=0,"",AVERAGE(AV8:AV31))</f>
        <v>1</v>
      </c>
      <c r="AW33" s="1157" t="str">
        <f>IF(AW32&lt;=0,"",AVERAGE(AW8:AW31))</f>
        <v/>
      </c>
      <c r="AX33" s="1369" t="str">
        <f>IF(AX32&lt;=0.01,"",AVERAGE(AX8:AX31))</f>
        <v/>
      </c>
      <c r="AY33" s="1157">
        <f>IF(AY32&lt;=0,"",AVERAGE(AY8:AY31))</f>
        <v>2.8166666666666663E-2</v>
      </c>
      <c r="AZ33" s="1328">
        <f>IF(AZ32&lt;=0,"",AVERAGE(AZ8:AZ31))</f>
        <v>1</v>
      </c>
      <c r="BA33" s="1157">
        <f>IF(BA32&lt;=0,"",AVERAGE(BA8:BA31))</f>
        <v>7.166666666666667E-2</v>
      </c>
      <c r="BB33" s="1369" t="str">
        <f>IF(BB32&lt;=0.01,"",AVERAGE(BB8:BB31))</f>
        <v/>
      </c>
      <c r="BC33" s="1157">
        <f>IF(BC32&lt;=0,"",AVERAGE(BC8:BC31))</f>
        <v>7.455000000000001</v>
      </c>
      <c r="BD33" s="1157">
        <f>IF(BD32&lt;=0,"",AVERAGE(BD8:BD31))</f>
        <v>6.433333333333334E-2</v>
      </c>
      <c r="BE33" s="1328">
        <f>IF(BE32&lt;=0,"",AVERAGE(BE8:BE31))</f>
        <v>1</v>
      </c>
      <c r="BF33" s="1157">
        <f>IF(BF32&lt;=0,"",AVERAGE(BF8:BF31))</f>
        <v>4.3666666666666671</v>
      </c>
      <c r="BG33" s="1325">
        <f t="shared" ref="BG33:BI33" si="55">IF(BG32&lt;=0,"",AVERAGE(BG8:BG31))</f>
        <v>26.383333333333329</v>
      </c>
      <c r="BH33" s="1328">
        <f t="shared" si="55"/>
        <v>23.5</v>
      </c>
      <c r="BI33" s="1328">
        <f t="shared" si="55"/>
        <v>23.5</v>
      </c>
      <c r="BJ33" s="1369">
        <f>IF(BJ32&lt;=0.01,"",AVERAGE(BJ8:BJ31))</f>
        <v>1.15E-2</v>
      </c>
      <c r="BK33" s="1157">
        <f>IF(BK32&lt;=0,"",AVERAGE(BK8:BK31))</f>
        <v>7.3449999999999989</v>
      </c>
      <c r="BL33" s="1157">
        <f>IF(BL32&lt;=0,"",AVERAGE(BL8:BL31))</f>
        <v>6.9666666666666668E-2</v>
      </c>
      <c r="BM33" s="1328">
        <f>IF(BM32&lt;=0,"",AVERAGE(BM8:BM31))</f>
        <v>1</v>
      </c>
      <c r="BN33" s="1325">
        <f>IF(BN32&lt;=0,"",AVERAGE(BN8:BN31))</f>
        <v>4.333333333333333</v>
      </c>
      <c r="BO33" s="1325">
        <f t="shared" ref="BO33:BQ33" si="56">IF(BO32&lt;=0,"",AVERAGE(BO8:BO31))</f>
        <v>26.383333333333336</v>
      </c>
      <c r="BP33" s="1328">
        <f t="shared" si="56"/>
        <v>23</v>
      </c>
      <c r="BQ33" s="1328">
        <f t="shared" si="56"/>
        <v>23</v>
      </c>
      <c r="BR33" s="2523" t="str">
        <f t="shared" ref="BR33:BT33" si="57">IF(BR32&lt;=0.01,"",AVERAGE(BR8:BR31))</f>
        <v/>
      </c>
      <c r="BS33" s="2420">
        <f t="shared" si="57"/>
        <v>4.05</v>
      </c>
      <c r="BT33" s="2420">
        <f t="shared" si="57"/>
        <v>3.2166666666666668</v>
      </c>
      <c r="BU33" s="2420">
        <f>IF(BU32&lt;=0.01,"",AVERAGE(BU8:BU31))</f>
        <v>3.2333333333333329</v>
      </c>
      <c r="BV33" s="2928"/>
      <c r="BW33" s="2929"/>
      <c r="BX33" s="2434" t="s">
        <v>52</v>
      </c>
      <c r="BY33" s="2416">
        <f>IF(BY30&gt;=0.1,MAX(BY8,BY10,BY12,BY14,BY16,BY18,BY20,BY22,BY24,BY26,BY28),"")</f>
        <v>11.3</v>
      </c>
      <c r="BZ33" s="2417">
        <f t="shared" ref="BZ33:DW33" si="58">IF(BZ30&gt;=0.1,MAX(BZ$8,BZ$10,BZ$12,BZ$14,BZ$16,BZ$18,BZ$20,BZ$22,BZ$24,BZ$26,BZ$28),"")</f>
        <v>11.3</v>
      </c>
      <c r="CA33" s="2417">
        <f t="shared" si="58"/>
        <v>11.3</v>
      </c>
      <c r="CB33" s="2417">
        <f t="shared" si="58"/>
        <v>33.900000000000006</v>
      </c>
      <c r="CC33" s="2417">
        <f t="shared" si="58"/>
        <v>10.5</v>
      </c>
      <c r="CD33" s="2417">
        <f t="shared" si="58"/>
        <v>10.5</v>
      </c>
      <c r="CE33" s="2417">
        <f t="shared" si="58"/>
        <v>11.700000000000001</v>
      </c>
      <c r="CF33" s="2417">
        <f t="shared" si="58"/>
        <v>32.700000000000003</v>
      </c>
      <c r="CG33" s="2417" t="str">
        <f t="shared" si="58"/>
        <v/>
      </c>
      <c r="CH33" s="2417">
        <f t="shared" si="58"/>
        <v>15.120000000000001</v>
      </c>
      <c r="CI33" s="2417" t="str">
        <f t="shared" si="58"/>
        <v/>
      </c>
      <c r="CJ33" s="2417">
        <f t="shared" si="58"/>
        <v>18.11664</v>
      </c>
      <c r="CK33" s="2417">
        <f t="shared" si="58"/>
        <v>32.980320000000006</v>
      </c>
      <c r="CL33" s="2418">
        <f t="shared" si="58"/>
        <v>1.81152</v>
      </c>
      <c r="CM33" s="2511" t="s">
        <v>52</v>
      </c>
      <c r="CN33" s="2488">
        <f t="shared" si="58"/>
        <v>40.919083238411694</v>
      </c>
      <c r="CO33" s="2489">
        <f t="shared" si="58"/>
        <v>1967.5963999999999</v>
      </c>
      <c r="CP33" s="2489" t="str">
        <f t="shared" si="58"/>
        <v/>
      </c>
      <c r="CQ33" s="2489">
        <f t="shared" si="58"/>
        <v>888.10572687224669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1.5261445555765241</v>
      </c>
      <c r="CY33" s="2417">
        <f t="shared" si="58"/>
        <v>1.4552179656538973</v>
      </c>
      <c r="CZ33" s="2417">
        <f t="shared" si="58"/>
        <v>0.99769507584384842</v>
      </c>
      <c r="DA33" s="2498">
        <f t="shared" si="58"/>
        <v>0.1154520059220088</v>
      </c>
      <c r="DB33" s="2498">
        <f t="shared" si="58"/>
        <v>0.1154520059220088</v>
      </c>
      <c r="DC33" s="2498">
        <f t="shared" si="58"/>
        <v>0.11443030675455737</v>
      </c>
      <c r="DD33" s="2498">
        <f t="shared" si="58"/>
        <v>0.11205635868900853</v>
      </c>
      <c r="DE33" s="2498">
        <f t="shared" si="58"/>
        <v>0.10526506422300802</v>
      </c>
      <c r="DF33" s="2498">
        <f t="shared" si="58"/>
        <v>0.10186941699000775</v>
      </c>
      <c r="DG33" s="2498">
        <f t="shared" si="58"/>
        <v>0.76089828269484816</v>
      </c>
      <c r="DH33" s="2417">
        <f t="shared" si="58"/>
        <v>3.5</v>
      </c>
      <c r="DI33" s="2498">
        <f t="shared" si="58"/>
        <v>7.1020106991330031E-2</v>
      </c>
      <c r="DJ33" s="2498">
        <f t="shared" si="58"/>
        <v>7.1020106991330031E-2</v>
      </c>
      <c r="DK33" s="2498">
        <f t="shared" si="58"/>
        <v>5.0052265879604013E-2</v>
      </c>
      <c r="DL33" s="2498">
        <f t="shared" si="58"/>
        <v>1.105216622458002</v>
      </c>
      <c r="DM33" s="2498">
        <f t="shared" si="58"/>
        <v>0.5080755518428195</v>
      </c>
      <c r="DN33" s="2498">
        <f t="shared" si="58"/>
        <v>0.1041971336648143</v>
      </c>
      <c r="DO33" s="2498">
        <f t="shared" si="58"/>
        <v>4.2969743160862031</v>
      </c>
      <c r="DP33" s="2498">
        <f t="shared" si="58"/>
        <v>0.78953197567949096</v>
      </c>
      <c r="DQ33" s="2498">
        <f t="shared" si="58"/>
        <v>7.2244047406123091</v>
      </c>
      <c r="DR33" s="2498">
        <f t="shared" si="58"/>
        <v>1.1003045485804106</v>
      </c>
      <c r="DS33" s="2498">
        <f t="shared" si="58"/>
        <v>0.50344826994989755</v>
      </c>
      <c r="DT33" s="2498">
        <f t="shared" si="58"/>
        <v>9.964599449324768E-2</v>
      </c>
      <c r="DU33" s="2498">
        <f t="shared" si="58"/>
        <v>4.975668430954685</v>
      </c>
      <c r="DV33" s="2498">
        <f t="shared" si="58"/>
        <v>0.69400835393061422</v>
      </c>
      <c r="DW33" s="2508">
        <f t="shared" si="58"/>
        <v>11.39458172546793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6.69</v>
      </c>
      <c r="C34" s="1328">
        <f t="shared" ref="C34:V34" si="59">IF(C32&lt;=0,"",MIN(C8:C31))</f>
        <v>24</v>
      </c>
      <c r="D34" s="1328">
        <f t="shared" si="59"/>
        <v>15</v>
      </c>
      <c r="E34" s="1157">
        <f t="shared" si="59"/>
        <v>6.22</v>
      </c>
      <c r="F34" s="1328">
        <f t="shared" si="59"/>
        <v>31</v>
      </c>
      <c r="G34" s="1328">
        <f t="shared" si="59"/>
        <v>72</v>
      </c>
      <c r="H34" s="1325">
        <f t="shared" si="59"/>
        <v>23.4</v>
      </c>
      <c r="I34" s="1369">
        <f t="shared" si="59"/>
        <v>0.161</v>
      </c>
      <c r="J34" s="1369">
        <f>IF(J32&lt;=0.001,"",MIN(J8:J31))</f>
        <v>2.7E-2</v>
      </c>
      <c r="K34" s="1157">
        <f t="shared" si="59"/>
        <v>6.02</v>
      </c>
      <c r="L34" s="1328">
        <f t="shared" si="59"/>
        <v>11</v>
      </c>
      <c r="M34" s="1369">
        <f t="shared" si="59"/>
        <v>3.2000000000000001E-2</v>
      </c>
      <c r="N34" s="1484">
        <f t="shared" si="59"/>
        <v>6.04</v>
      </c>
      <c r="O34" s="1557">
        <f t="shared" si="59"/>
        <v>11</v>
      </c>
      <c r="P34" s="1476" t="str">
        <f t="shared" si="59"/>
        <v/>
      </c>
      <c r="Q34" s="1484">
        <f t="shared" si="59"/>
        <v>5.99</v>
      </c>
      <c r="R34" s="1557">
        <f t="shared" si="59"/>
        <v>11</v>
      </c>
      <c r="S34" s="1476" t="str">
        <f t="shared" si="59"/>
        <v/>
      </c>
      <c r="T34" s="1484">
        <f t="shared" si="59"/>
        <v>6.04</v>
      </c>
      <c r="U34" s="1484">
        <f t="shared" si="59"/>
        <v>0.39500000000000002</v>
      </c>
      <c r="V34" s="1557">
        <f t="shared" si="59"/>
        <v>4</v>
      </c>
      <c r="W34" s="1484">
        <f t="shared" ref="W34" si="60">IF(W32&lt;=0,"",MIN(W8:W31))</f>
        <v>0.31</v>
      </c>
      <c r="X34" s="1476">
        <f t="shared" ref="X34:AR34" si="61">IF(X32&lt;=0,"",MIN(X8:X31))</f>
        <v>25.3</v>
      </c>
      <c r="Y34" s="1476">
        <f t="shared" si="61"/>
        <v>10.7</v>
      </c>
      <c r="Z34" s="1484">
        <f t="shared" si="61"/>
        <v>0.33029874213836474</v>
      </c>
      <c r="AA34" s="1483">
        <f t="shared" ref="AA34" si="62">IF(AA32&lt;=0,"",MIN(AA8:AA31))</f>
        <v>2.7E-2</v>
      </c>
      <c r="AB34" s="1484">
        <f t="shared" si="61"/>
        <v>6.04</v>
      </c>
      <c r="AC34" s="1484">
        <f t="shared" si="61"/>
        <v>0.33900000000000002</v>
      </c>
      <c r="AD34" s="1557">
        <f t="shared" si="61"/>
        <v>3</v>
      </c>
      <c r="AE34" s="1484">
        <f t="shared" si="61"/>
        <v>0.32</v>
      </c>
      <c r="AF34" s="1476">
        <f t="shared" si="61"/>
        <v>26.3</v>
      </c>
      <c r="AG34" s="1476">
        <f t="shared" si="61"/>
        <v>10.7</v>
      </c>
      <c r="AH34" s="1484">
        <f t="shared" si="61"/>
        <v>0.33029874213836474</v>
      </c>
      <c r="AI34" s="1484">
        <f t="shared" si="61"/>
        <v>6.06</v>
      </c>
      <c r="AJ34" s="1495">
        <f t="shared" si="61"/>
        <v>0.34499999999999997</v>
      </c>
      <c r="AK34" s="1559">
        <f t="shared" si="61"/>
        <v>3</v>
      </c>
      <c r="AL34" s="1495">
        <f t="shared" si="61"/>
        <v>0.41</v>
      </c>
      <c r="AM34" s="1496">
        <f t="shared" si="61"/>
        <v>26.3</v>
      </c>
      <c r="AN34" s="1496">
        <f t="shared" si="61"/>
        <v>11.1</v>
      </c>
      <c r="AO34" s="1495">
        <f t="shared" si="61"/>
        <v>0.32555555555555554</v>
      </c>
      <c r="AP34" s="1497">
        <f t="shared" si="61"/>
        <v>2.5000000000000001E-2</v>
      </c>
      <c r="AQ34" s="1559">
        <f t="shared" si="61"/>
        <v>1</v>
      </c>
      <c r="AR34" s="1495">
        <f t="shared" si="61"/>
        <v>0.1</v>
      </c>
      <c r="AS34" s="2529">
        <f>IF(AS32&lt;=0.01,"",MIN(AS8:AS31))</f>
        <v>4.0000000000000001E-3</v>
      </c>
      <c r="AT34" s="2529">
        <f>IF(AT32&lt;=0.01,"",MIN(AT8:AT31))</f>
        <v>2.7E-2</v>
      </c>
      <c r="AU34" s="1157">
        <f>IF(AU32&lt;=0,"",MIN(AU8:AU31))</f>
        <v>1.0999999999999999E-2</v>
      </c>
      <c r="AV34" s="1328">
        <f>IF(AV32&lt;=0,"",MIN(AV8:AV31))</f>
        <v>1</v>
      </c>
      <c r="AW34" s="1157" t="str">
        <f>IF(AW32&lt;=0,"",MIN(AW8:AW31))</f>
        <v/>
      </c>
      <c r="AX34" s="1369" t="str">
        <f>IF(AX32&lt;=0.01,"",MIN(AX8:AX31))</f>
        <v/>
      </c>
      <c r="AY34" s="1157">
        <f>IF(AY32&lt;=0,"",MIN(AY8:AY31))</f>
        <v>2.7E-2</v>
      </c>
      <c r="AZ34" s="1328">
        <f>IF(AZ32&lt;=0,"",MIN(AZ8:AZ31))</f>
        <v>1</v>
      </c>
      <c r="BA34" s="1157">
        <f>IF(BA32&lt;=0,"",MIN(BA8:BA31))</f>
        <v>0.05</v>
      </c>
      <c r="BB34" s="1369" t="str">
        <f>IF(BB32&lt;=0.01,"",MIN(BB8:BB31))</f>
        <v/>
      </c>
      <c r="BC34" s="1157">
        <f>IF(BC32&lt;=0,"",MIN(BC8:BC31))</f>
        <v>7.27</v>
      </c>
      <c r="BD34" s="1157">
        <f>IF(BD32&lt;=0,"",MIN(BD8:BD31))</f>
        <v>6.0999999999999999E-2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3">IF(BG32&lt;=0,"",MIN(BG8:BG31))</f>
        <v>26.2</v>
      </c>
      <c r="BH34" s="1328">
        <f t="shared" si="63"/>
        <v>23</v>
      </c>
      <c r="BI34" s="1328">
        <f t="shared" si="63"/>
        <v>23</v>
      </c>
      <c r="BJ34" s="1369">
        <f>IF(BJ32&lt;=0.01,"",MIN(BJ8:BJ31))</f>
        <v>7.0000000000000001E-3</v>
      </c>
      <c r="BK34" s="1157">
        <f>IF(BK32&lt;=0,"",MIN(BK8:BK31))</f>
        <v>7.22</v>
      </c>
      <c r="BL34" s="1157">
        <f>IF(BL32&lt;=0,"",MIN(BL8:BL31))</f>
        <v>6.6000000000000003E-2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4">IF(BO32&lt;=0,"",MIN(BO8:BO31))</f>
        <v>25.3</v>
      </c>
      <c r="BP34" s="1328">
        <f t="shared" si="64"/>
        <v>22</v>
      </c>
      <c r="BQ34" s="1328">
        <f t="shared" si="64"/>
        <v>23</v>
      </c>
      <c r="BR34" s="2523" t="str">
        <f t="shared" ref="BR34:BT34" si="65">IF(BR32&lt;=0.01,"",MIN(BR8:BR31))</f>
        <v/>
      </c>
      <c r="BS34" s="2420">
        <f t="shared" si="65"/>
        <v>4</v>
      </c>
      <c r="BT34" s="2420">
        <f t="shared" si="65"/>
        <v>3.1</v>
      </c>
      <c r="BU34" s="2476">
        <f>IF(BU32&lt;=0.01,"",MIN(BU8:BU31))</f>
        <v>2.8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6">SUM(CN$9,CN$11,CN$13,CN$15,CN$17,CN$19,CN$21,CN$23,CN$25,CN$27,CN$29)</f>
        <v>22428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1410</v>
      </c>
      <c r="CY34" s="2440">
        <f t="shared" si="66"/>
        <v>1340</v>
      </c>
      <c r="CZ34" s="2440">
        <f t="shared" si="66"/>
        <v>1020</v>
      </c>
      <c r="DA34" s="2440">
        <f t="shared" si="66"/>
        <v>1330</v>
      </c>
      <c r="DB34" s="2440">
        <f t="shared" si="66"/>
        <v>1340</v>
      </c>
      <c r="DC34" s="2440">
        <f t="shared" si="66"/>
        <v>1320</v>
      </c>
      <c r="DD34" s="2440">
        <f t="shared" si="66"/>
        <v>1290</v>
      </c>
      <c r="DE34" s="2440">
        <f t="shared" si="66"/>
        <v>1220</v>
      </c>
      <c r="DF34" s="2440">
        <f t="shared" si="66"/>
        <v>1200</v>
      </c>
      <c r="DG34" s="2440">
        <f t="shared" si="66"/>
        <v>1600</v>
      </c>
      <c r="DH34" s="2440">
        <f t="shared" si="66"/>
        <v>0</v>
      </c>
      <c r="DI34" s="2440">
        <f t="shared" si="66"/>
        <v>5600</v>
      </c>
      <c r="DJ34" s="2440">
        <f t="shared" si="66"/>
        <v>5600</v>
      </c>
      <c r="DK34" s="2440">
        <f t="shared" si="66"/>
        <v>4410</v>
      </c>
      <c r="DL34" s="2502">
        <f t="shared" si="66"/>
        <v>400</v>
      </c>
      <c r="DM34" s="2440">
        <f t="shared" si="66"/>
        <v>485</v>
      </c>
      <c r="DN34" s="2440">
        <f t="shared" si="66"/>
        <v>59</v>
      </c>
      <c r="DO34" s="2440">
        <f t="shared" si="66"/>
        <v>7550</v>
      </c>
      <c r="DP34" s="2440">
        <f t="shared" si="66"/>
        <v>1230</v>
      </c>
      <c r="DQ34" s="2440">
        <f t="shared" si="66"/>
        <v>2055</v>
      </c>
      <c r="DR34" s="2440">
        <f t="shared" si="66"/>
        <v>222</v>
      </c>
      <c r="DS34" s="2440">
        <f t="shared" si="66"/>
        <v>268</v>
      </c>
      <c r="DT34" s="2440">
        <f t="shared" si="66"/>
        <v>32</v>
      </c>
      <c r="DU34" s="2440">
        <f t="shared" si="66"/>
        <v>4990</v>
      </c>
      <c r="DV34" s="2440">
        <f t="shared" si="66"/>
        <v>638</v>
      </c>
      <c r="DW34" s="2440">
        <f t="shared" si="66"/>
        <v>1812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6.86</v>
      </c>
      <c r="C35" s="1329">
        <f t="shared" ref="C35:V35" si="67">IF(C32&lt;=0,"",MAX(C8:C31))</f>
        <v>25</v>
      </c>
      <c r="D35" s="1329">
        <f t="shared" si="67"/>
        <v>16</v>
      </c>
      <c r="E35" s="1158">
        <f t="shared" si="67"/>
        <v>7.23</v>
      </c>
      <c r="F35" s="1329">
        <f t="shared" si="67"/>
        <v>38</v>
      </c>
      <c r="G35" s="1329">
        <f t="shared" si="67"/>
        <v>77</v>
      </c>
      <c r="H35" s="1326">
        <f t="shared" si="67"/>
        <v>27.2</v>
      </c>
      <c r="I35" s="1370">
        <f t="shared" si="67"/>
        <v>0.188</v>
      </c>
      <c r="J35" s="1370">
        <f>IF(J32&lt;=0.001,"",MAX(J8:J31))</f>
        <v>2.8000000000000001E-2</v>
      </c>
      <c r="K35" s="1158">
        <f t="shared" si="67"/>
        <v>6.12</v>
      </c>
      <c r="L35" s="1329">
        <f t="shared" si="67"/>
        <v>13</v>
      </c>
      <c r="M35" s="1370">
        <f t="shared" si="67"/>
        <v>4.5999999999999999E-2</v>
      </c>
      <c r="N35" s="1485">
        <f t="shared" si="67"/>
        <v>6.14</v>
      </c>
      <c r="O35" s="1558">
        <f t="shared" si="67"/>
        <v>14</v>
      </c>
      <c r="P35" s="1477" t="str">
        <f t="shared" si="67"/>
        <v/>
      </c>
      <c r="Q35" s="1485">
        <f t="shared" si="67"/>
        <v>6.1</v>
      </c>
      <c r="R35" s="1558">
        <f t="shared" si="67"/>
        <v>13</v>
      </c>
      <c r="S35" s="1477" t="str">
        <f t="shared" si="67"/>
        <v/>
      </c>
      <c r="T35" s="1485">
        <f t="shared" si="67"/>
        <v>6.1</v>
      </c>
      <c r="U35" s="1485">
        <f t="shared" si="67"/>
        <v>0.56100000000000005</v>
      </c>
      <c r="V35" s="1558">
        <f t="shared" si="67"/>
        <v>4</v>
      </c>
      <c r="W35" s="1485">
        <f t="shared" ref="W35" si="68">IF(W32&lt;=0,"",MAX(W8:W31))</f>
        <v>0.39</v>
      </c>
      <c r="X35" s="1477">
        <f t="shared" ref="X35:AR35" si="69">IF(X32&lt;=0,"",MAX(X8:X31))</f>
        <v>27.1</v>
      </c>
      <c r="Y35" s="1477">
        <f t="shared" si="69"/>
        <v>11.3</v>
      </c>
      <c r="Z35" s="1485">
        <f t="shared" si="69"/>
        <v>0.34209119496855345</v>
      </c>
      <c r="AA35" s="1486">
        <f t="shared" ref="AA35" si="70">IF(AA32&lt;=0,"",MAX(AA8:AA31))</f>
        <v>3.5999999999999997E-2</v>
      </c>
      <c r="AB35" s="1485">
        <f t="shared" si="69"/>
        <v>6.08</v>
      </c>
      <c r="AC35" s="1485">
        <f t="shared" si="69"/>
        <v>0.53800000000000003</v>
      </c>
      <c r="AD35" s="1558">
        <f t="shared" si="69"/>
        <v>4</v>
      </c>
      <c r="AE35" s="1485">
        <f t="shared" si="69"/>
        <v>0.47</v>
      </c>
      <c r="AF35" s="1477">
        <f t="shared" si="69"/>
        <v>27.1</v>
      </c>
      <c r="AG35" s="1477">
        <f t="shared" si="69"/>
        <v>11.3</v>
      </c>
      <c r="AH35" s="1485">
        <f t="shared" si="69"/>
        <v>0.34209119496855345</v>
      </c>
      <c r="AI35" s="1485">
        <f t="shared" si="69"/>
        <v>6.09</v>
      </c>
      <c r="AJ35" s="1495">
        <f t="shared" si="69"/>
        <v>0.49299999999999999</v>
      </c>
      <c r="AK35" s="1559">
        <f t="shared" si="69"/>
        <v>4</v>
      </c>
      <c r="AL35" s="1495">
        <f t="shared" si="69"/>
        <v>0.44</v>
      </c>
      <c r="AM35" s="1496">
        <f t="shared" si="69"/>
        <v>27.1</v>
      </c>
      <c r="AN35" s="1496">
        <f t="shared" si="69"/>
        <v>11.5</v>
      </c>
      <c r="AO35" s="1495">
        <f t="shared" si="69"/>
        <v>0.33296296296296296</v>
      </c>
      <c r="AP35" s="1497">
        <f t="shared" si="69"/>
        <v>3.3000000000000002E-2</v>
      </c>
      <c r="AQ35" s="1559">
        <f t="shared" si="69"/>
        <v>1</v>
      </c>
      <c r="AR35" s="1495">
        <f t="shared" si="69"/>
        <v>0.19</v>
      </c>
      <c r="AS35" s="2530">
        <f>IF(AS32&lt;=0.01,"",MAX(AS8:AS31))</f>
        <v>8.9999999999999993E-3</v>
      </c>
      <c r="AT35" s="2530">
        <f>IF(AT32&lt;=0.01,"",MAX(AT8:AT31))</f>
        <v>3.7999999999999999E-2</v>
      </c>
      <c r="AU35" s="1158">
        <f>IF(AU32&lt;=0,"",MAX(AU8:AU31))</f>
        <v>2.5999999999999999E-2</v>
      </c>
      <c r="AV35" s="1329">
        <f>IF(AV32&lt;=0,"",MAX(AV8:AV31))</f>
        <v>1</v>
      </c>
      <c r="AW35" s="1158" t="str">
        <f>IF(AW32&lt;=0,"",MAX(AW8:AW31))</f>
        <v/>
      </c>
      <c r="AX35" s="1370" t="str">
        <f>IF(AX32&lt;=0.01,"",MAX(AX8:AX31))</f>
        <v/>
      </c>
      <c r="AY35" s="1158">
        <f>IF(AY32&lt;=0,"",MAX(AY8:AY31))</f>
        <v>0.03</v>
      </c>
      <c r="AZ35" s="1329">
        <f>IF(AZ32&lt;=0,"",MAX(AZ8:AZ31))</f>
        <v>1</v>
      </c>
      <c r="BA35" s="1158">
        <f>IF(BA32&lt;=0,"",MAX(BA8:BA31))</f>
        <v>0.1</v>
      </c>
      <c r="BB35" s="1370" t="str">
        <f>IF(BB32&lt;=0.01,"",MAX(BB8:BB31))</f>
        <v/>
      </c>
      <c r="BC35" s="1158">
        <f>IF(BC32&lt;=0,"",MAX(BC8:BC31))</f>
        <v>7.81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5</v>
      </c>
      <c r="BG35" s="1326">
        <f t="shared" ref="BG35:BI35" si="71">IF(BG32&lt;=0,"",MAX(BG8:BG31))</f>
        <v>26.7</v>
      </c>
      <c r="BH35" s="1329">
        <f t="shared" si="71"/>
        <v>24</v>
      </c>
      <c r="BI35" s="1329">
        <f t="shared" si="71"/>
        <v>24</v>
      </c>
      <c r="BJ35" s="1370">
        <f>IF(BJ32&lt;=0.01,"",MAX(BJ8:BJ31))</f>
        <v>1.6E-2</v>
      </c>
      <c r="BK35" s="1158">
        <f>IF(BK32&lt;=0,"",MAX(BK8:BK31))</f>
        <v>7.47</v>
      </c>
      <c r="BL35" s="1158">
        <f>IF(BL32&lt;=0,"",MAX(BL8:BL31))</f>
        <v>7.3999999999999996E-2</v>
      </c>
      <c r="BM35" s="1329">
        <f>IF(BM32&lt;=0,"",MAX(BM8:BM31))</f>
        <v>1</v>
      </c>
      <c r="BN35" s="1326">
        <f>IF(BN32&lt;=0,"",MAX(BN8:BN31))</f>
        <v>4.7</v>
      </c>
      <c r="BO35" s="1326">
        <f t="shared" ref="BO35:BQ35" si="72">IF(BO32&lt;=0,"",MAX(BO8:BO31))</f>
        <v>27.3</v>
      </c>
      <c r="BP35" s="1329">
        <f t="shared" si="72"/>
        <v>24</v>
      </c>
      <c r="BQ35" s="1329">
        <f t="shared" si="72"/>
        <v>23</v>
      </c>
      <c r="BR35" s="2524" t="str">
        <f t="shared" ref="BR35:BT35" si="73">IF(BR32&lt;=0.01,"",MAX(BR8:BR31))</f>
        <v/>
      </c>
      <c r="BS35" s="2421">
        <f t="shared" si="73"/>
        <v>4.0999999999999996</v>
      </c>
      <c r="BT35" s="2421">
        <f t="shared" si="73"/>
        <v>3.4</v>
      </c>
      <c r="BU35" s="2477">
        <f>IF(BU32&lt;=0.01,"",MAX(BU8:BU31))</f>
        <v>3.9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5607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352.5</v>
      </c>
      <c r="CY35" s="2438">
        <f t="shared" si="74"/>
        <v>335</v>
      </c>
      <c r="CZ35" s="2438">
        <f t="shared" si="74"/>
        <v>255</v>
      </c>
      <c r="DA35" s="2438">
        <f t="shared" si="74"/>
        <v>332.5</v>
      </c>
      <c r="DB35" s="2438">
        <f t="shared" si="74"/>
        <v>335</v>
      </c>
      <c r="DC35" s="2438">
        <f t="shared" si="74"/>
        <v>330</v>
      </c>
      <c r="DD35" s="2438">
        <f t="shared" si="74"/>
        <v>322.5</v>
      </c>
      <c r="DE35" s="2438">
        <f t="shared" si="74"/>
        <v>305</v>
      </c>
      <c r="DF35" s="2438">
        <f t="shared" si="74"/>
        <v>300</v>
      </c>
      <c r="DG35" s="2438">
        <f t="shared" si="74"/>
        <v>400</v>
      </c>
      <c r="DH35" s="2438" t="str">
        <f t="shared" si="74"/>
        <v/>
      </c>
      <c r="DI35" s="2438">
        <f t="shared" si="74"/>
        <v>1400</v>
      </c>
      <c r="DJ35" s="2438">
        <f t="shared" si="74"/>
        <v>1400</v>
      </c>
      <c r="DK35" s="2438">
        <f t="shared" si="74"/>
        <v>1102.5</v>
      </c>
      <c r="DL35" s="2503">
        <f t="shared" si="74"/>
        <v>100</v>
      </c>
      <c r="DM35" s="2438">
        <f t="shared" si="74"/>
        <v>121.25</v>
      </c>
      <c r="DN35" s="2438">
        <f t="shared" si="74"/>
        <v>14.75</v>
      </c>
      <c r="DO35" s="2438">
        <f t="shared" si="74"/>
        <v>1887.5</v>
      </c>
      <c r="DP35" s="2438">
        <f t="shared" si="74"/>
        <v>307.5</v>
      </c>
      <c r="DQ35" s="2438">
        <f t="shared" si="74"/>
        <v>513.75</v>
      </c>
      <c r="DR35" s="2438">
        <f t="shared" si="74"/>
        <v>55.5</v>
      </c>
      <c r="DS35" s="2438">
        <f t="shared" si="74"/>
        <v>67</v>
      </c>
      <c r="DT35" s="2438">
        <f t="shared" si="74"/>
        <v>8</v>
      </c>
      <c r="DU35" s="2438">
        <f t="shared" si="74"/>
        <v>1247.5</v>
      </c>
      <c r="DV35" s="2438">
        <f t="shared" si="74"/>
        <v>159.5</v>
      </c>
      <c r="DW35" s="2468">
        <f t="shared" si="74"/>
        <v>453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1">
        <f>IF(K32&lt;=0,"",AVERAGE(K33,N33,Q33))</f>
        <v>6.054444444444445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11.888888888888891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0.56100000000000005</v>
      </c>
      <c r="Z36" s="931"/>
      <c r="AA36" s="931"/>
      <c r="AB36" s="1623" t="s">
        <v>515</v>
      </c>
      <c r="AC36" s="1624"/>
      <c r="AD36" s="1624"/>
      <c r="AE36" s="2949">
        <f>MIN(AE34,W34,AL34)</f>
        <v>0.31</v>
      </c>
      <c r="AF36" s="2949"/>
      <c r="AG36" s="2949"/>
      <c r="AH36" s="2949"/>
      <c r="AI36" s="2949"/>
      <c r="AJ36" s="2950"/>
      <c r="AK36" s="1491">
        <f>IF(T32&lt;=0,"",AVERAGE(T33,AB33,AI33))</f>
        <v>6.0683333333333342</v>
      </c>
      <c r="AL36" s="1492"/>
      <c r="AM36" s="1625"/>
      <c r="AN36" s="1625"/>
      <c r="AO36" s="1625"/>
      <c r="AP36" s="1493">
        <f>MAX(AP35,AU35,AY35)</f>
        <v>3.3000000000000002E-2</v>
      </c>
      <c r="AQ36" s="1494"/>
      <c r="AR36" s="1494"/>
      <c r="AS36" s="934"/>
      <c r="AT36" s="934"/>
      <c r="AU36" s="1260">
        <f>IF(W32&lt;=0,"",MIN(AE34,W34,AL34))</f>
        <v>0.31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3.3000000000000002E-2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2.8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5">IF(CN34&gt;=0.1,MIN(CN$9,CN$11,CN$13,CN$15,CN$17,CN$19,CN$21,CN$23,CN$25,CN$27,CN$29),"")</f>
        <v>5588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350</v>
      </c>
      <c r="CY36" s="2439">
        <f t="shared" si="75"/>
        <v>330</v>
      </c>
      <c r="CZ36" s="2439">
        <f t="shared" si="75"/>
        <v>250</v>
      </c>
      <c r="DA36" s="2439">
        <f t="shared" si="75"/>
        <v>320</v>
      </c>
      <c r="DB36" s="2439">
        <f t="shared" si="75"/>
        <v>320</v>
      </c>
      <c r="DC36" s="2439">
        <f t="shared" si="75"/>
        <v>320</v>
      </c>
      <c r="DD36" s="2439">
        <f t="shared" si="75"/>
        <v>310</v>
      </c>
      <c r="DE36" s="2439">
        <f t="shared" si="75"/>
        <v>300</v>
      </c>
      <c r="DF36" s="2439">
        <f t="shared" si="75"/>
        <v>300</v>
      </c>
      <c r="DG36" s="2439">
        <f t="shared" si="75"/>
        <v>400</v>
      </c>
      <c r="DH36" s="2439" t="str">
        <f t="shared" si="75"/>
        <v/>
      </c>
      <c r="DI36" s="2439">
        <f t="shared" si="75"/>
        <v>1400</v>
      </c>
      <c r="DJ36" s="2439">
        <f t="shared" si="75"/>
        <v>1400</v>
      </c>
      <c r="DK36" s="2439">
        <f t="shared" si="75"/>
        <v>1100</v>
      </c>
      <c r="DL36" s="2504">
        <f t="shared" si="75"/>
        <v>100</v>
      </c>
      <c r="DM36" s="2439">
        <f t="shared" si="75"/>
        <v>121</v>
      </c>
      <c r="DN36" s="2439">
        <f t="shared" si="75"/>
        <v>14</v>
      </c>
      <c r="DO36" s="2439">
        <f t="shared" si="75"/>
        <v>1850</v>
      </c>
      <c r="DP36" s="2439">
        <f t="shared" si="75"/>
        <v>290</v>
      </c>
      <c r="DQ36" s="2439">
        <f t="shared" si="75"/>
        <v>510</v>
      </c>
      <c r="DR36" s="2439">
        <f t="shared" si="75"/>
        <v>55</v>
      </c>
      <c r="DS36" s="2439">
        <f t="shared" si="75"/>
        <v>66</v>
      </c>
      <c r="DT36" s="2439">
        <f t="shared" si="75"/>
        <v>8</v>
      </c>
      <c r="DU36" s="2439">
        <f t="shared" si="75"/>
        <v>1240</v>
      </c>
      <c r="DV36" s="2439">
        <f t="shared" si="75"/>
        <v>140</v>
      </c>
      <c r="DW36" s="2469">
        <f t="shared" si="75"/>
        <v>453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6">IF(CN34&gt;=0.1,MAX(CN$9,CN$11,CN$13,CN$15,CN$17,CN$19,CN$21,CN$23,CN$25,CN$27,CN$29),"")</f>
        <v>5640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360</v>
      </c>
      <c r="CY37" s="2441">
        <f t="shared" si="76"/>
        <v>340</v>
      </c>
      <c r="CZ37" s="2441">
        <f t="shared" si="76"/>
        <v>260</v>
      </c>
      <c r="DA37" s="2441">
        <f t="shared" si="76"/>
        <v>340</v>
      </c>
      <c r="DB37" s="2441">
        <f t="shared" si="76"/>
        <v>340</v>
      </c>
      <c r="DC37" s="2441">
        <f t="shared" si="76"/>
        <v>340</v>
      </c>
      <c r="DD37" s="2441">
        <f t="shared" si="76"/>
        <v>330</v>
      </c>
      <c r="DE37" s="2441">
        <f t="shared" si="76"/>
        <v>310</v>
      </c>
      <c r="DF37" s="2441">
        <f t="shared" si="76"/>
        <v>300</v>
      </c>
      <c r="DG37" s="2441">
        <f t="shared" si="76"/>
        <v>400</v>
      </c>
      <c r="DH37" s="2441" t="str">
        <f t="shared" si="76"/>
        <v/>
      </c>
      <c r="DI37" s="2441">
        <f t="shared" si="76"/>
        <v>1400</v>
      </c>
      <c r="DJ37" s="2441">
        <f t="shared" si="76"/>
        <v>1400</v>
      </c>
      <c r="DK37" s="2441">
        <f t="shared" si="76"/>
        <v>1110</v>
      </c>
      <c r="DL37" s="2505">
        <f t="shared" si="76"/>
        <v>100</v>
      </c>
      <c r="DM37" s="2441">
        <f t="shared" si="76"/>
        <v>122</v>
      </c>
      <c r="DN37" s="2441">
        <f t="shared" si="76"/>
        <v>15</v>
      </c>
      <c r="DO37" s="2441">
        <f t="shared" si="76"/>
        <v>1900</v>
      </c>
      <c r="DP37" s="2441">
        <f t="shared" si="76"/>
        <v>360</v>
      </c>
      <c r="DQ37" s="2441">
        <f t="shared" si="76"/>
        <v>515</v>
      </c>
      <c r="DR37" s="2441">
        <f t="shared" si="76"/>
        <v>56</v>
      </c>
      <c r="DS37" s="2441">
        <f t="shared" si="76"/>
        <v>68</v>
      </c>
      <c r="DT37" s="2441">
        <f t="shared" si="76"/>
        <v>8</v>
      </c>
      <c r="DU37" s="2441">
        <f t="shared" si="76"/>
        <v>1250</v>
      </c>
      <c r="DV37" s="2441">
        <f t="shared" si="76"/>
        <v>178</v>
      </c>
      <c r="DW37" s="2470">
        <f t="shared" si="76"/>
        <v>453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13.382999999999999</v>
      </c>
      <c r="BX40" s="2975"/>
      <c r="BY40" s="905" t="s">
        <v>53</v>
      </c>
      <c r="BZ40" s="905"/>
      <c r="CA40" s="2923">
        <f>(CJ40-CG40)/1000</f>
        <v>6.4139999999999997</v>
      </c>
      <c r="CB40" s="2923"/>
      <c r="CC40" s="499"/>
      <c r="CD40" s="1626" t="s">
        <v>493</v>
      </c>
      <c r="CE40" s="1626"/>
      <c r="CF40" s="1632" t="s">
        <v>54</v>
      </c>
      <c r="CG40" s="2918">
        <f>'20'!CJ40</f>
        <v>23919560</v>
      </c>
      <c r="CH40" s="2918"/>
      <c r="CI40" s="906" t="s">
        <v>55</v>
      </c>
      <c r="CJ40" s="2969">
        <f t="shared" ref="CJ40:CJ48" si="77">CQ51</f>
        <v>23925974</v>
      </c>
      <c r="CK40" s="2969"/>
      <c r="CL40" s="2333"/>
      <c r="CM40" s="1667" t="s">
        <v>543</v>
      </c>
      <c r="CN40" s="2761">
        <f>VLOOKUP($B$1,'[1]Bulk Tanks'!$C$3:$V$9967,2,0)</f>
        <v>4805</v>
      </c>
      <c r="CO40" s="2761">
        <f>VLOOKUP($B$1,'[1]Bulk Tanks'!$C$3:$V$9967,3,0)</f>
        <v>5907</v>
      </c>
      <c r="CP40" s="2761">
        <f>VLOOKUP($B$1,'[1]Bulk Tanks'!$C$3:$V$9967,4,0)</f>
        <v>5907</v>
      </c>
      <c r="CQ40" s="2761">
        <f>VLOOKUP($B$1,'[1]Bulk Tanks'!$C$3:$V$9967,5,0)</f>
        <v>6591</v>
      </c>
      <c r="CR40" s="2761">
        <f>VLOOKUP($B$1,'[1]Bulk Tanks'!$C$3:$V$9967,6,0)</f>
        <v>6591</v>
      </c>
      <c r="CS40" s="2761">
        <f>VLOOKUP($B$1,'[1]Bulk Tanks'!$C$3:$V$9967,7,0)</f>
        <v>30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0.31</v>
      </c>
      <c r="GR40" s="1664">
        <f t="shared" ref="GR40:GX40" si="78">IF($GL$32=$HN$32,GF32,IF($GX$32=$HN$32,GR32,IF($HJ$32=$HN$32,HD32,"")))</f>
        <v>11.3</v>
      </c>
      <c r="GS40" s="1664">
        <f t="shared" si="78"/>
        <v>22.513274336283185</v>
      </c>
      <c r="GT40" s="1664">
        <f t="shared" si="78"/>
        <v>6.9791150442477878</v>
      </c>
      <c r="GU40" s="1664">
        <f t="shared" si="78"/>
        <v>6.07</v>
      </c>
      <c r="GV40" s="1664">
        <f t="shared" si="78"/>
        <v>26.6</v>
      </c>
      <c r="GW40" s="1664">
        <f t="shared" si="78"/>
        <v>5</v>
      </c>
      <c r="GX40" s="1665">
        <f t="shared" si="78"/>
        <v>1.3958230088495576</v>
      </c>
    </row>
    <row r="41" spans="1:208" ht="34.5" customHeight="1" thickBot="1" x14ac:dyDescent="0.35">
      <c r="BV41" s="533" t="s">
        <v>48</v>
      </c>
      <c r="BW41" s="2976">
        <f>CA42+CA43</f>
        <v>17.408999999999999</v>
      </c>
      <c r="BX41" s="2976"/>
      <c r="BY41" s="908" t="s">
        <v>53</v>
      </c>
      <c r="BZ41" s="908"/>
      <c r="CA41" s="2923">
        <f t="shared" ref="CA41:CA47" si="79">(CJ41-CG41)/1000</f>
        <v>6.9690000000000003</v>
      </c>
      <c r="CB41" s="2923"/>
      <c r="CC41" s="499"/>
      <c r="CD41" s="1630" t="s">
        <v>494</v>
      </c>
      <c r="CE41" s="1630"/>
      <c r="CF41" s="909" t="s">
        <v>54</v>
      </c>
      <c r="CG41" s="2918">
        <f>'20'!CJ41</f>
        <v>46101777</v>
      </c>
      <c r="CH41" s="2918"/>
      <c r="CI41" s="906" t="s">
        <v>55</v>
      </c>
      <c r="CJ41" s="2969">
        <f t="shared" si="77"/>
        <v>46108746</v>
      </c>
      <c r="CK41" s="2969"/>
      <c r="CL41" s="2333"/>
      <c r="CM41" s="1668" t="s">
        <v>544</v>
      </c>
      <c r="CN41" s="2762">
        <f>VLOOKUP($B$1,'[1]Bulk Tanks'!$C$3:$V$9967,8,0)</f>
        <v>31</v>
      </c>
      <c r="CO41" s="2762">
        <f>VLOOKUP($B$1,'[1]Bulk Tanks'!$C$3:$V$9967,9,0)</f>
        <v>6856</v>
      </c>
      <c r="CP41" s="2762">
        <f>VLOOKUP($B$1,'[1]Bulk Tanks'!$C$3:$V$9967,10,0)</f>
        <v>8286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32.765000000000001</v>
      </c>
      <c r="BX42" s="2976"/>
      <c r="BY42" s="908" t="s">
        <v>53</v>
      </c>
      <c r="BZ42" s="908"/>
      <c r="CA42" s="2923">
        <f t="shared" si="79"/>
        <v>4.9160000000000004</v>
      </c>
      <c r="CB42" s="2923"/>
      <c r="CC42" s="499"/>
      <c r="CD42" s="1630" t="s">
        <v>56</v>
      </c>
      <c r="CE42" s="1630"/>
      <c r="CF42" s="1631" t="s">
        <v>54</v>
      </c>
      <c r="CG42" s="2918">
        <f>'20'!CJ42</f>
        <v>11077522</v>
      </c>
      <c r="CH42" s="2918"/>
      <c r="CI42" s="906" t="s">
        <v>55</v>
      </c>
      <c r="CJ42" s="2969">
        <f t="shared" si="77"/>
        <v>11082438</v>
      </c>
      <c r="CK42" s="2969"/>
      <c r="CL42" s="2333"/>
      <c r="CM42" s="2767" t="s">
        <v>545</v>
      </c>
      <c r="CN42" s="2802">
        <f>VLOOKUP($B$1,'[1]Bulk Tanks'!$C$3:$V$9967,11,0)</f>
        <v>8286</v>
      </c>
      <c r="CO42" s="2803"/>
      <c r="CP42" s="2802">
        <f>VLOOKUP($B$1,'[1]Bulk Tanks'!$C$3:$V$9967,12,0)</f>
        <v>12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79"/>
        <v>12.493</v>
      </c>
      <c r="CB43" s="2923"/>
      <c r="CC43" s="499"/>
      <c r="CD43" s="1630" t="s">
        <v>495</v>
      </c>
      <c r="CE43" s="1630"/>
      <c r="CF43" s="1631" t="s">
        <v>54</v>
      </c>
      <c r="CG43" s="2918">
        <f>'20'!CJ43</f>
        <v>35708904</v>
      </c>
      <c r="CH43" s="2918"/>
      <c r="CI43" s="906" t="s">
        <v>55</v>
      </c>
      <c r="CJ43" s="2969">
        <f t="shared" si="77"/>
        <v>35721397</v>
      </c>
      <c r="CK43" s="2969"/>
      <c r="CL43" s="2333"/>
      <c r="CM43" s="2767" t="s">
        <v>123</v>
      </c>
      <c r="CN43" s="2901">
        <f>VLOOKUP($B$1,'[1]Bulk Tanks'!$C$3:$V$9967,13,0)</f>
        <v>29.5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79"/>
        <v>10.858000000000001</v>
      </c>
      <c r="CB44" s="2923"/>
      <c r="CC44" s="499"/>
      <c r="CD44" s="1630" t="s">
        <v>57</v>
      </c>
      <c r="CE44" s="1630"/>
      <c r="CF44" s="1631" t="s">
        <v>54</v>
      </c>
      <c r="CG44" s="2918">
        <f>'20'!CJ44</f>
        <v>32706764</v>
      </c>
      <c r="CH44" s="2918"/>
      <c r="CI44" s="906" t="s">
        <v>55</v>
      </c>
      <c r="CJ44" s="2969">
        <f t="shared" si="77"/>
        <v>32717622</v>
      </c>
      <c r="CK44" s="2969"/>
      <c r="CL44" s="2333"/>
      <c r="CM44" s="2767" t="s">
        <v>90</v>
      </c>
      <c r="CN44" s="2901">
        <f>VLOOKUP($B$1,'[1]Bulk Tanks'!$C$3:$V$9967,14,0)</f>
        <v>2861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79"/>
        <v>10.945</v>
      </c>
      <c r="CB45" s="2923"/>
      <c r="CC45" s="499"/>
      <c r="CD45" s="1630" t="s">
        <v>58</v>
      </c>
      <c r="CE45" s="1630"/>
      <c r="CF45" s="1631" t="s">
        <v>54</v>
      </c>
      <c r="CG45" s="2918">
        <f>'20'!CJ45</f>
        <v>32673280</v>
      </c>
      <c r="CH45" s="2918"/>
      <c r="CI45" s="906" t="s">
        <v>55</v>
      </c>
      <c r="CJ45" s="2969">
        <f t="shared" si="77"/>
        <v>32684225</v>
      </c>
      <c r="CK45" s="2969"/>
      <c r="CL45" s="2333"/>
      <c r="CM45" s="1668" t="s">
        <v>546</v>
      </c>
      <c r="CN45" s="2805">
        <f>VLOOKUP($B$1,'[1]Bulk Tanks'!$C$3:$V$9967,15,0)</f>
        <v>900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79"/>
        <v>10.962</v>
      </c>
      <c r="CB46" s="2923"/>
      <c r="CC46" s="499"/>
      <c r="CD46" s="1630" t="s">
        <v>59</v>
      </c>
      <c r="CE46" s="1630"/>
      <c r="CF46" s="1631" t="s">
        <v>54</v>
      </c>
      <c r="CG46" s="2918">
        <f>'20'!CJ46</f>
        <v>9334163</v>
      </c>
      <c r="CH46" s="2918"/>
      <c r="CI46" s="906" t="s">
        <v>55</v>
      </c>
      <c r="CJ46" s="2969">
        <f t="shared" si="77"/>
        <v>9345125</v>
      </c>
      <c r="CK46" s="2969"/>
      <c r="CL46" s="2323"/>
      <c r="CM46" s="1668" t="s">
        <v>273</v>
      </c>
      <c r="CN46" s="2901">
        <f>VLOOKUP($B$1,'[1]Bulk Tanks'!$C$3:$V$9967,16,0)</f>
        <v>7.64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79"/>
        <v>0.39400000000000002</v>
      </c>
      <c r="CB47" s="2923"/>
      <c r="CC47" s="499"/>
      <c r="CD47" s="1630" t="s">
        <v>62</v>
      </c>
      <c r="CE47" s="1630"/>
      <c r="CF47" s="1631" t="s">
        <v>54</v>
      </c>
      <c r="CG47" s="2918">
        <f>'20'!CJ47</f>
        <v>1999602</v>
      </c>
      <c r="CH47" s="2918"/>
      <c r="CI47" s="906" t="s">
        <v>55</v>
      </c>
      <c r="CJ47" s="2969">
        <f t="shared" si="77"/>
        <v>1999996</v>
      </c>
      <c r="CK47" s="2969"/>
      <c r="CL47" s="2322"/>
      <c r="CM47" s="1668" t="s">
        <v>270</v>
      </c>
      <c r="CN47" s="2901">
        <f>VLOOKUP($B$1,'[1]Bulk Tanks'!$C$3:$V$9967,17,0)</f>
        <v>2018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0.65859999999884167</v>
      </c>
      <c r="CB48" s="2923"/>
      <c r="CC48" s="499"/>
      <c r="CD48" s="1630" t="s">
        <v>496</v>
      </c>
      <c r="CE48" s="1630"/>
      <c r="CF48" s="1631" t="s">
        <v>54</v>
      </c>
      <c r="CG48" s="2918">
        <f>'20'!CJ48</f>
        <v>9331.4996900000006</v>
      </c>
      <c r="CH48" s="2918"/>
      <c r="CI48" s="906" t="s">
        <v>55</v>
      </c>
      <c r="CJ48" s="2986">
        <f t="shared" si="77"/>
        <v>9332.1582899999994</v>
      </c>
      <c r="CK48" s="2986"/>
      <c r="CL48" s="2322"/>
      <c r="CM48" s="1668" t="s">
        <v>264</v>
      </c>
      <c r="CN48" s="2805">
        <f>VLOOKUP($B$1,'[1]Bulk Tanks'!$C$3:$V$9967,18,0)</f>
        <v>14</v>
      </c>
      <c r="CO48" s="2807"/>
      <c r="CP48" s="2764" t="s">
        <v>1172</v>
      </c>
      <c r="CQ48" s="2749">
        <f>VLOOKUP($B$1,'[1]Bulk Tanks'!$C$3:$AA$9967,21,0)</f>
        <v>850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11.96</v>
      </c>
      <c r="CO49" s="2807"/>
      <c r="CP49" s="2765" t="s">
        <v>1135</v>
      </c>
      <c r="CQ49" s="2749">
        <f>VLOOKUP($B$1,'[1]Bulk Tanks'!$C$3:$AA$9967,22,0)</f>
        <v>1100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23925974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46108746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11082438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35721397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32717622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32684225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9345125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1999996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9332.1582899999994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57">
      <pane xSplit="1" ySplit="7" topLeftCell="B8" activePane="bottomRight" state="frozen"/>
      <selection pane="bottomRight" activeCell="A30" sqref="A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57">
      <pane xSplit="1" ySplit="7" topLeftCell="BK8" activePane="bottomRight" state="frozen"/>
      <selection pane="bottomRight" activeCell="A30" sqref="A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875" priority="167" stopIfTrue="1" operator="lessThanOrEqual">
      <formula>0</formula>
    </cfRule>
  </conditionalFormatting>
  <conditionalFormatting sqref="BX2:CA3">
    <cfRule type="cellIs" dxfId="874" priority="147" stopIfTrue="1" operator="lessThanOrEqual">
      <formula>0</formula>
    </cfRule>
  </conditionalFormatting>
  <conditionalFormatting sqref="GL8:GL31">
    <cfRule type="cellIs" dxfId="873" priority="146" operator="lessThan">
      <formula>1</formula>
    </cfRule>
  </conditionalFormatting>
  <conditionalFormatting sqref="GX8:GX31">
    <cfRule type="cellIs" dxfId="872" priority="145" operator="lessThan">
      <formula>1</formula>
    </cfRule>
  </conditionalFormatting>
  <conditionalFormatting sqref="HJ8:HJ31">
    <cfRule type="cellIs" dxfId="871" priority="144" operator="lessThan">
      <formula>1</formula>
    </cfRule>
  </conditionalFormatting>
  <conditionalFormatting sqref="W8">
    <cfRule type="cellIs" dxfId="870" priority="128" operator="between">
      <formula>$Z$8-0.1</formula>
      <formula>0.001</formula>
    </cfRule>
  </conditionalFormatting>
  <conditionalFormatting sqref="W9">
    <cfRule type="cellIs" dxfId="869" priority="127" operator="between">
      <formula>$Z$9-0.1</formula>
      <formula>0.0001</formula>
    </cfRule>
  </conditionalFormatting>
  <conditionalFormatting sqref="W10">
    <cfRule type="cellIs" dxfId="868" priority="126" operator="between">
      <formula>$Z$10-0.1</formula>
      <formula>0.01</formula>
    </cfRule>
  </conditionalFormatting>
  <conditionalFormatting sqref="W11">
    <cfRule type="cellIs" dxfId="867" priority="125" operator="between">
      <formula>$Z$11-0.1</formula>
      <formula>0.0101</formula>
    </cfRule>
  </conditionalFormatting>
  <conditionalFormatting sqref="W12">
    <cfRule type="cellIs" dxfId="866" priority="124" operator="between">
      <formula>$Z$12-0.1</formula>
      <formula>0.001</formula>
    </cfRule>
  </conditionalFormatting>
  <conditionalFormatting sqref="W13">
    <cfRule type="cellIs" dxfId="865" priority="123" operator="between">
      <formula>$Z$13-0.1</formula>
      <formula>0.001</formula>
    </cfRule>
  </conditionalFormatting>
  <conditionalFormatting sqref="W14">
    <cfRule type="cellIs" dxfId="864" priority="122" operator="between">
      <formula>$Z$14-0.1</formula>
      <formula>0.001</formula>
    </cfRule>
  </conditionalFormatting>
  <conditionalFormatting sqref="W15">
    <cfRule type="cellIs" dxfId="863" priority="121" operator="between">
      <formula>$Z$15-0.1</formula>
      <formula>0.001</formula>
    </cfRule>
  </conditionalFormatting>
  <conditionalFormatting sqref="W16">
    <cfRule type="cellIs" dxfId="862" priority="120" operator="between">
      <formula>$Z$16-0.1</formula>
      <formula>0.001</formula>
    </cfRule>
  </conditionalFormatting>
  <conditionalFormatting sqref="W17">
    <cfRule type="cellIs" dxfId="861" priority="119" operator="between">
      <formula>$Z$17-0.1</formula>
      <formula>0.001</formula>
    </cfRule>
  </conditionalFormatting>
  <conditionalFormatting sqref="W18">
    <cfRule type="cellIs" dxfId="860" priority="118" operator="between">
      <formula>$Z$18-0.1</formula>
      <formula>0.001</formula>
    </cfRule>
  </conditionalFormatting>
  <conditionalFormatting sqref="W19">
    <cfRule type="cellIs" dxfId="859" priority="117" operator="between">
      <formula>$Z$19-0.1</formula>
      <formula>0.001</formula>
    </cfRule>
  </conditionalFormatting>
  <conditionalFormatting sqref="W20">
    <cfRule type="cellIs" dxfId="858" priority="116" operator="between">
      <formula>$Z$20-0.1</formula>
      <formula>0.001</formula>
    </cfRule>
  </conditionalFormatting>
  <conditionalFormatting sqref="W21">
    <cfRule type="cellIs" dxfId="857" priority="115" operator="between">
      <formula>$Z$21-0.1</formula>
      <formula>0.0001</formula>
    </cfRule>
  </conditionalFormatting>
  <conditionalFormatting sqref="W22">
    <cfRule type="cellIs" dxfId="856" priority="114" operator="between">
      <formula>$Z$22-0.1</formula>
      <formula>0.0001</formula>
    </cfRule>
  </conditionalFormatting>
  <conditionalFormatting sqref="W23">
    <cfRule type="cellIs" dxfId="855" priority="113" operator="between">
      <formula>$Z$23-0.1</formula>
      <formula>0.0001</formula>
    </cfRule>
  </conditionalFormatting>
  <conditionalFormatting sqref="W24">
    <cfRule type="cellIs" dxfId="854" priority="112" operator="between">
      <formula>$Z$24-0.1</formula>
      <formula>0.0001</formula>
    </cfRule>
  </conditionalFormatting>
  <conditionalFormatting sqref="W25">
    <cfRule type="cellIs" dxfId="853" priority="111" operator="between">
      <formula>$Z$25-0.1</formula>
      <formula>0.0001</formula>
    </cfRule>
  </conditionalFormatting>
  <conditionalFormatting sqref="W26">
    <cfRule type="cellIs" dxfId="852" priority="110" operator="between">
      <formula>$Z$26-0.1</formula>
      <formula>0.0001</formula>
    </cfRule>
  </conditionalFormatting>
  <conditionalFormatting sqref="W27">
    <cfRule type="cellIs" dxfId="851" priority="109" operator="between">
      <formula>$Z$27-0.1</formula>
      <formula>0.0001</formula>
    </cfRule>
  </conditionalFormatting>
  <conditionalFormatting sqref="W28">
    <cfRule type="cellIs" dxfId="850" priority="108" operator="between">
      <formula>$Z$28-0.1</formula>
      <formula>0.0001</formula>
    </cfRule>
  </conditionalFormatting>
  <conditionalFormatting sqref="W29">
    <cfRule type="cellIs" dxfId="849" priority="107" operator="between">
      <formula>$Z$29-0.1</formula>
      <formula>0.0001</formula>
    </cfRule>
  </conditionalFormatting>
  <conditionalFormatting sqref="W30">
    <cfRule type="cellIs" dxfId="848" priority="106" operator="between">
      <formula>$Z$30-0.1</formula>
      <formula>0.0001</formula>
    </cfRule>
  </conditionalFormatting>
  <conditionalFormatting sqref="W31">
    <cfRule type="cellIs" dxfId="847" priority="105" operator="between">
      <formula>$Z$31-0.1</formula>
      <formula>0.0001</formula>
    </cfRule>
  </conditionalFormatting>
  <conditionalFormatting sqref="AL31">
    <cfRule type="cellIs" dxfId="846" priority="57" operator="between">
      <formula>$AO$31-0.1</formula>
      <formula>0.0001</formula>
    </cfRule>
  </conditionalFormatting>
  <conditionalFormatting sqref="AL8">
    <cfRule type="cellIs" dxfId="845" priority="80" operator="between">
      <formula>$AO$8-0.1</formula>
      <formula>0.0001</formula>
    </cfRule>
  </conditionalFormatting>
  <conditionalFormatting sqref="AL9">
    <cfRule type="cellIs" dxfId="844" priority="79" operator="between">
      <formula>$AO$9-0.1</formula>
      <formula>0.0001</formula>
    </cfRule>
  </conditionalFormatting>
  <conditionalFormatting sqref="AL10">
    <cfRule type="cellIs" dxfId="843" priority="78" operator="between">
      <formula>$AO$10-0.1</formula>
      <formula>0.0001</formula>
    </cfRule>
  </conditionalFormatting>
  <conditionalFormatting sqref="AL11">
    <cfRule type="cellIs" dxfId="842" priority="77" operator="between">
      <formula>$AO$11-0.1</formula>
      <formula>0.0001</formula>
    </cfRule>
  </conditionalFormatting>
  <conditionalFormatting sqref="AL12">
    <cfRule type="cellIs" dxfId="841" priority="76" operator="between">
      <formula>$AO$12-0.1</formula>
      <formula>0.0001</formula>
    </cfRule>
  </conditionalFormatting>
  <conditionalFormatting sqref="AL13">
    <cfRule type="cellIs" dxfId="840" priority="75" operator="between">
      <formula>$AO$13-0.1</formula>
      <formula>0.0001</formula>
    </cfRule>
  </conditionalFormatting>
  <conditionalFormatting sqref="AL14">
    <cfRule type="cellIs" dxfId="839" priority="74" operator="between">
      <formula>$AO$14-0.1</formula>
      <formula>0.0001</formula>
    </cfRule>
  </conditionalFormatting>
  <conditionalFormatting sqref="AL15">
    <cfRule type="cellIs" dxfId="838" priority="73" operator="between">
      <formula>$AO$15-0.1</formula>
      <formula>0.0001</formula>
    </cfRule>
  </conditionalFormatting>
  <conditionalFormatting sqref="AL16">
    <cfRule type="cellIs" dxfId="837" priority="72" operator="between">
      <formula>$AO$16-0.1</formula>
      <formula>0.0001</formula>
    </cfRule>
  </conditionalFormatting>
  <conditionalFormatting sqref="AL17">
    <cfRule type="cellIs" dxfId="836" priority="71" operator="between">
      <formula>$AO$17-0.1</formula>
      <formula>0.00001</formula>
    </cfRule>
  </conditionalFormatting>
  <conditionalFormatting sqref="AL18">
    <cfRule type="cellIs" dxfId="835" priority="70" operator="between">
      <formula>$AO$18-0.1</formula>
      <formula>0.0001</formula>
    </cfRule>
  </conditionalFormatting>
  <conditionalFormatting sqref="AL19">
    <cfRule type="cellIs" dxfId="834" priority="69" operator="between">
      <formula>$AO$19-0.1</formula>
      <formula>0.0001</formula>
    </cfRule>
  </conditionalFormatting>
  <conditionalFormatting sqref="AL20">
    <cfRule type="cellIs" dxfId="833" priority="68" operator="between">
      <formula>$AO$20-0.1</formula>
      <formula>0.0001</formula>
    </cfRule>
  </conditionalFormatting>
  <conditionalFormatting sqref="AL21">
    <cfRule type="cellIs" dxfId="832" priority="67" operator="between">
      <formula>$AO$21-0.1</formula>
      <formula>0.0001</formula>
    </cfRule>
  </conditionalFormatting>
  <conditionalFormatting sqref="AL22">
    <cfRule type="cellIs" dxfId="831" priority="66" operator="between">
      <formula>$AO$22-0.1</formula>
      <formula>0.0001</formula>
    </cfRule>
  </conditionalFormatting>
  <conditionalFormatting sqref="AL23">
    <cfRule type="cellIs" dxfId="830" priority="65" operator="between">
      <formula>$AO$23-0.1</formula>
      <formula>0.0001</formula>
    </cfRule>
  </conditionalFormatting>
  <conditionalFormatting sqref="AL24">
    <cfRule type="cellIs" dxfId="829" priority="64" operator="between">
      <formula>$AO$24-0.1</formula>
      <formula>0.0001</formula>
    </cfRule>
  </conditionalFormatting>
  <conditionalFormatting sqref="AL25">
    <cfRule type="cellIs" dxfId="828" priority="63" operator="between">
      <formula>$AO$25-0.1</formula>
      <formula>0.0001</formula>
    </cfRule>
  </conditionalFormatting>
  <conditionalFormatting sqref="AL26">
    <cfRule type="cellIs" dxfId="827" priority="62" operator="between">
      <formula>$AO$26-0.1</formula>
      <formula>0.0001</formula>
    </cfRule>
  </conditionalFormatting>
  <conditionalFormatting sqref="AL27">
    <cfRule type="cellIs" dxfId="826" priority="61" operator="between">
      <formula>$AO$27-0.1</formula>
      <formula>0.0001</formula>
    </cfRule>
  </conditionalFormatting>
  <conditionalFormatting sqref="AL28">
    <cfRule type="cellIs" dxfId="825" priority="60" operator="between">
      <formula>$AO$28-0.1</formula>
      <formula>0.0001</formula>
    </cfRule>
  </conditionalFormatting>
  <conditionalFormatting sqref="AL29">
    <cfRule type="cellIs" dxfId="824" priority="59" operator="between">
      <formula>$AO$29-0.1</formula>
      <formula>0.0001</formula>
    </cfRule>
  </conditionalFormatting>
  <conditionalFormatting sqref="AL30">
    <cfRule type="cellIs" dxfId="823" priority="58" operator="between">
      <formula>$AO$30-0.1</formula>
      <formula>0.0001</formula>
    </cfRule>
  </conditionalFormatting>
  <conditionalFormatting sqref="AE8">
    <cfRule type="cellIs" dxfId="822" priority="32" operator="between">
      <formula>$AH$8-0.1</formula>
      <formula>0.0001</formula>
    </cfRule>
  </conditionalFormatting>
  <conditionalFormatting sqref="AE9">
    <cfRule type="cellIs" dxfId="821" priority="31" operator="between">
      <formula>$AH$9-0.1</formula>
      <formula>0.0001</formula>
    </cfRule>
  </conditionalFormatting>
  <conditionalFormatting sqref="AE10">
    <cfRule type="cellIs" dxfId="820" priority="30" operator="between">
      <formula>$AH$10-0.1</formula>
      <formula>0.0001</formula>
    </cfRule>
  </conditionalFormatting>
  <conditionalFormatting sqref="AE11">
    <cfRule type="cellIs" dxfId="819" priority="29" operator="between">
      <formula>$AH$11-0.1</formula>
      <formula>0.0001</formula>
    </cfRule>
  </conditionalFormatting>
  <conditionalFormatting sqref="AE12">
    <cfRule type="cellIs" dxfId="818" priority="28" operator="between">
      <formula>$AH$12-0.1</formula>
      <formula>0.0001</formula>
    </cfRule>
  </conditionalFormatting>
  <conditionalFormatting sqref="AE13">
    <cfRule type="cellIs" dxfId="817" priority="27" operator="between">
      <formula>$AH$13-0.1</formula>
      <formula>0.0001</formula>
    </cfRule>
  </conditionalFormatting>
  <conditionalFormatting sqref="AE14">
    <cfRule type="cellIs" dxfId="816" priority="26" operator="between">
      <formula>$AH$14-0.1</formula>
      <formula>0.0001</formula>
    </cfRule>
  </conditionalFormatting>
  <conditionalFormatting sqref="AE15">
    <cfRule type="cellIs" dxfId="815" priority="25" operator="between">
      <formula>$AH$15-0.1</formula>
      <formula>0.0001</formula>
    </cfRule>
  </conditionalFormatting>
  <conditionalFormatting sqref="AE16">
    <cfRule type="cellIs" dxfId="814" priority="24" operator="between">
      <formula>$AH$16-0.1</formula>
      <formula>0.0001</formula>
    </cfRule>
  </conditionalFormatting>
  <conditionalFormatting sqref="AE18">
    <cfRule type="cellIs" dxfId="813" priority="23" operator="between">
      <formula>$AH$18-0.1</formula>
      <formula>0.0001</formula>
    </cfRule>
  </conditionalFormatting>
  <conditionalFormatting sqref="AE19">
    <cfRule type="cellIs" dxfId="812" priority="22" operator="between">
      <formula>$AH$19-0.1</formula>
      <formula>0.0001</formula>
    </cfRule>
  </conditionalFormatting>
  <conditionalFormatting sqref="AE20">
    <cfRule type="cellIs" dxfId="811" priority="21" operator="between">
      <formula>$AH$20-0.1</formula>
      <formula>0.0001</formula>
    </cfRule>
  </conditionalFormatting>
  <conditionalFormatting sqref="AE21">
    <cfRule type="cellIs" dxfId="810" priority="20" operator="between">
      <formula>$AH$21-0.1</formula>
      <formula>0.0001</formula>
    </cfRule>
  </conditionalFormatting>
  <conditionalFormatting sqref="AE22">
    <cfRule type="cellIs" dxfId="809" priority="19" operator="between">
      <formula>$AH$22-0.1</formula>
      <formula>0.0001</formula>
    </cfRule>
  </conditionalFormatting>
  <conditionalFormatting sqref="AE23">
    <cfRule type="cellIs" dxfId="808" priority="18" operator="between">
      <formula>$AH$23-0.1</formula>
      <formula>0.0001</formula>
    </cfRule>
  </conditionalFormatting>
  <conditionalFormatting sqref="AE24">
    <cfRule type="cellIs" dxfId="807" priority="17" operator="between">
      <formula>$AH$24-0.1</formula>
      <formula>0.0001</formula>
    </cfRule>
  </conditionalFormatting>
  <conditionalFormatting sqref="AE25">
    <cfRule type="cellIs" dxfId="806" priority="16" operator="between">
      <formula>$AH$25-0.1</formula>
      <formula>0.0001</formula>
    </cfRule>
  </conditionalFormatting>
  <conditionalFormatting sqref="AE26">
    <cfRule type="cellIs" dxfId="805" priority="15" operator="between">
      <formula>$AH$26-0.1</formula>
      <formula>0.0001</formula>
    </cfRule>
  </conditionalFormatting>
  <conditionalFormatting sqref="AE27">
    <cfRule type="cellIs" dxfId="804" priority="14" operator="between">
      <formula>$AH$27-0.1</formula>
      <formula>0.0001</formula>
    </cfRule>
  </conditionalFormatting>
  <conditionalFormatting sqref="AE28">
    <cfRule type="cellIs" dxfId="803" priority="13" operator="between">
      <formula>$AH$28-0.1</formula>
      <formula>0.0001</formula>
    </cfRule>
  </conditionalFormatting>
  <conditionalFormatting sqref="AE29">
    <cfRule type="cellIs" dxfId="802" priority="12" operator="between">
      <formula>$AH$29-0.1</formula>
      <formula>0.0001</formula>
    </cfRule>
  </conditionalFormatting>
  <conditionalFormatting sqref="AE30">
    <cfRule type="cellIs" dxfId="801" priority="11" operator="between">
      <formula>$AH$30-0.1</formula>
      <formula>0.0001</formula>
    </cfRule>
  </conditionalFormatting>
  <conditionalFormatting sqref="AE31">
    <cfRule type="cellIs" dxfId="800" priority="10" operator="between">
      <formula>$AH$31-0.1</formula>
      <formula>0.0001</formula>
    </cfRule>
  </conditionalFormatting>
  <conditionalFormatting sqref="AE17">
    <cfRule type="cellIs" dxfId="799" priority="9" operator="between">
      <formula>$AH$21-0.1</formula>
      <formula>0.0001</formula>
    </cfRule>
  </conditionalFormatting>
  <conditionalFormatting sqref="CN40:CS40">
    <cfRule type="cellIs" dxfId="798" priority="4" operator="between">
      <formula>1</formula>
      <formula>6500</formula>
    </cfRule>
  </conditionalFormatting>
  <conditionalFormatting sqref="CN41:CQ41">
    <cfRule type="cellIs" dxfId="797" priority="3" operator="between">
      <formula>1</formula>
      <formula>2500</formula>
    </cfRule>
  </conditionalFormatting>
  <conditionalFormatting sqref="CN42:CQ42">
    <cfRule type="cellIs" dxfId="796" priority="2" operator="between">
      <formula>1</formula>
      <formula>6</formula>
    </cfRule>
  </conditionalFormatting>
  <conditionalFormatting sqref="CN43:CQ43">
    <cfRule type="cellIs" dxfId="7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77" zoomScaleNormal="77" zoomScaleSheetLayoutView="59" workbookViewId="0">
      <pane xSplit="1" ySplit="7" topLeftCell="AD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H3" sqref="BH3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'21'!B1:L1+1</f>
        <v>43638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17</v>
      </c>
      <c r="AW1" s="2957"/>
      <c r="AX1" s="2943">
        <v>21</v>
      </c>
      <c r="AY1" s="2943"/>
      <c r="AZ1" s="837"/>
      <c r="BA1" s="837"/>
      <c r="BB1" s="444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18</v>
      </c>
      <c r="AW2" s="2943"/>
      <c r="AX2" s="2943">
        <v>14</v>
      </c>
      <c r="AY2" s="2943"/>
      <c r="AZ2" s="837"/>
      <c r="BA2" s="837"/>
      <c r="BB2" s="444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17</v>
      </c>
      <c r="BY2" s="2967"/>
      <c r="BZ2" s="2980">
        <f>AX1</f>
        <v>21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17</v>
      </c>
      <c r="DO2" s="2967"/>
      <c r="DP2" s="2968">
        <f>BZ2</f>
        <v>21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18</v>
      </c>
      <c r="BY3" s="2967"/>
      <c r="BZ3" s="2992">
        <f>AX2</f>
        <v>14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18</v>
      </c>
      <c r="DO3" s="2967"/>
      <c r="DP3" s="2968">
        <f>BZ3</f>
        <v>14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8">
        <f>A6</f>
        <v>43638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43638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43638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1125</v>
      </c>
      <c r="BT7" s="2453" t="s">
        <v>1126</v>
      </c>
      <c r="BU7" s="2465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43638.011168518518</v>
      </c>
      <c r="BW8" s="2423" t="s">
        <v>1217</v>
      </c>
      <c r="BX8" s="742">
        <v>55</v>
      </c>
      <c r="BY8" s="743">
        <v>11.2</v>
      </c>
      <c r="BZ8" s="744">
        <v>11.2</v>
      </c>
      <c r="CA8" s="745">
        <v>11.2</v>
      </c>
      <c r="CB8" s="746">
        <v>33.599999999999994</v>
      </c>
      <c r="CC8" s="747">
        <v>10.399999999999999</v>
      </c>
      <c r="CD8" s="744">
        <v>10.399999999999999</v>
      </c>
      <c r="CE8" s="748">
        <v>11.6</v>
      </c>
      <c r="CF8" s="748">
        <v>32.4</v>
      </c>
      <c r="CG8" s="749" t="s">
        <v>1212</v>
      </c>
      <c r="CH8" s="748">
        <v>10.27008</v>
      </c>
      <c r="CI8" s="750" t="s">
        <v>1198</v>
      </c>
      <c r="CJ8" s="751">
        <v>18.11664</v>
      </c>
      <c r="CK8" s="745">
        <v>28.38672</v>
      </c>
      <c r="CL8" s="2339">
        <v>0.76607999999999998</v>
      </c>
      <c r="CM8" s="2336">
        <v>43638.011168518518</v>
      </c>
      <c r="CN8" s="2285">
        <v>40.749796251018751</v>
      </c>
      <c r="CO8" s="752">
        <v>1967.5963999999999</v>
      </c>
      <c r="CP8" s="1209">
        <v>0</v>
      </c>
      <c r="CQ8" s="753">
        <v>888.10572687224669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1.4980184940554826</v>
      </c>
      <c r="CY8" s="755">
        <v>1.4552179656538973</v>
      </c>
      <c r="CZ8" s="756">
        <v>0.99769507584384842</v>
      </c>
      <c r="DA8" s="757">
        <v>0.1154520059220088</v>
      </c>
      <c r="DB8" s="757">
        <v>0.1154520059220088</v>
      </c>
      <c r="DC8" s="757">
        <v>0.11205635868900853</v>
      </c>
      <c r="DD8" s="757">
        <v>0.11205635868900853</v>
      </c>
      <c r="DE8" s="757">
        <v>0.10526506422300802</v>
      </c>
      <c r="DF8" s="758">
        <v>0.10186941699000775</v>
      </c>
      <c r="DG8" s="1251">
        <v>0.76089828269484816</v>
      </c>
      <c r="DH8" s="748">
        <v>1</v>
      </c>
      <c r="DI8" s="1233">
        <v>7.1020106991330031E-2</v>
      </c>
      <c r="DJ8" s="757">
        <v>7.1020106991330031E-2</v>
      </c>
      <c r="DK8" s="759">
        <v>5.0028942363350704E-2</v>
      </c>
      <c r="DL8" s="2499">
        <v>1.105216622458002</v>
      </c>
      <c r="DM8" s="757">
        <v>0.50391099813918983</v>
      </c>
      <c r="DN8" s="757">
        <v>0.1041971336648143</v>
      </c>
      <c r="DO8" s="757">
        <v>4.2969743160862031</v>
      </c>
      <c r="DP8" s="757">
        <v>0.63601186929736786</v>
      </c>
      <c r="DQ8" s="759">
        <v>7.2244047406123091</v>
      </c>
      <c r="DR8" s="2499">
        <v>1.0899722552516846</v>
      </c>
      <c r="DS8" s="757">
        <v>0.50032086563606082</v>
      </c>
      <c r="DT8" s="757">
        <v>9.964599449324768E-2</v>
      </c>
      <c r="DU8" s="757">
        <v>4.975668430954685</v>
      </c>
      <c r="DV8" s="757">
        <v>0.62920555916219967</v>
      </c>
      <c r="DW8" s="759">
        <v>11.39458172546793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6.04</v>
      </c>
      <c r="U9" s="2733">
        <v>0.436</v>
      </c>
      <c r="V9" s="2294">
        <v>3</v>
      </c>
      <c r="W9" s="2295">
        <v>0.4</v>
      </c>
      <c r="X9" s="2296">
        <v>27.1</v>
      </c>
      <c r="Y9" s="2443">
        <v>10.7</v>
      </c>
      <c r="Z9" s="2297">
        <f>IF(T9&lt;=0,"",GO9+0.12)</f>
        <v>0.33029874213836474</v>
      </c>
      <c r="AA9" s="2526"/>
      <c r="AB9" s="2298">
        <v>6.06</v>
      </c>
      <c r="AC9" s="2733">
        <v>0.49299999999999999</v>
      </c>
      <c r="AD9" s="2299">
        <v>3</v>
      </c>
      <c r="AE9" s="2634">
        <v>0.39</v>
      </c>
      <c r="AF9" s="2296">
        <v>27.1</v>
      </c>
      <c r="AG9" s="2443">
        <v>10.7</v>
      </c>
      <c r="AH9" s="2561">
        <f>IF(AE9&lt;=0,"",HA9+0.12)</f>
        <v>0.33029874213836474</v>
      </c>
      <c r="AI9" s="2298">
        <v>6.05</v>
      </c>
      <c r="AJ9" s="2733">
        <v>0.63</v>
      </c>
      <c r="AK9" s="2299">
        <v>3</v>
      </c>
      <c r="AL9" s="2295">
        <v>0.43</v>
      </c>
      <c r="AM9" s="2296">
        <v>27</v>
      </c>
      <c r="AN9" s="2443">
        <v>11.1</v>
      </c>
      <c r="AO9" s="2561">
        <f>IF(AI9&lt;=0,"",HM9+0.12)</f>
        <v>0.32555555555555554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7.39</v>
      </c>
      <c r="BD9" s="2295">
        <v>6.6000000000000003E-2</v>
      </c>
      <c r="BE9" s="2299">
        <v>1</v>
      </c>
      <c r="BF9" s="2295">
        <v>4.2</v>
      </c>
      <c r="BG9" s="2443">
        <v>26.4</v>
      </c>
      <c r="BH9" s="2537"/>
      <c r="BI9" s="2537"/>
      <c r="BJ9" s="2292"/>
      <c r="BK9" s="2293">
        <v>7.43</v>
      </c>
      <c r="BL9" s="2295">
        <v>6.8000000000000005E-2</v>
      </c>
      <c r="BM9" s="2299">
        <v>1</v>
      </c>
      <c r="BN9" s="2296">
        <v>4.5</v>
      </c>
      <c r="BO9" s="2443">
        <v>26.3</v>
      </c>
      <c r="BP9" s="2537"/>
      <c r="BQ9" s="2537"/>
      <c r="BR9" s="2519"/>
      <c r="BS9" s="2459">
        <v>4.0999999999999996</v>
      </c>
      <c r="BT9" s="2443">
        <v>3.8</v>
      </c>
      <c r="BU9" s="2513">
        <v>4.5999999999999996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5600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340</v>
      </c>
      <c r="CZ9" s="2273">
        <v>260</v>
      </c>
      <c r="DA9" s="2280">
        <v>340</v>
      </c>
      <c r="DB9" s="2280">
        <v>340</v>
      </c>
      <c r="DC9" s="2280">
        <v>330</v>
      </c>
      <c r="DD9" s="2280">
        <v>330</v>
      </c>
      <c r="DE9" s="2280">
        <v>310</v>
      </c>
      <c r="DF9" s="2281">
        <v>300</v>
      </c>
      <c r="DG9" s="2280">
        <v>400</v>
      </c>
      <c r="DH9" s="2282"/>
      <c r="DI9" s="2283">
        <v>1400</v>
      </c>
      <c r="DJ9" s="2280">
        <v>1400</v>
      </c>
      <c r="DK9" s="2282">
        <v>1100</v>
      </c>
      <c r="DL9" s="2500">
        <v>100</v>
      </c>
      <c r="DM9" s="2280">
        <v>121</v>
      </c>
      <c r="DN9" s="2280">
        <v>15</v>
      </c>
      <c r="DO9" s="2280">
        <v>1900</v>
      </c>
      <c r="DP9" s="2280">
        <v>290</v>
      </c>
      <c r="DQ9" s="2282">
        <v>515</v>
      </c>
      <c r="DR9" s="2275">
        <v>55</v>
      </c>
      <c r="DS9" s="2280">
        <v>67</v>
      </c>
      <c r="DT9" s="2280">
        <v>8</v>
      </c>
      <c r="DU9" s="2280">
        <v>1250</v>
      </c>
      <c r="DV9" s="2280">
        <v>160</v>
      </c>
      <c r="DW9" s="2282">
        <v>453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0.4</v>
      </c>
      <c r="GF9" s="1700">
        <f t="shared" si="0"/>
        <v>10.7</v>
      </c>
      <c r="GG9" s="1686">
        <f t="shared" si="1"/>
        <v>23.77570093457944</v>
      </c>
      <c r="GH9" s="1684">
        <f t="shared" si="2"/>
        <v>9.510280373831776</v>
      </c>
      <c r="GI9" s="1701">
        <f t="shared" si="3"/>
        <v>6.04</v>
      </c>
      <c r="GJ9" s="1701">
        <f t="shared" si="4"/>
        <v>27.1</v>
      </c>
      <c r="GK9" s="1687">
        <f t="shared" si="5"/>
        <v>5</v>
      </c>
      <c r="GL9" s="1688">
        <f t="shared" si="6"/>
        <v>1.9020560747663553</v>
      </c>
      <c r="GM9" s="1689">
        <f t="shared" si="7"/>
        <v>25</v>
      </c>
      <c r="GN9" s="1689">
        <f t="shared" si="8"/>
        <v>6.5</v>
      </c>
      <c r="GO9" s="1690">
        <f t="shared" si="9"/>
        <v>0.21029874213836477</v>
      </c>
      <c r="GP9" s="1512">
        <v>4.1666666666666664E-2</v>
      </c>
      <c r="GQ9" s="1691">
        <f t="shared" ref="GQ9:GQ31" si="31">IF(AE9&lt;=0,"",AE9)</f>
        <v>0.39</v>
      </c>
      <c r="GR9" s="1692">
        <f t="shared" si="10"/>
        <v>10.7</v>
      </c>
      <c r="GS9" s="1693">
        <f t="shared" si="11"/>
        <v>23.77570093457944</v>
      </c>
      <c r="GT9" s="1694">
        <f t="shared" si="12"/>
        <v>9.2725233644859824</v>
      </c>
      <c r="GU9" s="1693">
        <f t="shared" si="13"/>
        <v>6.06</v>
      </c>
      <c r="GV9" s="1693">
        <f t="shared" si="14"/>
        <v>27.1</v>
      </c>
      <c r="GW9" s="1695">
        <f t="shared" si="15"/>
        <v>5</v>
      </c>
      <c r="GX9" s="1688">
        <f t="shared" si="16"/>
        <v>1.8545046728971966</v>
      </c>
      <c r="GY9" s="1696">
        <f t="shared" si="17"/>
        <v>25</v>
      </c>
      <c r="GZ9" s="1696">
        <f t="shared" si="18"/>
        <v>6.5</v>
      </c>
      <c r="HA9" s="1697">
        <f t="shared" si="19"/>
        <v>0.21029874213836477</v>
      </c>
      <c r="HB9" s="1512">
        <v>4.1666666666666664E-2</v>
      </c>
      <c r="HC9" s="1691">
        <f t="shared" ref="HC9:HC31" si="32">IF(AL9&lt;=0,"",AL9)</f>
        <v>0.43</v>
      </c>
      <c r="HD9" s="1692">
        <f t="shared" si="20"/>
        <v>11.1</v>
      </c>
      <c r="HE9" s="1693">
        <f t="shared" si="21"/>
        <v>24.324324324324326</v>
      </c>
      <c r="HF9" s="1694">
        <f t="shared" si="22"/>
        <v>10.45945945945946</v>
      </c>
      <c r="HG9" s="1693">
        <f t="shared" si="23"/>
        <v>6.05</v>
      </c>
      <c r="HH9" s="1693">
        <f t="shared" si="24"/>
        <v>27</v>
      </c>
      <c r="HI9" s="1695">
        <f t="shared" si="25"/>
        <v>5</v>
      </c>
      <c r="HJ9" s="1694">
        <f t="shared" si="26"/>
        <v>2.0918918918918918</v>
      </c>
      <c r="HK9" s="1698">
        <f t="shared" si="27"/>
        <v>25</v>
      </c>
      <c r="HL9" s="1698">
        <f t="shared" si="28"/>
        <v>6.5</v>
      </c>
      <c r="HM9" s="1699">
        <f t="shared" si="29"/>
        <v>0.20555555555555555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43638.323816782409</v>
      </c>
      <c r="BW10" s="2423" t="s">
        <v>1217</v>
      </c>
      <c r="BX10" s="742">
        <v>54</v>
      </c>
      <c r="BY10" s="743">
        <v>11.2</v>
      </c>
      <c r="BZ10" s="744">
        <v>11.2</v>
      </c>
      <c r="CA10" s="745">
        <v>11.2</v>
      </c>
      <c r="CB10" s="746">
        <v>33.599999999999994</v>
      </c>
      <c r="CC10" s="747">
        <v>10.399999999999999</v>
      </c>
      <c r="CD10" s="744">
        <v>10.399999999999999</v>
      </c>
      <c r="CE10" s="748">
        <v>11.6</v>
      </c>
      <c r="CF10" s="748">
        <v>32.4</v>
      </c>
      <c r="CG10" s="749" t="s">
        <v>1212</v>
      </c>
      <c r="CH10" s="748">
        <v>15.606719999999999</v>
      </c>
      <c r="CI10" s="750" t="s">
        <v>1198</v>
      </c>
      <c r="CJ10" s="751">
        <v>17.223839999999999</v>
      </c>
      <c r="CK10" s="745">
        <v>32.830559999999998</v>
      </c>
      <c r="CL10" s="2341">
        <v>0.76607999999999998</v>
      </c>
      <c r="CM10" s="2338">
        <v>43638.323816782409</v>
      </c>
      <c r="CN10" s="2285">
        <v>40.313191291186406</v>
      </c>
      <c r="CO10" s="752">
        <v>2029.0838000000001</v>
      </c>
      <c r="CP10" s="1209">
        <v>0</v>
      </c>
      <c r="CQ10" s="753">
        <v>888.10572687224669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1.4552179656538973</v>
      </c>
      <c r="CY10" s="755">
        <v>1.3268163804491417</v>
      </c>
      <c r="CZ10" s="756">
        <v>0.99769507584384842</v>
      </c>
      <c r="DA10" s="757">
        <v>0.1154520059220088</v>
      </c>
      <c r="DB10" s="757">
        <v>0.1154520059220088</v>
      </c>
      <c r="DC10" s="757">
        <v>0.10866071145600828</v>
      </c>
      <c r="DD10" s="757">
        <v>0.10866071145600828</v>
      </c>
      <c r="DE10" s="757">
        <v>8.1495533592006203E-2</v>
      </c>
      <c r="DF10" s="758">
        <v>9.5078122524007241E-2</v>
      </c>
      <c r="DG10" s="1251">
        <v>0.76089828269484816</v>
      </c>
      <c r="DH10" s="748">
        <v>1</v>
      </c>
      <c r="DI10" s="1233">
        <v>7.1020106991330031E-2</v>
      </c>
      <c r="DJ10" s="757">
        <v>7.1020106991330031E-2</v>
      </c>
      <c r="DK10" s="759">
        <v>5.0028942363350704E-2</v>
      </c>
      <c r="DL10" s="2499">
        <v>1.105216622458002</v>
      </c>
      <c r="DM10" s="757">
        <v>0.4997464444355601</v>
      </c>
      <c r="DN10" s="757">
        <v>9.7250658087160005E-2</v>
      </c>
      <c r="DO10" s="757">
        <v>4.3319743160862032</v>
      </c>
      <c r="DP10" s="757">
        <v>0.69084047871955467</v>
      </c>
      <c r="DQ10" s="759">
        <v>7.2244047406123091</v>
      </c>
      <c r="DR10" s="2499">
        <v>1.109789932619897</v>
      </c>
      <c r="DS10" s="757">
        <v>0.50778834124256911</v>
      </c>
      <c r="DT10" s="757">
        <v>9.964599449324768E-2</v>
      </c>
      <c r="DU10" s="757">
        <v>4.8776923886117727</v>
      </c>
      <c r="DV10" s="757">
        <v>0.74718160150511215</v>
      </c>
      <c r="DW10" s="759">
        <v>11.39458172546793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</v>
      </c>
      <c r="C11" s="1138">
        <v>25</v>
      </c>
      <c r="D11" s="1138">
        <v>15</v>
      </c>
      <c r="E11" s="1137">
        <v>7.09</v>
      </c>
      <c r="F11" s="1138">
        <v>39</v>
      </c>
      <c r="G11" s="1138">
        <v>76</v>
      </c>
      <c r="H11" s="1148">
        <v>26.9</v>
      </c>
      <c r="I11" s="1139">
        <v>0.17399999999999999</v>
      </c>
      <c r="J11" s="2240"/>
      <c r="K11" s="1562">
        <v>6.07</v>
      </c>
      <c r="L11" s="921">
        <v>11</v>
      </c>
      <c r="M11" s="1124">
        <v>5.2999999999999999E-2</v>
      </c>
      <c r="N11" s="1562">
        <v>6.07</v>
      </c>
      <c r="O11" s="921">
        <v>11</v>
      </c>
      <c r="P11" s="2241"/>
      <c r="Q11" s="1562">
        <v>6.01</v>
      </c>
      <c r="R11" s="921">
        <v>11</v>
      </c>
      <c r="S11" s="2241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4.1000000000000002E-2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0.03</v>
      </c>
      <c r="AQ11" s="921">
        <v>1</v>
      </c>
      <c r="AR11" s="1574">
        <v>0.2</v>
      </c>
      <c r="AS11" s="2240"/>
      <c r="AT11" s="2229">
        <v>4.2999999999999997E-2</v>
      </c>
      <c r="AU11" s="2528">
        <v>3.1E-2</v>
      </c>
      <c r="AV11" s="921">
        <v>1</v>
      </c>
      <c r="AW11" s="1574">
        <v>0.16</v>
      </c>
      <c r="AX11" s="2240"/>
      <c r="AY11" s="2528">
        <v>3.3000000000000002E-2</v>
      </c>
      <c r="AZ11" s="921">
        <v>1</v>
      </c>
      <c r="BA11" s="1574">
        <v>0.13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5540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340</v>
      </c>
      <c r="CY11" s="2269">
        <v>310</v>
      </c>
      <c r="CZ11" s="2273">
        <v>260</v>
      </c>
      <c r="DA11" s="2280">
        <v>340</v>
      </c>
      <c r="DB11" s="2280">
        <v>340</v>
      </c>
      <c r="DC11" s="2280">
        <v>320</v>
      </c>
      <c r="DD11" s="2280">
        <v>320</v>
      </c>
      <c r="DE11" s="2280">
        <v>240</v>
      </c>
      <c r="DF11" s="2281">
        <v>280</v>
      </c>
      <c r="DG11" s="2280">
        <v>400</v>
      </c>
      <c r="DH11" s="2282"/>
      <c r="DI11" s="2283">
        <v>1400</v>
      </c>
      <c r="DJ11" s="2280">
        <v>1400</v>
      </c>
      <c r="DK11" s="2282">
        <v>1100</v>
      </c>
      <c r="DL11" s="2500">
        <v>100</v>
      </c>
      <c r="DM11" s="2280">
        <v>120</v>
      </c>
      <c r="DN11" s="2280">
        <v>14</v>
      </c>
      <c r="DO11" s="2280">
        <v>1900</v>
      </c>
      <c r="DP11" s="2280">
        <v>315</v>
      </c>
      <c r="DQ11" s="2282">
        <v>515</v>
      </c>
      <c r="DR11" s="2275">
        <v>56</v>
      </c>
      <c r="DS11" s="2280">
        <v>68</v>
      </c>
      <c r="DT11" s="2280">
        <v>8</v>
      </c>
      <c r="DU11" s="2280">
        <v>1220</v>
      </c>
      <c r="DV11" s="2280">
        <v>190</v>
      </c>
      <c r="DW11" s="2282">
        <v>453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43638.570762152776</v>
      </c>
      <c r="BW12" s="2423" t="s">
        <v>1217</v>
      </c>
      <c r="BX12" s="742">
        <v>43</v>
      </c>
      <c r="BY12" s="743">
        <v>10.4</v>
      </c>
      <c r="BZ12" s="744">
        <v>10.4</v>
      </c>
      <c r="CA12" s="745">
        <v>10.4</v>
      </c>
      <c r="CB12" s="746">
        <v>31.200000000000003</v>
      </c>
      <c r="CC12" s="747">
        <v>9.6</v>
      </c>
      <c r="CD12" s="744">
        <v>9.6</v>
      </c>
      <c r="CE12" s="748">
        <v>10.8</v>
      </c>
      <c r="CF12" s="748">
        <v>30</v>
      </c>
      <c r="CG12" s="749" t="s">
        <v>1212</v>
      </c>
      <c r="CH12" s="748">
        <v>12.94848</v>
      </c>
      <c r="CI12" s="750" t="s">
        <v>1198</v>
      </c>
      <c r="CJ12" s="751">
        <v>16.61328</v>
      </c>
      <c r="CK12" s="745">
        <v>29.56176</v>
      </c>
      <c r="CL12" s="2341">
        <v>0.76607999999999998</v>
      </c>
      <c r="CM12" s="2338">
        <v>43638.570762152776</v>
      </c>
      <c r="CN12" s="2285">
        <v>43.100746034731358</v>
      </c>
      <c r="CO12" s="752">
        <v>1906.1089999999999</v>
      </c>
      <c r="CP12" s="1209">
        <v>0</v>
      </c>
      <c r="CQ12" s="753">
        <v>888.10572687224669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1.483751651254954</v>
      </c>
      <c r="CY12" s="755">
        <v>1.3910171730515195</v>
      </c>
      <c r="CZ12" s="756">
        <v>0.98916776750330226</v>
      </c>
      <c r="DA12" s="757">
        <v>0.11701922772185505</v>
      </c>
      <c r="DB12" s="757">
        <v>0.11336237685554708</v>
      </c>
      <c r="DC12" s="757">
        <v>0.10970552598923909</v>
      </c>
      <c r="DD12" s="757">
        <v>0.10604867512293113</v>
      </c>
      <c r="DE12" s="757">
        <v>8.7764420791391282E-2</v>
      </c>
      <c r="DF12" s="758">
        <v>0.10604867512293113</v>
      </c>
      <c r="DG12" s="1251">
        <v>0.66578599735799204</v>
      </c>
      <c r="DH12" s="748">
        <v>1</v>
      </c>
      <c r="DI12" s="1233">
        <v>7.0343725019984024E-2</v>
      </c>
      <c r="DJ12" s="757">
        <v>6.9794164668265407E-2</v>
      </c>
      <c r="DK12" s="759">
        <v>5.0071054267696959E-2</v>
      </c>
      <c r="DL12" s="2499">
        <v>1.1015325670498086</v>
      </c>
      <c r="DM12" s="757">
        <v>0.50078758286146752</v>
      </c>
      <c r="DN12" s="757">
        <v>9.7829531051964513E-2</v>
      </c>
      <c r="DO12" s="757">
        <v>4.1490408941011001</v>
      </c>
      <c r="DP12" s="757">
        <v>0.66525379432253406</v>
      </c>
      <c r="DQ12" s="759">
        <v>7.1425749134532692</v>
      </c>
      <c r="DR12" s="2499">
        <v>1.1068539804171988</v>
      </c>
      <c r="DS12" s="757">
        <v>0.48123731686387261</v>
      </c>
      <c r="DT12" s="757">
        <v>0.10702717927052528</v>
      </c>
      <c r="DU12" s="757">
        <v>4.8106936485157972</v>
      </c>
      <c r="DV12" s="757">
        <v>0.73917088258059327</v>
      </c>
      <c r="DW12" s="759">
        <v>11.293035702405547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7.35</v>
      </c>
      <c r="BD13" s="1574">
        <v>6.6000000000000003E-2</v>
      </c>
      <c r="BE13" s="921">
        <v>1</v>
      </c>
      <c r="BF13" s="1574">
        <v>4</v>
      </c>
      <c r="BG13" s="2445">
        <v>26.6</v>
      </c>
      <c r="BH13" s="2538"/>
      <c r="BI13" s="2538"/>
      <c r="BJ13" s="2240"/>
      <c r="BK13" s="1562">
        <v>7.35</v>
      </c>
      <c r="BL13" s="1574">
        <v>6.6000000000000003E-2</v>
      </c>
      <c r="BM13" s="921">
        <v>1</v>
      </c>
      <c r="BN13" s="1563">
        <v>4.5</v>
      </c>
      <c r="BO13" s="2445">
        <v>26.2</v>
      </c>
      <c r="BP13" s="2538"/>
      <c r="BQ13" s="2538"/>
      <c r="BR13" s="2520"/>
      <c r="BS13" s="2461">
        <v>4.0999999999999996</v>
      </c>
      <c r="BT13" s="2445">
        <v>3.9</v>
      </c>
      <c r="BU13" s="2515">
        <v>4.8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5500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300</v>
      </c>
      <c r="CZ13" s="2273">
        <v>240</v>
      </c>
      <c r="DA13" s="2280">
        <v>320</v>
      </c>
      <c r="DB13" s="2280">
        <v>310</v>
      </c>
      <c r="DC13" s="2280">
        <v>300</v>
      </c>
      <c r="DD13" s="2280">
        <v>290</v>
      </c>
      <c r="DE13" s="2280">
        <v>240</v>
      </c>
      <c r="DF13" s="2281">
        <v>290</v>
      </c>
      <c r="DG13" s="2280">
        <v>350</v>
      </c>
      <c r="DH13" s="2282"/>
      <c r="DI13" s="2283">
        <v>1280</v>
      </c>
      <c r="DJ13" s="2280">
        <v>1270</v>
      </c>
      <c r="DK13" s="2282">
        <v>1025</v>
      </c>
      <c r="DL13" s="2500">
        <v>92</v>
      </c>
      <c r="DM13" s="2280">
        <v>111</v>
      </c>
      <c r="DN13" s="2280">
        <v>13</v>
      </c>
      <c r="DO13" s="2280">
        <v>1700</v>
      </c>
      <c r="DP13" s="2280">
        <v>280</v>
      </c>
      <c r="DQ13" s="2282">
        <v>470</v>
      </c>
      <c r="DR13" s="2275">
        <v>52</v>
      </c>
      <c r="DS13" s="2280">
        <v>60</v>
      </c>
      <c r="DT13" s="2280">
        <v>8</v>
      </c>
      <c r="DU13" s="2280">
        <v>1120</v>
      </c>
      <c r="DV13" s="2280">
        <v>175</v>
      </c>
      <c r="DW13" s="2282">
        <v>418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43638.812820717591</v>
      </c>
      <c r="BW14" s="2423" t="s">
        <v>1205</v>
      </c>
      <c r="BX14" s="742">
        <v>44</v>
      </c>
      <c r="BY14" s="743">
        <v>10.4</v>
      </c>
      <c r="BZ14" s="744">
        <v>10.4</v>
      </c>
      <c r="CA14" s="745">
        <v>10.4</v>
      </c>
      <c r="CB14" s="746">
        <v>31.200000000000003</v>
      </c>
      <c r="CC14" s="747">
        <v>9.6</v>
      </c>
      <c r="CD14" s="744">
        <v>9.6</v>
      </c>
      <c r="CE14" s="748">
        <v>10.8</v>
      </c>
      <c r="CF14" s="748">
        <v>30</v>
      </c>
      <c r="CG14" s="749" t="s">
        <v>1212</v>
      </c>
      <c r="CH14" s="748">
        <v>10.294560000000001</v>
      </c>
      <c r="CI14" s="750" t="s">
        <v>1198</v>
      </c>
      <c r="CJ14" s="751">
        <v>17.588160000000002</v>
      </c>
      <c r="CK14" s="745">
        <v>27.882720000000003</v>
      </c>
      <c r="CL14" s="2341">
        <v>0.93744000000000005</v>
      </c>
      <c r="CM14" s="2338">
        <v>43638.812820717591</v>
      </c>
      <c r="CN14" s="2285">
        <v>41.768541157294216</v>
      </c>
      <c r="CO14" s="752">
        <v>1967.5963999999999</v>
      </c>
      <c r="CP14" s="1209">
        <v>0</v>
      </c>
      <c r="CQ14" s="753">
        <v>888.10572687224669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1.483751651254954</v>
      </c>
      <c r="CY14" s="755">
        <v>1.3910171730515195</v>
      </c>
      <c r="CZ14" s="756">
        <v>1.0715984147952444</v>
      </c>
      <c r="DA14" s="757">
        <v>0.11701922772185505</v>
      </c>
      <c r="DB14" s="757">
        <v>0.11701922772185505</v>
      </c>
      <c r="DC14" s="757">
        <v>0.10970552598923909</v>
      </c>
      <c r="DD14" s="757">
        <v>0.10970552598923909</v>
      </c>
      <c r="DE14" s="757">
        <v>0.10239182425662316</v>
      </c>
      <c r="DF14" s="758">
        <v>0.10239182425662316</v>
      </c>
      <c r="DG14" s="1251">
        <v>0.66578599735799204</v>
      </c>
      <c r="DH14" s="748">
        <v>1</v>
      </c>
      <c r="DI14" s="1233">
        <v>7.1442845723421272E-2</v>
      </c>
      <c r="DJ14" s="757">
        <v>7.1442845723421272E-2</v>
      </c>
      <c r="DK14" s="759">
        <v>0.05</v>
      </c>
      <c r="DL14" s="2499">
        <v>1.1015325670498086</v>
      </c>
      <c r="DM14" s="757">
        <v>0.50078758286146752</v>
      </c>
      <c r="DN14" s="757">
        <v>0.1</v>
      </c>
      <c r="DO14" s="757">
        <v>4.1840408941011002</v>
      </c>
      <c r="DP14" s="757">
        <v>0.66525379432253406</v>
      </c>
      <c r="DQ14" s="759">
        <v>7.14</v>
      </c>
      <c r="DR14" s="2499">
        <v>1.1068539804171988</v>
      </c>
      <c r="DS14" s="757">
        <v>0.49727856075933508</v>
      </c>
      <c r="DT14" s="757">
        <v>9.3648781861709607E-2</v>
      </c>
      <c r="DU14" s="757">
        <v>4.6717403039259482</v>
      </c>
      <c r="DV14" s="757">
        <v>0.73917088258059327</v>
      </c>
      <c r="DW14" s="759">
        <v>10.887783225046494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</v>
      </c>
      <c r="C15" s="1138">
        <v>24</v>
      </c>
      <c r="D15" s="1138">
        <v>15</v>
      </c>
      <c r="E15" s="1137">
        <v>6.71</v>
      </c>
      <c r="F15" s="1138">
        <v>36</v>
      </c>
      <c r="G15" s="1138">
        <v>75</v>
      </c>
      <c r="H15" s="1148">
        <v>27</v>
      </c>
      <c r="I15" s="1139">
        <v>0.17599999999999999</v>
      </c>
      <c r="J15" s="2240"/>
      <c r="K15" s="1562">
        <v>6.03</v>
      </c>
      <c r="L15" s="921">
        <v>11</v>
      </c>
      <c r="M15" s="1124">
        <v>2.9000000000000001E-2</v>
      </c>
      <c r="N15" s="1562">
        <v>6.05</v>
      </c>
      <c r="O15" s="921">
        <v>12</v>
      </c>
      <c r="P15" s="2241"/>
      <c r="Q15" s="1562">
        <v>6</v>
      </c>
      <c r="R15" s="921">
        <v>11</v>
      </c>
      <c r="S15" s="2241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2.8000000000000001E-2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2.8000000000000001E-2</v>
      </c>
      <c r="AQ15" s="921">
        <v>1</v>
      </c>
      <c r="AR15" s="1574">
        <v>0.12</v>
      </c>
      <c r="AS15" s="2240"/>
      <c r="AT15" s="2229">
        <v>3.4000000000000002E-2</v>
      </c>
      <c r="AU15" s="2528">
        <v>2.1999999999999999E-2</v>
      </c>
      <c r="AV15" s="921">
        <v>1</v>
      </c>
      <c r="AW15" s="1574">
        <v>0.21</v>
      </c>
      <c r="AX15" s="2240"/>
      <c r="AY15" s="2528">
        <v>2.5999999999999999E-2</v>
      </c>
      <c r="AZ15" s="921">
        <v>1</v>
      </c>
      <c r="BA15" s="1574">
        <v>0.08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5330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320</v>
      </c>
      <c r="CY15" s="2269">
        <v>300</v>
      </c>
      <c r="CZ15" s="2273">
        <v>260</v>
      </c>
      <c r="DA15" s="2280">
        <v>320</v>
      </c>
      <c r="DB15" s="2280">
        <v>320</v>
      </c>
      <c r="DC15" s="2280">
        <v>300</v>
      </c>
      <c r="DD15" s="2280">
        <v>300</v>
      </c>
      <c r="DE15" s="2280">
        <v>280</v>
      </c>
      <c r="DF15" s="2281">
        <v>280</v>
      </c>
      <c r="DG15" s="2280">
        <v>350</v>
      </c>
      <c r="DH15" s="2282"/>
      <c r="DI15" s="2283">
        <v>1300</v>
      </c>
      <c r="DJ15" s="2280">
        <v>1300</v>
      </c>
      <c r="DK15" s="2282">
        <v>1025</v>
      </c>
      <c r="DL15" s="2500">
        <v>92</v>
      </c>
      <c r="DM15" s="2280">
        <v>111</v>
      </c>
      <c r="DN15" s="2280">
        <v>13</v>
      </c>
      <c r="DO15" s="2280">
        <v>1700</v>
      </c>
      <c r="DP15" s="2280">
        <v>280</v>
      </c>
      <c r="DQ15" s="2282">
        <v>470</v>
      </c>
      <c r="DR15" s="2275">
        <v>52</v>
      </c>
      <c r="DS15" s="2280">
        <v>62</v>
      </c>
      <c r="DT15" s="2280">
        <v>7</v>
      </c>
      <c r="DU15" s="2280">
        <v>1080</v>
      </c>
      <c r="DV15" s="2280">
        <v>175</v>
      </c>
      <c r="DW15" s="2282">
        <v>403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43638.987727083331</v>
      </c>
      <c r="BW16" s="2423" t="s">
        <v>1205</v>
      </c>
      <c r="BX16" s="742">
        <v>44</v>
      </c>
      <c r="BY16" s="743">
        <v>10.4</v>
      </c>
      <c r="BZ16" s="744">
        <v>10.4</v>
      </c>
      <c r="CA16" s="745">
        <v>10.4</v>
      </c>
      <c r="CB16" s="746">
        <v>31.200000000000003</v>
      </c>
      <c r="CC16" s="747">
        <v>9.6</v>
      </c>
      <c r="CD16" s="744">
        <v>9.6</v>
      </c>
      <c r="CE16" s="748">
        <v>10.8</v>
      </c>
      <c r="CF16" s="748">
        <v>30</v>
      </c>
      <c r="CG16" s="749" t="s">
        <v>1212</v>
      </c>
      <c r="CH16" s="748">
        <v>10.294560000000001</v>
      </c>
      <c r="CI16" s="750" t="s">
        <v>1198</v>
      </c>
      <c r="CJ16" s="751">
        <v>17.588160000000002</v>
      </c>
      <c r="CK16" s="745">
        <v>27.882720000000003</v>
      </c>
      <c r="CL16" s="2341">
        <v>0.93744000000000005</v>
      </c>
      <c r="CM16" s="2338">
        <v>43638.987727083331</v>
      </c>
      <c r="CN16" s="2285">
        <v>41.768541157294216</v>
      </c>
      <c r="CO16" s="752">
        <v>1967.5963999999999</v>
      </c>
      <c r="CP16" s="1209">
        <v>0</v>
      </c>
      <c r="CQ16" s="753">
        <v>888.10572687224669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1.483751651254954</v>
      </c>
      <c r="CY16" s="755">
        <v>1.3910171730515195</v>
      </c>
      <c r="CZ16" s="756">
        <v>1.0715984147952444</v>
      </c>
      <c r="DA16" s="757">
        <v>0.11701922772185505</v>
      </c>
      <c r="DB16" s="757">
        <v>0.11701922772185505</v>
      </c>
      <c r="DC16" s="757">
        <v>0.10970552598923909</v>
      </c>
      <c r="DD16" s="757">
        <v>0.10970552598923909</v>
      </c>
      <c r="DE16" s="757">
        <v>0.10239182425662316</v>
      </c>
      <c r="DF16" s="758">
        <v>0.10239182425662316</v>
      </c>
      <c r="DG16" s="1251">
        <v>0.66578599735799204</v>
      </c>
      <c r="DH16" s="748">
        <v>1</v>
      </c>
      <c r="DI16" s="1233">
        <v>7.1442845723421272E-2</v>
      </c>
      <c r="DJ16" s="757">
        <v>7.1442845723421272E-2</v>
      </c>
      <c r="DK16" s="759">
        <v>0.05</v>
      </c>
      <c r="DL16" s="2499">
        <v>1.1015325670498086</v>
      </c>
      <c r="DM16" s="757">
        <v>0.50078758286146752</v>
      </c>
      <c r="DN16" s="757">
        <v>0.1</v>
      </c>
      <c r="DO16" s="757">
        <v>4.1840408941011002</v>
      </c>
      <c r="DP16" s="757">
        <v>0.66525379432253406</v>
      </c>
      <c r="DQ16" s="759">
        <v>7.14</v>
      </c>
      <c r="DR16" s="2499">
        <v>1.1068539804171988</v>
      </c>
      <c r="DS16" s="757">
        <v>0.49727856075933508</v>
      </c>
      <c r="DT16" s="757">
        <v>9.3648781861709607E-2</v>
      </c>
      <c r="DU16" s="757">
        <v>4.6717403039259482</v>
      </c>
      <c r="DV16" s="757">
        <v>0.73917088258059327</v>
      </c>
      <c r="DW16" s="759">
        <v>10.887783225046494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2.7E-2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6.07</v>
      </c>
      <c r="U17" s="2734">
        <v>0.56000000000000005</v>
      </c>
      <c r="V17" s="1560">
        <v>3</v>
      </c>
      <c r="W17" s="1574">
        <v>0.4</v>
      </c>
      <c r="X17" s="1563">
        <v>26.7</v>
      </c>
      <c r="Y17" s="2445">
        <v>11.2</v>
      </c>
      <c r="Z17" s="2252">
        <f t="shared" si="33"/>
        <v>0.34012578616352196</v>
      </c>
      <c r="AA17" s="2527"/>
      <c r="AB17" s="1475">
        <v>6.06</v>
      </c>
      <c r="AC17" s="2734">
        <v>0.64200000000000002</v>
      </c>
      <c r="AD17" s="921">
        <v>3</v>
      </c>
      <c r="AE17" s="2631">
        <v>0.34</v>
      </c>
      <c r="AF17" s="1563">
        <v>26.4</v>
      </c>
      <c r="AG17" s="2445">
        <v>11.2</v>
      </c>
      <c r="AH17" s="2562">
        <f t="shared" si="34"/>
        <v>0.34012578616352196</v>
      </c>
      <c r="AI17" s="1475">
        <v>6.08</v>
      </c>
      <c r="AJ17" s="2734">
        <v>0.71599999999999997</v>
      </c>
      <c r="AK17" s="921">
        <v>3</v>
      </c>
      <c r="AL17" s="1574">
        <v>0.39</v>
      </c>
      <c r="AM17" s="1563">
        <v>26.8</v>
      </c>
      <c r="AN17" s="2445">
        <v>11.2</v>
      </c>
      <c r="AO17" s="2562">
        <f t="shared" si="35"/>
        <v>0.32740740740740737</v>
      </c>
      <c r="AP17" s="2730"/>
      <c r="AQ17" s="2238"/>
      <c r="AR17" s="2237"/>
      <c r="AS17" s="1124">
        <v>5.0000000000000001E-3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7.24</v>
      </c>
      <c r="BD17" s="1574">
        <v>5.7000000000000002E-2</v>
      </c>
      <c r="BE17" s="921">
        <v>1</v>
      </c>
      <c r="BF17" s="1574">
        <v>4.3</v>
      </c>
      <c r="BG17" s="2445">
        <v>26.2</v>
      </c>
      <c r="BH17" s="2540">
        <v>23</v>
      </c>
      <c r="BI17" s="2540">
        <v>23</v>
      </c>
      <c r="BJ17" s="1124">
        <v>1.9E-2</v>
      </c>
      <c r="BK17" s="1562">
        <v>7.31</v>
      </c>
      <c r="BL17" s="1574">
        <v>5.3999999999999999E-2</v>
      </c>
      <c r="BM17" s="921">
        <v>1</v>
      </c>
      <c r="BN17" s="1563">
        <v>4.9000000000000004</v>
      </c>
      <c r="BO17" s="2445">
        <v>26.1</v>
      </c>
      <c r="BP17" s="2540">
        <v>24</v>
      </c>
      <c r="BQ17" s="2540">
        <v>24</v>
      </c>
      <c r="BR17" s="2521">
        <v>1.0999999999999999E-2</v>
      </c>
      <c r="BS17" s="2461">
        <v>4.0999999999999996</v>
      </c>
      <c r="BT17" s="2445">
        <v>3.9</v>
      </c>
      <c r="BU17" s="2515">
        <v>4.3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5330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320</v>
      </c>
      <c r="CY17" s="2269">
        <v>300</v>
      </c>
      <c r="CZ17" s="2273">
        <v>260</v>
      </c>
      <c r="DA17" s="2280">
        <v>320</v>
      </c>
      <c r="DB17" s="2280">
        <v>320</v>
      </c>
      <c r="DC17" s="2280">
        <v>300</v>
      </c>
      <c r="DD17" s="2280">
        <v>300</v>
      </c>
      <c r="DE17" s="2280">
        <v>280</v>
      </c>
      <c r="DF17" s="2281">
        <v>280</v>
      </c>
      <c r="DG17" s="2280">
        <v>350</v>
      </c>
      <c r="DH17" s="2282"/>
      <c r="DI17" s="2283">
        <v>1300</v>
      </c>
      <c r="DJ17" s="2280">
        <v>1300</v>
      </c>
      <c r="DK17" s="2282">
        <v>1025</v>
      </c>
      <c r="DL17" s="2500">
        <v>92</v>
      </c>
      <c r="DM17" s="2280">
        <v>111</v>
      </c>
      <c r="DN17" s="2280">
        <v>13</v>
      </c>
      <c r="DO17" s="2280">
        <v>1700</v>
      </c>
      <c r="DP17" s="2280">
        <v>280</v>
      </c>
      <c r="DQ17" s="2282">
        <v>470</v>
      </c>
      <c r="DR17" s="2275">
        <v>52</v>
      </c>
      <c r="DS17" s="2280">
        <v>62</v>
      </c>
      <c r="DT17" s="2280">
        <v>7</v>
      </c>
      <c r="DU17" s="2280">
        <v>1080</v>
      </c>
      <c r="DV17" s="2280">
        <v>175</v>
      </c>
      <c r="DW17" s="2282">
        <v>403</v>
      </c>
      <c r="DX17" s="914"/>
      <c r="GD17" s="1637">
        <v>0.375</v>
      </c>
      <c r="GE17" s="1684">
        <f t="shared" si="30"/>
        <v>0.4</v>
      </c>
      <c r="GF17" s="1700">
        <f t="shared" si="0"/>
        <v>11.2</v>
      </c>
      <c r="GG17" s="1686">
        <f t="shared" si="1"/>
        <v>22.714285714285715</v>
      </c>
      <c r="GH17" s="1684">
        <f t="shared" si="2"/>
        <v>9.0857142857142872</v>
      </c>
      <c r="GI17" s="1701">
        <f t="shared" si="3"/>
        <v>6.07</v>
      </c>
      <c r="GJ17" s="1701">
        <f t="shared" si="4"/>
        <v>26.7</v>
      </c>
      <c r="GK17" s="1687">
        <f t="shared" si="5"/>
        <v>5</v>
      </c>
      <c r="GL17" s="1688">
        <f>IF(GK17&lt;=1,"",GH17/GK17)</f>
        <v>1.8171428571428574</v>
      </c>
      <c r="GM17" s="1689">
        <f t="shared" si="7"/>
        <v>25</v>
      </c>
      <c r="GN17" s="1689">
        <f t="shared" si="8"/>
        <v>6.5</v>
      </c>
      <c r="GO17" s="1690">
        <f t="shared" si="9"/>
        <v>0.22012578616352199</v>
      </c>
      <c r="GP17" s="1512">
        <v>0.375</v>
      </c>
      <c r="GQ17" s="1691">
        <f t="shared" si="31"/>
        <v>0.34</v>
      </c>
      <c r="GR17" s="1692">
        <f t="shared" si="10"/>
        <v>11.2</v>
      </c>
      <c r="GS17" s="1693">
        <f t="shared" si="11"/>
        <v>22.714285714285715</v>
      </c>
      <c r="GT17" s="1694">
        <f t="shared" si="12"/>
        <v>7.7228571428571442</v>
      </c>
      <c r="GU17" s="1693">
        <f t="shared" si="13"/>
        <v>6.06</v>
      </c>
      <c r="GV17" s="1693">
        <f t="shared" si="14"/>
        <v>26.4</v>
      </c>
      <c r="GW17" s="1695">
        <f t="shared" si="15"/>
        <v>5</v>
      </c>
      <c r="GX17" s="1688">
        <f t="shared" si="16"/>
        <v>1.5445714285714289</v>
      </c>
      <c r="GY17" s="1696">
        <f t="shared" si="17"/>
        <v>25</v>
      </c>
      <c r="GZ17" s="1696">
        <f t="shared" si="18"/>
        <v>6.5</v>
      </c>
      <c r="HA17" s="1697">
        <f t="shared" si="19"/>
        <v>0.22012578616352199</v>
      </c>
      <c r="HB17" s="1512">
        <v>0.375</v>
      </c>
      <c r="HC17" s="1691">
        <f t="shared" si="32"/>
        <v>0.39</v>
      </c>
      <c r="HD17" s="1692">
        <f t="shared" si="20"/>
        <v>11.2</v>
      </c>
      <c r="HE17" s="1693">
        <f t="shared" si="21"/>
        <v>24.107142857142858</v>
      </c>
      <c r="HF17" s="1694">
        <f t="shared" si="22"/>
        <v>9.4017857142857153</v>
      </c>
      <c r="HG17" s="1693">
        <f t="shared" si="23"/>
        <v>6.08</v>
      </c>
      <c r="HH17" s="1693">
        <f t="shared" si="24"/>
        <v>26.8</v>
      </c>
      <c r="HI17" s="1695">
        <f t="shared" si="25"/>
        <v>5</v>
      </c>
      <c r="HJ17" s="1694">
        <f t="shared" si="26"/>
        <v>1.8803571428571431</v>
      </c>
      <c r="HK17" s="1698">
        <f t="shared" si="27"/>
        <v>25</v>
      </c>
      <c r="HL17" s="1698">
        <f t="shared" si="28"/>
        <v>6.5</v>
      </c>
      <c r="HM17" s="1699">
        <f t="shared" si="29"/>
        <v>0.2074074074074074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6.8</v>
      </c>
      <c r="C19" s="1138">
        <v>25</v>
      </c>
      <c r="D19" s="1138">
        <v>15</v>
      </c>
      <c r="E19" s="1137">
        <v>7.62</v>
      </c>
      <c r="F19" s="1138">
        <v>28</v>
      </c>
      <c r="G19" s="1138">
        <v>71</v>
      </c>
      <c r="H19" s="1148">
        <v>26.6</v>
      </c>
      <c r="I19" s="1139">
        <v>0.14499999999999999</v>
      </c>
      <c r="J19" s="2240"/>
      <c r="K19" s="1562">
        <v>6.09</v>
      </c>
      <c r="L19" s="921">
        <v>13</v>
      </c>
      <c r="M19" s="1124">
        <v>4.1000000000000002E-2</v>
      </c>
      <c r="N19" s="1562">
        <v>6.12</v>
      </c>
      <c r="O19" s="921">
        <v>13</v>
      </c>
      <c r="P19" s="2241"/>
      <c r="Q19" s="1562">
        <v>6.09</v>
      </c>
      <c r="R19" s="921">
        <v>12</v>
      </c>
      <c r="S19" s="2241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3.4000000000000002E-2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2.7E-2</v>
      </c>
      <c r="AQ19" s="921">
        <v>1</v>
      </c>
      <c r="AR19" s="1574">
        <v>0.08</v>
      </c>
      <c r="AS19" s="2240"/>
      <c r="AT19" s="2229">
        <v>3.4000000000000002E-2</v>
      </c>
      <c r="AU19" s="2528">
        <v>0.02</v>
      </c>
      <c r="AV19" s="921">
        <v>1</v>
      </c>
      <c r="AW19" s="1574">
        <v>0.14000000000000001</v>
      </c>
      <c r="AX19" s="2240"/>
      <c r="AY19" s="2528">
        <v>2.5999999999999999E-2</v>
      </c>
      <c r="AZ19" s="921">
        <v>1</v>
      </c>
      <c r="BA19" s="1574">
        <v>0.08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6.14</v>
      </c>
      <c r="U21" s="2734">
        <v>0.433</v>
      </c>
      <c r="V21" s="1560">
        <v>3</v>
      </c>
      <c r="W21" s="1574">
        <v>0.37</v>
      </c>
      <c r="X21" s="1563">
        <v>26.1</v>
      </c>
      <c r="Y21" s="2445">
        <v>11.2</v>
      </c>
      <c r="Z21" s="2252">
        <f t="shared" si="33"/>
        <v>0.34012578616352196</v>
      </c>
      <c r="AA21" s="2527"/>
      <c r="AB21" s="1475">
        <v>6.1</v>
      </c>
      <c r="AC21" s="2734">
        <v>0.34399999999999997</v>
      </c>
      <c r="AD21" s="921">
        <v>3</v>
      </c>
      <c r="AE21" s="2631">
        <v>0.34</v>
      </c>
      <c r="AF21" s="1563">
        <v>26.8</v>
      </c>
      <c r="AG21" s="2445">
        <v>11.2</v>
      </c>
      <c r="AH21" s="2562">
        <f t="shared" si="34"/>
        <v>0.34012578616352196</v>
      </c>
      <c r="AI21" s="1475">
        <v>6.14</v>
      </c>
      <c r="AJ21" s="2734">
        <v>0.34200000000000003</v>
      </c>
      <c r="AK21" s="921">
        <v>3</v>
      </c>
      <c r="AL21" s="1574">
        <v>0.38</v>
      </c>
      <c r="AM21" s="1563">
        <v>26.7</v>
      </c>
      <c r="AN21" s="2445">
        <v>11.2</v>
      </c>
      <c r="AO21" s="2562">
        <f t="shared" si="35"/>
        <v>0.32740740740740737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7.86</v>
      </c>
      <c r="BD21" s="1574">
        <v>5.5E-2</v>
      </c>
      <c r="BE21" s="921">
        <v>1</v>
      </c>
      <c r="BF21" s="1574">
        <v>4.9000000000000004</v>
      </c>
      <c r="BG21" s="2445">
        <v>26.5</v>
      </c>
      <c r="BH21" s="2539"/>
      <c r="BI21" s="2539"/>
      <c r="BJ21" s="2240"/>
      <c r="BK21" s="1562">
        <v>7.56</v>
      </c>
      <c r="BL21" s="1574">
        <v>5.3999999999999999E-2</v>
      </c>
      <c r="BM21" s="921">
        <v>1</v>
      </c>
      <c r="BN21" s="1563">
        <v>5</v>
      </c>
      <c r="BO21" s="2445">
        <v>26.2</v>
      </c>
      <c r="BP21" s="2538"/>
      <c r="BQ21" s="2538"/>
      <c r="BR21" s="2520"/>
      <c r="BS21" s="2461">
        <v>4.0999999999999996</v>
      </c>
      <c r="BT21" s="2445">
        <v>3.9</v>
      </c>
      <c r="BU21" s="2515">
        <v>3.5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0.37</v>
      </c>
      <c r="GF21" s="1700">
        <f t="shared" si="0"/>
        <v>11.2</v>
      </c>
      <c r="GG21" s="1686">
        <f t="shared" si="1"/>
        <v>22.714285714285715</v>
      </c>
      <c r="GH21" s="1684">
        <f t="shared" si="2"/>
        <v>8.4042857142857148</v>
      </c>
      <c r="GI21" s="1701">
        <f t="shared" si="3"/>
        <v>6.14</v>
      </c>
      <c r="GJ21" s="1701">
        <f t="shared" si="4"/>
        <v>26.1</v>
      </c>
      <c r="GK21" s="1687">
        <f t="shared" si="5"/>
        <v>5</v>
      </c>
      <c r="GL21" s="1688">
        <f t="shared" si="6"/>
        <v>1.680857142857143</v>
      </c>
      <c r="GM21" s="1689">
        <f t="shared" si="7"/>
        <v>25</v>
      </c>
      <c r="GN21" s="1689">
        <f t="shared" si="8"/>
        <v>6.5</v>
      </c>
      <c r="GO21" s="1690">
        <f t="shared" si="9"/>
        <v>0.22012578616352199</v>
      </c>
      <c r="GP21" s="1512">
        <v>0.54166666666666696</v>
      </c>
      <c r="GQ21" s="1691">
        <f t="shared" si="31"/>
        <v>0.34</v>
      </c>
      <c r="GR21" s="1692">
        <f t="shared" si="10"/>
        <v>11.2</v>
      </c>
      <c r="GS21" s="1693">
        <f t="shared" si="11"/>
        <v>22.714285714285715</v>
      </c>
      <c r="GT21" s="1694">
        <f t="shared" si="12"/>
        <v>7.7228571428571442</v>
      </c>
      <c r="GU21" s="1693">
        <f t="shared" si="13"/>
        <v>6.1</v>
      </c>
      <c r="GV21" s="1693">
        <f t="shared" si="14"/>
        <v>26.8</v>
      </c>
      <c r="GW21" s="1695">
        <f t="shared" si="15"/>
        <v>5</v>
      </c>
      <c r="GX21" s="1688">
        <f t="shared" si="16"/>
        <v>1.5445714285714289</v>
      </c>
      <c r="GY21" s="1696">
        <f t="shared" si="17"/>
        <v>25</v>
      </c>
      <c r="GZ21" s="1696">
        <f t="shared" si="18"/>
        <v>6.5</v>
      </c>
      <c r="HA21" s="1697">
        <f t="shared" si="19"/>
        <v>0.22012578616352199</v>
      </c>
      <c r="HB21" s="1512">
        <v>0.54166666666666696</v>
      </c>
      <c r="HC21" s="1691">
        <f t="shared" si="32"/>
        <v>0.38</v>
      </c>
      <c r="HD21" s="1692">
        <f t="shared" si="20"/>
        <v>11.2</v>
      </c>
      <c r="HE21" s="1693">
        <f t="shared" si="21"/>
        <v>24.107142857142858</v>
      </c>
      <c r="HF21" s="1694">
        <f t="shared" si="22"/>
        <v>9.1607142857142865</v>
      </c>
      <c r="HG21" s="1693">
        <f t="shared" si="23"/>
        <v>6.14</v>
      </c>
      <c r="HH21" s="1693">
        <f t="shared" si="24"/>
        <v>26.7</v>
      </c>
      <c r="HI21" s="1695">
        <f t="shared" si="25"/>
        <v>5</v>
      </c>
      <c r="HJ21" s="1694">
        <f t="shared" si="26"/>
        <v>1.8321428571428573</v>
      </c>
      <c r="HK21" s="1698">
        <f t="shared" si="27"/>
        <v>25</v>
      </c>
      <c r="HL21" s="1698">
        <f t="shared" si="28"/>
        <v>6.5</v>
      </c>
      <c r="HM21" s="1699">
        <f t="shared" si="29"/>
        <v>0.2074074074074074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6.8</v>
      </c>
      <c r="C23" s="1138">
        <v>24</v>
      </c>
      <c r="D23" s="1138">
        <v>16</v>
      </c>
      <c r="E23" s="1137">
        <v>7.55</v>
      </c>
      <c r="F23" s="1138">
        <v>29</v>
      </c>
      <c r="G23" s="1138">
        <v>71</v>
      </c>
      <c r="H23" s="1148">
        <v>26.7</v>
      </c>
      <c r="I23" s="1139">
        <v>0.153</v>
      </c>
      <c r="J23" s="2240"/>
      <c r="K23" s="1562">
        <v>6.06</v>
      </c>
      <c r="L23" s="921">
        <v>12</v>
      </c>
      <c r="M23" s="1124">
        <v>3.7999999999999999E-2</v>
      </c>
      <c r="N23" s="1562">
        <v>6.09</v>
      </c>
      <c r="O23" s="921">
        <v>13</v>
      </c>
      <c r="P23" s="2241"/>
      <c r="Q23" s="1562">
        <v>6.05</v>
      </c>
      <c r="R23" s="921">
        <v>12</v>
      </c>
      <c r="S23" s="2241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3.1E-2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2.4E-2</v>
      </c>
      <c r="AQ23" s="921">
        <v>1</v>
      </c>
      <c r="AR23" s="1574">
        <v>0.1</v>
      </c>
      <c r="AS23" s="2240"/>
      <c r="AT23" s="2229">
        <v>2.8000000000000001E-2</v>
      </c>
      <c r="AU23" s="2528">
        <v>1.7999999999999999E-2</v>
      </c>
      <c r="AV23" s="921">
        <v>1</v>
      </c>
      <c r="AW23" s="1574">
        <v>0.19</v>
      </c>
      <c r="AX23" s="2240"/>
      <c r="AY23" s="2528">
        <v>2.5000000000000001E-2</v>
      </c>
      <c r="AZ23" s="921">
        <v>1</v>
      </c>
      <c r="BA23" s="1574">
        <v>0.11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7.58</v>
      </c>
      <c r="BD25" s="1574">
        <v>6.3E-2</v>
      </c>
      <c r="BE25" s="921">
        <v>1</v>
      </c>
      <c r="BF25" s="1574">
        <v>4.4000000000000004</v>
      </c>
      <c r="BG25" s="2445">
        <v>27.2</v>
      </c>
      <c r="BH25" s="2539"/>
      <c r="BI25" s="2539"/>
      <c r="BJ25" s="2240"/>
      <c r="BK25" s="1562">
        <v>7.56</v>
      </c>
      <c r="BL25" s="1574">
        <v>5.8999999999999997E-2</v>
      </c>
      <c r="BM25" s="921">
        <v>1</v>
      </c>
      <c r="BN25" s="1563">
        <v>4.8</v>
      </c>
      <c r="BO25" s="2445">
        <v>26.6</v>
      </c>
      <c r="BP25" s="2538"/>
      <c r="BQ25" s="2538"/>
      <c r="BR25" s="2520"/>
      <c r="BS25" s="2461">
        <v>4.0999999999999996</v>
      </c>
      <c r="BT25" s="2445">
        <v>3.9</v>
      </c>
      <c r="BU25" s="2515">
        <v>3.7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6.78</v>
      </c>
      <c r="C27" s="1138">
        <v>24</v>
      </c>
      <c r="D27" s="1138">
        <v>16</v>
      </c>
      <c r="E27" s="1137">
        <v>7.03</v>
      </c>
      <c r="F27" s="1138">
        <v>30</v>
      </c>
      <c r="G27" s="1138">
        <v>69</v>
      </c>
      <c r="H27" s="1148">
        <v>26.5</v>
      </c>
      <c r="I27" s="1139">
        <v>0.153</v>
      </c>
      <c r="J27" s="2240"/>
      <c r="K27" s="1562">
        <v>6.09</v>
      </c>
      <c r="L27" s="921">
        <v>12</v>
      </c>
      <c r="M27" s="1124">
        <v>3.6999999999999998E-2</v>
      </c>
      <c r="N27" s="1562">
        <v>6.13</v>
      </c>
      <c r="O27" s="921">
        <v>12</v>
      </c>
      <c r="P27" s="2241"/>
      <c r="Q27" s="1562">
        <v>6.12</v>
      </c>
      <c r="R27" s="921">
        <v>12</v>
      </c>
      <c r="S27" s="2241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3.2000000000000001E-2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2.4E-2</v>
      </c>
      <c r="AQ27" s="921">
        <v>1</v>
      </c>
      <c r="AR27" s="1574">
        <v>0.12</v>
      </c>
      <c r="AS27" s="2240"/>
      <c r="AT27" s="2229">
        <v>3.5000000000000003E-2</v>
      </c>
      <c r="AU27" s="2528">
        <v>2.1000000000000001E-2</v>
      </c>
      <c r="AV27" s="921">
        <v>1</v>
      </c>
      <c r="AW27" s="1574">
        <v>0.2</v>
      </c>
      <c r="AX27" s="2240"/>
      <c r="AY27" s="2528">
        <v>2.4E-2</v>
      </c>
      <c r="AZ27" s="921">
        <v>1</v>
      </c>
      <c r="BA27" s="1574">
        <v>0.1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2.7E-2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6.1</v>
      </c>
      <c r="U29" s="2734">
        <v>0.36899999999999999</v>
      </c>
      <c r="V29" s="1560">
        <v>3</v>
      </c>
      <c r="W29" s="1574">
        <v>0.39</v>
      </c>
      <c r="X29" s="1563">
        <v>27.2</v>
      </c>
      <c r="Y29" s="2445">
        <v>10.4</v>
      </c>
      <c r="Z29" s="2252">
        <f t="shared" si="33"/>
        <v>0.32440251572327045</v>
      </c>
      <c r="AA29" s="2527"/>
      <c r="AB29" s="1475">
        <v>6.1</v>
      </c>
      <c r="AC29" s="2734">
        <v>0.29299999999999998</v>
      </c>
      <c r="AD29" s="921">
        <v>3</v>
      </c>
      <c r="AE29" s="2631">
        <v>0.36</v>
      </c>
      <c r="AF29" s="1563">
        <v>27.3</v>
      </c>
      <c r="AG29" s="2445">
        <v>10.4</v>
      </c>
      <c r="AH29" s="2562">
        <f t="shared" si="34"/>
        <v>0.32440251572327045</v>
      </c>
      <c r="AI29" s="1475">
        <v>6.1</v>
      </c>
      <c r="AJ29" s="2734">
        <v>0.36299999999999999</v>
      </c>
      <c r="AK29" s="921">
        <v>3</v>
      </c>
      <c r="AL29" s="1574">
        <v>0.39</v>
      </c>
      <c r="AM29" s="1563">
        <v>26.5</v>
      </c>
      <c r="AN29" s="2445">
        <v>10.4</v>
      </c>
      <c r="AO29" s="2562">
        <f t="shared" si="35"/>
        <v>0.31259259259259259</v>
      </c>
      <c r="AP29" s="2730"/>
      <c r="AQ29" s="2238"/>
      <c r="AR29" s="2237"/>
      <c r="AS29" s="1124">
        <v>3.5000000000000003E-2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7.47</v>
      </c>
      <c r="BD29" s="1574">
        <v>6.6000000000000003E-2</v>
      </c>
      <c r="BE29" s="921">
        <v>1</v>
      </c>
      <c r="BF29" s="1574">
        <v>3.9</v>
      </c>
      <c r="BG29" s="2445">
        <v>26.8</v>
      </c>
      <c r="BH29" s="2540">
        <v>23</v>
      </c>
      <c r="BI29" s="2540">
        <v>23</v>
      </c>
      <c r="BJ29" s="1124">
        <v>0.01</v>
      </c>
      <c r="BK29" s="1562">
        <v>7.41</v>
      </c>
      <c r="BL29" s="1574">
        <v>6.3E-2</v>
      </c>
      <c r="BM29" s="921">
        <v>1</v>
      </c>
      <c r="BN29" s="1563">
        <v>4.4000000000000004</v>
      </c>
      <c r="BO29" s="2445">
        <v>26.3</v>
      </c>
      <c r="BP29" s="2540">
        <v>23</v>
      </c>
      <c r="BQ29" s="2540">
        <v>23</v>
      </c>
      <c r="BR29" s="2521">
        <v>6.0000000000000001E-3</v>
      </c>
      <c r="BS29" s="2461">
        <v>4.0999999999999996</v>
      </c>
      <c r="BT29" s="2445">
        <v>4</v>
      </c>
      <c r="BU29" s="2515">
        <v>3.7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0.39</v>
      </c>
      <c r="GF29" s="1700">
        <f t="shared" si="0"/>
        <v>10.4</v>
      </c>
      <c r="GG29" s="1686">
        <f t="shared" si="1"/>
        <v>24.46153846153846</v>
      </c>
      <c r="GH29" s="1684">
        <f t="shared" si="2"/>
        <v>9.5399999999999991</v>
      </c>
      <c r="GI29" s="1701">
        <f t="shared" si="3"/>
        <v>6.1</v>
      </c>
      <c r="GJ29" s="1701">
        <f t="shared" si="4"/>
        <v>27.2</v>
      </c>
      <c r="GK29" s="1687">
        <f t="shared" si="5"/>
        <v>5</v>
      </c>
      <c r="GL29" s="1688">
        <f t="shared" si="6"/>
        <v>1.9079999999999999</v>
      </c>
      <c r="GM29" s="1689">
        <f t="shared" si="7"/>
        <v>25</v>
      </c>
      <c r="GN29" s="1689">
        <f t="shared" si="8"/>
        <v>6.5</v>
      </c>
      <c r="GO29" s="1690">
        <f t="shared" si="9"/>
        <v>0.20440251572327045</v>
      </c>
      <c r="GP29" s="1512">
        <v>0.875</v>
      </c>
      <c r="GQ29" s="1691">
        <f t="shared" si="31"/>
        <v>0.36</v>
      </c>
      <c r="GR29" s="1692">
        <f t="shared" si="10"/>
        <v>10.4</v>
      </c>
      <c r="GS29" s="1693">
        <f t="shared" si="11"/>
        <v>24.46153846153846</v>
      </c>
      <c r="GT29" s="1694">
        <f t="shared" si="12"/>
        <v>8.8061538461538458</v>
      </c>
      <c r="GU29" s="1693">
        <f t="shared" si="13"/>
        <v>6.1</v>
      </c>
      <c r="GV29" s="1693">
        <f t="shared" si="14"/>
        <v>27.3</v>
      </c>
      <c r="GW29" s="1695">
        <f t="shared" si="15"/>
        <v>5</v>
      </c>
      <c r="GX29" s="1688">
        <f t="shared" si="16"/>
        <v>1.7612307692307692</v>
      </c>
      <c r="GY29" s="1696">
        <f t="shared" si="17"/>
        <v>25</v>
      </c>
      <c r="GZ29" s="1696">
        <f t="shared" si="18"/>
        <v>6.5</v>
      </c>
      <c r="HA29" s="1697">
        <f t="shared" si="19"/>
        <v>0.20440251572327045</v>
      </c>
      <c r="HB29" s="1512">
        <v>0.875</v>
      </c>
      <c r="HC29" s="1691">
        <f t="shared" si="32"/>
        <v>0.39</v>
      </c>
      <c r="HD29" s="1692">
        <f t="shared" si="20"/>
        <v>10.4</v>
      </c>
      <c r="HE29" s="1693">
        <f t="shared" si="21"/>
        <v>25.96153846153846</v>
      </c>
      <c r="HF29" s="1694">
        <f t="shared" si="22"/>
        <v>10.125</v>
      </c>
      <c r="HG29" s="1693">
        <f t="shared" si="23"/>
        <v>6.1</v>
      </c>
      <c r="HH29" s="1693">
        <f t="shared" si="24"/>
        <v>26.5</v>
      </c>
      <c r="HI29" s="1695">
        <f t="shared" si="25"/>
        <v>5</v>
      </c>
      <c r="HJ29" s="1694">
        <f t="shared" si="26"/>
        <v>2.0249999999999999</v>
      </c>
      <c r="HK29" s="1698">
        <f t="shared" si="27"/>
        <v>25</v>
      </c>
      <c r="HL29" s="1698">
        <f t="shared" si="28"/>
        <v>6.5</v>
      </c>
      <c r="HM29" s="1699">
        <f t="shared" si="29"/>
        <v>0.19259259259259259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53.599999999999994</v>
      </c>
      <c r="BZ30" s="2411">
        <f>SUM(BZ$8,BZ$10,BZ$12,BZ$14,BZ$16,BZ$18,BZ$20,BZ$22,BZ$24,BZ$26,BZ$28)</f>
        <v>53.599999999999994</v>
      </c>
      <c r="CA30" s="2411">
        <f t="shared" ref="CA30:DW30" si="36">SUM(CA$8,CA$10,CA$12,CA$14,CA$16,CA$18,CA$20,CA$22,CA$24,CA$26,CA$28)</f>
        <v>53.599999999999994</v>
      </c>
      <c r="CB30" s="2411">
        <f t="shared" si="36"/>
        <v>160.80000000000001</v>
      </c>
      <c r="CC30" s="2411">
        <f t="shared" si="36"/>
        <v>49.6</v>
      </c>
      <c r="CD30" s="2411">
        <f t="shared" si="36"/>
        <v>49.6</v>
      </c>
      <c r="CE30" s="2411">
        <f t="shared" si="36"/>
        <v>55.599999999999994</v>
      </c>
      <c r="CF30" s="2411">
        <f t="shared" si="36"/>
        <v>154.80000000000001</v>
      </c>
      <c r="CG30" s="2411">
        <f t="shared" si="36"/>
        <v>0</v>
      </c>
      <c r="CH30" s="2411">
        <f t="shared" si="36"/>
        <v>59.414400000000001</v>
      </c>
      <c r="CI30" s="2411">
        <f t="shared" si="36"/>
        <v>0</v>
      </c>
      <c r="CJ30" s="2411">
        <f t="shared" si="36"/>
        <v>87.130080000000007</v>
      </c>
      <c r="CK30" s="2411">
        <f t="shared" si="36"/>
        <v>146.54448000000002</v>
      </c>
      <c r="CL30" s="2472">
        <f t="shared" si="36"/>
        <v>4.1731199999999999</v>
      </c>
      <c r="CM30" s="2511" t="s">
        <v>19</v>
      </c>
      <c r="CN30" s="2483">
        <f t="shared" si="36"/>
        <v>207.70081589152494</v>
      </c>
      <c r="CO30" s="2484">
        <f t="shared" si="36"/>
        <v>9837.982</v>
      </c>
      <c r="CP30" s="2484">
        <f t="shared" si="36"/>
        <v>0</v>
      </c>
      <c r="CQ30" s="2484">
        <f t="shared" si="36"/>
        <v>4440.5286343612333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7.4044914134742417</v>
      </c>
      <c r="CY30" s="2411">
        <f t="shared" si="36"/>
        <v>6.9550858652575975</v>
      </c>
      <c r="CZ30" s="2411">
        <f t="shared" si="36"/>
        <v>5.1277547487814878</v>
      </c>
      <c r="DA30" s="2495">
        <f t="shared" si="36"/>
        <v>0.58196169500958272</v>
      </c>
      <c r="DB30" s="2495">
        <f t="shared" si="36"/>
        <v>0.57830484414327477</v>
      </c>
      <c r="DC30" s="2495">
        <f t="shared" si="36"/>
        <v>0.54983364811273405</v>
      </c>
      <c r="DD30" s="2495">
        <f t="shared" si="36"/>
        <v>0.54617679724642609</v>
      </c>
      <c r="DE30" s="2495">
        <f t="shared" si="36"/>
        <v>0.47930866711965181</v>
      </c>
      <c r="DF30" s="2495">
        <f t="shared" si="36"/>
        <v>0.50777986315019252</v>
      </c>
      <c r="DG30" s="2495">
        <f t="shared" si="36"/>
        <v>3.5191545574636729</v>
      </c>
      <c r="DH30" s="2411">
        <f t="shared" si="36"/>
        <v>5</v>
      </c>
      <c r="DI30" s="2495">
        <f t="shared" si="36"/>
        <v>0.35526963044948667</v>
      </c>
      <c r="DJ30" s="2495">
        <f t="shared" si="36"/>
        <v>0.35472007009776807</v>
      </c>
      <c r="DK30" s="2495">
        <f t="shared" si="36"/>
        <v>0.25012893899439836</v>
      </c>
      <c r="DL30" s="2495">
        <f t="shared" si="36"/>
        <v>5.5150309460654299</v>
      </c>
      <c r="DM30" s="2495">
        <f t="shared" si="36"/>
        <v>2.5060201911591524</v>
      </c>
      <c r="DN30" s="2495">
        <f t="shared" si="36"/>
        <v>0.49927732280393877</v>
      </c>
      <c r="DO30" s="2495">
        <f t="shared" si="36"/>
        <v>21.146071314475705</v>
      </c>
      <c r="DP30" s="2495">
        <f t="shared" si="36"/>
        <v>3.3226137309845249</v>
      </c>
      <c r="DQ30" s="2495">
        <f t="shared" si="36"/>
        <v>35.871384394677889</v>
      </c>
      <c r="DR30" s="2495">
        <f t="shared" si="36"/>
        <v>5.5203241291231784</v>
      </c>
      <c r="DS30" s="2495">
        <f t="shared" si="36"/>
        <v>2.4839036452611727</v>
      </c>
      <c r="DT30" s="2495">
        <f t="shared" si="36"/>
        <v>0.49361673198043987</v>
      </c>
      <c r="DU30" s="2495">
        <f t="shared" si="36"/>
        <v>24.00753507593415</v>
      </c>
      <c r="DV30" s="2495">
        <f t="shared" si="36"/>
        <v>3.5938998084090912</v>
      </c>
      <c r="DW30" s="2495">
        <f t="shared" si="36"/>
        <v>55.857765603434387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6.76</v>
      </c>
      <c r="C31" s="1143">
        <v>24</v>
      </c>
      <c r="D31" s="1143">
        <v>16</v>
      </c>
      <c r="E31" s="1142">
        <v>7.53</v>
      </c>
      <c r="F31" s="1143">
        <v>32</v>
      </c>
      <c r="G31" s="1143">
        <v>70</v>
      </c>
      <c r="H31" s="1149">
        <v>26.5</v>
      </c>
      <c r="I31" s="1144">
        <v>0.14299999999999999</v>
      </c>
      <c r="J31" s="2248"/>
      <c r="K31" s="1164">
        <v>6.11</v>
      </c>
      <c r="L31" s="922">
        <v>12</v>
      </c>
      <c r="M31" s="1165">
        <v>2.5000000000000001E-2</v>
      </c>
      <c r="N31" s="1478">
        <v>6.14</v>
      </c>
      <c r="O31" s="1479">
        <v>12</v>
      </c>
      <c r="P31" s="2245"/>
      <c r="Q31" s="1478">
        <v>6.05</v>
      </c>
      <c r="R31" s="1479">
        <v>12</v>
      </c>
      <c r="S31" s="2245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2.1000000000000001E-2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2.8000000000000001E-2</v>
      </c>
      <c r="AQ31" s="1479">
        <v>1</v>
      </c>
      <c r="AR31" s="2535">
        <v>0.1</v>
      </c>
      <c r="AS31" s="2248"/>
      <c r="AT31" s="2230">
        <v>2.1999999999999999E-2</v>
      </c>
      <c r="AU31" s="2727">
        <v>2.1999999999999999E-2</v>
      </c>
      <c r="AV31" s="1125">
        <v>1</v>
      </c>
      <c r="AW31" s="2534">
        <v>0.19</v>
      </c>
      <c r="AX31" s="2248"/>
      <c r="AY31" s="2727">
        <v>2.9000000000000001E-2</v>
      </c>
      <c r="AZ31" s="1125">
        <v>1</v>
      </c>
      <c r="BA31" s="2534">
        <v>0.09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10.719999999999999</v>
      </c>
      <c r="BZ31" s="2412">
        <f t="shared" ref="BZ31:DW31" si="37">IF(BZ30&gt;=0.1,AVERAGE(BZ$8,BZ$10,BZ$12,BZ$14,BZ$16,BZ$18,BZ$20,BZ$22,BZ$24,BZ$26,BZ$28),"")</f>
        <v>10.719999999999999</v>
      </c>
      <c r="CA31" s="2412">
        <f t="shared" si="37"/>
        <v>10.719999999999999</v>
      </c>
      <c r="CB31" s="2412">
        <f t="shared" si="37"/>
        <v>32.160000000000004</v>
      </c>
      <c r="CC31" s="2412">
        <f t="shared" si="37"/>
        <v>9.92</v>
      </c>
      <c r="CD31" s="2412">
        <f t="shared" si="37"/>
        <v>9.92</v>
      </c>
      <c r="CE31" s="2412">
        <f t="shared" si="37"/>
        <v>11.12</v>
      </c>
      <c r="CF31" s="2412">
        <f t="shared" si="37"/>
        <v>30.96</v>
      </c>
      <c r="CG31" s="2412" t="str">
        <f t="shared" si="37"/>
        <v/>
      </c>
      <c r="CH31" s="2412">
        <f t="shared" si="37"/>
        <v>11.88288</v>
      </c>
      <c r="CI31" s="2412" t="str">
        <f t="shared" si="37"/>
        <v/>
      </c>
      <c r="CJ31" s="2412">
        <f t="shared" si="37"/>
        <v>17.426016000000001</v>
      </c>
      <c r="CK31" s="2412">
        <f t="shared" si="37"/>
        <v>29.308896000000004</v>
      </c>
      <c r="CL31" s="2413">
        <f t="shared" si="37"/>
        <v>0.83462400000000003</v>
      </c>
      <c r="CM31" s="2511" t="s">
        <v>50</v>
      </c>
      <c r="CN31" s="2483">
        <f t="shared" si="37"/>
        <v>41.540163178304987</v>
      </c>
      <c r="CO31" s="2485">
        <f>AVERAGE(CO$8,CO$10,CO$12,CO$14,CO$16,CO$18,CO$20,CO$22,CO$24,CO$26,CO$28)</f>
        <v>1967.5963999999999</v>
      </c>
      <c r="CP31" s="2485" t="str">
        <f t="shared" si="37"/>
        <v/>
      </c>
      <c r="CQ31" s="2485">
        <f t="shared" si="37"/>
        <v>888.10572687224669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1.4808982826948482</v>
      </c>
      <c r="CY31" s="2412">
        <f t="shared" si="37"/>
        <v>1.3910171730515195</v>
      </c>
      <c r="CZ31" s="2412">
        <f t="shared" si="37"/>
        <v>1.0255509497562976</v>
      </c>
      <c r="DA31" s="2496">
        <f t="shared" si="37"/>
        <v>0.11639233900191655</v>
      </c>
      <c r="DB31" s="2496">
        <f t="shared" si="37"/>
        <v>0.11566096882865495</v>
      </c>
      <c r="DC31" s="2496">
        <f t="shared" si="37"/>
        <v>0.1099667296225468</v>
      </c>
      <c r="DD31" s="2496">
        <f t="shared" si="37"/>
        <v>0.10923535944928522</v>
      </c>
      <c r="DE31" s="2496">
        <f t="shared" si="37"/>
        <v>9.5861733423930368E-2</v>
      </c>
      <c r="DF31" s="2496">
        <f t="shared" si="37"/>
        <v>0.1015559726300385</v>
      </c>
      <c r="DG31" s="2496">
        <f t="shared" si="37"/>
        <v>0.70383091149273458</v>
      </c>
      <c r="DH31" s="2412">
        <f t="shared" si="37"/>
        <v>1</v>
      </c>
      <c r="DI31" s="2496">
        <f t="shared" si="37"/>
        <v>7.1053926089897329E-2</v>
      </c>
      <c r="DJ31" s="2496">
        <f t="shared" si="37"/>
        <v>7.0944014019553608E-2</v>
      </c>
      <c r="DK31" s="2496">
        <f t="shared" si="37"/>
        <v>5.0025787798879673E-2</v>
      </c>
      <c r="DL31" s="2496">
        <f t="shared" si="37"/>
        <v>1.103006189213086</v>
      </c>
      <c r="DM31" s="2496">
        <f t="shared" si="37"/>
        <v>0.50120403823183046</v>
      </c>
      <c r="DN31" s="2496">
        <f t="shared" si="37"/>
        <v>9.9855464560787754E-2</v>
      </c>
      <c r="DO31" s="2496">
        <f t="shared" si="37"/>
        <v>4.229214262895141</v>
      </c>
      <c r="DP31" s="2496">
        <f t="shared" si="37"/>
        <v>0.66452274619690499</v>
      </c>
      <c r="DQ31" s="2496">
        <f t="shared" si="37"/>
        <v>7.1742768789355775</v>
      </c>
      <c r="DR31" s="2496">
        <f t="shared" si="37"/>
        <v>1.1040648258246357</v>
      </c>
      <c r="DS31" s="2496">
        <f t="shared" si="37"/>
        <v>0.49678072905223453</v>
      </c>
      <c r="DT31" s="2496">
        <f t="shared" si="37"/>
        <v>9.8723346396087971E-2</v>
      </c>
      <c r="DU31" s="2496">
        <f t="shared" si="37"/>
        <v>4.8015070151868304</v>
      </c>
      <c r="DV31" s="2496">
        <f t="shared" si="37"/>
        <v>0.71877996168181824</v>
      </c>
      <c r="DW31" s="2506">
        <f t="shared" si="37"/>
        <v>11.171553120686877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40.54</v>
      </c>
      <c r="C32" s="1327">
        <f t="shared" ref="C32:H32" si="40">SUM(C8:C31)</f>
        <v>146</v>
      </c>
      <c r="D32" s="1327">
        <f t="shared" si="40"/>
        <v>93</v>
      </c>
      <c r="E32" s="1154">
        <f t="shared" si="40"/>
        <v>43.53</v>
      </c>
      <c r="F32" s="1327">
        <f t="shared" si="40"/>
        <v>194</v>
      </c>
      <c r="G32" s="1327">
        <f t="shared" si="40"/>
        <v>432</v>
      </c>
      <c r="H32" s="1324">
        <f t="shared" si="40"/>
        <v>160.19999999999999</v>
      </c>
      <c r="I32" s="1155">
        <f>SUM(I8:I31)</f>
        <v>0.94400000000000006</v>
      </c>
      <c r="J32" s="1156">
        <f>SUM(J8:J31)</f>
        <v>5.3999999999999999E-2</v>
      </c>
      <c r="K32" s="1162">
        <f t="shared" si="39"/>
        <v>36.450000000000003</v>
      </c>
      <c r="L32" s="924">
        <f t="shared" si="39"/>
        <v>71</v>
      </c>
      <c r="M32" s="1163">
        <f t="shared" ref="M32:S32" si="41">SUM(M8:M31)</f>
        <v>0.223</v>
      </c>
      <c r="N32" s="1480">
        <f t="shared" si="41"/>
        <v>36.6</v>
      </c>
      <c r="O32" s="1556">
        <f t="shared" si="41"/>
        <v>73</v>
      </c>
      <c r="P32" s="1487">
        <f t="shared" si="41"/>
        <v>0</v>
      </c>
      <c r="Q32" s="1480">
        <f t="shared" si="41"/>
        <v>36.32</v>
      </c>
      <c r="R32" s="1556">
        <f t="shared" si="41"/>
        <v>70</v>
      </c>
      <c r="S32" s="1487">
        <f t="shared" si="41"/>
        <v>0</v>
      </c>
      <c r="T32" s="1480">
        <f t="shared" si="39"/>
        <v>24.35</v>
      </c>
      <c r="U32" s="1480">
        <f t="shared" si="39"/>
        <v>1.798</v>
      </c>
      <c r="V32" s="1556">
        <f t="shared" si="39"/>
        <v>12</v>
      </c>
      <c r="W32" s="1480">
        <f t="shared" ref="W32" si="42">SUM(W8:W31)</f>
        <v>1.56</v>
      </c>
      <c r="X32" s="1482">
        <f t="shared" ref="X32:BU32" si="43">SUM(X8:X31)</f>
        <v>107.10000000000001</v>
      </c>
      <c r="Y32" s="1482">
        <f t="shared" si="43"/>
        <v>43.499999999999993</v>
      </c>
      <c r="Z32" s="1480">
        <f t="shared" si="43"/>
        <v>1.3349528301886791</v>
      </c>
      <c r="AA32" s="1481">
        <f t="shared" ref="AA32" si="44">SUM(AA8:AA31)</f>
        <v>0.187</v>
      </c>
      <c r="AB32" s="1480">
        <f t="shared" si="43"/>
        <v>24.32</v>
      </c>
      <c r="AC32" s="1480">
        <f t="shared" si="43"/>
        <v>1.772</v>
      </c>
      <c r="AD32" s="1556">
        <f t="shared" si="43"/>
        <v>12</v>
      </c>
      <c r="AE32" s="1480">
        <f t="shared" si="43"/>
        <v>1.4300000000000002</v>
      </c>
      <c r="AF32" s="1482">
        <f t="shared" si="43"/>
        <v>107.6</v>
      </c>
      <c r="AG32" s="1482">
        <f t="shared" si="43"/>
        <v>43.499999999999993</v>
      </c>
      <c r="AH32" s="1480">
        <f t="shared" si="43"/>
        <v>1.3349528301886791</v>
      </c>
      <c r="AI32" s="1480">
        <f t="shared" si="43"/>
        <v>24.369999999999997</v>
      </c>
      <c r="AJ32" s="1495">
        <f t="shared" si="43"/>
        <v>2.0510000000000002</v>
      </c>
      <c r="AK32" s="1559">
        <f t="shared" si="43"/>
        <v>12</v>
      </c>
      <c r="AL32" s="1495">
        <f t="shared" si="43"/>
        <v>1.5900000000000003</v>
      </c>
      <c r="AM32" s="1496">
        <f t="shared" si="43"/>
        <v>107</v>
      </c>
      <c r="AN32" s="1496">
        <f t="shared" si="43"/>
        <v>43.9</v>
      </c>
      <c r="AO32" s="1495">
        <f t="shared" si="43"/>
        <v>1.2929629629629629</v>
      </c>
      <c r="AP32" s="1497">
        <f t="shared" si="43"/>
        <v>0.16099999999999998</v>
      </c>
      <c r="AQ32" s="1559">
        <f t="shared" si="43"/>
        <v>6</v>
      </c>
      <c r="AR32" s="1495">
        <f t="shared" si="43"/>
        <v>0.72</v>
      </c>
      <c r="AS32" s="1489">
        <f t="shared" si="43"/>
        <v>0.04</v>
      </c>
      <c r="AT32" s="1489">
        <f t="shared" ref="AT32" si="45">SUM(AT8:AT31)</f>
        <v>0.19600000000000001</v>
      </c>
      <c r="AU32" s="927">
        <f t="shared" si="43"/>
        <v>0.13400000000000001</v>
      </c>
      <c r="AV32" s="924">
        <f t="shared" si="43"/>
        <v>6</v>
      </c>
      <c r="AW32" s="928">
        <f t="shared" si="43"/>
        <v>1.0899999999999999</v>
      </c>
      <c r="AX32" s="1097">
        <f t="shared" si="43"/>
        <v>0</v>
      </c>
      <c r="AY32" s="927">
        <f t="shared" si="43"/>
        <v>0.16299999999999998</v>
      </c>
      <c r="AZ32" s="924">
        <f t="shared" si="43"/>
        <v>6</v>
      </c>
      <c r="BA32" s="923">
        <f t="shared" si="43"/>
        <v>0.59</v>
      </c>
      <c r="BB32" s="925">
        <f t="shared" si="43"/>
        <v>0</v>
      </c>
      <c r="BC32" s="923">
        <f t="shared" si="43"/>
        <v>44.889999999999993</v>
      </c>
      <c r="BD32" s="923">
        <f t="shared" si="43"/>
        <v>0.373</v>
      </c>
      <c r="BE32" s="924">
        <f t="shared" si="43"/>
        <v>6</v>
      </c>
      <c r="BF32" s="928">
        <f t="shared" si="43"/>
        <v>25.699999999999996</v>
      </c>
      <c r="BG32" s="1103">
        <f t="shared" ref="BG32:BI32" si="46">SUM(BG8:BG31)</f>
        <v>159.70000000000002</v>
      </c>
      <c r="BH32" s="2542">
        <f t="shared" si="46"/>
        <v>46</v>
      </c>
      <c r="BI32" s="2542">
        <f t="shared" si="46"/>
        <v>46</v>
      </c>
      <c r="BJ32" s="1097">
        <f t="shared" si="43"/>
        <v>2.8999999999999998E-2</v>
      </c>
      <c r="BK32" s="926">
        <f t="shared" si="43"/>
        <v>44.620000000000005</v>
      </c>
      <c r="BL32" s="923">
        <f t="shared" si="43"/>
        <v>0.36399999999999999</v>
      </c>
      <c r="BM32" s="924">
        <f t="shared" si="43"/>
        <v>6</v>
      </c>
      <c r="BN32" s="1103">
        <f t="shared" si="43"/>
        <v>28.1</v>
      </c>
      <c r="BO32" s="1103">
        <f t="shared" ref="BO32:BT32" si="47">SUM(BO8:BO31)</f>
        <v>157.70000000000002</v>
      </c>
      <c r="BP32" s="2542">
        <f t="shared" si="47"/>
        <v>47</v>
      </c>
      <c r="BQ32" s="2542">
        <f t="shared" si="47"/>
        <v>47</v>
      </c>
      <c r="BR32" s="2419">
        <f t="shared" si="47"/>
        <v>1.7000000000000001E-2</v>
      </c>
      <c r="BS32" s="2517">
        <f t="shared" si="47"/>
        <v>24.6</v>
      </c>
      <c r="BT32" s="2517">
        <f t="shared" si="47"/>
        <v>23.4</v>
      </c>
      <c r="BU32" s="2517">
        <f t="shared" si="43"/>
        <v>24.599999999999998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10.4</v>
      </c>
      <c r="BZ32" s="903">
        <f t="shared" ref="BZ32:DW32" si="48">IF(BZ30&gt;=0.1,MIN(BZ$8,BZ$10,BZ$12,BZ$14,BZ$16,BZ$18,BZ$20,BZ$22,BZ$24,BZ$26,BZ$28),"")</f>
        <v>10.4</v>
      </c>
      <c r="CA32" s="903">
        <f t="shared" si="48"/>
        <v>10.4</v>
      </c>
      <c r="CB32" s="903">
        <f t="shared" si="48"/>
        <v>31.200000000000003</v>
      </c>
      <c r="CC32" s="903">
        <f t="shared" si="48"/>
        <v>9.6</v>
      </c>
      <c r="CD32" s="903">
        <f t="shared" si="48"/>
        <v>9.6</v>
      </c>
      <c r="CE32" s="903">
        <f t="shared" si="48"/>
        <v>10.8</v>
      </c>
      <c r="CF32" s="903">
        <f t="shared" si="48"/>
        <v>30</v>
      </c>
      <c r="CG32" s="903" t="str">
        <f t="shared" si="48"/>
        <v/>
      </c>
      <c r="CH32" s="903">
        <f t="shared" si="48"/>
        <v>10.27008</v>
      </c>
      <c r="CI32" s="903" t="str">
        <f t="shared" si="48"/>
        <v/>
      </c>
      <c r="CJ32" s="903">
        <f t="shared" si="48"/>
        <v>16.61328</v>
      </c>
      <c r="CK32" s="903">
        <f t="shared" si="48"/>
        <v>27.882720000000003</v>
      </c>
      <c r="CL32" s="2415">
        <f t="shared" si="48"/>
        <v>0.76607999999999998</v>
      </c>
      <c r="CM32" s="2511" t="s">
        <v>51</v>
      </c>
      <c r="CN32" s="2486">
        <f t="shared" si="48"/>
        <v>40.313191291186406</v>
      </c>
      <c r="CO32" s="2487">
        <f t="shared" si="48"/>
        <v>1906.1089999999999</v>
      </c>
      <c r="CP32" s="2487" t="str">
        <f t="shared" si="48"/>
        <v/>
      </c>
      <c r="CQ32" s="2487">
        <f t="shared" si="48"/>
        <v>888.10572687224669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1.4552179656538973</v>
      </c>
      <c r="CY32" s="903">
        <f t="shared" si="48"/>
        <v>1.3268163804491417</v>
      </c>
      <c r="CZ32" s="903">
        <f t="shared" si="48"/>
        <v>0.98916776750330226</v>
      </c>
      <c r="DA32" s="2497">
        <f t="shared" si="48"/>
        <v>0.1154520059220088</v>
      </c>
      <c r="DB32" s="2497">
        <f t="shared" si="48"/>
        <v>0.11336237685554708</v>
      </c>
      <c r="DC32" s="2497">
        <f t="shared" si="48"/>
        <v>0.10866071145600828</v>
      </c>
      <c r="DD32" s="2497">
        <f t="shared" si="48"/>
        <v>0.10604867512293113</v>
      </c>
      <c r="DE32" s="2497">
        <f t="shared" si="48"/>
        <v>8.1495533592006203E-2</v>
      </c>
      <c r="DF32" s="2497">
        <f t="shared" si="48"/>
        <v>9.5078122524007241E-2</v>
      </c>
      <c r="DG32" s="2497">
        <f t="shared" si="48"/>
        <v>0.66578599735799204</v>
      </c>
      <c r="DH32" s="903">
        <f t="shared" si="48"/>
        <v>1</v>
      </c>
      <c r="DI32" s="2497">
        <f t="shared" si="48"/>
        <v>7.0343725019984024E-2</v>
      </c>
      <c r="DJ32" s="2497">
        <f t="shared" si="48"/>
        <v>6.9794164668265407E-2</v>
      </c>
      <c r="DK32" s="2497">
        <f t="shared" si="48"/>
        <v>0.05</v>
      </c>
      <c r="DL32" s="2497">
        <f t="shared" si="48"/>
        <v>1.1015325670498086</v>
      </c>
      <c r="DM32" s="2497">
        <f t="shared" si="48"/>
        <v>0.4997464444355601</v>
      </c>
      <c r="DN32" s="2497">
        <f t="shared" si="48"/>
        <v>9.7250658087160005E-2</v>
      </c>
      <c r="DO32" s="2497">
        <f t="shared" si="48"/>
        <v>4.1490408941011001</v>
      </c>
      <c r="DP32" s="2497">
        <f t="shared" si="48"/>
        <v>0.63601186929736786</v>
      </c>
      <c r="DQ32" s="2497">
        <f t="shared" si="48"/>
        <v>7.14</v>
      </c>
      <c r="DR32" s="2497">
        <f t="shared" si="48"/>
        <v>1.0899722552516846</v>
      </c>
      <c r="DS32" s="2497">
        <f t="shared" si="48"/>
        <v>0.48123731686387261</v>
      </c>
      <c r="DT32" s="2497">
        <f t="shared" si="48"/>
        <v>9.3648781861709607E-2</v>
      </c>
      <c r="DU32" s="2497">
        <f t="shared" si="48"/>
        <v>4.6717403039259482</v>
      </c>
      <c r="DV32" s="2497">
        <f t="shared" si="48"/>
        <v>0.62920555916219967</v>
      </c>
      <c r="DW32" s="2507">
        <f t="shared" si="48"/>
        <v>10.887783225046494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22.714285714285715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8.4042857142857148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1.680857142857143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662">
        <f t="shared" si="49"/>
        <v>11.2</v>
      </c>
      <c r="GS32" s="1662">
        <f t="shared" si="49"/>
        <v>22.714285714285715</v>
      </c>
      <c r="GT32" s="1662">
        <f t="shared" si="49"/>
        <v>7.7228571428571442</v>
      </c>
      <c r="GU32" s="1662">
        <f t="shared" si="49"/>
        <v>6.06</v>
      </c>
      <c r="GV32" s="1662">
        <f t="shared" si="49"/>
        <v>26.4</v>
      </c>
      <c r="GW32" s="1662">
        <f t="shared" si="49"/>
        <v>5</v>
      </c>
      <c r="GX32" s="1553">
        <f>MIN(GX8:GX31)</f>
        <v>1.5445714285714289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662">
        <f t="shared" si="50"/>
        <v>11.2</v>
      </c>
      <c r="HE32" s="1662">
        <f t="shared" si="50"/>
        <v>24.107142857142858</v>
      </c>
      <c r="HF32" s="1662">
        <f t="shared" si="50"/>
        <v>9.1607142857142865</v>
      </c>
      <c r="HG32" s="1662">
        <f t="shared" si="50"/>
        <v>6.14</v>
      </c>
      <c r="HH32" s="1662">
        <f t="shared" si="50"/>
        <v>26.7</v>
      </c>
      <c r="HI32" s="1662">
        <f t="shared" si="50"/>
        <v>5</v>
      </c>
      <c r="HJ32" s="1553">
        <f>MIN(HJ8:HJ31)</f>
        <v>1.8321428571428573</v>
      </c>
      <c r="HK32" s="1534"/>
      <c r="HL32" s="1534"/>
      <c r="HM32" s="1535"/>
      <c r="HN32" s="1535">
        <f>MIN(HJ32,GX32,GL32)</f>
        <v>1.5445714285714289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6.7566666666666668</v>
      </c>
      <c r="C33" s="1328">
        <f t="shared" ref="C33:V33" si="51">IF(C32&lt;=0,"",AVERAGE(C8:C31))</f>
        <v>24.333333333333332</v>
      </c>
      <c r="D33" s="1328">
        <f t="shared" si="51"/>
        <v>15.5</v>
      </c>
      <c r="E33" s="1157">
        <f t="shared" si="51"/>
        <v>7.2549999999999999</v>
      </c>
      <c r="F33" s="1328">
        <f t="shared" si="51"/>
        <v>32.333333333333336</v>
      </c>
      <c r="G33" s="1328">
        <f t="shared" si="51"/>
        <v>72</v>
      </c>
      <c r="H33" s="1325">
        <f t="shared" si="51"/>
        <v>26.7</v>
      </c>
      <c r="I33" s="1369">
        <f t="shared" si="51"/>
        <v>0.15733333333333335</v>
      </c>
      <c r="J33" s="1369">
        <f>IF(J32&lt;=0.0001,"",AVERAGE(J8:J31))</f>
        <v>2.7E-2</v>
      </c>
      <c r="K33" s="1157">
        <f t="shared" si="51"/>
        <v>6.0750000000000002</v>
      </c>
      <c r="L33" s="1328">
        <f t="shared" si="51"/>
        <v>11.833333333333334</v>
      </c>
      <c r="M33" s="1369">
        <f t="shared" si="51"/>
        <v>3.7166666666666667E-2</v>
      </c>
      <c r="N33" s="1484">
        <f t="shared" si="51"/>
        <v>6.1000000000000005</v>
      </c>
      <c r="O33" s="1557">
        <f t="shared" si="51"/>
        <v>12.166666666666666</v>
      </c>
      <c r="P33" s="1476" t="str">
        <f t="shared" si="51"/>
        <v/>
      </c>
      <c r="Q33" s="1484">
        <f t="shared" si="51"/>
        <v>6.0533333333333337</v>
      </c>
      <c r="R33" s="1557">
        <f t="shared" si="51"/>
        <v>11.666666666666666</v>
      </c>
      <c r="S33" s="1476" t="str">
        <f t="shared" si="51"/>
        <v/>
      </c>
      <c r="T33" s="1484">
        <f t="shared" si="51"/>
        <v>6.0875000000000004</v>
      </c>
      <c r="U33" s="1484">
        <f t="shared" si="51"/>
        <v>0.44950000000000001</v>
      </c>
      <c r="V33" s="1557">
        <f t="shared" si="51"/>
        <v>3</v>
      </c>
      <c r="W33" s="1484">
        <f t="shared" ref="W33" si="52">IF(W32&lt;=0,"",AVERAGE(W8:W31))</f>
        <v>0.39</v>
      </c>
      <c r="X33" s="1476">
        <f t="shared" ref="X33:AR33" si="53">IF(X32&lt;=0,"",AVERAGE(X8:X31))</f>
        <v>26.775000000000002</v>
      </c>
      <c r="Y33" s="1476">
        <f t="shared" si="53"/>
        <v>10.874999999999998</v>
      </c>
      <c r="Z33" s="1484">
        <f t="shared" si="53"/>
        <v>0.33373820754716976</v>
      </c>
      <c r="AA33" s="1483">
        <f t="shared" ref="AA33" si="54">IF(AA32&lt;=0,"",AVERAGE(AA8:AA31))</f>
        <v>3.1166666666666665E-2</v>
      </c>
      <c r="AB33" s="1484">
        <f t="shared" si="53"/>
        <v>6.08</v>
      </c>
      <c r="AC33" s="1484">
        <f t="shared" si="53"/>
        <v>0.443</v>
      </c>
      <c r="AD33" s="1557">
        <f t="shared" si="53"/>
        <v>3</v>
      </c>
      <c r="AE33" s="1484">
        <f t="shared" si="53"/>
        <v>0.35750000000000004</v>
      </c>
      <c r="AF33" s="1476">
        <f t="shared" si="53"/>
        <v>26.9</v>
      </c>
      <c r="AG33" s="1476">
        <f t="shared" si="53"/>
        <v>10.874999999999998</v>
      </c>
      <c r="AH33" s="1484">
        <f t="shared" si="53"/>
        <v>0.33373820754716976</v>
      </c>
      <c r="AI33" s="1484">
        <f t="shared" si="53"/>
        <v>6.0924999999999994</v>
      </c>
      <c r="AJ33" s="1495">
        <f t="shared" si="53"/>
        <v>0.51275000000000004</v>
      </c>
      <c r="AK33" s="1559">
        <f t="shared" si="53"/>
        <v>3</v>
      </c>
      <c r="AL33" s="1495">
        <f t="shared" si="53"/>
        <v>0.39750000000000008</v>
      </c>
      <c r="AM33" s="1496">
        <f t="shared" si="53"/>
        <v>26.75</v>
      </c>
      <c r="AN33" s="1496">
        <f t="shared" si="53"/>
        <v>10.975</v>
      </c>
      <c r="AO33" s="1495">
        <f t="shared" si="53"/>
        <v>0.32324074074074072</v>
      </c>
      <c r="AP33" s="1497">
        <f t="shared" si="53"/>
        <v>2.6833333333333331E-2</v>
      </c>
      <c r="AQ33" s="1559">
        <f t="shared" si="53"/>
        <v>1</v>
      </c>
      <c r="AR33" s="1495">
        <f t="shared" si="53"/>
        <v>0.12</v>
      </c>
      <c r="AS33" s="2529">
        <f>IF(AS32&lt;=0.01,"",AVERAGE(AS8:AS31))</f>
        <v>0.02</v>
      </c>
      <c r="AT33" s="2529">
        <f>IF(AT32&lt;=0.01,"",AVERAGE(AT8:AT31))</f>
        <v>3.266666666666667E-2</v>
      </c>
      <c r="AU33" s="1157">
        <f>IF(AU32&lt;=0,"",AVERAGE(AU8:AU31))</f>
        <v>2.2333333333333334E-2</v>
      </c>
      <c r="AV33" s="1328">
        <f>IF(AV32&lt;=0,"",AVERAGE(AV8:AV31))</f>
        <v>1</v>
      </c>
      <c r="AW33" s="1157">
        <f>IF(AW32&lt;=0,"",AVERAGE(AW8:AW31))</f>
        <v>0.18166666666666664</v>
      </c>
      <c r="AX33" s="1369" t="str">
        <f>IF(AX32&lt;=0.01,"",AVERAGE(AX8:AX31))</f>
        <v/>
      </c>
      <c r="AY33" s="1157">
        <f>IF(AY32&lt;=0,"",AVERAGE(AY8:AY31))</f>
        <v>2.7166666666666662E-2</v>
      </c>
      <c r="AZ33" s="1328">
        <f>IF(AZ32&lt;=0,"",AVERAGE(AZ8:AZ31))</f>
        <v>1</v>
      </c>
      <c r="BA33" s="1157">
        <f>IF(BA32&lt;=0,"",AVERAGE(BA8:BA31))</f>
        <v>9.8333333333333328E-2</v>
      </c>
      <c r="BB33" s="1369" t="str">
        <f>IF(BB32&lt;=0.01,"",AVERAGE(BB8:BB31))</f>
        <v/>
      </c>
      <c r="BC33" s="1157">
        <f>IF(BC32&lt;=0,"",AVERAGE(BC8:BC31))</f>
        <v>7.4816666666666656</v>
      </c>
      <c r="BD33" s="1157">
        <f>IF(BD32&lt;=0,"",AVERAGE(BD8:BD31))</f>
        <v>6.2166666666666669E-2</v>
      </c>
      <c r="BE33" s="1328">
        <f>IF(BE32&lt;=0,"",AVERAGE(BE8:BE31))</f>
        <v>1</v>
      </c>
      <c r="BF33" s="1157">
        <f>IF(BF32&lt;=0,"",AVERAGE(BF8:BF31))</f>
        <v>4.2833333333333323</v>
      </c>
      <c r="BG33" s="1325">
        <f t="shared" ref="BG33:BI33" si="55">IF(BG32&lt;=0,"",AVERAGE(BG8:BG31))</f>
        <v>26.616666666666671</v>
      </c>
      <c r="BH33" s="1328">
        <f t="shared" si="55"/>
        <v>23</v>
      </c>
      <c r="BI33" s="1328">
        <f t="shared" si="55"/>
        <v>23</v>
      </c>
      <c r="BJ33" s="1369">
        <f>IF(BJ32&lt;=0.01,"",AVERAGE(BJ8:BJ31))</f>
        <v>1.4499999999999999E-2</v>
      </c>
      <c r="BK33" s="1157">
        <f>IF(BK32&lt;=0,"",AVERAGE(BK8:BK31))</f>
        <v>7.4366666666666674</v>
      </c>
      <c r="BL33" s="1157">
        <f>IF(BL32&lt;=0,"",AVERAGE(BL8:BL31))</f>
        <v>6.0666666666666667E-2</v>
      </c>
      <c r="BM33" s="1328">
        <f>IF(BM32&lt;=0,"",AVERAGE(BM8:BM31))</f>
        <v>1</v>
      </c>
      <c r="BN33" s="1325">
        <f>IF(BN32&lt;=0,"",AVERAGE(BN8:BN31))</f>
        <v>4.6833333333333336</v>
      </c>
      <c r="BO33" s="1325">
        <f t="shared" ref="BO33:BQ33" si="56">IF(BO32&lt;=0,"",AVERAGE(BO8:BO31))</f>
        <v>26.283333333333335</v>
      </c>
      <c r="BP33" s="1328">
        <f t="shared" si="56"/>
        <v>23.5</v>
      </c>
      <c r="BQ33" s="1328">
        <f t="shared" si="56"/>
        <v>23.5</v>
      </c>
      <c r="BR33" s="2523">
        <f t="shared" ref="BR33:BT33" si="57">IF(BR32&lt;=0.01,"",AVERAGE(BR8:BR31))</f>
        <v>8.5000000000000006E-3</v>
      </c>
      <c r="BS33" s="2420">
        <f t="shared" si="57"/>
        <v>4.1000000000000005</v>
      </c>
      <c r="BT33" s="2420">
        <f t="shared" si="57"/>
        <v>3.9</v>
      </c>
      <c r="BU33" s="2420">
        <f>IF(BU32&lt;=0.01,"",AVERAGE(BU8:BU31))</f>
        <v>4.0999999999999996</v>
      </c>
      <c r="BV33" s="2928"/>
      <c r="BW33" s="2929"/>
      <c r="BX33" s="2434" t="s">
        <v>52</v>
      </c>
      <c r="BY33" s="2416">
        <f>IF(BY30&gt;=0.1,MAX(BY8,BY10,BY12,BY14,BY16,BY18,BY20,BY22,BY24,BY26,BY28),"")</f>
        <v>11.2</v>
      </c>
      <c r="BZ33" s="2417">
        <f t="shared" ref="BZ33:DW33" si="58">IF(BZ30&gt;=0.1,MAX(BZ$8,BZ$10,BZ$12,BZ$14,BZ$16,BZ$18,BZ$20,BZ$22,BZ$24,BZ$26,BZ$28),"")</f>
        <v>11.2</v>
      </c>
      <c r="CA33" s="2417">
        <f t="shared" si="58"/>
        <v>11.2</v>
      </c>
      <c r="CB33" s="2417">
        <f t="shared" si="58"/>
        <v>33.599999999999994</v>
      </c>
      <c r="CC33" s="2417">
        <f t="shared" si="58"/>
        <v>10.399999999999999</v>
      </c>
      <c r="CD33" s="2417">
        <f t="shared" si="58"/>
        <v>10.399999999999999</v>
      </c>
      <c r="CE33" s="2417">
        <f t="shared" si="58"/>
        <v>11.6</v>
      </c>
      <c r="CF33" s="2417">
        <f t="shared" si="58"/>
        <v>32.4</v>
      </c>
      <c r="CG33" s="2417" t="str">
        <f t="shared" si="58"/>
        <v/>
      </c>
      <c r="CH33" s="2417">
        <f t="shared" si="58"/>
        <v>15.606719999999999</v>
      </c>
      <c r="CI33" s="2417" t="str">
        <f t="shared" si="58"/>
        <v/>
      </c>
      <c r="CJ33" s="2417">
        <f t="shared" si="58"/>
        <v>18.11664</v>
      </c>
      <c r="CK33" s="2417">
        <f t="shared" si="58"/>
        <v>32.830559999999998</v>
      </c>
      <c r="CL33" s="2418">
        <f t="shared" si="58"/>
        <v>0.93744000000000005</v>
      </c>
      <c r="CM33" s="2511" t="s">
        <v>52</v>
      </c>
      <c r="CN33" s="2488">
        <f t="shared" si="58"/>
        <v>43.100746034731358</v>
      </c>
      <c r="CO33" s="2489">
        <f t="shared" si="58"/>
        <v>2029.0838000000001</v>
      </c>
      <c r="CP33" s="2489" t="str">
        <f t="shared" si="58"/>
        <v/>
      </c>
      <c r="CQ33" s="2489">
        <f t="shared" si="58"/>
        <v>888.10572687224669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1.4980184940554826</v>
      </c>
      <c r="CY33" s="2417">
        <f t="shared" si="58"/>
        <v>1.4552179656538973</v>
      </c>
      <c r="CZ33" s="2417">
        <f t="shared" si="58"/>
        <v>1.0715984147952444</v>
      </c>
      <c r="DA33" s="2498">
        <f t="shared" si="58"/>
        <v>0.11701922772185505</v>
      </c>
      <c r="DB33" s="2498">
        <f t="shared" si="58"/>
        <v>0.11701922772185505</v>
      </c>
      <c r="DC33" s="2498">
        <f t="shared" si="58"/>
        <v>0.11205635868900853</v>
      </c>
      <c r="DD33" s="2498">
        <f t="shared" si="58"/>
        <v>0.11205635868900853</v>
      </c>
      <c r="DE33" s="2498">
        <f t="shared" si="58"/>
        <v>0.10526506422300802</v>
      </c>
      <c r="DF33" s="2498">
        <f t="shared" si="58"/>
        <v>0.10604867512293113</v>
      </c>
      <c r="DG33" s="2498">
        <f t="shared" si="58"/>
        <v>0.76089828269484816</v>
      </c>
      <c r="DH33" s="2417">
        <f t="shared" si="58"/>
        <v>1</v>
      </c>
      <c r="DI33" s="2498">
        <f t="shared" si="58"/>
        <v>7.1442845723421272E-2</v>
      </c>
      <c r="DJ33" s="2498">
        <f t="shared" si="58"/>
        <v>7.1442845723421272E-2</v>
      </c>
      <c r="DK33" s="2498">
        <f t="shared" si="58"/>
        <v>5.0071054267696959E-2</v>
      </c>
      <c r="DL33" s="2498">
        <f t="shared" si="58"/>
        <v>1.105216622458002</v>
      </c>
      <c r="DM33" s="2498">
        <f t="shared" si="58"/>
        <v>0.50391099813918983</v>
      </c>
      <c r="DN33" s="2498">
        <f t="shared" si="58"/>
        <v>0.1041971336648143</v>
      </c>
      <c r="DO33" s="2498">
        <f t="shared" si="58"/>
        <v>4.3319743160862032</v>
      </c>
      <c r="DP33" s="2498">
        <f t="shared" si="58"/>
        <v>0.69084047871955467</v>
      </c>
      <c r="DQ33" s="2498">
        <f t="shared" si="58"/>
        <v>7.2244047406123091</v>
      </c>
      <c r="DR33" s="2498">
        <f t="shared" si="58"/>
        <v>1.109789932619897</v>
      </c>
      <c r="DS33" s="2498">
        <f t="shared" si="58"/>
        <v>0.50778834124256911</v>
      </c>
      <c r="DT33" s="2498">
        <f t="shared" si="58"/>
        <v>0.10702717927052528</v>
      </c>
      <c r="DU33" s="2498">
        <f t="shared" si="58"/>
        <v>4.975668430954685</v>
      </c>
      <c r="DV33" s="2498">
        <f t="shared" si="58"/>
        <v>0.74718160150511215</v>
      </c>
      <c r="DW33" s="2508">
        <f t="shared" si="58"/>
        <v>11.39458172546793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</v>
      </c>
      <c r="C34" s="1328">
        <f t="shared" ref="C34:V34" si="59">IF(C32&lt;=0,"",MIN(C8:C31))</f>
        <v>24</v>
      </c>
      <c r="D34" s="1328">
        <f t="shared" si="59"/>
        <v>15</v>
      </c>
      <c r="E34" s="1157">
        <f t="shared" si="59"/>
        <v>6.71</v>
      </c>
      <c r="F34" s="1328">
        <f t="shared" si="59"/>
        <v>28</v>
      </c>
      <c r="G34" s="1328">
        <f t="shared" si="59"/>
        <v>69</v>
      </c>
      <c r="H34" s="1325">
        <f t="shared" si="59"/>
        <v>26.5</v>
      </c>
      <c r="I34" s="1369">
        <f t="shared" si="59"/>
        <v>0.14299999999999999</v>
      </c>
      <c r="J34" s="1369">
        <f>IF(J32&lt;=0.001,"",MIN(J8:J31))</f>
        <v>2.7E-2</v>
      </c>
      <c r="K34" s="1157">
        <f t="shared" si="59"/>
        <v>6.03</v>
      </c>
      <c r="L34" s="1328">
        <f t="shared" si="59"/>
        <v>11</v>
      </c>
      <c r="M34" s="1369">
        <f t="shared" si="59"/>
        <v>2.5000000000000001E-2</v>
      </c>
      <c r="N34" s="1484">
        <f t="shared" si="59"/>
        <v>6.05</v>
      </c>
      <c r="O34" s="1557">
        <f t="shared" si="59"/>
        <v>11</v>
      </c>
      <c r="P34" s="1476" t="str">
        <f t="shared" si="59"/>
        <v/>
      </c>
      <c r="Q34" s="1484">
        <f t="shared" si="59"/>
        <v>6</v>
      </c>
      <c r="R34" s="1557">
        <f t="shared" si="59"/>
        <v>11</v>
      </c>
      <c r="S34" s="1476" t="str">
        <f t="shared" si="59"/>
        <v/>
      </c>
      <c r="T34" s="1484">
        <f t="shared" si="59"/>
        <v>6.04</v>
      </c>
      <c r="U34" s="1484">
        <f t="shared" si="59"/>
        <v>0.36899999999999999</v>
      </c>
      <c r="V34" s="1557">
        <f t="shared" si="59"/>
        <v>3</v>
      </c>
      <c r="W34" s="1484">
        <f t="shared" ref="W34" si="60">IF(W32&lt;=0,"",MIN(W8:W31))</f>
        <v>0.37</v>
      </c>
      <c r="X34" s="1476">
        <f t="shared" ref="X34:AR34" si="61">IF(X32&lt;=0,"",MIN(X8:X31))</f>
        <v>26.1</v>
      </c>
      <c r="Y34" s="1476">
        <f t="shared" si="61"/>
        <v>10.4</v>
      </c>
      <c r="Z34" s="1484">
        <f t="shared" si="61"/>
        <v>0.32440251572327045</v>
      </c>
      <c r="AA34" s="1483">
        <f t="shared" ref="AA34" si="62">IF(AA32&lt;=0,"",MIN(AA8:AA31))</f>
        <v>2.1000000000000001E-2</v>
      </c>
      <c r="AB34" s="1484">
        <f t="shared" si="61"/>
        <v>6.06</v>
      </c>
      <c r="AC34" s="1484">
        <f t="shared" si="61"/>
        <v>0.29299999999999998</v>
      </c>
      <c r="AD34" s="1557">
        <f t="shared" si="61"/>
        <v>3</v>
      </c>
      <c r="AE34" s="1484">
        <f t="shared" si="61"/>
        <v>0.34</v>
      </c>
      <c r="AF34" s="1476">
        <f t="shared" si="61"/>
        <v>26.4</v>
      </c>
      <c r="AG34" s="1476">
        <f t="shared" si="61"/>
        <v>10.4</v>
      </c>
      <c r="AH34" s="1484">
        <f t="shared" si="61"/>
        <v>0.32440251572327045</v>
      </c>
      <c r="AI34" s="1484">
        <f t="shared" si="61"/>
        <v>6.05</v>
      </c>
      <c r="AJ34" s="1495">
        <f t="shared" si="61"/>
        <v>0.34200000000000003</v>
      </c>
      <c r="AK34" s="1559">
        <f t="shared" si="61"/>
        <v>3</v>
      </c>
      <c r="AL34" s="1495">
        <f t="shared" si="61"/>
        <v>0.38</v>
      </c>
      <c r="AM34" s="1496">
        <f t="shared" si="61"/>
        <v>26.5</v>
      </c>
      <c r="AN34" s="1496">
        <f t="shared" si="61"/>
        <v>10.4</v>
      </c>
      <c r="AO34" s="1495">
        <f t="shared" si="61"/>
        <v>0.31259259259259259</v>
      </c>
      <c r="AP34" s="1497">
        <f t="shared" si="61"/>
        <v>2.4E-2</v>
      </c>
      <c r="AQ34" s="1559">
        <f t="shared" si="61"/>
        <v>1</v>
      </c>
      <c r="AR34" s="1495">
        <f t="shared" si="61"/>
        <v>0.08</v>
      </c>
      <c r="AS34" s="2529">
        <f>IF(AS32&lt;=0.01,"",MIN(AS8:AS31))</f>
        <v>5.0000000000000001E-3</v>
      </c>
      <c r="AT34" s="2529">
        <f>IF(AT32&lt;=0.01,"",MIN(AT8:AT31))</f>
        <v>2.1999999999999999E-2</v>
      </c>
      <c r="AU34" s="1157">
        <f>IF(AU32&lt;=0,"",MIN(AU8:AU31))</f>
        <v>1.7999999999999999E-2</v>
      </c>
      <c r="AV34" s="1328">
        <f>IF(AV32&lt;=0,"",MIN(AV8:AV31))</f>
        <v>1</v>
      </c>
      <c r="AW34" s="1157">
        <f>IF(AW32&lt;=0,"",MIN(AW8:AW31))</f>
        <v>0.14000000000000001</v>
      </c>
      <c r="AX34" s="1369" t="str">
        <f>IF(AX32&lt;=0.01,"",MIN(AX8:AX31))</f>
        <v/>
      </c>
      <c r="AY34" s="1157">
        <f>IF(AY32&lt;=0,"",MIN(AY8:AY31))</f>
        <v>2.4E-2</v>
      </c>
      <c r="AZ34" s="1328">
        <f>IF(AZ32&lt;=0,"",MIN(AZ8:AZ31))</f>
        <v>1</v>
      </c>
      <c r="BA34" s="1157">
        <f>IF(BA32&lt;=0,"",MIN(BA8:BA31))</f>
        <v>0.08</v>
      </c>
      <c r="BB34" s="1369" t="str">
        <f>IF(BB32&lt;=0.01,"",MIN(BB8:BB31))</f>
        <v/>
      </c>
      <c r="BC34" s="1157">
        <f>IF(BC32&lt;=0,"",MIN(BC8:BC31))</f>
        <v>7.24</v>
      </c>
      <c r="BD34" s="1157">
        <f>IF(BD32&lt;=0,"",MIN(BD8:BD31))</f>
        <v>5.5E-2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26.2</v>
      </c>
      <c r="BH34" s="1328">
        <f t="shared" si="63"/>
        <v>23</v>
      </c>
      <c r="BI34" s="1328">
        <f t="shared" si="63"/>
        <v>23</v>
      </c>
      <c r="BJ34" s="1369">
        <f>IF(BJ32&lt;=0.01,"",MIN(BJ8:BJ31))</f>
        <v>0.01</v>
      </c>
      <c r="BK34" s="1157">
        <f>IF(BK32&lt;=0,"",MIN(BK8:BK31))</f>
        <v>7.31</v>
      </c>
      <c r="BL34" s="1157">
        <f>IF(BL32&lt;=0,"",MIN(BL8:BL31))</f>
        <v>5.3999999999999999E-2</v>
      </c>
      <c r="BM34" s="1328">
        <f>IF(BM32&lt;=0,"",MIN(BM8:BM31))</f>
        <v>1</v>
      </c>
      <c r="BN34" s="1325">
        <f>IF(BN32&lt;=0,"",MIN(BN8:BN31))</f>
        <v>4.4000000000000004</v>
      </c>
      <c r="BO34" s="1325">
        <f t="shared" ref="BO34:BQ34" si="64">IF(BO32&lt;=0,"",MIN(BO8:BO31))</f>
        <v>26.1</v>
      </c>
      <c r="BP34" s="1328">
        <f t="shared" si="64"/>
        <v>23</v>
      </c>
      <c r="BQ34" s="1328">
        <f t="shared" si="64"/>
        <v>23</v>
      </c>
      <c r="BR34" s="2523">
        <f t="shared" ref="BR34:BT34" si="65">IF(BR32&lt;=0.01,"",MIN(BR8:BR31))</f>
        <v>6.0000000000000001E-3</v>
      </c>
      <c r="BS34" s="2420">
        <f t="shared" si="65"/>
        <v>4.0999999999999996</v>
      </c>
      <c r="BT34" s="2420">
        <f t="shared" si="65"/>
        <v>3.8</v>
      </c>
      <c r="BU34" s="2476">
        <f>IF(BU32&lt;=0.01,"",MIN(BU8:BU31))</f>
        <v>3.5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6">SUM(CN$9,CN$11,CN$13,CN$15,CN$17,CN$19,CN$21,CN$23,CN$25,CN$27,CN$29)</f>
        <v>27300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1650</v>
      </c>
      <c r="CY34" s="2440">
        <f t="shared" si="66"/>
        <v>1550</v>
      </c>
      <c r="CZ34" s="2440">
        <f t="shared" si="66"/>
        <v>1280</v>
      </c>
      <c r="DA34" s="2440">
        <f t="shared" si="66"/>
        <v>1640</v>
      </c>
      <c r="DB34" s="2440">
        <f t="shared" si="66"/>
        <v>1630</v>
      </c>
      <c r="DC34" s="2440">
        <f t="shared" si="66"/>
        <v>1550</v>
      </c>
      <c r="DD34" s="2440">
        <f t="shared" si="66"/>
        <v>1540</v>
      </c>
      <c r="DE34" s="2440">
        <f t="shared" si="66"/>
        <v>1350</v>
      </c>
      <c r="DF34" s="2440">
        <f t="shared" si="66"/>
        <v>1430</v>
      </c>
      <c r="DG34" s="2440">
        <f t="shared" si="66"/>
        <v>1850</v>
      </c>
      <c r="DH34" s="2440">
        <f t="shared" si="66"/>
        <v>0</v>
      </c>
      <c r="DI34" s="2440">
        <f t="shared" si="66"/>
        <v>6680</v>
      </c>
      <c r="DJ34" s="2440">
        <f t="shared" si="66"/>
        <v>6670</v>
      </c>
      <c r="DK34" s="2440">
        <f t="shared" si="66"/>
        <v>5275</v>
      </c>
      <c r="DL34" s="2502">
        <f t="shared" si="66"/>
        <v>476</v>
      </c>
      <c r="DM34" s="2440">
        <f t="shared" si="66"/>
        <v>574</v>
      </c>
      <c r="DN34" s="2440">
        <f t="shared" si="66"/>
        <v>68</v>
      </c>
      <c r="DO34" s="2440">
        <f t="shared" si="66"/>
        <v>8900</v>
      </c>
      <c r="DP34" s="2440">
        <f t="shared" si="66"/>
        <v>1445</v>
      </c>
      <c r="DQ34" s="2440">
        <f t="shared" si="66"/>
        <v>2440</v>
      </c>
      <c r="DR34" s="2440">
        <f t="shared" si="66"/>
        <v>267</v>
      </c>
      <c r="DS34" s="2440">
        <f t="shared" si="66"/>
        <v>319</v>
      </c>
      <c r="DT34" s="2440">
        <f t="shared" si="66"/>
        <v>38</v>
      </c>
      <c r="DU34" s="2440">
        <f t="shared" si="66"/>
        <v>5750</v>
      </c>
      <c r="DV34" s="2440">
        <f t="shared" si="66"/>
        <v>875</v>
      </c>
      <c r="DW34" s="2440">
        <f t="shared" si="66"/>
        <v>2130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</v>
      </c>
      <c r="C35" s="1329">
        <f t="shared" ref="C35:V35" si="67">IF(C32&lt;=0,"",MAX(C8:C31))</f>
        <v>25</v>
      </c>
      <c r="D35" s="1329">
        <f t="shared" si="67"/>
        <v>16</v>
      </c>
      <c r="E35" s="1158">
        <f t="shared" si="67"/>
        <v>7.62</v>
      </c>
      <c r="F35" s="1329">
        <f t="shared" si="67"/>
        <v>39</v>
      </c>
      <c r="G35" s="1329">
        <f t="shared" si="67"/>
        <v>76</v>
      </c>
      <c r="H35" s="1326">
        <f t="shared" si="67"/>
        <v>27</v>
      </c>
      <c r="I35" s="1370">
        <f t="shared" si="67"/>
        <v>0.17599999999999999</v>
      </c>
      <c r="J35" s="1370">
        <f>IF(J32&lt;=0.001,"",MAX(J8:J31))</f>
        <v>2.7E-2</v>
      </c>
      <c r="K35" s="1158">
        <f t="shared" si="67"/>
        <v>6.11</v>
      </c>
      <c r="L35" s="1329">
        <f t="shared" si="67"/>
        <v>13</v>
      </c>
      <c r="M35" s="1370">
        <f t="shared" si="67"/>
        <v>5.2999999999999999E-2</v>
      </c>
      <c r="N35" s="1485">
        <f t="shared" si="67"/>
        <v>6.14</v>
      </c>
      <c r="O35" s="1558">
        <f t="shared" si="67"/>
        <v>13</v>
      </c>
      <c r="P35" s="1477" t="str">
        <f t="shared" si="67"/>
        <v/>
      </c>
      <c r="Q35" s="1485">
        <f t="shared" si="67"/>
        <v>6.12</v>
      </c>
      <c r="R35" s="1558">
        <f t="shared" si="67"/>
        <v>12</v>
      </c>
      <c r="S35" s="1477" t="str">
        <f t="shared" si="67"/>
        <v/>
      </c>
      <c r="T35" s="1485">
        <f t="shared" si="67"/>
        <v>6.14</v>
      </c>
      <c r="U35" s="1485">
        <f t="shared" si="67"/>
        <v>0.56000000000000005</v>
      </c>
      <c r="V35" s="1558">
        <f t="shared" si="67"/>
        <v>3</v>
      </c>
      <c r="W35" s="1485">
        <f t="shared" ref="W35" si="68">IF(W32&lt;=0,"",MAX(W8:W31))</f>
        <v>0.4</v>
      </c>
      <c r="X35" s="1477">
        <f t="shared" ref="X35:AR35" si="69">IF(X32&lt;=0,"",MAX(X8:X31))</f>
        <v>27.2</v>
      </c>
      <c r="Y35" s="1477">
        <f t="shared" si="69"/>
        <v>11.2</v>
      </c>
      <c r="Z35" s="1485">
        <f t="shared" si="69"/>
        <v>0.34012578616352196</v>
      </c>
      <c r="AA35" s="1486">
        <f t="shared" ref="AA35" si="70">IF(AA32&lt;=0,"",MAX(AA8:AA31))</f>
        <v>4.1000000000000002E-2</v>
      </c>
      <c r="AB35" s="1485">
        <f t="shared" si="69"/>
        <v>6.1</v>
      </c>
      <c r="AC35" s="1485">
        <f t="shared" si="69"/>
        <v>0.64200000000000002</v>
      </c>
      <c r="AD35" s="1558">
        <f t="shared" si="69"/>
        <v>3</v>
      </c>
      <c r="AE35" s="1485">
        <f t="shared" si="69"/>
        <v>0.39</v>
      </c>
      <c r="AF35" s="1477">
        <f t="shared" si="69"/>
        <v>27.3</v>
      </c>
      <c r="AG35" s="1477">
        <f t="shared" si="69"/>
        <v>11.2</v>
      </c>
      <c r="AH35" s="1485">
        <f t="shared" si="69"/>
        <v>0.34012578616352196</v>
      </c>
      <c r="AI35" s="1485">
        <f t="shared" si="69"/>
        <v>6.14</v>
      </c>
      <c r="AJ35" s="1495">
        <f t="shared" si="69"/>
        <v>0.71599999999999997</v>
      </c>
      <c r="AK35" s="1559">
        <f t="shared" si="69"/>
        <v>3</v>
      </c>
      <c r="AL35" s="1495">
        <f t="shared" si="69"/>
        <v>0.43</v>
      </c>
      <c r="AM35" s="1496">
        <f t="shared" si="69"/>
        <v>27</v>
      </c>
      <c r="AN35" s="1496">
        <f t="shared" si="69"/>
        <v>11.2</v>
      </c>
      <c r="AO35" s="1495">
        <f t="shared" si="69"/>
        <v>0.32740740740740737</v>
      </c>
      <c r="AP35" s="1497">
        <f t="shared" si="69"/>
        <v>0.03</v>
      </c>
      <c r="AQ35" s="1559">
        <f t="shared" si="69"/>
        <v>1</v>
      </c>
      <c r="AR35" s="1495">
        <f t="shared" si="69"/>
        <v>0.2</v>
      </c>
      <c r="AS35" s="2530">
        <f>IF(AS32&lt;=0.01,"",MAX(AS8:AS31))</f>
        <v>3.5000000000000003E-2</v>
      </c>
      <c r="AT35" s="2530">
        <f>IF(AT32&lt;=0.01,"",MAX(AT8:AT31))</f>
        <v>4.2999999999999997E-2</v>
      </c>
      <c r="AU35" s="1158">
        <f>IF(AU32&lt;=0,"",MAX(AU8:AU31))</f>
        <v>3.1E-2</v>
      </c>
      <c r="AV35" s="1329">
        <f>IF(AV32&lt;=0,"",MAX(AV8:AV31))</f>
        <v>1</v>
      </c>
      <c r="AW35" s="1158">
        <f>IF(AW32&lt;=0,"",MAX(AW8:AW31))</f>
        <v>0.21</v>
      </c>
      <c r="AX35" s="1370" t="str">
        <f>IF(AX32&lt;=0.01,"",MAX(AX8:AX31))</f>
        <v/>
      </c>
      <c r="AY35" s="1158">
        <f>IF(AY32&lt;=0,"",MAX(AY8:AY31))</f>
        <v>3.3000000000000002E-2</v>
      </c>
      <c r="AZ35" s="1329">
        <f>IF(AZ32&lt;=0,"",MAX(AZ8:AZ31))</f>
        <v>1</v>
      </c>
      <c r="BA35" s="1158">
        <f>IF(BA32&lt;=0,"",MAX(BA8:BA31))</f>
        <v>0.13</v>
      </c>
      <c r="BB35" s="1370" t="str">
        <f>IF(BB32&lt;=0.01,"",MAX(BB8:BB31))</f>
        <v/>
      </c>
      <c r="BC35" s="1158">
        <f>IF(BC32&lt;=0,"",MAX(BC8:BC31))</f>
        <v>7.86</v>
      </c>
      <c r="BD35" s="1158">
        <f>IF(BD32&lt;=0,"",MAX(BD8:BD31))</f>
        <v>6.6000000000000003E-2</v>
      </c>
      <c r="BE35" s="1329">
        <f>IF(BE32&lt;=0,"",MAX(BE8:BE31))</f>
        <v>1</v>
      </c>
      <c r="BF35" s="1158">
        <f>IF(BF32&lt;=0,"",MAX(BF8:BF31))</f>
        <v>4.9000000000000004</v>
      </c>
      <c r="BG35" s="1326">
        <f t="shared" ref="BG35:BI35" si="71">IF(BG32&lt;=0,"",MAX(BG8:BG31))</f>
        <v>27.2</v>
      </c>
      <c r="BH35" s="1329">
        <f t="shared" si="71"/>
        <v>23</v>
      </c>
      <c r="BI35" s="1329">
        <f t="shared" si="71"/>
        <v>23</v>
      </c>
      <c r="BJ35" s="1370">
        <f>IF(BJ32&lt;=0.01,"",MAX(BJ8:BJ31))</f>
        <v>1.9E-2</v>
      </c>
      <c r="BK35" s="1158">
        <f>IF(BK32&lt;=0,"",MAX(BK8:BK31))</f>
        <v>7.56</v>
      </c>
      <c r="BL35" s="1158">
        <f>IF(BL32&lt;=0,"",MAX(BL8:BL31))</f>
        <v>6.8000000000000005E-2</v>
      </c>
      <c r="BM35" s="1329">
        <f>IF(BM32&lt;=0,"",MAX(BM8:BM31))</f>
        <v>1</v>
      </c>
      <c r="BN35" s="1326">
        <f>IF(BN32&lt;=0,"",MAX(BN8:BN31))</f>
        <v>5</v>
      </c>
      <c r="BO35" s="1326">
        <f t="shared" ref="BO35:BQ35" si="72">IF(BO32&lt;=0,"",MAX(BO8:BO31))</f>
        <v>26.6</v>
      </c>
      <c r="BP35" s="1329">
        <f t="shared" si="72"/>
        <v>24</v>
      </c>
      <c r="BQ35" s="1329">
        <f t="shared" si="72"/>
        <v>24</v>
      </c>
      <c r="BR35" s="2524">
        <f t="shared" ref="BR35:BT35" si="73">IF(BR32&lt;=0.01,"",MAX(BR8:BR31))</f>
        <v>1.0999999999999999E-2</v>
      </c>
      <c r="BS35" s="2421">
        <f t="shared" si="73"/>
        <v>4.0999999999999996</v>
      </c>
      <c r="BT35" s="2421">
        <f t="shared" si="73"/>
        <v>4</v>
      </c>
      <c r="BU35" s="2477">
        <f>IF(BU32&lt;=0.01,"",MAX(BU8:BU31))</f>
        <v>4.8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5460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330</v>
      </c>
      <c r="CY35" s="2438">
        <f t="shared" si="74"/>
        <v>310</v>
      </c>
      <c r="CZ35" s="2438">
        <f t="shared" si="74"/>
        <v>256</v>
      </c>
      <c r="DA35" s="2438">
        <f t="shared" si="74"/>
        <v>328</v>
      </c>
      <c r="DB35" s="2438">
        <f t="shared" si="74"/>
        <v>326</v>
      </c>
      <c r="DC35" s="2438">
        <f t="shared" si="74"/>
        <v>310</v>
      </c>
      <c r="DD35" s="2438">
        <f t="shared" si="74"/>
        <v>308</v>
      </c>
      <c r="DE35" s="2438">
        <f t="shared" si="74"/>
        <v>270</v>
      </c>
      <c r="DF35" s="2438">
        <f t="shared" si="74"/>
        <v>286</v>
      </c>
      <c r="DG35" s="2438">
        <f t="shared" si="74"/>
        <v>370</v>
      </c>
      <c r="DH35" s="2438" t="str">
        <f t="shared" si="74"/>
        <v/>
      </c>
      <c r="DI35" s="2438">
        <f t="shared" si="74"/>
        <v>1336</v>
      </c>
      <c r="DJ35" s="2438">
        <f t="shared" si="74"/>
        <v>1334</v>
      </c>
      <c r="DK35" s="2438">
        <f t="shared" si="74"/>
        <v>1055</v>
      </c>
      <c r="DL35" s="2503">
        <f t="shared" si="74"/>
        <v>95.2</v>
      </c>
      <c r="DM35" s="2438">
        <f t="shared" si="74"/>
        <v>114.8</v>
      </c>
      <c r="DN35" s="2438">
        <f t="shared" si="74"/>
        <v>13.6</v>
      </c>
      <c r="DO35" s="2438">
        <f t="shared" si="74"/>
        <v>1780</v>
      </c>
      <c r="DP35" s="2438">
        <f t="shared" si="74"/>
        <v>289</v>
      </c>
      <c r="DQ35" s="2438">
        <f t="shared" si="74"/>
        <v>488</v>
      </c>
      <c r="DR35" s="2438">
        <f t="shared" si="74"/>
        <v>53.4</v>
      </c>
      <c r="DS35" s="2438">
        <f t="shared" si="74"/>
        <v>63.8</v>
      </c>
      <c r="DT35" s="2438">
        <f t="shared" si="74"/>
        <v>7.6</v>
      </c>
      <c r="DU35" s="2438">
        <f t="shared" si="74"/>
        <v>1150</v>
      </c>
      <c r="DV35" s="2438">
        <f t="shared" si="74"/>
        <v>175</v>
      </c>
      <c r="DW35" s="2468">
        <f t="shared" si="74"/>
        <v>426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6.0761111111111115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11.888888888888888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0.71599999999999997</v>
      </c>
      <c r="Z36" s="931"/>
      <c r="AA36" s="931"/>
      <c r="AB36" s="1623" t="s">
        <v>515</v>
      </c>
      <c r="AC36" s="1624"/>
      <c r="AD36" s="1624"/>
      <c r="AE36" s="2949">
        <f>MIN(AE34,W34,AL34)</f>
        <v>0.34</v>
      </c>
      <c r="AF36" s="2949"/>
      <c r="AG36" s="2949"/>
      <c r="AH36" s="2949"/>
      <c r="AI36" s="2949"/>
      <c r="AJ36" s="2950"/>
      <c r="AK36" s="1491">
        <f>IF(T32&lt;=0,"",AVERAGE(T33,AB33,AI33))</f>
        <v>6.086666666666666</v>
      </c>
      <c r="AL36" s="1492"/>
      <c r="AM36" s="1625"/>
      <c r="AN36" s="1625"/>
      <c r="AO36" s="1625"/>
      <c r="AP36" s="1493">
        <f>MAX(AP35,AU35,AY35)</f>
        <v>3.3000000000000002E-2</v>
      </c>
      <c r="AQ36" s="1494"/>
      <c r="AR36" s="1494"/>
      <c r="AS36" s="934"/>
      <c r="AT36" s="934"/>
      <c r="AU36" s="1260">
        <f>IF(W32&lt;=0,"",MIN(AE34,W34,AL34))</f>
        <v>0.34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3.3000000000000002E-2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3.5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5">IF(CN34&gt;=0.1,MIN(CN$9,CN$11,CN$13,CN$15,CN$17,CN$19,CN$21,CN$23,CN$25,CN$27,CN$29),"")</f>
        <v>5330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320</v>
      </c>
      <c r="CY36" s="2439">
        <f t="shared" si="75"/>
        <v>300</v>
      </c>
      <c r="CZ36" s="2439">
        <f t="shared" si="75"/>
        <v>240</v>
      </c>
      <c r="DA36" s="2439">
        <f t="shared" si="75"/>
        <v>320</v>
      </c>
      <c r="DB36" s="2439">
        <f t="shared" si="75"/>
        <v>310</v>
      </c>
      <c r="DC36" s="2439">
        <f t="shared" si="75"/>
        <v>300</v>
      </c>
      <c r="DD36" s="2439">
        <f t="shared" si="75"/>
        <v>290</v>
      </c>
      <c r="DE36" s="2439">
        <f t="shared" si="75"/>
        <v>240</v>
      </c>
      <c r="DF36" s="2439">
        <f t="shared" si="75"/>
        <v>280</v>
      </c>
      <c r="DG36" s="2439">
        <f t="shared" si="75"/>
        <v>350</v>
      </c>
      <c r="DH36" s="2439" t="str">
        <f t="shared" si="75"/>
        <v/>
      </c>
      <c r="DI36" s="2439">
        <f t="shared" si="75"/>
        <v>1280</v>
      </c>
      <c r="DJ36" s="2439">
        <f t="shared" si="75"/>
        <v>1270</v>
      </c>
      <c r="DK36" s="2439">
        <f t="shared" si="75"/>
        <v>1025</v>
      </c>
      <c r="DL36" s="2504">
        <f t="shared" si="75"/>
        <v>92</v>
      </c>
      <c r="DM36" s="2439">
        <f t="shared" si="75"/>
        <v>111</v>
      </c>
      <c r="DN36" s="2439">
        <f t="shared" si="75"/>
        <v>13</v>
      </c>
      <c r="DO36" s="2439">
        <f t="shared" si="75"/>
        <v>1700</v>
      </c>
      <c r="DP36" s="2439">
        <f t="shared" si="75"/>
        <v>280</v>
      </c>
      <c r="DQ36" s="2439">
        <f t="shared" si="75"/>
        <v>470</v>
      </c>
      <c r="DR36" s="2439">
        <f t="shared" si="75"/>
        <v>52</v>
      </c>
      <c r="DS36" s="2439">
        <f t="shared" si="75"/>
        <v>60</v>
      </c>
      <c r="DT36" s="2439">
        <f t="shared" si="75"/>
        <v>7</v>
      </c>
      <c r="DU36" s="2439">
        <f t="shared" si="75"/>
        <v>1080</v>
      </c>
      <c r="DV36" s="2439">
        <f t="shared" si="75"/>
        <v>160</v>
      </c>
      <c r="DW36" s="2469">
        <f t="shared" si="75"/>
        <v>403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6">IF(CN34&gt;=0.1,MAX(CN$9,CN$11,CN$13,CN$15,CN$17,CN$19,CN$21,CN$23,CN$25,CN$27,CN$29),"")</f>
        <v>5600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350</v>
      </c>
      <c r="CY37" s="2441">
        <f t="shared" si="76"/>
        <v>340</v>
      </c>
      <c r="CZ37" s="2441">
        <f t="shared" si="76"/>
        <v>260</v>
      </c>
      <c r="DA37" s="2441">
        <f t="shared" si="76"/>
        <v>340</v>
      </c>
      <c r="DB37" s="2441">
        <f t="shared" si="76"/>
        <v>340</v>
      </c>
      <c r="DC37" s="2441">
        <f t="shared" si="76"/>
        <v>330</v>
      </c>
      <c r="DD37" s="2441">
        <f t="shared" si="76"/>
        <v>330</v>
      </c>
      <c r="DE37" s="2441">
        <f t="shared" si="76"/>
        <v>310</v>
      </c>
      <c r="DF37" s="2441">
        <f t="shared" si="76"/>
        <v>300</v>
      </c>
      <c r="DG37" s="2441">
        <f t="shared" si="76"/>
        <v>400</v>
      </c>
      <c r="DH37" s="2441" t="str">
        <f t="shared" si="76"/>
        <v/>
      </c>
      <c r="DI37" s="2441">
        <f t="shared" si="76"/>
        <v>1400</v>
      </c>
      <c r="DJ37" s="2441">
        <f t="shared" si="76"/>
        <v>1400</v>
      </c>
      <c r="DK37" s="2441">
        <f t="shared" si="76"/>
        <v>1100</v>
      </c>
      <c r="DL37" s="2505">
        <f t="shared" si="76"/>
        <v>100</v>
      </c>
      <c r="DM37" s="2441">
        <f t="shared" si="76"/>
        <v>121</v>
      </c>
      <c r="DN37" s="2441">
        <f t="shared" si="76"/>
        <v>15</v>
      </c>
      <c r="DO37" s="2441">
        <f t="shared" si="76"/>
        <v>1900</v>
      </c>
      <c r="DP37" s="2441">
        <f t="shared" si="76"/>
        <v>315</v>
      </c>
      <c r="DQ37" s="2441">
        <f t="shared" si="76"/>
        <v>515</v>
      </c>
      <c r="DR37" s="2441">
        <f t="shared" si="76"/>
        <v>56</v>
      </c>
      <c r="DS37" s="2441">
        <f t="shared" si="76"/>
        <v>68</v>
      </c>
      <c r="DT37" s="2441">
        <f t="shared" si="76"/>
        <v>8</v>
      </c>
      <c r="DU37" s="2441">
        <f t="shared" si="76"/>
        <v>1250</v>
      </c>
      <c r="DV37" s="2441">
        <f t="shared" si="76"/>
        <v>190</v>
      </c>
      <c r="DW37" s="2470">
        <f t="shared" si="76"/>
        <v>453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14.094999999999999</v>
      </c>
      <c r="BX40" s="2975"/>
      <c r="BY40" s="905" t="s">
        <v>53</v>
      </c>
      <c r="BZ40" s="905"/>
      <c r="CA40" s="2923">
        <f>(CJ40-CG40)/1000</f>
        <v>6.76</v>
      </c>
      <c r="CB40" s="2923"/>
      <c r="CC40" s="499"/>
      <c r="CD40" s="1626" t="s">
        <v>493</v>
      </c>
      <c r="CE40" s="1626"/>
      <c r="CF40" s="1632" t="s">
        <v>54</v>
      </c>
      <c r="CG40" s="2918">
        <f>'21'!CJ40</f>
        <v>23925974</v>
      </c>
      <c r="CH40" s="2918"/>
      <c r="CI40" s="906" t="s">
        <v>55</v>
      </c>
      <c r="CJ40" s="2969">
        <f t="shared" ref="CJ40:CJ48" si="77">CQ51</f>
        <v>23932734</v>
      </c>
      <c r="CK40" s="2969"/>
      <c r="CL40" s="2333"/>
      <c r="CM40" s="1667" t="s">
        <v>543</v>
      </c>
      <c r="CN40" s="2761">
        <f>VLOOKUP($B$1,'[1]Bulk Tanks'!$C$3:$V$9967,2,0)</f>
        <v>4818</v>
      </c>
      <c r="CO40" s="2761">
        <f>VLOOKUP($B$1,'[1]Bulk Tanks'!$C$3:$V$9967,3,0)</f>
        <v>5319</v>
      </c>
      <c r="CP40" s="2761">
        <f>VLOOKUP($B$1,'[1]Bulk Tanks'!$C$3:$V$9967,4,0)</f>
        <v>5319</v>
      </c>
      <c r="CQ40" s="2761">
        <f>VLOOKUP($B$1,'[1]Bulk Tanks'!$C$3:$V$9967,5,0)</f>
        <v>5875</v>
      </c>
      <c r="CR40" s="2761">
        <f>VLOOKUP($B$1,'[1]Bulk Tanks'!$C$3:$V$9967,6,0)</f>
        <v>5875</v>
      </c>
      <c r="CS40" s="2761">
        <f>VLOOKUP($B$1,'[1]Bulk Tanks'!$C$3:$V$9967,7,0)</f>
        <v>30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0.34</v>
      </c>
      <c r="GR40" s="1664">
        <f t="shared" ref="GR40:GX40" si="78">IF($GL$32=$HN$32,GF32,IF($GX$32=$HN$32,GR32,IF($HJ$32=$HN$32,HD32,"")))</f>
        <v>11.2</v>
      </c>
      <c r="GS40" s="1664">
        <f t="shared" si="78"/>
        <v>22.714285714285715</v>
      </c>
      <c r="GT40" s="1664">
        <f t="shared" si="78"/>
        <v>7.7228571428571442</v>
      </c>
      <c r="GU40" s="1664">
        <f t="shared" si="78"/>
        <v>6.06</v>
      </c>
      <c r="GV40" s="1664">
        <f t="shared" si="78"/>
        <v>26.4</v>
      </c>
      <c r="GW40" s="1664">
        <f t="shared" si="78"/>
        <v>5</v>
      </c>
      <c r="GX40" s="1665">
        <f t="shared" si="78"/>
        <v>1.5445714285714289</v>
      </c>
    </row>
    <row r="41" spans="1:208" ht="34.5" customHeight="1" thickBot="1" x14ac:dyDescent="0.35">
      <c r="BV41" s="533" t="s">
        <v>48</v>
      </c>
      <c r="BW41" s="2976">
        <f>CA42+CA43</f>
        <v>17.721</v>
      </c>
      <c r="BX41" s="2976"/>
      <c r="BY41" s="908" t="s">
        <v>53</v>
      </c>
      <c r="BZ41" s="908"/>
      <c r="CA41" s="2923">
        <f t="shared" ref="CA41:CA47" si="79">(CJ41-CG41)/1000</f>
        <v>7.335</v>
      </c>
      <c r="CB41" s="2923"/>
      <c r="CC41" s="499"/>
      <c r="CD41" s="1630" t="s">
        <v>494</v>
      </c>
      <c r="CE41" s="1630"/>
      <c r="CF41" s="909" t="s">
        <v>54</v>
      </c>
      <c r="CG41" s="2918">
        <f>'21'!CJ41</f>
        <v>46108746</v>
      </c>
      <c r="CH41" s="2918"/>
      <c r="CI41" s="906" t="s">
        <v>55</v>
      </c>
      <c r="CJ41" s="2969">
        <f t="shared" si="77"/>
        <v>46116081</v>
      </c>
      <c r="CK41" s="2969"/>
      <c r="CL41" s="2333"/>
      <c r="CM41" s="1668" t="s">
        <v>544</v>
      </c>
      <c r="CN41" s="2762">
        <f>VLOOKUP($B$1,'[1]Bulk Tanks'!$C$3:$V$9967,8,0)</f>
        <v>36</v>
      </c>
      <c r="CO41" s="2762">
        <f>VLOOKUP($B$1,'[1]Bulk Tanks'!$C$3:$V$9967,9,0)</f>
        <v>6676</v>
      </c>
      <c r="CP41" s="2762">
        <f>VLOOKUP($B$1,'[1]Bulk Tanks'!$C$3:$V$9967,10,0)</f>
        <v>8232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32.141999999999996</v>
      </c>
      <c r="BX42" s="2976"/>
      <c r="BY42" s="908" t="s">
        <v>53</v>
      </c>
      <c r="BZ42" s="908"/>
      <c r="CA42" s="2923">
        <f t="shared" si="79"/>
        <v>5.2539999999999996</v>
      </c>
      <c r="CB42" s="2923"/>
      <c r="CC42" s="499"/>
      <c r="CD42" s="1630" t="s">
        <v>56</v>
      </c>
      <c r="CE42" s="1630"/>
      <c r="CF42" s="1631" t="s">
        <v>54</v>
      </c>
      <c r="CG42" s="2918">
        <f>'21'!CJ42</f>
        <v>11082438</v>
      </c>
      <c r="CH42" s="2918"/>
      <c r="CI42" s="906" t="s">
        <v>55</v>
      </c>
      <c r="CJ42" s="2969">
        <f t="shared" si="77"/>
        <v>11087692</v>
      </c>
      <c r="CK42" s="2969"/>
      <c r="CL42" s="2333"/>
      <c r="CM42" s="2767" t="s">
        <v>545</v>
      </c>
      <c r="CN42" s="2802">
        <f>VLOOKUP($B$1,'[1]Bulk Tanks'!$C$3:$V$9967,11,0)</f>
        <v>8232</v>
      </c>
      <c r="CO42" s="2803"/>
      <c r="CP42" s="2802">
        <f>VLOOKUP($B$1,'[1]Bulk Tanks'!$C$3:$V$9967,12,0)</f>
        <v>10</v>
      </c>
      <c r="CQ42" s="2803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79"/>
        <v>12.467000000000001</v>
      </c>
      <c r="CB43" s="2923"/>
      <c r="CC43" s="499"/>
      <c r="CD43" s="1630" t="s">
        <v>495</v>
      </c>
      <c r="CE43" s="1630"/>
      <c r="CF43" s="1631" t="s">
        <v>54</v>
      </c>
      <c r="CG43" s="2918">
        <f>'21'!CJ43</f>
        <v>35721397</v>
      </c>
      <c r="CH43" s="2918"/>
      <c r="CI43" s="906" t="s">
        <v>55</v>
      </c>
      <c r="CJ43" s="2969">
        <f t="shared" si="77"/>
        <v>35733864</v>
      </c>
      <c r="CK43" s="2969"/>
      <c r="CL43" s="2333"/>
      <c r="CM43" s="2767" t="s">
        <v>123</v>
      </c>
      <c r="CN43" s="2901">
        <f>VLOOKUP($B$1,'[1]Bulk Tanks'!$C$3:$V$9967,13,0)</f>
        <v>27</v>
      </c>
      <c r="CO43" s="2902"/>
      <c r="CP43" s="2902"/>
      <c r="CQ43" s="2903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79"/>
        <v>10.571</v>
      </c>
      <c r="CB44" s="2923"/>
      <c r="CC44" s="499"/>
      <c r="CD44" s="1630" t="s">
        <v>57</v>
      </c>
      <c r="CE44" s="1630"/>
      <c r="CF44" s="1631" t="s">
        <v>54</v>
      </c>
      <c r="CG44" s="2918">
        <f>'21'!CJ44</f>
        <v>32717622</v>
      </c>
      <c r="CH44" s="2918"/>
      <c r="CI44" s="906" t="s">
        <v>55</v>
      </c>
      <c r="CJ44" s="2969">
        <f t="shared" si="77"/>
        <v>32728193</v>
      </c>
      <c r="CK44" s="2969"/>
      <c r="CL44" s="2333"/>
      <c r="CM44" s="2767" t="s">
        <v>90</v>
      </c>
      <c r="CN44" s="2901">
        <f>VLOOKUP($B$1,'[1]Bulk Tanks'!$C$3:$V$9967,14,0)</f>
        <v>2776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79"/>
        <v>10.664999999999999</v>
      </c>
      <c r="CB45" s="2923"/>
      <c r="CC45" s="499"/>
      <c r="CD45" s="1630" t="s">
        <v>58</v>
      </c>
      <c r="CE45" s="1630"/>
      <c r="CF45" s="1631" t="s">
        <v>54</v>
      </c>
      <c r="CG45" s="2918">
        <f>'21'!CJ45</f>
        <v>32684225</v>
      </c>
      <c r="CH45" s="2918"/>
      <c r="CI45" s="906" t="s">
        <v>55</v>
      </c>
      <c r="CJ45" s="2969">
        <f t="shared" si="77"/>
        <v>32694890</v>
      </c>
      <c r="CK45" s="2969"/>
      <c r="CL45" s="2333"/>
      <c r="CM45" s="1668" t="s">
        <v>546</v>
      </c>
      <c r="CN45" s="2805">
        <f>VLOOKUP($B$1,'[1]Bulk Tanks'!$C$3:$V$9967,15,0)</f>
        <v>900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79"/>
        <v>10.906000000000001</v>
      </c>
      <c r="CB46" s="2923"/>
      <c r="CC46" s="499"/>
      <c r="CD46" s="1630" t="s">
        <v>59</v>
      </c>
      <c r="CE46" s="1630"/>
      <c r="CF46" s="1631" t="s">
        <v>54</v>
      </c>
      <c r="CG46" s="2918">
        <f>'21'!CJ46</f>
        <v>9345125</v>
      </c>
      <c r="CH46" s="2918"/>
      <c r="CI46" s="906" t="s">
        <v>55</v>
      </c>
      <c r="CJ46" s="2969">
        <f t="shared" si="77"/>
        <v>9356031</v>
      </c>
      <c r="CK46" s="2969"/>
      <c r="CL46" s="2323"/>
      <c r="CM46" s="1668" t="s">
        <v>273</v>
      </c>
      <c r="CN46" s="2901">
        <f>VLOOKUP($B$1,'[1]Bulk Tanks'!$C$3:$V$9967,16,0)</f>
        <v>7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79"/>
        <v>0.439</v>
      </c>
      <c r="CB47" s="2923"/>
      <c r="CC47" s="499"/>
      <c r="CD47" s="1630" t="s">
        <v>62</v>
      </c>
      <c r="CE47" s="1630"/>
      <c r="CF47" s="1631" t="s">
        <v>54</v>
      </c>
      <c r="CG47" s="2918">
        <f>'21'!CJ47</f>
        <v>1999996</v>
      </c>
      <c r="CH47" s="2918"/>
      <c r="CI47" s="906" t="s">
        <v>55</v>
      </c>
      <c r="CJ47" s="2969">
        <f t="shared" si="77"/>
        <v>2000435</v>
      </c>
      <c r="CK47" s="2969"/>
      <c r="CL47" s="2322"/>
      <c r="CM47" s="1668" t="s">
        <v>270</v>
      </c>
      <c r="CN47" s="2901">
        <f>VLOOKUP($B$1,'[1]Bulk Tanks'!$C$3:$V$9967,17,0)</f>
        <v>1983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0.68497000000024855</v>
      </c>
      <c r="CB48" s="2923"/>
      <c r="CC48" s="499"/>
      <c r="CD48" s="1630" t="s">
        <v>496</v>
      </c>
      <c r="CE48" s="1630"/>
      <c r="CF48" s="1631" t="s">
        <v>54</v>
      </c>
      <c r="CG48" s="2918">
        <f>'21'!CJ48</f>
        <v>9332.1582899999994</v>
      </c>
      <c r="CH48" s="2918"/>
      <c r="CI48" s="906" t="s">
        <v>55</v>
      </c>
      <c r="CJ48" s="2986">
        <f t="shared" si="77"/>
        <v>9332.8432599999996</v>
      </c>
      <c r="CK48" s="2986"/>
      <c r="CL48" s="2322"/>
      <c r="CM48" s="1668" t="s">
        <v>264</v>
      </c>
      <c r="CN48" s="2805">
        <f>VLOOKUP($B$1,'[1]Bulk Tanks'!$C$3:$V$9967,18,0)</f>
        <v>14</v>
      </c>
      <c r="CO48" s="2807"/>
      <c r="CP48" s="2764" t="s">
        <v>1172</v>
      </c>
      <c r="CQ48" s="2749">
        <f>VLOOKUP($B$1,'[1]Bulk Tanks'!$C$3:$AA$9967,21,0)</f>
        <v>840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11.69</v>
      </c>
      <c r="CO49" s="2807"/>
      <c r="CP49" s="2765" t="s">
        <v>1135</v>
      </c>
      <c r="CQ49" s="2749">
        <f>VLOOKUP($B$1,'[1]Bulk Tanks'!$C$3:$AA$9967,22,0)</f>
        <v>1090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23932734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46116081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11087692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35733864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32728193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32694890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9356031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2000435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9332.8432599999996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57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57">
      <pane xSplit="1" ySplit="7" topLeftCell="B11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794" priority="167" stopIfTrue="1" operator="lessThanOrEqual">
      <formula>0</formula>
    </cfRule>
  </conditionalFormatting>
  <conditionalFormatting sqref="BX2:CA3">
    <cfRule type="cellIs" dxfId="793" priority="147" stopIfTrue="1" operator="lessThanOrEqual">
      <formula>0</formula>
    </cfRule>
  </conditionalFormatting>
  <conditionalFormatting sqref="GL8:GL31">
    <cfRule type="cellIs" dxfId="792" priority="146" operator="lessThan">
      <formula>1</formula>
    </cfRule>
  </conditionalFormatting>
  <conditionalFormatting sqref="GX8:GX31">
    <cfRule type="cellIs" dxfId="791" priority="145" operator="lessThan">
      <formula>1</formula>
    </cfRule>
  </conditionalFormatting>
  <conditionalFormatting sqref="HJ8:HJ31">
    <cfRule type="cellIs" dxfId="790" priority="144" operator="lessThan">
      <formula>1</formula>
    </cfRule>
  </conditionalFormatting>
  <conditionalFormatting sqref="W8">
    <cfRule type="cellIs" dxfId="789" priority="128" operator="between">
      <formula>$Z$8-0.1</formula>
      <formula>0.001</formula>
    </cfRule>
  </conditionalFormatting>
  <conditionalFormatting sqref="W9">
    <cfRule type="cellIs" dxfId="788" priority="127" operator="between">
      <formula>$Z$9-0.1</formula>
      <formula>0.0001</formula>
    </cfRule>
  </conditionalFormatting>
  <conditionalFormatting sqref="W10">
    <cfRule type="cellIs" dxfId="787" priority="126" operator="between">
      <formula>$Z$10-0.1</formula>
      <formula>0.01</formula>
    </cfRule>
  </conditionalFormatting>
  <conditionalFormatting sqref="W11">
    <cfRule type="cellIs" dxfId="786" priority="125" operator="between">
      <formula>$Z$11-0.1</formula>
      <formula>0.0101</formula>
    </cfRule>
  </conditionalFormatting>
  <conditionalFormatting sqref="W12">
    <cfRule type="cellIs" dxfId="785" priority="124" operator="between">
      <formula>$Z$12-0.1</formula>
      <formula>0.001</formula>
    </cfRule>
  </conditionalFormatting>
  <conditionalFormatting sqref="W13">
    <cfRule type="cellIs" dxfId="784" priority="123" operator="between">
      <formula>$Z$13-0.1</formula>
      <formula>0.001</formula>
    </cfRule>
  </conditionalFormatting>
  <conditionalFormatting sqref="W14">
    <cfRule type="cellIs" dxfId="783" priority="122" operator="between">
      <formula>$Z$14-0.1</formula>
      <formula>0.001</formula>
    </cfRule>
  </conditionalFormatting>
  <conditionalFormatting sqref="W15">
    <cfRule type="cellIs" dxfId="782" priority="121" operator="between">
      <formula>$Z$15-0.1</formula>
      <formula>0.001</formula>
    </cfRule>
  </conditionalFormatting>
  <conditionalFormatting sqref="W16">
    <cfRule type="cellIs" dxfId="781" priority="120" operator="between">
      <formula>$Z$16-0.1</formula>
      <formula>0.001</formula>
    </cfRule>
  </conditionalFormatting>
  <conditionalFormatting sqref="W17">
    <cfRule type="cellIs" dxfId="780" priority="119" operator="between">
      <formula>$Z$17-0.1</formula>
      <formula>0.001</formula>
    </cfRule>
  </conditionalFormatting>
  <conditionalFormatting sqref="W18">
    <cfRule type="cellIs" dxfId="779" priority="118" operator="between">
      <formula>$Z$18-0.1</formula>
      <formula>0.001</formula>
    </cfRule>
  </conditionalFormatting>
  <conditionalFormatting sqref="W19">
    <cfRule type="cellIs" dxfId="778" priority="117" operator="between">
      <formula>$Z$19-0.1</formula>
      <formula>0.001</formula>
    </cfRule>
  </conditionalFormatting>
  <conditionalFormatting sqref="W20">
    <cfRule type="cellIs" dxfId="777" priority="116" operator="between">
      <formula>$Z$20-0.1</formula>
      <formula>0.001</formula>
    </cfRule>
  </conditionalFormatting>
  <conditionalFormatting sqref="W21">
    <cfRule type="cellIs" dxfId="776" priority="115" operator="between">
      <formula>$Z$21-0.1</formula>
      <formula>0.0001</formula>
    </cfRule>
  </conditionalFormatting>
  <conditionalFormatting sqref="W22">
    <cfRule type="cellIs" dxfId="775" priority="114" operator="between">
      <formula>$Z$22-0.1</formula>
      <formula>0.0001</formula>
    </cfRule>
  </conditionalFormatting>
  <conditionalFormatting sqref="W23">
    <cfRule type="cellIs" dxfId="774" priority="113" operator="between">
      <formula>$Z$23-0.1</formula>
      <formula>0.0001</formula>
    </cfRule>
  </conditionalFormatting>
  <conditionalFormatting sqref="W24">
    <cfRule type="cellIs" dxfId="773" priority="112" operator="between">
      <formula>$Z$24-0.1</formula>
      <formula>0.0001</formula>
    </cfRule>
  </conditionalFormatting>
  <conditionalFormatting sqref="W25">
    <cfRule type="cellIs" dxfId="772" priority="111" operator="between">
      <formula>$Z$25-0.1</formula>
      <formula>0.0001</formula>
    </cfRule>
  </conditionalFormatting>
  <conditionalFormatting sqref="W26">
    <cfRule type="cellIs" dxfId="771" priority="110" operator="between">
      <formula>$Z$26-0.1</formula>
      <formula>0.0001</formula>
    </cfRule>
  </conditionalFormatting>
  <conditionalFormatting sqref="W27">
    <cfRule type="cellIs" dxfId="770" priority="109" operator="between">
      <formula>$Z$27-0.1</formula>
      <formula>0.0001</formula>
    </cfRule>
  </conditionalFormatting>
  <conditionalFormatting sqref="W28">
    <cfRule type="cellIs" dxfId="769" priority="108" operator="between">
      <formula>$Z$28-0.1</formula>
      <formula>0.0001</formula>
    </cfRule>
  </conditionalFormatting>
  <conditionalFormatting sqref="W29">
    <cfRule type="cellIs" dxfId="768" priority="107" operator="between">
      <formula>$Z$29-0.1</formula>
      <formula>0.0001</formula>
    </cfRule>
  </conditionalFormatting>
  <conditionalFormatting sqref="W30">
    <cfRule type="cellIs" dxfId="767" priority="106" operator="between">
      <formula>$Z$30-0.1</formula>
      <formula>0.0001</formula>
    </cfRule>
  </conditionalFormatting>
  <conditionalFormatting sqref="W31">
    <cfRule type="cellIs" dxfId="766" priority="105" operator="between">
      <formula>$Z$31-0.1</formula>
      <formula>0.0001</formula>
    </cfRule>
  </conditionalFormatting>
  <conditionalFormatting sqref="AL31">
    <cfRule type="cellIs" dxfId="765" priority="57" operator="between">
      <formula>$AO$31-0.1</formula>
      <formula>0.0001</formula>
    </cfRule>
  </conditionalFormatting>
  <conditionalFormatting sqref="AL8">
    <cfRule type="cellIs" dxfId="764" priority="80" operator="between">
      <formula>$AO$8-0.1</formula>
      <formula>0.0001</formula>
    </cfRule>
  </conditionalFormatting>
  <conditionalFormatting sqref="AL9">
    <cfRule type="cellIs" dxfId="763" priority="79" operator="between">
      <formula>$AO$9-0.1</formula>
      <formula>0.0001</formula>
    </cfRule>
  </conditionalFormatting>
  <conditionalFormatting sqref="AL10">
    <cfRule type="cellIs" dxfId="762" priority="78" operator="between">
      <formula>$AO$10-0.1</formula>
      <formula>0.0001</formula>
    </cfRule>
  </conditionalFormatting>
  <conditionalFormatting sqref="AL11">
    <cfRule type="cellIs" dxfId="761" priority="77" operator="between">
      <formula>$AO$11-0.1</formula>
      <formula>0.0001</formula>
    </cfRule>
  </conditionalFormatting>
  <conditionalFormatting sqref="AL12">
    <cfRule type="cellIs" dxfId="760" priority="76" operator="between">
      <formula>$AO$12-0.1</formula>
      <formula>0.0001</formula>
    </cfRule>
  </conditionalFormatting>
  <conditionalFormatting sqref="AL13">
    <cfRule type="cellIs" dxfId="759" priority="75" operator="between">
      <formula>$AO$13-0.1</formula>
      <formula>0.0001</formula>
    </cfRule>
  </conditionalFormatting>
  <conditionalFormatting sqref="AL14">
    <cfRule type="cellIs" dxfId="758" priority="74" operator="between">
      <formula>$AO$14-0.1</formula>
      <formula>0.0001</formula>
    </cfRule>
  </conditionalFormatting>
  <conditionalFormatting sqref="AL15">
    <cfRule type="cellIs" dxfId="757" priority="73" operator="between">
      <formula>$AO$15-0.1</formula>
      <formula>0.0001</formula>
    </cfRule>
  </conditionalFormatting>
  <conditionalFormatting sqref="AL16">
    <cfRule type="cellIs" dxfId="756" priority="72" operator="between">
      <formula>$AO$16-0.1</formula>
      <formula>0.0001</formula>
    </cfRule>
  </conditionalFormatting>
  <conditionalFormatting sqref="AL17">
    <cfRule type="cellIs" dxfId="755" priority="71" operator="between">
      <formula>$AO$17-0.1</formula>
      <formula>0.00001</formula>
    </cfRule>
  </conditionalFormatting>
  <conditionalFormatting sqref="AL18">
    <cfRule type="cellIs" dxfId="754" priority="70" operator="between">
      <formula>$AO$18-0.1</formula>
      <formula>0.0001</formula>
    </cfRule>
  </conditionalFormatting>
  <conditionalFormatting sqref="AL19">
    <cfRule type="cellIs" dxfId="753" priority="69" operator="between">
      <formula>$AO$19-0.1</formula>
      <formula>0.0001</formula>
    </cfRule>
  </conditionalFormatting>
  <conditionalFormatting sqref="AL20">
    <cfRule type="cellIs" dxfId="752" priority="68" operator="between">
      <formula>$AO$20-0.1</formula>
      <formula>0.0001</formula>
    </cfRule>
  </conditionalFormatting>
  <conditionalFormatting sqref="AL21">
    <cfRule type="cellIs" dxfId="751" priority="67" operator="between">
      <formula>$AO$21-0.1</formula>
      <formula>0.0001</formula>
    </cfRule>
  </conditionalFormatting>
  <conditionalFormatting sqref="AL22">
    <cfRule type="cellIs" dxfId="750" priority="66" operator="between">
      <formula>$AO$22-0.1</formula>
      <formula>0.0001</formula>
    </cfRule>
  </conditionalFormatting>
  <conditionalFormatting sqref="AL23">
    <cfRule type="cellIs" dxfId="749" priority="65" operator="between">
      <formula>$AO$23-0.1</formula>
      <formula>0.0001</formula>
    </cfRule>
  </conditionalFormatting>
  <conditionalFormatting sqref="AL24">
    <cfRule type="cellIs" dxfId="748" priority="64" operator="between">
      <formula>$AO$24-0.1</formula>
      <formula>0.0001</formula>
    </cfRule>
  </conditionalFormatting>
  <conditionalFormatting sqref="AL25">
    <cfRule type="cellIs" dxfId="747" priority="63" operator="between">
      <formula>$AO$25-0.1</formula>
      <formula>0.0001</formula>
    </cfRule>
  </conditionalFormatting>
  <conditionalFormatting sqref="AL26">
    <cfRule type="cellIs" dxfId="746" priority="62" operator="between">
      <formula>$AO$26-0.1</formula>
      <formula>0.0001</formula>
    </cfRule>
  </conditionalFormatting>
  <conditionalFormatting sqref="AL27">
    <cfRule type="cellIs" dxfId="745" priority="61" operator="between">
      <formula>$AO$27-0.1</formula>
      <formula>0.0001</formula>
    </cfRule>
  </conditionalFormatting>
  <conditionalFormatting sqref="AL28">
    <cfRule type="cellIs" dxfId="744" priority="60" operator="between">
      <formula>$AO$28-0.1</formula>
      <formula>0.0001</formula>
    </cfRule>
  </conditionalFormatting>
  <conditionalFormatting sqref="AL29">
    <cfRule type="cellIs" dxfId="743" priority="59" operator="between">
      <formula>$AO$29-0.1</formula>
      <formula>0.0001</formula>
    </cfRule>
  </conditionalFormatting>
  <conditionalFormatting sqref="AL30">
    <cfRule type="cellIs" dxfId="742" priority="58" operator="between">
      <formula>$AO$30-0.1</formula>
      <formula>0.0001</formula>
    </cfRule>
  </conditionalFormatting>
  <conditionalFormatting sqref="AE8">
    <cfRule type="cellIs" dxfId="741" priority="32" operator="between">
      <formula>$AH$8-0.1</formula>
      <formula>0.0001</formula>
    </cfRule>
  </conditionalFormatting>
  <conditionalFormatting sqref="AE9">
    <cfRule type="cellIs" dxfId="740" priority="31" operator="between">
      <formula>$AH$9-0.1</formula>
      <formula>0.0001</formula>
    </cfRule>
  </conditionalFormatting>
  <conditionalFormatting sqref="AE10">
    <cfRule type="cellIs" dxfId="739" priority="30" operator="between">
      <formula>$AH$10-0.1</formula>
      <formula>0.0001</formula>
    </cfRule>
  </conditionalFormatting>
  <conditionalFormatting sqref="AE11">
    <cfRule type="cellIs" dxfId="738" priority="29" operator="between">
      <formula>$AH$11-0.1</formula>
      <formula>0.0001</formula>
    </cfRule>
  </conditionalFormatting>
  <conditionalFormatting sqref="AE12">
    <cfRule type="cellIs" dxfId="737" priority="28" operator="between">
      <formula>$AH$12-0.1</formula>
      <formula>0.0001</formula>
    </cfRule>
  </conditionalFormatting>
  <conditionalFormatting sqref="AE13">
    <cfRule type="cellIs" dxfId="736" priority="27" operator="between">
      <formula>$AH$13-0.1</formula>
      <formula>0.0001</formula>
    </cfRule>
  </conditionalFormatting>
  <conditionalFormatting sqref="AE14">
    <cfRule type="cellIs" dxfId="735" priority="26" operator="between">
      <formula>$AH$14-0.1</formula>
      <formula>0.0001</formula>
    </cfRule>
  </conditionalFormatting>
  <conditionalFormatting sqref="AE15">
    <cfRule type="cellIs" dxfId="734" priority="25" operator="between">
      <formula>$AH$15-0.1</formula>
      <formula>0.0001</formula>
    </cfRule>
  </conditionalFormatting>
  <conditionalFormatting sqref="AE16">
    <cfRule type="cellIs" dxfId="733" priority="24" operator="between">
      <formula>$AH$16-0.1</formula>
      <formula>0.0001</formula>
    </cfRule>
  </conditionalFormatting>
  <conditionalFormatting sqref="AE18">
    <cfRule type="cellIs" dxfId="732" priority="23" operator="between">
      <formula>$AH$18-0.1</formula>
      <formula>0.0001</formula>
    </cfRule>
  </conditionalFormatting>
  <conditionalFormatting sqref="AE19">
    <cfRule type="cellIs" dxfId="731" priority="22" operator="between">
      <formula>$AH$19-0.1</formula>
      <formula>0.0001</formula>
    </cfRule>
  </conditionalFormatting>
  <conditionalFormatting sqref="AE20">
    <cfRule type="cellIs" dxfId="730" priority="21" operator="between">
      <formula>$AH$20-0.1</formula>
      <formula>0.0001</formula>
    </cfRule>
  </conditionalFormatting>
  <conditionalFormatting sqref="AE21">
    <cfRule type="cellIs" dxfId="729" priority="20" operator="between">
      <formula>$AH$21-0.1</formula>
      <formula>0.0001</formula>
    </cfRule>
  </conditionalFormatting>
  <conditionalFormatting sqref="AE22">
    <cfRule type="cellIs" dxfId="728" priority="19" operator="between">
      <formula>$AH$22-0.1</formula>
      <formula>0.0001</formula>
    </cfRule>
  </conditionalFormatting>
  <conditionalFormatting sqref="AE23">
    <cfRule type="cellIs" dxfId="727" priority="18" operator="between">
      <formula>$AH$23-0.1</formula>
      <formula>0.0001</formula>
    </cfRule>
  </conditionalFormatting>
  <conditionalFormatting sqref="AE24">
    <cfRule type="cellIs" dxfId="726" priority="17" operator="between">
      <formula>$AH$24-0.1</formula>
      <formula>0.0001</formula>
    </cfRule>
  </conditionalFormatting>
  <conditionalFormatting sqref="AE25">
    <cfRule type="cellIs" dxfId="725" priority="16" operator="between">
      <formula>$AH$25-0.1</formula>
      <formula>0.0001</formula>
    </cfRule>
  </conditionalFormatting>
  <conditionalFormatting sqref="AE26">
    <cfRule type="cellIs" dxfId="724" priority="15" operator="between">
      <formula>$AH$26-0.1</formula>
      <formula>0.0001</formula>
    </cfRule>
  </conditionalFormatting>
  <conditionalFormatting sqref="AE27">
    <cfRule type="cellIs" dxfId="723" priority="14" operator="between">
      <formula>$AH$27-0.1</formula>
      <formula>0.0001</formula>
    </cfRule>
  </conditionalFormatting>
  <conditionalFormatting sqref="AE28">
    <cfRule type="cellIs" dxfId="722" priority="13" operator="between">
      <formula>$AH$28-0.1</formula>
      <formula>0.0001</formula>
    </cfRule>
  </conditionalFormatting>
  <conditionalFormatting sqref="AE29">
    <cfRule type="cellIs" dxfId="721" priority="12" operator="between">
      <formula>$AH$29-0.1</formula>
      <formula>0.0001</formula>
    </cfRule>
  </conditionalFormatting>
  <conditionalFormatting sqref="AE30">
    <cfRule type="cellIs" dxfId="720" priority="11" operator="between">
      <formula>$AH$30-0.1</formula>
      <formula>0.0001</formula>
    </cfRule>
  </conditionalFormatting>
  <conditionalFormatting sqref="AE31">
    <cfRule type="cellIs" dxfId="719" priority="10" operator="between">
      <formula>$AH$31-0.1</formula>
      <formula>0.0001</formula>
    </cfRule>
  </conditionalFormatting>
  <conditionalFormatting sqref="AE17">
    <cfRule type="cellIs" dxfId="718" priority="9" operator="between">
      <formula>$AH$21-0.1</formula>
      <formula>0.0001</formula>
    </cfRule>
  </conditionalFormatting>
  <conditionalFormatting sqref="CN40:CS40">
    <cfRule type="cellIs" dxfId="717" priority="4" operator="between">
      <formula>1</formula>
      <formula>6500</formula>
    </cfRule>
  </conditionalFormatting>
  <conditionalFormatting sqref="CN41:CQ41">
    <cfRule type="cellIs" dxfId="716" priority="3" operator="between">
      <formula>1</formula>
      <formula>2500</formula>
    </cfRule>
  </conditionalFormatting>
  <conditionalFormatting sqref="CN42:CQ42">
    <cfRule type="cellIs" dxfId="715" priority="2" operator="between">
      <formula>1</formula>
      <formula>6</formula>
    </cfRule>
  </conditionalFormatting>
  <conditionalFormatting sqref="CN43:CQ43">
    <cfRule type="cellIs" dxfId="7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77" zoomScaleNormal="77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Q22" sqref="DQ22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'22'!B1:L1+1</f>
        <v>43639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17</v>
      </c>
      <c r="AW1" s="2957"/>
      <c r="AX1" s="2943">
        <v>21</v>
      </c>
      <c r="AY1" s="2943"/>
      <c r="AZ1" s="837"/>
      <c r="BA1" s="837"/>
      <c r="BB1" s="444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18</v>
      </c>
      <c r="AW2" s="2943"/>
      <c r="AX2" s="2943">
        <v>14</v>
      </c>
      <c r="AY2" s="2943"/>
      <c r="AZ2" s="837"/>
      <c r="BA2" s="837"/>
      <c r="BB2" s="444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17</v>
      </c>
      <c r="BY2" s="2967"/>
      <c r="BZ2" s="2980">
        <f>AX1</f>
        <v>21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17</v>
      </c>
      <c r="DO2" s="2967"/>
      <c r="DP2" s="2968">
        <f>BZ2</f>
        <v>21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18</v>
      </c>
      <c r="BY3" s="2967"/>
      <c r="BZ3" s="2992">
        <f>AX2</f>
        <v>14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18</v>
      </c>
      <c r="DO3" s="2967"/>
      <c r="DP3" s="2968">
        <f>BZ3</f>
        <v>14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8">
        <f>A6</f>
        <v>43639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43639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43639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1125</v>
      </c>
      <c r="BT7" s="2453" t="s">
        <v>1126</v>
      </c>
      <c r="BU7" s="2465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43639.011965277779</v>
      </c>
      <c r="BW8" s="2423" t="s">
        <v>1205</v>
      </c>
      <c r="BX8" s="742">
        <v>44</v>
      </c>
      <c r="BY8" s="743">
        <v>10.4</v>
      </c>
      <c r="BZ8" s="744">
        <v>10.4</v>
      </c>
      <c r="CA8" s="745">
        <v>10.4</v>
      </c>
      <c r="CB8" s="746">
        <v>31.200000000000003</v>
      </c>
      <c r="CC8" s="747">
        <v>9.6</v>
      </c>
      <c r="CD8" s="744">
        <v>9.6</v>
      </c>
      <c r="CE8" s="748">
        <v>10.8</v>
      </c>
      <c r="CF8" s="748">
        <v>30</v>
      </c>
      <c r="CG8" s="749" t="s">
        <v>1212</v>
      </c>
      <c r="CH8" s="748">
        <v>10.294560000000001</v>
      </c>
      <c r="CI8" s="750" t="s">
        <v>1198</v>
      </c>
      <c r="CJ8" s="751">
        <v>17.588160000000002</v>
      </c>
      <c r="CK8" s="745">
        <v>27.882720000000003</v>
      </c>
      <c r="CL8" s="2339">
        <v>0.93744000000000005</v>
      </c>
      <c r="CM8" s="2336">
        <v>43639.011965277779</v>
      </c>
      <c r="CN8" s="2285">
        <v>41.768541157294216</v>
      </c>
      <c r="CO8" s="752">
        <v>1967.5963999999999</v>
      </c>
      <c r="CP8" s="1209">
        <v>0</v>
      </c>
      <c r="CQ8" s="753">
        <v>888.10572687224669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1.483751651254954</v>
      </c>
      <c r="CY8" s="755">
        <v>1.3910171730515195</v>
      </c>
      <c r="CZ8" s="756">
        <v>1.0715984147952444</v>
      </c>
      <c r="DA8" s="757">
        <v>0.11701922772185505</v>
      </c>
      <c r="DB8" s="757">
        <v>0.11701922772185505</v>
      </c>
      <c r="DC8" s="757">
        <v>0.10970552598923909</v>
      </c>
      <c r="DD8" s="757">
        <v>0.10970552598923909</v>
      </c>
      <c r="DE8" s="757">
        <v>0.10239182425662316</v>
      </c>
      <c r="DF8" s="758">
        <v>0.10239182425662316</v>
      </c>
      <c r="DG8" s="1251">
        <v>0.66578599735799204</v>
      </c>
      <c r="DH8" s="748">
        <v>1</v>
      </c>
      <c r="DI8" s="1233">
        <v>7.1442845723421272E-2</v>
      </c>
      <c r="DJ8" s="757">
        <v>7.1442845723421272E-2</v>
      </c>
      <c r="DK8" s="759">
        <v>4.8849809041655564E-3</v>
      </c>
      <c r="DL8" s="2499">
        <v>1.1015325670498086</v>
      </c>
      <c r="DM8" s="757">
        <v>0.50078758286146752</v>
      </c>
      <c r="DN8" s="757">
        <v>0.1</v>
      </c>
      <c r="DO8" s="757">
        <v>4.1840408941011002</v>
      </c>
      <c r="DP8" s="757">
        <v>0.66525379432253406</v>
      </c>
      <c r="DQ8" s="759">
        <v>7.14</v>
      </c>
      <c r="DR8" s="2499">
        <v>1.1068539804171988</v>
      </c>
      <c r="DS8" s="757">
        <v>0.49727856075933508</v>
      </c>
      <c r="DT8" s="757">
        <v>9.3648781861709607E-2</v>
      </c>
      <c r="DU8" s="757">
        <v>4.6717403039259482</v>
      </c>
      <c r="DV8" s="757">
        <v>0.73917088258059327</v>
      </c>
      <c r="DW8" s="759">
        <v>10.887783225046494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3">
        <v>0.38900000000000001</v>
      </c>
      <c r="V9" s="2294">
        <v>4</v>
      </c>
      <c r="W9" s="2295">
        <v>0.39</v>
      </c>
      <c r="X9" s="2296">
        <v>26.6</v>
      </c>
      <c r="Y9" s="2443">
        <v>10.4</v>
      </c>
      <c r="Z9" s="2297">
        <f>IF(T9&lt;=0,"",GO9+0.12)</f>
        <v>0.32440251572327045</v>
      </c>
      <c r="AA9" s="2526"/>
      <c r="AB9" s="2298">
        <v>6.12</v>
      </c>
      <c r="AC9" s="2733">
        <v>0.4</v>
      </c>
      <c r="AD9" s="2299">
        <v>4</v>
      </c>
      <c r="AE9" s="2634">
        <v>0.48</v>
      </c>
      <c r="AF9" s="2296">
        <v>26.7</v>
      </c>
      <c r="AG9" s="2443">
        <v>10.4</v>
      </c>
      <c r="AH9" s="2561">
        <f>IF(AE9&lt;=0,"",HA9+0.12)</f>
        <v>0.32440251572327045</v>
      </c>
      <c r="AI9" s="2298">
        <v>6.12</v>
      </c>
      <c r="AJ9" s="2733">
        <v>0.36299999999999999</v>
      </c>
      <c r="AK9" s="2299">
        <v>4</v>
      </c>
      <c r="AL9" s="2295">
        <v>0.42</v>
      </c>
      <c r="AM9" s="2296">
        <v>26.6</v>
      </c>
      <c r="AN9" s="2443">
        <v>10.4</v>
      </c>
      <c r="AO9" s="2561">
        <f>IF(AI9&lt;=0,"",HM9+0.12)</f>
        <v>0.31259259259259259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7.43</v>
      </c>
      <c r="BD9" s="2295">
        <v>6.9000000000000006E-2</v>
      </c>
      <c r="BE9" s="2299">
        <v>1</v>
      </c>
      <c r="BF9" s="2295">
        <v>4.2</v>
      </c>
      <c r="BG9" s="2443">
        <v>26.5</v>
      </c>
      <c r="BH9" s="2537"/>
      <c r="BI9" s="2537"/>
      <c r="BJ9" s="2292"/>
      <c r="BK9" s="2293">
        <v>7.46</v>
      </c>
      <c r="BL9" s="2295">
        <v>6.6000000000000003E-2</v>
      </c>
      <c r="BM9" s="2299">
        <v>1</v>
      </c>
      <c r="BN9" s="2296">
        <v>4.5</v>
      </c>
      <c r="BO9" s="2443">
        <v>26</v>
      </c>
      <c r="BP9" s="2537"/>
      <c r="BQ9" s="2537"/>
      <c r="BR9" s="2519"/>
      <c r="BS9" s="2459">
        <v>4.0999999999999996</v>
      </c>
      <c r="BT9" s="2443">
        <v>4</v>
      </c>
      <c r="BU9" s="2513">
        <v>3.6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5330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300</v>
      </c>
      <c r="CZ9" s="2273">
        <v>260</v>
      </c>
      <c r="DA9" s="2280">
        <v>320</v>
      </c>
      <c r="DB9" s="2280">
        <v>320</v>
      </c>
      <c r="DC9" s="2280">
        <v>300</v>
      </c>
      <c r="DD9" s="2280">
        <v>300</v>
      </c>
      <c r="DE9" s="2280">
        <v>280</v>
      </c>
      <c r="DF9" s="2281">
        <v>280</v>
      </c>
      <c r="DG9" s="2280">
        <v>350</v>
      </c>
      <c r="DH9" s="2282"/>
      <c r="DI9" s="2283">
        <v>1300</v>
      </c>
      <c r="DJ9" s="2280">
        <v>1300</v>
      </c>
      <c r="DK9" s="2282">
        <v>100</v>
      </c>
      <c r="DL9" s="2500">
        <v>92</v>
      </c>
      <c r="DM9" s="2280">
        <v>111</v>
      </c>
      <c r="DN9" s="2280">
        <v>13</v>
      </c>
      <c r="DO9" s="2280">
        <v>1700</v>
      </c>
      <c r="DP9" s="2280">
        <v>280</v>
      </c>
      <c r="DQ9" s="2282">
        <v>470</v>
      </c>
      <c r="DR9" s="2275">
        <v>52</v>
      </c>
      <c r="DS9" s="2280">
        <v>62</v>
      </c>
      <c r="DT9" s="2280">
        <v>7</v>
      </c>
      <c r="DU9" s="2280">
        <v>1080</v>
      </c>
      <c r="DV9" s="2280">
        <v>175</v>
      </c>
      <c r="DW9" s="2282">
        <v>403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0.39</v>
      </c>
      <c r="GF9" s="1700">
        <f t="shared" si="0"/>
        <v>10.4</v>
      </c>
      <c r="GG9" s="1686">
        <f t="shared" si="1"/>
        <v>24.46153846153846</v>
      </c>
      <c r="GH9" s="1684">
        <f t="shared" si="2"/>
        <v>9.5399999999999991</v>
      </c>
      <c r="GI9" s="1701">
        <f t="shared" si="3"/>
        <v>6.1</v>
      </c>
      <c r="GJ9" s="1701">
        <f t="shared" si="4"/>
        <v>26.6</v>
      </c>
      <c r="GK9" s="1687">
        <f t="shared" si="5"/>
        <v>5</v>
      </c>
      <c r="GL9" s="1688">
        <f t="shared" si="6"/>
        <v>1.9079999999999999</v>
      </c>
      <c r="GM9" s="1689">
        <f t="shared" si="7"/>
        <v>25</v>
      </c>
      <c r="GN9" s="1689">
        <f t="shared" si="8"/>
        <v>6.5</v>
      </c>
      <c r="GO9" s="1690">
        <f t="shared" si="9"/>
        <v>0.20440251572327045</v>
      </c>
      <c r="GP9" s="1512">
        <v>4.1666666666666664E-2</v>
      </c>
      <c r="GQ9" s="1691">
        <f t="shared" ref="GQ9:GQ31" si="31">IF(AE9&lt;=0,"",AE9)</f>
        <v>0.48</v>
      </c>
      <c r="GR9" s="1692">
        <f t="shared" si="10"/>
        <v>10.4</v>
      </c>
      <c r="GS9" s="1693">
        <f t="shared" si="11"/>
        <v>24.46153846153846</v>
      </c>
      <c r="GT9" s="1694">
        <f t="shared" si="12"/>
        <v>11.741538461538461</v>
      </c>
      <c r="GU9" s="1693">
        <f t="shared" si="13"/>
        <v>6.12</v>
      </c>
      <c r="GV9" s="1693">
        <f t="shared" si="14"/>
        <v>26.7</v>
      </c>
      <c r="GW9" s="1695">
        <f t="shared" si="15"/>
        <v>5</v>
      </c>
      <c r="GX9" s="1688">
        <f t="shared" si="16"/>
        <v>2.3483076923076922</v>
      </c>
      <c r="GY9" s="1696">
        <f t="shared" si="17"/>
        <v>25</v>
      </c>
      <c r="GZ9" s="1696">
        <f t="shared" si="18"/>
        <v>6.5</v>
      </c>
      <c r="HA9" s="1697">
        <f t="shared" si="19"/>
        <v>0.20440251572327045</v>
      </c>
      <c r="HB9" s="1512">
        <v>4.1666666666666664E-2</v>
      </c>
      <c r="HC9" s="1691">
        <f t="shared" ref="HC9:HC31" si="32">IF(AL9&lt;=0,"",AL9)</f>
        <v>0.42</v>
      </c>
      <c r="HD9" s="1692">
        <f t="shared" si="20"/>
        <v>10.4</v>
      </c>
      <c r="HE9" s="1693">
        <f t="shared" si="21"/>
        <v>25.96153846153846</v>
      </c>
      <c r="HF9" s="1694">
        <f t="shared" si="22"/>
        <v>10.903846153846153</v>
      </c>
      <c r="HG9" s="1693">
        <f t="shared" si="23"/>
        <v>6.12</v>
      </c>
      <c r="HH9" s="1693">
        <f t="shared" si="24"/>
        <v>26.6</v>
      </c>
      <c r="HI9" s="1695">
        <f t="shared" si="25"/>
        <v>5</v>
      </c>
      <c r="HJ9" s="1694">
        <f t="shared" si="26"/>
        <v>2.1807692307692306</v>
      </c>
      <c r="HK9" s="1698">
        <f t="shared" si="27"/>
        <v>25</v>
      </c>
      <c r="HL9" s="1698">
        <f t="shared" si="28"/>
        <v>6.5</v>
      </c>
      <c r="HM9" s="1699">
        <f t="shared" si="29"/>
        <v>0.19259259259259259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43639.33463715278</v>
      </c>
      <c r="BW10" s="2423" t="s">
        <v>1205</v>
      </c>
      <c r="BX10" s="742">
        <v>75</v>
      </c>
      <c r="BY10" s="743">
        <v>10</v>
      </c>
      <c r="BZ10" s="744">
        <v>10</v>
      </c>
      <c r="CA10" s="745">
        <v>10</v>
      </c>
      <c r="CB10" s="746">
        <v>30</v>
      </c>
      <c r="CC10" s="747">
        <v>9.1999999999999993</v>
      </c>
      <c r="CD10" s="744">
        <v>9.1999999999999993</v>
      </c>
      <c r="CE10" s="748">
        <v>10.4</v>
      </c>
      <c r="CF10" s="748">
        <v>28.799999999999997</v>
      </c>
      <c r="CG10" s="749" t="s">
        <v>1212</v>
      </c>
      <c r="CH10" s="748">
        <v>14.9976</v>
      </c>
      <c r="CI10" s="750" t="s">
        <v>1198</v>
      </c>
      <c r="CJ10" s="751">
        <v>14.713920000000002</v>
      </c>
      <c r="CK10" s="745">
        <v>29.71152</v>
      </c>
      <c r="CL10" s="2341">
        <v>0.93744000000000005</v>
      </c>
      <c r="CM10" s="2338">
        <v>43639.33463715278</v>
      </c>
      <c r="CN10" s="2285">
        <v>40.293398533007334</v>
      </c>
      <c r="CO10" s="752">
        <v>1844.6215999999999</v>
      </c>
      <c r="CP10" s="1209">
        <v>0</v>
      </c>
      <c r="CQ10" s="753">
        <v>761.2334801762114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1.4998793865946816</v>
      </c>
      <c r="CY10" s="755">
        <v>1.3547297685371318</v>
      </c>
      <c r="CZ10" s="756">
        <v>1.0058124174372522</v>
      </c>
      <c r="DA10" s="757">
        <v>0.12169999683072925</v>
      </c>
      <c r="DB10" s="757">
        <v>0.10648749722688808</v>
      </c>
      <c r="DC10" s="757">
        <v>0.10648749722688808</v>
      </c>
      <c r="DD10" s="757">
        <v>9.5078122524007228E-2</v>
      </c>
      <c r="DE10" s="757">
        <v>9.8881247424967511E-2</v>
      </c>
      <c r="DF10" s="758">
        <v>9.8881247424967511E-2</v>
      </c>
      <c r="DG10" s="1251">
        <v>0.57067371202113604</v>
      </c>
      <c r="DH10" s="748">
        <v>1</v>
      </c>
      <c r="DI10" s="1233">
        <v>6.8814513606506103E-2</v>
      </c>
      <c r="DJ10" s="757">
        <v>6.8814513606506103E-2</v>
      </c>
      <c r="DK10" s="759">
        <v>5.0221361372440515E-2</v>
      </c>
      <c r="DL10" s="2499">
        <v>1</v>
      </c>
      <c r="DM10" s="757">
        <v>0.49902217422623324</v>
      </c>
      <c r="DN10" s="757">
        <v>9.4230451314266828E-2</v>
      </c>
      <c r="DO10" s="757">
        <v>4.191314832804367</v>
      </c>
      <c r="DP10" s="757">
        <v>0.69417787233655737</v>
      </c>
      <c r="DQ10" s="759">
        <v>6.818813423389245</v>
      </c>
      <c r="DR10" s="2499">
        <v>1.0610079575596816</v>
      </c>
      <c r="DS10" s="757">
        <v>0.49974644443556004</v>
      </c>
      <c r="DT10" s="757">
        <v>9.7250658087159977E-2</v>
      </c>
      <c r="DU10" s="757">
        <v>4.4085629786994511</v>
      </c>
      <c r="DV10" s="757">
        <v>0.70180620060399201</v>
      </c>
      <c r="DW10" s="759">
        <v>10.941816888694367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6.77</v>
      </c>
      <c r="C11" s="1138">
        <v>24</v>
      </c>
      <c r="D11" s="1138">
        <v>16</v>
      </c>
      <c r="E11" s="1137">
        <v>7.23</v>
      </c>
      <c r="F11" s="1138">
        <v>32</v>
      </c>
      <c r="G11" s="1138">
        <v>72</v>
      </c>
      <c r="H11" s="1148">
        <v>26.6</v>
      </c>
      <c r="I11" s="1139">
        <v>0.14799999999999999</v>
      </c>
      <c r="J11" s="2240"/>
      <c r="K11" s="1562">
        <v>6.1</v>
      </c>
      <c r="L11" s="921">
        <v>12</v>
      </c>
      <c r="M11" s="1124">
        <v>2.5999999999999999E-2</v>
      </c>
      <c r="N11" s="1562">
        <v>6.15</v>
      </c>
      <c r="O11" s="921">
        <v>12</v>
      </c>
      <c r="P11" s="2240"/>
      <c r="Q11" s="1562">
        <v>6.03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0.02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2.5999999999999999E-2</v>
      </c>
      <c r="AQ11" s="921">
        <v>1</v>
      </c>
      <c r="AR11" s="1574">
        <v>0.2</v>
      </c>
      <c r="AS11" s="2240"/>
      <c r="AT11" s="2229">
        <v>2.7E-2</v>
      </c>
      <c r="AU11" s="2528">
        <v>2.8000000000000001E-2</v>
      </c>
      <c r="AV11" s="921">
        <v>1</v>
      </c>
      <c r="AW11" s="1574">
        <v>0.18</v>
      </c>
      <c r="AX11" s="2240"/>
      <c r="AY11" s="2528">
        <v>0.03</v>
      </c>
      <c r="AZ11" s="921">
        <v>1</v>
      </c>
      <c r="BA11" s="1574">
        <v>0.1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4944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310</v>
      </c>
      <c r="CY11" s="2269">
        <v>280</v>
      </c>
      <c r="CZ11" s="2273">
        <v>235</v>
      </c>
      <c r="DA11" s="2280">
        <v>320</v>
      </c>
      <c r="DB11" s="2280">
        <v>280</v>
      </c>
      <c r="DC11" s="2280">
        <v>280</v>
      </c>
      <c r="DD11" s="2280">
        <v>250</v>
      </c>
      <c r="DE11" s="2280">
        <v>260</v>
      </c>
      <c r="DF11" s="2281">
        <v>260</v>
      </c>
      <c r="DG11" s="2280">
        <v>300</v>
      </c>
      <c r="DH11" s="2282"/>
      <c r="DI11" s="2283">
        <v>1200</v>
      </c>
      <c r="DJ11" s="2280">
        <v>1200</v>
      </c>
      <c r="DK11" s="2282">
        <v>990</v>
      </c>
      <c r="DL11" s="2500">
        <v>88</v>
      </c>
      <c r="DM11" s="2280">
        <v>106</v>
      </c>
      <c r="DN11" s="2280">
        <v>12</v>
      </c>
      <c r="DO11" s="2280">
        <v>1620</v>
      </c>
      <c r="DP11" s="2280">
        <v>280</v>
      </c>
      <c r="DQ11" s="2282">
        <v>430</v>
      </c>
      <c r="DR11" s="2275">
        <v>48</v>
      </c>
      <c r="DS11" s="2280">
        <v>60</v>
      </c>
      <c r="DT11" s="2280">
        <v>7</v>
      </c>
      <c r="DU11" s="2280">
        <v>980</v>
      </c>
      <c r="DV11" s="2280">
        <v>160</v>
      </c>
      <c r="DW11" s="2282">
        <v>390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43639.823003356483</v>
      </c>
      <c r="BW12" s="2423" t="s">
        <v>1205</v>
      </c>
      <c r="BX12" s="742">
        <v>42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9.1999999999999993</v>
      </c>
      <c r="CD12" s="744">
        <v>9.1999999999999993</v>
      </c>
      <c r="CE12" s="748">
        <v>10.4</v>
      </c>
      <c r="CF12" s="748">
        <v>28.799999999999997</v>
      </c>
      <c r="CG12" s="749" t="s">
        <v>1212</v>
      </c>
      <c r="CH12" s="748">
        <v>12.627359999999999</v>
      </c>
      <c r="CI12" s="750" t="s">
        <v>1198</v>
      </c>
      <c r="CJ12" s="751">
        <v>16.93008</v>
      </c>
      <c r="CK12" s="745">
        <v>29.55744</v>
      </c>
      <c r="CL12" s="2341">
        <v>1.32192</v>
      </c>
      <c r="CM12" s="2338">
        <v>43639.823003356483</v>
      </c>
      <c r="CN12" s="2285">
        <v>41.157294213528935</v>
      </c>
      <c r="CO12" s="752">
        <v>1967.5963999999999</v>
      </c>
      <c r="CP12" s="1209">
        <v>0</v>
      </c>
      <c r="CQ12" s="753">
        <v>761.2334801762114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1.4514961805754985</v>
      </c>
      <c r="CY12" s="755">
        <v>1.3305381655275403</v>
      </c>
      <c r="CZ12" s="756">
        <v>1.07001321003963</v>
      </c>
      <c r="DA12" s="757">
        <v>0.11979843438024911</v>
      </c>
      <c r="DB12" s="757">
        <v>0.11409374702880866</v>
      </c>
      <c r="DC12" s="757">
        <v>0.11409374702880866</v>
      </c>
      <c r="DD12" s="757">
        <v>0.11409374702880866</v>
      </c>
      <c r="DE12" s="757">
        <v>0.10458593477640793</v>
      </c>
      <c r="DF12" s="758">
        <v>0.10458593477640793</v>
      </c>
      <c r="DG12" s="1251">
        <v>0.57067371202113604</v>
      </c>
      <c r="DH12" s="748">
        <v>1</v>
      </c>
      <c r="DI12" s="1233">
        <v>6.8814513606506103E-2</v>
      </c>
      <c r="DJ12" s="757">
        <v>6.8814513606506103E-2</v>
      </c>
      <c r="DK12" s="759">
        <v>5.0728647850950007E-2</v>
      </c>
      <c r="DL12" s="2499">
        <v>1.1244377811094453</v>
      </c>
      <c r="DM12" s="757">
        <v>0.49902217422623324</v>
      </c>
      <c r="DN12" s="757">
        <v>0.09</v>
      </c>
      <c r="DO12" s="757">
        <v>4.1611068996735305</v>
      </c>
      <c r="DP12" s="757">
        <v>0.69417787233655737</v>
      </c>
      <c r="DQ12" s="759">
        <v>6.8981019515681901</v>
      </c>
      <c r="DR12" s="2499">
        <v>1.1052166224580018</v>
      </c>
      <c r="DS12" s="757">
        <v>0.49974644443556004</v>
      </c>
      <c r="DT12" s="757">
        <v>9.7250658087159977E-2</v>
      </c>
      <c r="DU12" s="757">
        <v>4.4424258662372003</v>
      </c>
      <c r="DV12" s="757">
        <v>0.70180620060399201</v>
      </c>
      <c r="DW12" s="759">
        <v>10.941816888694367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7.46</v>
      </c>
      <c r="BD13" s="1574">
        <v>6.3E-2</v>
      </c>
      <c r="BE13" s="921">
        <v>1</v>
      </c>
      <c r="BF13" s="1574">
        <v>4.3</v>
      </c>
      <c r="BG13" s="2445">
        <v>26.8</v>
      </c>
      <c r="BH13" s="2538"/>
      <c r="BI13" s="2538"/>
      <c r="BJ13" s="2240"/>
      <c r="BK13" s="1562">
        <v>7.43</v>
      </c>
      <c r="BL13" s="1574">
        <v>0.06</v>
      </c>
      <c r="BM13" s="921">
        <v>1</v>
      </c>
      <c r="BN13" s="1563">
        <v>4.5</v>
      </c>
      <c r="BO13" s="2445">
        <v>25.7</v>
      </c>
      <c r="BP13" s="2538"/>
      <c r="BQ13" s="2538"/>
      <c r="BR13" s="2520"/>
      <c r="BS13" s="2461">
        <v>4</v>
      </c>
      <c r="BT13" s="2445">
        <v>3.9</v>
      </c>
      <c r="BU13" s="2515">
        <v>3.9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5050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275</v>
      </c>
      <c r="CZ13" s="2273">
        <v>250</v>
      </c>
      <c r="DA13" s="2280">
        <v>315</v>
      </c>
      <c r="DB13" s="2280">
        <v>300</v>
      </c>
      <c r="DC13" s="2280">
        <v>300</v>
      </c>
      <c r="DD13" s="2280">
        <v>300</v>
      </c>
      <c r="DE13" s="2280">
        <v>275</v>
      </c>
      <c r="DF13" s="2281">
        <v>275</v>
      </c>
      <c r="DG13" s="2280">
        <v>300</v>
      </c>
      <c r="DH13" s="2282"/>
      <c r="DI13" s="2283">
        <v>1200</v>
      </c>
      <c r="DJ13" s="2280">
        <v>1200</v>
      </c>
      <c r="DK13" s="2282">
        <v>1000</v>
      </c>
      <c r="DL13" s="2500">
        <v>90</v>
      </c>
      <c r="DM13" s="2280">
        <v>106</v>
      </c>
      <c r="DN13" s="2280">
        <v>12</v>
      </c>
      <c r="DO13" s="2280">
        <v>1630</v>
      </c>
      <c r="DP13" s="2280">
        <v>280</v>
      </c>
      <c r="DQ13" s="2282">
        <v>435</v>
      </c>
      <c r="DR13" s="2275">
        <v>50</v>
      </c>
      <c r="DS13" s="2280">
        <v>60</v>
      </c>
      <c r="DT13" s="2280">
        <v>7</v>
      </c>
      <c r="DU13" s="2280">
        <v>990</v>
      </c>
      <c r="DV13" s="2280">
        <v>160</v>
      </c>
      <c r="DW13" s="2282">
        <v>390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43639.990628935186</v>
      </c>
      <c r="BW14" s="2423" t="s">
        <v>1205</v>
      </c>
      <c r="BX14" s="742">
        <v>42</v>
      </c>
      <c r="BY14" s="743">
        <v>10</v>
      </c>
      <c r="BZ14" s="744">
        <v>10</v>
      </c>
      <c r="CA14" s="745">
        <v>10</v>
      </c>
      <c r="CB14" s="746">
        <v>30</v>
      </c>
      <c r="CC14" s="747">
        <v>9.1999999999999993</v>
      </c>
      <c r="CD14" s="744">
        <v>9.1999999999999993</v>
      </c>
      <c r="CE14" s="748">
        <v>10.4</v>
      </c>
      <c r="CF14" s="748">
        <v>28.799999999999997</v>
      </c>
      <c r="CG14" s="749" t="s">
        <v>1212</v>
      </c>
      <c r="CH14" s="748">
        <v>12.627359999999999</v>
      </c>
      <c r="CI14" s="750" t="s">
        <v>1198</v>
      </c>
      <c r="CJ14" s="751">
        <v>16.93008</v>
      </c>
      <c r="CK14" s="745">
        <v>29.55744</v>
      </c>
      <c r="CL14" s="2341">
        <v>1.32192</v>
      </c>
      <c r="CM14" s="2338">
        <v>43639.990628935186</v>
      </c>
      <c r="CN14" s="2285">
        <v>41.157294213528935</v>
      </c>
      <c r="CO14" s="752">
        <v>1967.5963999999999</v>
      </c>
      <c r="CP14" s="1209">
        <v>0</v>
      </c>
      <c r="CQ14" s="753">
        <v>761.2334801762114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1.4514961805754985</v>
      </c>
      <c r="CY14" s="755">
        <v>1.3305381655275403</v>
      </c>
      <c r="CZ14" s="756">
        <v>1.07001321003963</v>
      </c>
      <c r="DA14" s="757">
        <v>0.11979843438024911</v>
      </c>
      <c r="DB14" s="757">
        <v>0.11409374702880866</v>
      </c>
      <c r="DC14" s="757">
        <v>0.11409374702880866</v>
      </c>
      <c r="DD14" s="757">
        <v>0.11409374702880866</v>
      </c>
      <c r="DE14" s="757">
        <v>0.10458593477640793</v>
      </c>
      <c r="DF14" s="758">
        <v>0.10458593477640793</v>
      </c>
      <c r="DG14" s="1251">
        <v>0.57067371202113604</v>
      </c>
      <c r="DH14" s="748">
        <v>1</v>
      </c>
      <c r="DI14" s="1233">
        <v>6.8814513606506103E-2</v>
      </c>
      <c r="DJ14" s="757">
        <v>6.8814513606506103E-2</v>
      </c>
      <c r="DK14" s="759">
        <v>5.0728647850950007E-2</v>
      </c>
      <c r="DL14" s="2499">
        <v>1.1244377811094453</v>
      </c>
      <c r="DM14" s="757">
        <v>0.49902217422623324</v>
      </c>
      <c r="DN14" s="757">
        <v>0.09</v>
      </c>
      <c r="DO14" s="757">
        <v>4.1611068996735305</v>
      </c>
      <c r="DP14" s="757">
        <v>0.69417787233655737</v>
      </c>
      <c r="DQ14" s="759">
        <v>6.8981019515681901</v>
      </c>
      <c r="DR14" s="2499">
        <v>1.1052166224580018</v>
      </c>
      <c r="DS14" s="757">
        <v>0.49974644443556004</v>
      </c>
      <c r="DT14" s="757">
        <v>9.7250658087159977E-2</v>
      </c>
      <c r="DU14" s="757">
        <v>4.4424258662372003</v>
      </c>
      <c r="DV14" s="757">
        <v>0.70180620060399201</v>
      </c>
      <c r="DW14" s="759">
        <v>10.941816888694367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0.29166666666666669</v>
      </c>
      <c r="B15" s="1136">
        <v>6.73</v>
      </c>
      <c r="C15" s="1138">
        <v>23</v>
      </c>
      <c r="D15" s="1138">
        <v>16</v>
      </c>
      <c r="E15" s="1137">
        <v>7.11</v>
      </c>
      <c r="F15" s="1138">
        <v>29</v>
      </c>
      <c r="G15" s="1138">
        <v>69</v>
      </c>
      <c r="H15" s="1148">
        <v>27.2</v>
      </c>
      <c r="I15" s="1139">
        <v>0.14899999999999999</v>
      </c>
      <c r="J15" s="2240"/>
      <c r="K15" s="1562">
        <v>6.05</v>
      </c>
      <c r="L15" s="921">
        <v>11</v>
      </c>
      <c r="M15" s="1124">
        <v>3.3000000000000002E-2</v>
      </c>
      <c r="N15" s="1562">
        <v>6.05</v>
      </c>
      <c r="O15" s="921">
        <v>12</v>
      </c>
      <c r="P15" s="2240"/>
      <c r="Q15" s="1562">
        <v>6.02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2.4E-2</v>
      </c>
      <c r="AQ15" s="921">
        <v>1</v>
      </c>
      <c r="AR15" s="1574">
        <v>0.15</v>
      </c>
      <c r="AS15" s="2240"/>
      <c r="AT15" s="2229">
        <v>2.8000000000000001E-2</v>
      </c>
      <c r="AU15" s="2528">
        <v>1.7999999999999999E-2</v>
      </c>
      <c r="AV15" s="921">
        <v>1</v>
      </c>
      <c r="AW15" s="1574">
        <v>0.2</v>
      </c>
      <c r="AX15" s="2240"/>
      <c r="AY15" s="2528">
        <v>2.5000000000000001E-2</v>
      </c>
      <c r="AZ15" s="921">
        <v>1</v>
      </c>
      <c r="BA15" s="1574">
        <v>0.11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5050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275</v>
      </c>
      <c r="CZ15" s="2273">
        <v>250</v>
      </c>
      <c r="DA15" s="2280">
        <v>315</v>
      </c>
      <c r="DB15" s="2280">
        <v>300</v>
      </c>
      <c r="DC15" s="2280">
        <v>300</v>
      </c>
      <c r="DD15" s="2280">
        <v>300</v>
      </c>
      <c r="DE15" s="2280">
        <v>275</v>
      </c>
      <c r="DF15" s="2281">
        <v>275</v>
      </c>
      <c r="DG15" s="2280">
        <v>300</v>
      </c>
      <c r="DH15" s="2282"/>
      <c r="DI15" s="2283">
        <v>1200</v>
      </c>
      <c r="DJ15" s="2280">
        <v>1200</v>
      </c>
      <c r="DK15" s="2282">
        <v>1000</v>
      </c>
      <c r="DL15" s="2500">
        <v>90</v>
      </c>
      <c r="DM15" s="2280">
        <v>106</v>
      </c>
      <c r="DN15" s="2280">
        <v>12</v>
      </c>
      <c r="DO15" s="2280">
        <v>1630</v>
      </c>
      <c r="DP15" s="2280">
        <v>280</v>
      </c>
      <c r="DQ15" s="2282">
        <v>435</v>
      </c>
      <c r="DR15" s="2275">
        <v>50</v>
      </c>
      <c r="DS15" s="2280">
        <v>60</v>
      </c>
      <c r="DT15" s="2280">
        <v>7</v>
      </c>
      <c r="DU15" s="2280">
        <v>990</v>
      </c>
      <c r="DV15" s="2280">
        <v>160</v>
      </c>
      <c r="DW15" s="2282">
        <v>390</v>
      </c>
      <c r="DX15" s="914"/>
      <c r="EG15" s="450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2.1999999999999999E-2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6.13</v>
      </c>
      <c r="U17" s="2734">
        <v>0.443</v>
      </c>
      <c r="V17" s="1560">
        <v>4</v>
      </c>
      <c r="W17" s="1574">
        <v>0.45</v>
      </c>
      <c r="X17" s="1563">
        <v>26.3</v>
      </c>
      <c r="Y17" s="2445">
        <v>10</v>
      </c>
      <c r="Z17" s="2252">
        <f t="shared" si="33"/>
        <v>0.31654088050314466</v>
      </c>
      <c r="AA17" s="2527"/>
      <c r="AB17" s="1475">
        <v>6.09</v>
      </c>
      <c r="AC17" s="2734">
        <v>0.23100000000000001</v>
      </c>
      <c r="AD17" s="921">
        <v>4</v>
      </c>
      <c r="AE17" s="2631">
        <v>0.38</v>
      </c>
      <c r="AF17" s="1563">
        <v>26.6</v>
      </c>
      <c r="AG17" s="2445">
        <v>10</v>
      </c>
      <c r="AH17" s="2562">
        <f t="shared" si="34"/>
        <v>0.31654088050314466</v>
      </c>
      <c r="AI17" s="1475">
        <v>6.12</v>
      </c>
      <c r="AJ17" s="2734">
        <v>0.46400000000000002</v>
      </c>
      <c r="AK17" s="921">
        <v>4</v>
      </c>
      <c r="AL17" s="1574">
        <v>0.51</v>
      </c>
      <c r="AM17" s="1563">
        <v>26</v>
      </c>
      <c r="AN17" s="2445">
        <v>10</v>
      </c>
      <c r="AO17" s="2562">
        <f t="shared" si="35"/>
        <v>0.30518518518518517</v>
      </c>
      <c r="AP17" s="2730"/>
      <c r="AQ17" s="2238"/>
      <c r="AR17" s="2237"/>
      <c r="AS17" s="1124">
        <v>8.0000000000000002E-3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7.44</v>
      </c>
      <c r="BD17" s="1574">
        <v>5.5E-2</v>
      </c>
      <c r="BE17" s="921">
        <v>1</v>
      </c>
      <c r="BF17" s="1574">
        <v>4.5</v>
      </c>
      <c r="BG17" s="2445">
        <v>26.5</v>
      </c>
      <c r="BH17" s="2540">
        <v>23</v>
      </c>
      <c r="BI17" s="2540">
        <v>23</v>
      </c>
      <c r="BJ17" s="1124">
        <v>7.0000000000000001E-3</v>
      </c>
      <c r="BK17" s="1562">
        <v>7.33</v>
      </c>
      <c r="BL17" s="1574">
        <v>5.0999999999999997E-2</v>
      </c>
      <c r="BM17" s="921">
        <v>1</v>
      </c>
      <c r="BN17" s="1563">
        <v>4.7</v>
      </c>
      <c r="BO17" s="2445">
        <v>25.5</v>
      </c>
      <c r="BP17" s="2540">
        <v>23</v>
      </c>
      <c r="BQ17" s="2540">
        <v>23</v>
      </c>
      <c r="BR17" s="2521">
        <v>0.01</v>
      </c>
      <c r="BS17" s="2461">
        <v>3.9</v>
      </c>
      <c r="BT17" s="2445">
        <v>3.9</v>
      </c>
      <c r="BU17" s="2515">
        <v>4.2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EG17" s="450"/>
      <c r="EH17" s="450"/>
      <c r="GD17" s="1637">
        <v>0.375</v>
      </c>
      <c r="GE17" s="1684">
        <f t="shared" si="30"/>
        <v>0.45</v>
      </c>
      <c r="GF17" s="1700">
        <f t="shared" si="0"/>
        <v>10</v>
      </c>
      <c r="GG17" s="1686">
        <f t="shared" si="1"/>
        <v>25.44</v>
      </c>
      <c r="GH17" s="1684">
        <f t="shared" si="2"/>
        <v>11.448</v>
      </c>
      <c r="GI17" s="1701">
        <f t="shared" si="3"/>
        <v>6.13</v>
      </c>
      <c r="GJ17" s="1701">
        <f t="shared" si="4"/>
        <v>26.3</v>
      </c>
      <c r="GK17" s="1687">
        <f t="shared" si="5"/>
        <v>5</v>
      </c>
      <c r="GL17" s="1688">
        <f>IF(GK17&lt;=1,"",GH17/GK17)</f>
        <v>2.2896000000000001</v>
      </c>
      <c r="GM17" s="1689">
        <f t="shared" si="7"/>
        <v>25</v>
      </c>
      <c r="GN17" s="1689">
        <f t="shared" si="8"/>
        <v>6.5</v>
      </c>
      <c r="GO17" s="1690">
        <f t="shared" si="9"/>
        <v>0.19654088050314464</v>
      </c>
      <c r="GP17" s="1512">
        <v>0.375</v>
      </c>
      <c r="GQ17" s="1691">
        <f t="shared" si="31"/>
        <v>0.38</v>
      </c>
      <c r="GR17" s="1692">
        <f t="shared" si="10"/>
        <v>10</v>
      </c>
      <c r="GS17" s="1693">
        <f t="shared" si="11"/>
        <v>25.44</v>
      </c>
      <c r="GT17" s="1694">
        <f t="shared" si="12"/>
        <v>9.6672000000000011</v>
      </c>
      <c r="GU17" s="1693">
        <f t="shared" si="13"/>
        <v>6.09</v>
      </c>
      <c r="GV17" s="1693">
        <f t="shared" si="14"/>
        <v>26.6</v>
      </c>
      <c r="GW17" s="1695">
        <f t="shared" si="15"/>
        <v>5</v>
      </c>
      <c r="GX17" s="1688">
        <f t="shared" si="16"/>
        <v>1.9334400000000003</v>
      </c>
      <c r="GY17" s="1696">
        <f t="shared" si="17"/>
        <v>25</v>
      </c>
      <c r="GZ17" s="1696">
        <f t="shared" si="18"/>
        <v>6.5</v>
      </c>
      <c r="HA17" s="1697">
        <f t="shared" si="19"/>
        <v>0.19654088050314464</v>
      </c>
      <c r="HB17" s="1512">
        <v>0.375</v>
      </c>
      <c r="HC17" s="1691">
        <f t="shared" si="32"/>
        <v>0.51</v>
      </c>
      <c r="HD17" s="1692">
        <f t="shared" si="20"/>
        <v>10</v>
      </c>
      <c r="HE17" s="1693">
        <f t="shared" si="21"/>
        <v>27</v>
      </c>
      <c r="HF17" s="1694">
        <f t="shared" si="22"/>
        <v>13.77</v>
      </c>
      <c r="HG17" s="1693">
        <f t="shared" si="23"/>
        <v>6.12</v>
      </c>
      <c r="HH17" s="1693">
        <f t="shared" si="24"/>
        <v>26</v>
      </c>
      <c r="HI17" s="1695">
        <f t="shared" si="25"/>
        <v>5</v>
      </c>
      <c r="HJ17" s="1694">
        <f t="shared" si="26"/>
        <v>2.754</v>
      </c>
      <c r="HK17" s="1698">
        <f t="shared" si="27"/>
        <v>25</v>
      </c>
      <c r="HL17" s="1698">
        <f t="shared" si="28"/>
        <v>6.5</v>
      </c>
      <c r="HM17" s="1699">
        <f t="shared" si="29"/>
        <v>0.18518518518518517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EG18" s="1921"/>
      <c r="EH18" s="450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6.75</v>
      </c>
      <c r="C19" s="1138">
        <v>24</v>
      </c>
      <c r="D19" s="1138">
        <v>16</v>
      </c>
      <c r="E19" s="1137">
        <v>6.87</v>
      </c>
      <c r="F19" s="1138">
        <v>27</v>
      </c>
      <c r="G19" s="1138">
        <v>67</v>
      </c>
      <c r="H19" s="1148">
        <v>26.5</v>
      </c>
      <c r="I19" s="1139">
        <v>0.14099999999999999</v>
      </c>
      <c r="J19" s="2240"/>
      <c r="K19" s="1562">
        <v>6.02</v>
      </c>
      <c r="L19" s="921">
        <v>11</v>
      </c>
      <c r="M19" s="1124">
        <v>0.03</v>
      </c>
      <c r="N19" s="1562">
        <v>6.05</v>
      </c>
      <c r="O19" s="921">
        <v>12</v>
      </c>
      <c r="P19" s="2240"/>
      <c r="Q19" s="1562">
        <v>6.01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2.3E-2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2.1000000000000001E-2</v>
      </c>
      <c r="AQ19" s="921">
        <v>1</v>
      </c>
      <c r="AR19" s="1574">
        <v>0.1</v>
      </c>
      <c r="AS19" s="2240"/>
      <c r="AT19" s="2229">
        <v>2.7E-2</v>
      </c>
      <c r="AU19" s="2528">
        <v>1.2E-2</v>
      </c>
      <c r="AV19" s="921">
        <v>1</v>
      </c>
      <c r="AW19" s="1574">
        <v>0.23</v>
      </c>
      <c r="AX19" s="2240"/>
      <c r="AY19" s="2528">
        <v>2.7E-2</v>
      </c>
      <c r="AZ19" s="921">
        <v>1</v>
      </c>
      <c r="BA19" s="1574">
        <v>0.14000000000000001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G19" s="450"/>
      <c r="EH19" s="450"/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6.08</v>
      </c>
      <c r="U21" s="2734">
        <v>0.30599999999999999</v>
      </c>
      <c r="V21" s="1560">
        <v>3</v>
      </c>
      <c r="W21" s="1574">
        <v>0.4</v>
      </c>
      <c r="X21" s="1563">
        <v>25.1</v>
      </c>
      <c r="Y21" s="2445">
        <v>10</v>
      </c>
      <c r="Z21" s="2252">
        <f t="shared" si="33"/>
        <v>0.31654088050314466</v>
      </c>
      <c r="AA21" s="2527"/>
      <c r="AB21" s="1475">
        <v>6.08</v>
      </c>
      <c r="AC21" s="2734">
        <v>0.23799999999999999</v>
      </c>
      <c r="AD21" s="921">
        <v>3</v>
      </c>
      <c r="AE21" s="2631">
        <v>0.33</v>
      </c>
      <c r="AF21" s="1563">
        <v>27</v>
      </c>
      <c r="AG21" s="2445">
        <v>10</v>
      </c>
      <c r="AH21" s="2562">
        <f t="shared" si="34"/>
        <v>0.31654088050314466</v>
      </c>
      <c r="AI21" s="1475">
        <v>6.09</v>
      </c>
      <c r="AJ21" s="2734">
        <v>0.24299999999999999</v>
      </c>
      <c r="AK21" s="921">
        <v>3</v>
      </c>
      <c r="AL21" s="1574">
        <v>0.5</v>
      </c>
      <c r="AM21" s="1563">
        <v>26.9</v>
      </c>
      <c r="AN21" s="2445">
        <v>10</v>
      </c>
      <c r="AO21" s="2562">
        <f t="shared" si="35"/>
        <v>0.30518518518518517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7.35</v>
      </c>
      <c r="BD21" s="1574">
        <v>5.8999999999999997E-2</v>
      </c>
      <c r="BE21" s="921">
        <v>1</v>
      </c>
      <c r="BF21" s="1574">
        <v>4.2</v>
      </c>
      <c r="BG21" s="2445">
        <v>26.8</v>
      </c>
      <c r="BH21" s="2539"/>
      <c r="BI21" s="2539"/>
      <c r="BJ21" s="2240"/>
      <c r="BK21" s="1562">
        <v>7.37</v>
      </c>
      <c r="BL21" s="1574">
        <v>6.2E-2</v>
      </c>
      <c r="BM21" s="921">
        <v>1</v>
      </c>
      <c r="BN21" s="1563">
        <v>4.7</v>
      </c>
      <c r="BO21" s="2445">
        <v>27</v>
      </c>
      <c r="BP21" s="2538"/>
      <c r="BQ21" s="2538"/>
      <c r="BR21" s="2520"/>
      <c r="BS21" s="2461">
        <v>3.9</v>
      </c>
      <c r="BT21" s="2445">
        <v>3.8</v>
      </c>
      <c r="BU21" s="2515">
        <v>3.5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</v>
      </c>
      <c r="GF21" s="1700">
        <f t="shared" si="0"/>
        <v>10</v>
      </c>
      <c r="GG21" s="1686">
        <f t="shared" si="1"/>
        <v>25.44</v>
      </c>
      <c r="GH21" s="1684">
        <f t="shared" si="2"/>
        <v>10.176000000000002</v>
      </c>
      <c r="GI21" s="1701">
        <f t="shared" si="3"/>
        <v>6.08</v>
      </c>
      <c r="GJ21" s="1701">
        <f t="shared" si="4"/>
        <v>25.1</v>
      </c>
      <c r="GK21" s="1687">
        <f t="shared" si="5"/>
        <v>5</v>
      </c>
      <c r="GL21" s="1688">
        <f t="shared" si="6"/>
        <v>2.0352000000000006</v>
      </c>
      <c r="GM21" s="1689">
        <f t="shared" si="7"/>
        <v>25</v>
      </c>
      <c r="GN21" s="1689">
        <f t="shared" si="8"/>
        <v>6.5</v>
      </c>
      <c r="GO21" s="1690">
        <f t="shared" si="9"/>
        <v>0.19654088050314464</v>
      </c>
      <c r="GP21" s="1512">
        <v>0.54166666666666696</v>
      </c>
      <c r="GQ21" s="1691">
        <f t="shared" si="31"/>
        <v>0.33</v>
      </c>
      <c r="GR21" s="1692">
        <f t="shared" si="10"/>
        <v>10</v>
      </c>
      <c r="GS21" s="1693">
        <f t="shared" si="11"/>
        <v>25.44</v>
      </c>
      <c r="GT21" s="1694">
        <f t="shared" si="12"/>
        <v>8.3952000000000009</v>
      </c>
      <c r="GU21" s="1693">
        <f t="shared" si="13"/>
        <v>6.08</v>
      </c>
      <c r="GV21" s="1693">
        <f t="shared" si="14"/>
        <v>27</v>
      </c>
      <c r="GW21" s="1695">
        <f t="shared" si="15"/>
        <v>5</v>
      </c>
      <c r="GX21" s="1688">
        <f t="shared" si="16"/>
        <v>1.6790400000000001</v>
      </c>
      <c r="GY21" s="1696">
        <f t="shared" si="17"/>
        <v>25</v>
      </c>
      <c r="GZ21" s="1696">
        <f t="shared" si="18"/>
        <v>6.5</v>
      </c>
      <c r="HA21" s="1697">
        <f t="shared" si="19"/>
        <v>0.19654088050314464</v>
      </c>
      <c r="HB21" s="1512">
        <v>0.54166666666666696</v>
      </c>
      <c r="HC21" s="1691">
        <f t="shared" si="32"/>
        <v>0.5</v>
      </c>
      <c r="HD21" s="1692">
        <f t="shared" si="20"/>
        <v>10</v>
      </c>
      <c r="HE21" s="1693">
        <f t="shared" si="21"/>
        <v>27</v>
      </c>
      <c r="HF21" s="1694">
        <f t="shared" si="22"/>
        <v>13.5</v>
      </c>
      <c r="HG21" s="1693">
        <f t="shared" si="23"/>
        <v>6.09</v>
      </c>
      <c r="HH21" s="1693">
        <f t="shared" si="24"/>
        <v>26.9</v>
      </c>
      <c r="HI21" s="1695">
        <f t="shared" si="25"/>
        <v>5</v>
      </c>
      <c r="HJ21" s="1694">
        <f t="shared" si="26"/>
        <v>2.7</v>
      </c>
      <c r="HK21" s="1698">
        <f t="shared" si="27"/>
        <v>25</v>
      </c>
      <c r="HL21" s="1698">
        <f t="shared" si="28"/>
        <v>6.5</v>
      </c>
      <c r="HM21" s="1699">
        <f t="shared" si="29"/>
        <v>0.18518518518518517</v>
      </c>
      <c r="HN21" s="1507"/>
    </row>
    <row r="22" spans="1:223" ht="26.4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6.78</v>
      </c>
      <c r="C23" s="1138">
        <v>24</v>
      </c>
      <c r="D23" s="1138">
        <v>16</v>
      </c>
      <c r="E23" s="1137">
        <v>6.89</v>
      </c>
      <c r="F23" s="1138">
        <v>28</v>
      </c>
      <c r="G23" s="1138">
        <v>65</v>
      </c>
      <c r="H23" s="1148">
        <v>26.4</v>
      </c>
      <c r="I23" s="1139">
        <v>0.14599999999999999</v>
      </c>
      <c r="J23" s="2240"/>
      <c r="K23" s="1562">
        <v>6.07</v>
      </c>
      <c r="L23" s="921">
        <v>13</v>
      </c>
      <c r="M23" s="1124">
        <v>3.5999999999999997E-2</v>
      </c>
      <c r="N23" s="1562">
        <v>6.14</v>
      </c>
      <c r="O23" s="921">
        <v>13</v>
      </c>
      <c r="P23" s="2240"/>
      <c r="Q23" s="1562">
        <v>6.07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3.2000000000000001E-2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2.1000000000000001E-2</v>
      </c>
      <c r="AQ23" s="921">
        <v>1</v>
      </c>
      <c r="AR23" s="1574">
        <v>0.09</v>
      </c>
      <c r="AS23" s="2240"/>
      <c r="AT23" s="2229">
        <v>3.2000000000000001E-2</v>
      </c>
      <c r="AU23" s="2528">
        <v>1.9E-2</v>
      </c>
      <c r="AV23" s="921">
        <v>1</v>
      </c>
      <c r="AW23" s="1574">
        <v>0.15</v>
      </c>
      <c r="AX23" s="2240"/>
      <c r="AY23" s="2528">
        <v>0.02</v>
      </c>
      <c r="AZ23" s="921">
        <v>1</v>
      </c>
      <c r="BA23" s="1574">
        <v>0.1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7.44</v>
      </c>
      <c r="BD25" s="1574">
        <v>6.9000000000000006E-2</v>
      </c>
      <c r="BE25" s="921">
        <v>1</v>
      </c>
      <c r="BF25" s="1574">
        <v>4.2</v>
      </c>
      <c r="BG25" s="2445">
        <v>26.1</v>
      </c>
      <c r="BH25" s="2539"/>
      <c r="BI25" s="2539"/>
      <c r="BJ25" s="2240"/>
      <c r="BK25" s="1562">
        <v>7.35</v>
      </c>
      <c r="BL25" s="1574">
        <v>7.1999999999999995E-2</v>
      </c>
      <c r="BM25" s="921">
        <v>1</v>
      </c>
      <c r="BN25" s="1563">
        <v>4.5999999999999996</v>
      </c>
      <c r="BO25" s="2445">
        <v>26.3</v>
      </c>
      <c r="BP25" s="2538"/>
      <c r="BQ25" s="2538"/>
      <c r="BR25" s="2520"/>
      <c r="BS25" s="2461">
        <v>3.9</v>
      </c>
      <c r="BT25" s="2445">
        <v>3.8</v>
      </c>
      <c r="BU25" s="2515">
        <v>3.6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6.76</v>
      </c>
      <c r="C27" s="1138">
        <v>24</v>
      </c>
      <c r="D27" s="1138">
        <v>16</v>
      </c>
      <c r="E27" s="1137">
        <v>6.67</v>
      </c>
      <c r="F27" s="1138">
        <v>29</v>
      </c>
      <c r="G27" s="1138">
        <v>64</v>
      </c>
      <c r="H27" s="1148">
        <v>26.7</v>
      </c>
      <c r="I27" s="1139">
        <v>0.13400000000000001</v>
      </c>
      <c r="J27" s="2240"/>
      <c r="K27" s="1562">
        <v>6.13</v>
      </c>
      <c r="L27" s="921">
        <v>12</v>
      </c>
      <c r="M27" s="1124">
        <v>3.2000000000000001E-2</v>
      </c>
      <c r="N27" s="1562">
        <v>6.15</v>
      </c>
      <c r="O27" s="921">
        <v>12</v>
      </c>
      <c r="P27" s="2240"/>
      <c r="Q27" s="1562">
        <v>6.07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2.5999999999999999E-2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2.1000000000000001E-2</v>
      </c>
      <c r="AQ27" s="921">
        <v>1</v>
      </c>
      <c r="AR27" s="1574">
        <v>0.1</v>
      </c>
      <c r="AS27" s="2240"/>
      <c r="AT27" s="2229">
        <v>2.5999999999999999E-2</v>
      </c>
      <c r="AU27" s="2528">
        <v>0.02</v>
      </c>
      <c r="AV27" s="921">
        <v>1</v>
      </c>
      <c r="AW27" s="1574">
        <v>0.16</v>
      </c>
      <c r="AX27" s="2240"/>
      <c r="AY27" s="2528">
        <v>3.2000000000000001E-2</v>
      </c>
      <c r="AZ27" s="921">
        <v>1</v>
      </c>
      <c r="BA27" s="1574">
        <v>0.1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3.3000000000000002E-2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</v>
      </c>
      <c r="U29" s="2734">
        <v>0.31900000000000001</v>
      </c>
      <c r="V29" s="1560">
        <v>3</v>
      </c>
      <c r="W29" s="1574">
        <v>0.41</v>
      </c>
      <c r="X29" s="1563">
        <v>26.8</v>
      </c>
      <c r="Y29" s="2445">
        <v>10</v>
      </c>
      <c r="Z29" s="2252">
        <f t="shared" si="33"/>
        <v>0.31654088050314466</v>
      </c>
      <c r="AA29" s="2527"/>
      <c r="AB29" s="1475">
        <v>6.12</v>
      </c>
      <c r="AC29" s="2734">
        <v>0.23300000000000001</v>
      </c>
      <c r="AD29" s="921">
        <v>3</v>
      </c>
      <c r="AE29" s="2631">
        <v>0.39</v>
      </c>
      <c r="AF29" s="1563">
        <v>26.8</v>
      </c>
      <c r="AG29" s="2445">
        <v>10</v>
      </c>
      <c r="AH29" s="2562">
        <f t="shared" si="34"/>
        <v>0.31654088050314466</v>
      </c>
      <c r="AI29" s="1475">
        <v>6.14</v>
      </c>
      <c r="AJ29" s="2734">
        <v>0.246</v>
      </c>
      <c r="AK29" s="921">
        <v>3</v>
      </c>
      <c r="AL29" s="1574">
        <v>0.5</v>
      </c>
      <c r="AM29" s="1563">
        <v>26.7</v>
      </c>
      <c r="AN29" s="2445">
        <v>10</v>
      </c>
      <c r="AO29" s="2562">
        <f t="shared" si="35"/>
        <v>0.30518518518518517</v>
      </c>
      <c r="AP29" s="2730"/>
      <c r="AQ29" s="2238"/>
      <c r="AR29" s="2237"/>
      <c r="AS29" s="1124">
        <v>1.2E-2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7.42</v>
      </c>
      <c r="BD29" s="1574">
        <v>6.4000000000000001E-2</v>
      </c>
      <c r="BE29" s="921">
        <v>1</v>
      </c>
      <c r="BF29" s="1574">
        <v>4.2</v>
      </c>
      <c r="BG29" s="2445">
        <v>26.7</v>
      </c>
      <c r="BH29" s="2540">
        <v>23</v>
      </c>
      <c r="BI29" s="2540">
        <v>22</v>
      </c>
      <c r="BJ29" s="1124">
        <v>2.5999999999999999E-2</v>
      </c>
      <c r="BK29" s="1562">
        <v>7.44</v>
      </c>
      <c r="BL29" s="1574">
        <v>6.9000000000000006E-2</v>
      </c>
      <c r="BM29" s="921">
        <v>1</v>
      </c>
      <c r="BN29" s="1563">
        <v>4.2</v>
      </c>
      <c r="BO29" s="2445">
        <v>26.2</v>
      </c>
      <c r="BP29" s="2540">
        <v>22</v>
      </c>
      <c r="BQ29" s="2540">
        <v>22</v>
      </c>
      <c r="BR29" s="2521">
        <v>7.0000000000000001E-3</v>
      </c>
      <c r="BS29" s="2461">
        <v>3.9</v>
      </c>
      <c r="BT29" s="2445">
        <v>3.8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0.41</v>
      </c>
      <c r="GF29" s="1700">
        <f t="shared" si="0"/>
        <v>10</v>
      </c>
      <c r="GG29" s="1686">
        <f t="shared" si="1"/>
        <v>25.44</v>
      </c>
      <c r="GH29" s="1684">
        <f t="shared" si="2"/>
        <v>10.430400000000001</v>
      </c>
      <c r="GI29" s="1701">
        <f t="shared" si="3"/>
        <v>6.1</v>
      </c>
      <c r="GJ29" s="1701">
        <f t="shared" si="4"/>
        <v>26.8</v>
      </c>
      <c r="GK29" s="1687">
        <f t="shared" si="5"/>
        <v>5</v>
      </c>
      <c r="GL29" s="1688">
        <f t="shared" si="6"/>
        <v>2.0860799999999999</v>
      </c>
      <c r="GM29" s="1689">
        <f t="shared" si="7"/>
        <v>25</v>
      </c>
      <c r="GN29" s="1689">
        <f t="shared" si="8"/>
        <v>6.5</v>
      </c>
      <c r="GO29" s="1690">
        <f t="shared" si="9"/>
        <v>0.19654088050314464</v>
      </c>
      <c r="GP29" s="1512">
        <v>0.875</v>
      </c>
      <c r="GQ29" s="1691">
        <f t="shared" si="31"/>
        <v>0.39</v>
      </c>
      <c r="GR29" s="1692">
        <f t="shared" si="10"/>
        <v>10</v>
      </c>
      <c r="GS29" s="1693">
        <f t="shared" si="11"/>
        <v>25.44</v>
      </c>
      <c r="GT29" s="1694">
        <f t="shared" si="12"/>
        <v>9.9216000000000015</v>
      </c>
      <c r="GU29" s="1693">
        <f t="shared" si="13"/>
        <v>6.12</v>
      </c>
      <c r="GV29" s="1693">
        <f t="shared" si="14"/>
        <v>26.8</v>
      </c>
      <c r="GW29" s="1695">
        <f t="shared" si="15"/>
        <v>5</v>
      </c>
      <c r="GX29" s="1688">
        <f t="shared" si="16"/>
        <v>1.9843200000000003</v>
      </c>
      <c r="GY29" s="1696">
        <f t="shared" si="17"/>
        <v>25</v>
      </c>
      <c r="GZ29" s="1696">
        <f t="shared" si="18"/>
        <v>6.5</v>
      </c>
      <c r="HA29" s="1697">
        <f t="shared" si="19"/>
        <v>0.19654088050314464</v>
      </c>
      <c r="HB29" s="1512">
        <v>0.875</v>
      </c>
      <c r="HC29" s="1691">
        <f t="shared" si="32"/>
        <v>0.5</v>
      </c>
      <c r="HD29" s="1692">
        <f t="shared" si="20"/>
        <v>10</v>
      </c>
      <c r="HE29" s="1693">
        <f t="shared" si="21"/>
        <v>27</v>
      </c>
      <c r="HF29" s="1694">
        <f t="shared" si="22"/>
        <v>13.5</v>
      </c>
      <c r="HG29" s="1693">
        <f t="shared" si="23"/>
        <v>6.14</v>
      </c>
      <c r="HH29" s="1693">
        <f t="shared" si="24"/>
        <v>26.7</v>
      </c>
      <c r="HI29" s="1695">
        <f t="shared" si="25"/>
        <v>5</v>
      </c>
      <c r="HJ29" s="1694">
        <f t="shared" si="26"/>
        <v>2.7</v>
      </c>
      <c r="HK29" s="1698">
        <f t="shared" si="27"/>
        <v>25</v>
      </c>
      <c r="HL29" s="1698">
        <f t="shared" si="28"/>
        <v>6.5</v>
      </c>
      <c r="HM29" s="1699">
        <f t="shared" si="29"/>
        <v>0.18518518518518517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40.4</v>
      </c>
      <c r="BZ30" s="2411">
        <f>SUM(BZ$8,BZ$10,BZ$12,BZ$14,BZ$16,BZ$18,BZ$20,BZ$22,BZ$24,BZ$26,BZ$28)</f>
        <v>40.4</v>
      </c>
      <c r="CA30" s="2411">
        <f t="shared" ref="CA30:DW30" si="36">SUM(CA$8,CA$10,CA$12,CA$14,CA$16,CA$18,CA$20,CA$22,CA$24,CA$26,CA$28)</f>
        <v>40.4</v>
      </c>
      <c r="CB30" s="2411">
        <f t="shared" si="36"/>
        <v>121.2</v>
      </c>
      <c r="CC30" s="2411">
        <f t="shared" si="36"/>
        <v>37.199999999999996</v>
      </c>
      <c r="CD30" s="2411">
        <f t="shared" si="36"/>
        <v>37.199999999999996</v>
      </c>
      <c r="CE30" s="2411">
        <f t="shared" si="36"/>
        <v>42</v>
      </c>
      <c r="CF30" s="2411">
        <f t="shared" si="36"/>
        <v>116.39999999999999</v>
      </c>
      <c r="CG30" s="2411">
        <f t="shared" si="36"/>
        <v>0</v>
      </c>
      <c r="CH30" s="2411">
        <f t="shared" si="36"/>
        <v>50.546880000000002</v>
      </c>
      <c r="CI30" s="2411">
        <f t="shared" si="36"/>
        <v>0</v>
      </c>
      <c r="CJ30" s="2411">
        <f t="shared" si="36"/>
        <v>66.162240000000011</v>
      </c>
      <c r="CK30" s="2411">
        <f t="shared" si="36"/>
        <v>116.70912</v>
      </c>
      <c r="CL30" s="2472">
        <f t="shared" si="36"/>
        <v>4.5187200000000001</v>
      </c>
      <c r="CM30" s="2511" t="s">
        <v>19</v>
      </c>
      <c r="CN30" s="2483">
        <f t="shared" si="36"/>
        <v>164.37652811735941</v>
      </c>
      <c r="CO30" s="2484">
        <f t="shared" si="36"/>
        <v>7747.4107999999997</v>
      </c>
      <c r="CP30" s="2484">
        <f t="shared" si="36"/>
        <v>0</v>
      </c>
      <c r="CQ30" s="2484">
        <f t="shared" si="36"/>
        <v>3171.8061674008809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5.8866233990006318</v>
      </c>
      <c r="CY30" s="2411">
        <f t="shared" si="36"/>
        <v>5.4068232726437326</v>
      </c>
      <c r="CZ30" s="2411">
        <f t="shared" si="36"/>
        <v>4.2174372523117567</v>
      </c>
      <c r="DA30" s="2495">
        <f t="shared" si="36"/>
        <v>0.47831609331308256</v>
      </c>
      <c r="DB30" s="2495">
        <f t="shared" si="36"/>
        <v>0.45169421900636042</v>
      </c>
      <c r="DC30" s="2495">
        <f t="shared" si="36"/>
        <v>0.44438051727374445</v>
      </c>
      <c r="DD30" s="2495">
        <f t="shared" si="36"/>
        <v>0.43297114257086361</v>
      </c>
      <c r="DE30" s="2495">
        <f t="shared" si="36"/>
        <v>0.4104449412344065</v>
      </c>
      <c r="DF30" s="2495">
        <f t="shared" si="36"/>
        <v>0.4104449412344065</v>
      </c>
      <c r="DG30" s="2495">
        <f t="shared" si="36"/>
        <v>2.3778071334213999</v>
      </c>
      <c r="DH30" s="2411">
        <f t="shared" si="36"/>
        <v>4</v>
      </c>
      <c r="DI30" s="2495">
        <f t="shared" si="36"/>
        <v>0.27788638654293957</v>
      </c>
      <c r="DJ30" s="2495">
        <f t="shared" si="36"/>
        <v>0.27788638654293957</v>
      </c>
      <c r="DK30" s="2495">
        <f t="shared" si="36"/>
        <v>0.15656363797850609</v>
      </c>
      <c r="DL30" s="2495">
        <f t="shared" si="36"/>
        <v>4.3504081292686987</v>
      </c>
      <c r="DM30" s="2495">
        <f t="shared" si="36"/>
        <v>1.9978541055401673</v>
      </c>
      <c r="DN30" s="2495">
        <f t="shared" si="36"/>
        <v>0.3742304513142668</v>
      </c>
      <c r="DO30" s="2495">
        <f t="shared" si="36"/>
        <v>16.697569526252529</v>
      </c>
      <c r="DP30" s="2495">
        <f t="shared" si="36"/>
        <v>2.7477874113322063</v>
      </c>
      <c r="DQ30" s="2495">
        <f t="shared" si="36"/>
        <v>27.755017326525625</v>
      </c>
      <c r="DR30" s="2495">
        <f t="shared" si="36"/>
        <v>4.3782951828928844</v>
      </c>
      <c r="DS30" s="2495">
        <f t="shared" si="36"/>
        <v>1.9965178940660153</v>
      </c>
      <c r="DT30" s="2495">
        <f t="shared" si="36"/>
        <v>0.38540075612318958</v>
      </c>
      <c r="DU30" s="2495">
        <f t="shared" si="36"/>
        <v>17.9651550150998</v>
      </c>
      <c r="DV30" s="2495">
        <f t="shared" si="36"/>
        <v>2.8445894843925692</v>
      </c>
      <c r="DW30" s="2495">
        <f t="shared" si="36"/>
        <v>43.713233891129597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6.79</v>
      </c>
      <c r="C31" s="1143">
        <v>25</v>
      </c>
      <c r="D31" s="1143">
        <v>16</v>
      </c>
      <c r="E31" s="1142">
        <v>7.17</v>
      </c>
      <c r="F31" s="1143">
        <v>30</v>
      </c>
      <c r="G31" s="1143">
        <v>69</v>
      </c>
      <c r="H31" s="1149">
        <v>26.4</v>
      </c>
      <c r="I31" s="1144">
        <v>0.14599999999999999</v>
      </c>
      <c r="J31" s="2248"/>
      <c r="K31" s="1164">
        <v>6.07</v>
      </c>
      <c r="L31" s="922">
        <v>13</v>
      </c>
      <c r="M31" s="1165">
        <v>3.6999999999999998E-2</v>
      </c>
      <c r="N31" s="1478">
        <v>6.15</v>
      </c>
      <c r="O31" s="1479">
        <v>12</v>
      </c>
      <c r="P31" s="2244"/>
      <c r="Q31" s="1478">
        <v>6.06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2.3E-2</v>
      </c>
      <c r="AQ31" s="1479">
        <v>1</v>
      </c>
      <c r="AR31" s="2535">
        <v>0.18</v>
      </c>
      <c r="AS31" s="2248"/>
      <c r="AT31" s="2230">
        <v>3.3000000000000002E-2</v>
      </c>
      <c r="AU31" s="2727">
        <v>2.9000000000000001E-2</v>
      </c>
      <c r="AV31" s="1125">
        <v>1</v>
      </c>
      <c r="AW31" s="2534">
        <v>0.19</v>
      </c>
      <c r="AX31" s="2248"/>
      <c r="AY31" s="2727">
        <v>3.5999999999999997E-2</v>
      </c>
      <c r="AZ31" s="1125">
        <v>1</v>
      </c>
      <c r="BA31" s="2534">
        <v>0.13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10.1</v>
      </c>
      <c r="BZ31" s="2412">
        <f t="shared" ref="BZ31:DW31" si="37">IF(BZ30&gt;=0.1,AVERAGE(BZ$8,BZ$10,BZ$12,BZ$14,BZ$16,BZ$18,BZ$20,BZ$22,BZ$24,BZ$26,BZ$28),"")</f>
        <v>10.1</v>
      </c>
      <c r="CA31" s="2412">
        <f t="shared" si="37"/>
        <v>10.1</v>
      </c>
      <c r="CB31" s="2412">
        <f t="shared" si="37"/>
        <v>30.3</v>
      </c>
      <c r="CC31" s="2412">
        <f t="shared" si="37"/>
        <v>9.2999999999999989</v>
      </c>
      <c r="CD31" s="2412">
        <f t="shared" si="37"/>
        <v>9.2999999999999989</v>
      </c>
      <c r="CE31" s="2412">
        <f t="shared" si="37"/>
        <v>10.5</v>
      </c>
      <c r="CF31" s="2412">
        <f t="shared" si="37"/>
        <v>29.099999999999998</v>
      </c>
      <c r="CG31" s="2412" t="str">
        <f t="shared" si="37"/>
        <v/>
      </c>
      <c r="CH31" s="2412">
        <f t="shared" si="37"/>
        <v>12.63672</v>
      </c>
      <c r="CI31" s="2412" t="str">
        <f t="shared" si="37"/>
        <v/>
      </c>
      <c r="CJ31" s="2412">
        <f t="shared" si="37"/>
        <v>16.540560000000003</v>
      </c>
      <c r="CK31" s="2412">
        <f t="shared" si="37"/>
        <v>29.17728</v>
      </c>
      <c r="CL31" s="2413">
        <f t="shared" si="37"/>
        <v>1.12968</v>
      </c>
      <c r="CM31" s="2511" t="s">
        <v>50</v>
      </c>
      <c r="CN31" s="2483">
        <f t="shared" si="37"/>
        <v>41.094132029339853</v>
      </c>
      <c r="CO31" s="2485">
        <f>AVERAGE(CO$8,CO$10,CO$12,CO$14,CO$16,CO$18,CO$20,CO$22,CO$24,CO$26,CO$28)</f>
        <v>1936.8526999999999</v>
      </c>
      <c r="CP31" s="2485" t="str">
        <f t="shared" si="37"/>
        <v/>
      </c>
      <c r="CQ31" s="2485">
        <f t="shared" si="37"/>
        <v>792.95154185022022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1.471655849750158</v>
      </c>
      <c r="CY31" s="2412">
        <f t="shared" si="37"/>
        <v>1.3517058181609332</v>
      </c>
      <c r="CZ31" s="2412">
        <f t="shared" si="37"/>
        <v>1.0543593130779392</v>
      </c>
      <c r="DA31" s="2496">
        <f t="shared" si="37"/>
        <v>0.11957902332827064</v>
      </c>
      <c r="DB31" s="2496">
        <f t="shared" si="37"/>
        <v>0.11292355475159011</v>
      </c>
      <c r="DC31" s="2496">
        <f t="shared" si="37"/>
        <v>0.11109512931843611</v>
      </c>
      <c r="DD31" s="2496">
        <f t="shared" si="37"/>
        <v>0.1082427856427159</v>
      </c>
      <c r="DE31" s="2496">
        <f t="shared" si="37"/>
        <v>0.10261123530860163</v>
      </c>
      <c r="DF31" s="2496">
        <f t="shared" si="37"/>
        <v>0.10261123530860163</v>
      </c>
      <c r="DG31" s="2496">
        <f t="shared" si="37"/>
        <v>0.59445178335534998</v>
      </c>
      <c r="DH31" s="2412">
        <f t="shared" si="37"/>
        <v>1</v>
      </c>
      <c r="DI31" s="2496">
        <f t="shared" si="37"/>
        <v>6.9471596635734892E-2</v>
      </c>
      <c r="DJ31" s="2496">
        <f t="shared" si="37"/>
        <v>6.9471596635734892E-2</v>
      </c>
      <c r="DK31" s="2496">
        <f t="shared" si="37"/>
        <v>3.9140909494626522E-2</v>
      </c>
      <c r="DL31" s="2496">
        <f t="shared" si="37"/>
        <v>1.0876020323171747</v>
      </c>
      <c r="DM31" s="2496">
        <f t="shared" si="37"/>
        <v>0.49946352638504182</v>
      </c>
      <c r="DN31" s="2496">
        <f t="shared" si="37"/>
        <v>9.35576128285667E-2</v>
      </c>
      <c r="DO31" s="2496">
        <f t="shared" si="37"/>
        <v>4.1743923815631323</v>
      </c>
      <c r="DP31" s="2496">
        <f t="shared" si="37"/>
        <v>0.68694685283305157</v>
      </c>
      <c r="DQ31" s="2496">
        <f t="shared" si="37"/>
        <v>6.9387543316314062</v>
      </c>
      <c r="DR31" s="2496">
        <f t="shared" si="37"/>
        <v>1.0945737957232211</v>
      </c>
      <c r="DS31" s="2496">
        <f t="shared" si="37"/>
        <v>0.49912947351650383</v>
      </c>
      <c r="DT31" s="2496">
        <f t="shared" si="37"/>
        <v>9.6350189030797395E-2</v>
      </c>
      <c r="DU31" s="2496">
        <f t="shared" si="37"/>
        <v>4.49128875377495</v>
      </c>
      <c r="DV31" s="2496">
        <f t="shared" si="37"/>
        <v>0.7111473710981423</v>
      </c>
      <c r="DW31" s="2506">
        <f t="shared" si="37"/>
        <v>10.928308472782399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40.58</v>
      </c>
      <c r="C32" s="1327">
        <f t="shared" ref="C32:H32" si="40">SUM(C8:C31)</f>
        <v>144</v>
      </c>
      <c r="D32" s="1327">
        <f t="shared" si="40"/>
        <v>96</v>
      </c>
      <c r="E32" s="1154">
        <f t="shared" si="40"/>
        <v>41.940000000000005</v>
      </c>
      <c r="F32" s="1327">
        <f t="shared" si="40"/>
        <v>175</v>
      </c>
      <c r="G32" s="1327">
        <f t="shared" si="40"/>
        <v>406</v>
      </c>
      <c r="H32" s="1324">
        <f t="shared" si="40"/>
        <v>159.79999999999998</v>
      </c>
      <c r="I32" s="1155">
        <f>SUM(I8:I31)</f>
        <v>0.86399999999999999</v>
      </c>
      <c r="J32" s="1156">
        <f>SUM(J8:J31)</f>
        <v>5.5E-2</v>
      </c>
      <c r="K32" s="1162">
        <f t="shared" si="39"/>
        <v>36.44</v>
      </c>
      <c r="L32" s="924">
        <f t="shared" si="39"/>
        <v>72</v>
      </c>
      <c r="M32" s="1163">
        <f t="shared" ref="M32:S32" si="41">SUM(M8:M31)</f>
        <v>0.19400000000000001</v>
      </c>
      <c r="N32" s="1480">
        <f t="shared" si="41"/>
        <v>36.69</v>
      </c>
      <c r="O32" s="1556">
        <f t="shared" si="41"/>
        <v>73</v>
      </c>
      <c r="P32" s="1481">
        <f t="shared" si="41"/>
        <v>0</v>
      </c>
      <c r="Q32" s="1480">
        <f t="shared" si="41"/>
        <v>36.260000000000005</v>
      </c>
      <c r="R32" s="1556">
        <f t="shared" si="41"/>
        <v>73</v>
      </c>
      <c r="S32" s="1481">
        <f t="shared" si="41"/>
        <v>0</v>
      </c>
      <c r="T32" s="1480">
        <f t="shared" si="39"/>
        <v>24.410000000000004</v>
      </c>
      <c r="U32" s="1480">
        <f t="shared" si="39"/>
        <v>1.4570000000000001</v>
      </c>
      <c r="V32" s="1556">
        <f t="shared" si="39"/>
        <v>14</v>
      </c>
      <c r="W32" s="1480">
        <f t="shared" ref="W32" si="42">SUM(W8:W31)</f>
        <v>1.6500000000000001</v>
      </c>
      <c r="X32" s="1482">
        <f t="shared" ref="X32:BU32" si="43">SUM(X8:X31)</f>
        <v>104.8</v>
      </c>
      <c r="Y32" s="1482">
        <f t="shared" si="43"/>
        <v>40.4</v>
      </c>
      <c r="Z32" s="1480">
        <f t="shared" si="43"/>
        <v>1.2740251572327044</v>
      </c>
      <c r="AA32" s="1481">
        <f t="shared" ref="AA32" si="44">SUM(AA8:AA31)</f>
        <v>0.16300000000000001</v>
      </c>
      <c r="AB32" s="1480">
        <f t="shared" si="43"/>
        <v>24.41</v>
      </c>
      <c r="AC32" s="1480">
        <f t="shared" si="43"/>
        <v>1.1020000000000001</v>
      </c>
      <c r="AD32" s="1556">
        <f t="shared" si="43"/>
        <v>14</v>
      </c>
      <c r="AE32" s="1480">
        <f t="shared" si="43"/>
        <v>1.58</v>
      </c>
      <c r="AF32" s="1482">
        <f t="shared" si="43"/>
        <v>107.1</v>
      </c>
      <c r="AG32" s="1482">
        <f t="shared" si="43"/>
        <v>40.4</v>
      </c>
      <c r="AH32" s="1480">
        <f t="shared" si="43"/>
        <v>1.2740251572327044</v>
      </c>
      <c r="AI32" s="1480">
        <f t="shared" si="43"/>
        <v>24.47</v>
      </c>
      <c r="AJ32" s="1495">
        <f t="shared" si="43"/>
        <v>1.3159999999999998</v>
      </c>
      <c r="AK32" s="1559">
        <f t="shared" si="43"/>
        <v>14</v>
      </c>
      <c r="AL32" s="1495">
        <f t="shared" si="43"/>
        <v>1.93</v>
      </c>
      <c r="AM32" s="1496">
        <f t="shared" si="43"/>
        <v>106.2</v>
      </c>
      <c r="AN32" s="1496">
        <f t="shared" si="43"/>
        <v>40.4</v>
      </c>
      <c r="AO32" s="1495">
        <f t="shared" si="43"/>
        <v>1.2281481481481482</v>
      </c>
      <c r="AP32" s="1497">
        <f t="shared" si="43"/>
        <v>0.13600000000000001</v>
      </c>
      <c r="AQ32" s="1559">
        <f t="shared" si="43"/>
        <v>6</v>
      </c>
      <c r="AR32" s="1495">
        <f t="shared" si="43"/>
        <v>0.81999999999999984</v>
      </c>
      <c r="AS32" s="1489">
        <f t="shared" si="43"/>
        <v>0.02</v>
      </c>
      <c r="AT32" s="1489">
        <f t="shared" ref="AT32" si="45">SUM(AT8:AT31)</f>
        <v>0.17300000000000001</v>
      </c>
      <c r="AU32" s="927">
        <f t="shared" si="43"/>
        <v>0.126</v>
      </c>
      <c r="AV32" s="924">
        <f t="shared" si="43"/>
        <v>6</v>
      </c>
      <c r="AW32" s="928">
        <f t="shared" si="43"/>
        <v>1.1100000000000001</v>
      </c>
      <c r="AX32" s="1097">
        <f t="shared" si="43"/>
        <v>0</v>
      </c>
      <c r="AY32" s="927">
        <f t="shared" si="43"/>
        <v>0.17</v>
      </c>
      <c r="AZ32" s="924">
        <f t="shared" si="43"/>
        <v>6</v>
      </c>
      <c r="BA32" s="923">
        <f t="shared" si="43"/>
        <v>0.68</v>
      </c>
      <c r="BB32" s="925">
        <f t="shared" si="43"/>
        <v>0</v>
      </c>
      <c r="BC32" s="923">
        <f t="shared" si="43"/>
        <v>44.54</v>
      </c>
      <c r="BD32" s="923">
        <f t="shared" si="43"/>
        <v>0.379</v>
      </c>
      <c r="BE32" s="924">
        <f t="shared" si="43"/>
        <v>6</v>
      </c>
      <c r="BF32" s="928">
        <f t="shared" si="43"/>
        <v>25.599999999999998</v>
      </c>
      <c r="BG32" s="1103">
        <f t="shared" ref="BG32:BI32" si="46">SUM(BG8:BG31)</f>
        <v>159.39999999999998</v>
      </c>
      <c r="BH32" s="2542">
        <f t="shared" si="46"/>
        <v>46</v>
      </c>
      <c r="BI32" s="2542">
        <f t="shared" si="46"/>
        <v>45</v>
      </c>
      <c r="BJ32" s="1097">
        <f t="shared" si="43"/>
        <v>3.3000000000000002E-2</v>
      </c>
      <c r="BK32" s="926">
        <f t="shared" si="43"/>
        <v>44.379999999999995</v>
      </c>
      <c r="BL32" s="923">
        <f t="shared" si="43"/>
        <v>0.38</v>
      </c>
      <c r="BM32" s="924">
        <f t="shared" si="43"/>
        <v>6</v>
      </c>
      <c r="BN32" s="1103">
        <f t="shared" si="43"/>
        <v>27.2</v>
      </c>
      <c r="BO32" s="1103">
        <f t="shared" ref="BO32:BT32" si="47">SUM(BO8:BO31)</f>
        <v>156.69999999999999</v>
      </c>
      <c r="BP32" s="2542">
        <f t="shared" si="47"/>
        <v>45</v>
      </c>
      <c r="BQ32" s="2542">
        <f t="shared" si="47"/>
        <v>45</v>
      </c>
      <c r="BR32" s="2419">
        <f t="shared" si="47"/>
        <v>1.7000000000000001E-2</v>
      </c>
      <c r="BS32" s="2517">
        <f t="shared" si="47"/>
        <v>23.7</v>
      </c>
      <c r="BT32" s="2517">
        <f t="shared" si="47"/>
        <v>23.200000000000003</v>
      </c>
      <c r="BU32" s="2517">
        <f t="shared" si="43"/>
        <v>22.400000000000002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10</v>
      </c>
      <c r="BZ32" s="903">
        <f t="shared" ref="BZ32:DW32" si="48">IF(BZ30&gt;=0.1,MIN(BZ$8,BZ$10,BZ$12,BZ$14,BZ$16,BZ$18,BZ$20,BZ$22,BZ$24,BZ$26,BZ$28),"")</f>
        <v>10</v>
      </c>
      <c r="CA32" s="903">
        <f t="shared" si="48"/>
        <v>10</v>
      </c>
      <c r="CB32" s="903">
        <f t="shared" si="48"/>
        <v>30</v>
      </c>
      <c r="CC32" s="903">
        <f t="shared" si="48"/>
        <v>9.1999999999999993</v>
      </c>
      <c r="CD32" s="903">
        <f t="shared" si="48"/>
        <v>9.1999999999999993</v>
      </c>
      <c r="CE32" s="903">
        <f t="shared" si="48"/>
        <v>10.4</v>
      </c>
      <c r="CF32" s="903">
        <f t="shared" si="48"/>
        <v>28.799999999999997</v>
      </c>
      <c r="CG32" s="903" t="str">
        <f t="shared" si="48"/>
        <v/>
      </c>
      <c r="CH32" s="903">
        <f t="shared" si="48"/>
        <v>10.294560000000001</v>
      </c>
      <c r="CI32" s="903" t="str">
        <f t="shared" si="48"/>
        <v/>
      </c>
      <c r="CJ32" s="903">
        <f t="shared" si="48"/>
        <v>14.713920000000002</v>
      </c>
      <c r="CK32" s="903">
        <f t="shared" si="48"/>
        <v>27.882720000000003</v>
      </c>
      <c r="CL32" s="2415">
        <f t="shared" si="48"/>
        <v>0.93744000000000005</v>
      </c>
      <c r="CM32" s="2511" t="s">
        <v>51</v>
      </c>
      <c r="CN32" s="2486">
        <f t="shared" si="48"/>
        <v>40.293398533007334</v>
      </c>
      <c r="CO32" s="2487">
        <f t="shared" si="48"/>
        <v>1844.6215999999999</v>
      </c>
      <c r="CP32" s="2487" t="str">
        <f t="shared" si="48"/>
        <v/>
      </c>
      <c r="CQ32" s="2487">
        <f t="shared" si="48"/>
        <v>761.2334801762114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1.4514961805754985</v>
      </c>
      <c r="CY32" s="903">
        <f t="shared" si="48"/>
        <v>1.3305381655275403</v>
      </c>
      <c r="CZ32" s="903">
        <f t="shared" si="48"/>
        <v>1.0058124174372522</v>
      </c>
      <c r="DA32" s="2497">
        <f t="shared" si="48"/>
        <v>0.11701922772185505</v>
      </c>
      <c r="DB32" s="2497">
        <f t="shared" si="48"/>
        <v>0.10648749722688808</v>
      </c>
      <c r="DC32" s="2497">
        <f t="shared" si="48"/>
        <v>0.10648749722688808</v>
      </c>
      <c r="DD32" s="2497">
        <f t="shared" si="48"/>
        <v>9.5078122524007228E-2</v>
      </c>
      <c r="DE32" s="2497">
        <f t="shared" si="48"/>
        <v>9.8881247424967511E-2</v>
      </c>
      <c r="DF32" s="2497">
        <f t="shared" si="48"/>
        <v>9.8881247424967511E-2</v>
      </c>
      <c r="DG32" s="2497">
        <f t="shared" si="48"/>
        <v>0.57067371202113604</v>
      </c>
      <c r="DH32" s="903">
        <f t="shared" si="48"/>
        <v>1</v>
      </c>
      <c r="DI32" s="2497">
        <f t="shared" si="48"/>
        <v>6.8814513606506103E-2</v>
      </c>
      <c r="DJ32" s="2497">
        <f t="shared" si="48"/>
        <v>6.8814513606506103E-2</v>
      </c>
      <c r="DK32" s="2497">
        <f t="shared" si="48"/>
        <v>4.8849809041655564E-3</v>
      </c>
      <c r="DL32" s="2497">
        <f t="shared" si="48"/>
        <v>1</v>
      </c>
      <c r="DM32" s="2497">
        <f t="shared" si="48"/>
        <v>0.49902217422623324</v>
      </c>
      <c r="DN32" s="2497">
        <f t="shared" si="48"/>
        <v>0.09</v>
      </c>
      <c r="DO32" s="2497">
        <f t="shared" si="48"/>
        <v>4.1611068996735305</v>
      </c>
      <c r="DP32" s="2497">
        <f t="shared" si="48"/>
        <v>0.66525379432253406</v>
      </c>
      <c r="DQ32" s="2497">
        <f t="shared" si="48"/>
        <v>6.818813423389245</v>
      </c>
      <c r="DR32" s="2497">
        <f t="shared" si="48"/>
        <v>1.0610079575596816</v>
      </c>
      <c r="DS32" s="2497">
        <f t="shared" si="48"/>
        <v>0.49727856075933508</v>
      </c>
      <c r="DT32" s="2497">
        <f t="shared" si="48"/>
        <v>9.3648781861709607E-2</v>
      </c>
      <c r="DU32" s="2497">
        <f t="shared" si="48"/>
        <v>4.4085629786994511</v>
      </c>
      <c r="DV32" s="2497">
        <f t="shared" si="48"/>
        <v>0.70180620060399201</v>
      </c>
      <c r="DW32" s="2507">
        <f t="shared" si="48"/>
        <v>10.887783225046494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24.46153846153846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9.5399999999999991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1.9079999999999999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662">
        <f t="shared" si="49"/>
        <v>10</v>
      </c>
      <c r="GS32" s="1662">
        <f t="shared" si="49"/>
        <v>25.44</v>
      </c>
      <c r="GT32" s="1662">
        <f t="shared" si="49"/>
        <v>8.3952000000000009</v>
      </c>
      <c r="GU32" s="1662">
        <f t="shared" si="49"/>
        <v>6.08</v>
      </c>
      <c r="GV32" s="1662">
        <f t="shared" si="49"/>
        <v>27</v>
      </c>
      <c r="GW32" s="1662">
        <f t="shared" si="49"/>
        <v>5</v>
      </c>
      <c r="GX32" s="1553">
        <f>MIN(GX8:GX31)</f>
        <v>1.6790400000000001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0.42</v>
      </c>
      <c r="HD32" s="1662">
        <f t="shared" si="50"/>
        <v>10.4</v>
      </c>
      <c r="HE32" s="1662">
        <f t="shared" si="50"/>
        <v>25.96153846153846</v>
      </c>
      <c r="HF32" s="1662">
        <f t="shared" si="50"/>
        <v>10.903846153846153</v>
      </c>
      <c r="HG32" s="1662">
        <f t="shared" si="50"/>
        <v>6.12</v>
      </c>
      <c r="HH32" s="1662">
        <f t="shared" si="50"/>
        <v>26.6</v>
      </c>
      <c r="HI32" s="1662">
        <f t="shared" si="50"/>
        <v>5</v>
      </c>
      <c r="HJ32" s="1553">
        <f>MIN(HJ8:HJ31)</f>
        <v>2.1807692307692306</v>
      </c>
      <c r="HK32" s="1534"/>
      <c r="HL32" s="1534"/>
      <c r="HM32" s="1535"/>
      <c r="HN32" s="1535">
        <f>MIN(HJ32,GX32,GL32)</f>
        <v>1.6790400000000001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6.7633333333333328</v>
      </c>
      <c r="C33" s="1328">
        <f t="shared" ref="C33:V33" si="51">IF(C32&lt;=0,"",AVERAGE(C8:C31))</f>
        <v>24</v>
      </c>
      <c r="D33" s="1328">
        <f t="shared" si="51"/>
        <v>16</v>
      </c>
      <c r="E33" s="1157">
        <f t="shared" si="51"/>
        <v>6.9900000000000011</v>
      </c>
      <c r="F33" s="1328">
        <f t="shared" si="51"/>
        <v>29.166666666666668</v>
      </c>
      <c r="G33" s="1328">
        <f t="shared" si="51"/>
        <v>67.666666666666671</v>
      </c>
      <c r="H33" s="1325">
        <f t="shared" si="51"/>
        <v>26.633333333333329</v>
      </c>
      <c r="I33" s="1369">
        <f t="shared" si="51"/>
        <v>0.14399999999999999</v>
      </c>
      <c r="J33" s="1369">
        <f>IF(J32&lt;=0.0001,"",AVERAGE(J8:J31))</f>
        <v>2.75E-2</v>
      </c>
      <c r="K33" s="1157">
        <f t="shared" si="51"/>
        <v>6.0733333333333333</v>
      </c>
      <c r="L33" s="1328">
        <f t="shared" si="51"/>
        <v>12</v>
      </c>
      <c r="M33" s="1369">
        <f t="shared" si="51"/>
        <v>3.2333333333333332E-2</v>
      </c>
      <c r="N33" s="1484">
        <f t="shared" si="51"/>
        <v>6.1149999999999993</v>
      </c>
      <c r="O33" s="1557">
        <f t="shared" si="51"/>
        <v>12.166666666666666</v>
      </c>
      <c r="P33" s="1476" t="str">
        <f t="shared" si="51"/>
        <v/>
      </c>
      <c r="Q33" s="1484">
        <f t="shared" si="51"/>
        <v>6.0433333333333339</v>
      </c>
      <c r="R33" s="1557">
        <f t="shared" si="51"/>
        <v>12.166666666666666</v>
      </c>
      <c r="S33" s="1476" t="str">
        <f t="shared" si="51"/>
        <v/>
      </c>
      <c r="T33" s="1484">
        <f t="shared" si="51"/>
        <v>6.1025000000000009</v>
      </c>
      <c r="U33" s="1484">
        <f t="shared" si="51"/>
        <v>0.36425000000000002</v>
      </c>
      <c r="V33" s="1557">
        <f t="shared" si="51"/>
        <v>3.5</v>
      </c>
      <c r="W33" s="1484">
        <f t="shared" ref="W33" si="52">IF(W32&lt;=0,"",AVERAGE(W8:W31))</f>
        <v>0.41250000000000003</v>
      </c>
      <c r="X33" s="1476">
        <f t="shared" ref="X33:AR33" si="53">IF(X32&lt;=0,"",AVERAGE(X8:X31))</f>
        <v>26.2</v>
      </c>
      <c r="Y33" s="1476">
        <f t="shared" si="53"/>
        <v>10.1</v>
      </c>
      <c r="Z33" s="1484">
        <f t="shared" si="53"/>
        <v>0.31850628930817609</v>
      </c>
      <c r="AA33" s="1483">
        <f t="shared" ref="AA33" si="54">IF(AA32&lt;=0,"",AVERAGE(AA8:AA31))</f>
        <v>2.7166666666666669E-2</v>
      </c>
      <c r="AB33" s="1484">
        <f t="shared" si="53"/>
        <v>6.1025</v>
      </c>
      <c r="AC33" s="1484">
        <f t="shared" si="53"/>
        <v>0.27550000000000002</v>
      </c>
      <c r="AD33" s="1557">
        <f t="shared" si="53"/>
        <v>3.5</v>
      </c>
      <c r="AE33" s="1484">
        <f t="shared" si="53"/>
        <v>0.39500000000000002</v>
      </c>
      <c r="AF33" s="1476">
        <f t="shared" si="53"/>
        <v>26.774999999999999</v>
      </c>
      <c r="AG33" s="1476">
        <f t="shared" si="53"/>
        <v>10.1</v>
      </c>
      <c r="AH33" s="1484">
        <f t="shared" si="53"/>
        <v>0.31850628930817609</v>
      </c>
      <c r="AI33" s="1484">
        <f t="shared" si="53"/>
        <v>6.1174999999999997</v>
      </c>
      <c r="AJ33" s="1495">
        <f t="shared" si="53"/>
        <v>0.32899999999999996</v>
      </c>
      <c r="AK33" s="1559">
        <f t="shared" si="53"/>
        <v>3.5</v>
      </c>
      <c r="AL33" s="1495">
        <f t="shared" si="53"/>
        <v>0.48249999999999998</v>
      </c>
      <c r="AM33" s="1496">
        <f t="shared" si="53"/>
        <v>26.55</v>
      </c>
      <c r="AN33" s="1496">
        <f t="shared" si="53"/>
        <v>10.1</v>
      </c>
      <c r="AO33" s="1495">
        <f t="shared" si="53"/>
        <v>0.30703703703703705</v>
      </c>
      <c r="AP33" s="1497">
        <f t="shared" si="53"/>
        <v>2.2666666666666668E-2</v>
      </c>
      <c r="AQ33" s="1559">
        <f t="shared" si="53"/>
        <v>1</v>
      </c>
      <c r="AR33" s="1495">
        <f t="shared" si="53"/>
        <v>0.13666666666666663</v>
      </c>
      <c r="AS33" s="2529">
        <f>IF(AS32&lt;=0.01,"",AVERAGE(AS8:AS31))</f>
        <v>0.01</v>
      </c>
      <c r="AT33" s="2529">
        <f>IF(AT32&lt;=0.01,"",AVERAGE(AT8:AT31))</f>
        <v>2.8833333333333336E-2</v>
      </c>
      <c r="AU33" s="1157">
        <f>IF(AU32&lt;=0,"",AVERAGE(AU8:AU31))</f>
        <v>2.1000000000000001E-2</v>
      </c>
      <c r="AV33" s="1328">
        <f>IF(AV32&lt;=0,"",AVERAGE(AV8:AV31))</f>
        <v>1</v>
      </c>
      <c r="AW33" s="1157">
        <f>IF(AW32&lt;=0,"",AVERAGE(AW8:AW31))</f>
        <v>0.18500000000000003</v>
      </c>
      <c r="AX33" s="1369" t="str">
        <f>IF(AX32&lt;=0.01,"",AVERAGE(AX8:AX31))</f>
        <v/>
      </c>
      <c r="AY33" s="1157">
        <f>IF(AY32&lt;=0,"",AVERAGE(AY8:AY31))</f>
        <v>2.8333333333333335E-2</v>
      </c>
      <c r="AZ33" s="1328">
        <f>IF(AZ32&lt;=0,"",AVERAGE(AZ8:AZ31))</f>
        <v>1</v>
      </c>
      <c r="BA33" s="1157">
        <f>IF(BA32&lt;=0,"",AVERAGE(BA8:BA31))</f>
        <v>0.11333333333333334</v>
      </c>
      <c r="BB33" s="1369" t="str">
        <f>IF(BB32&lt;=0.01,"",AVERAGE(BB8:BB31))</f>
        <v/>
      </c>
      <c r="BC33" s="1157">
        <f>IF(BC32&lt;=0,"",AVERAGE(BC8:BC31))</f>
        <v>7.4233333333333329</v>
      </c>
      <c r="BD33" s="1157">
        <f>IF(BD32&lt;=0,"",AVERAGE(BD8:BD31))</f>
        <v>6.3166666666666663E-2</v>
      </c>
      <c r="BE33" s="1328">
        <f>IF(BE32&lt;=0,"",AVERAGE(BE8:BE31))</f>
        <v>1</v>
      </c>
      <c r="BF33" s="1157">
        <f>IF(BF32&lt;=0,"",AVERAGE(BF8:BF31))</f>
        <v>4.2666666666666666</v>
      </c>
      <c r="BG33" s="1325">
        <f t="shared" ref="BG33:BI33" si="55">IF(BG32&lt;=0,"",AVERAGE(BG8:BG31))</f>
        <v>26.566666666666663</v>
      </c>
      <c r="BH33" s="1328">
        <f t="shared" si="55"/>
        <v>23</v>
      </c>
      <c r="BI33" s="1328">
        <f t="shared" si="55"/>
        <v>22.5</v>
      </c>
      <c r="BJ33" s="1369">
        <f>IF(BJ32&lt;=0.01,"",AVERAGE(BJ8:BJ31))</f>
        <v>1.6500000000000001E-2</v>
      </c>
      <c r="BK33" s="1157">
        <f>IF(BK32&lt;=0,"",AVERAGE(BK8:BK31))</f>
        <v>7.3966666666666656</v>
      </c>
      <c r="BL33" s="1157">
        <f>IF(BL32&lt;=0,"",AVERAGE(BL8:BL31))</f>
        <v>6.3333333333333339E-2</v>
      </c>
      <c r="BM33" s="1328">
        <f>IF(BM32&lt;=0,"",AVERAGE(BM8:BM31))</f>
        <v>1</v>
      </c>
      <c r="BN33" s="1325">
        <f>IF(BN32&lt;=0,"",AVERAGE(BN8:BN31))</f>
        <v>4.5333333333333332</v>
      </c>
      <c r="BO33" s="1325">
        <f t="shared" ref="BO33:BQ33" si="56">IF(BO32&lt;=0,"",AVERAGE(BO8:BO31))</f>
        <v>26.116666666666664</v>
      </c>
      <c r="BP33" s="1328">
        <f t="shared" si="56"/>
        <v>22.5</v>
      </c>
      <c r="BQ33" s="1328">
        <f t="shared" si="56"/>
        <v>22.5</v>
      </c>
      <c r="BR33" s="2523">
        <f t="shared" ref="BR33:BT33" si="57">IF(BR32&lt;=0.01,"",AVERAGE(BR8:BR31))</f>
        <v>8.5000000000000006E-3</v>
      </c>
      <c r="BS33" s="2420">
        <f t="shared" si="57"/>
        <v>3.9499999999999997</v>
      </c>
      <c r="BT33" s="2420">
        <f t="shared" si="57"/>
        <v>3.8666666666666671</v>
      </c>
      <c r="BU33" s="2420">
        <f>IF(BU32&lt;=0.01,"",AVERAGE(BU8:BU31))</f>
        <v>3.7333333333333338</v>
      </c>
      <c r="BV33" s="2928"/>
      <c r="BW33" s="2929"/>
      <c r="BX33" s="2434" t="s">
        <v>52</v>
      </c>
      <c r="BY33" s="2416">
        <f>IF(BY30&gt;=0.1,MAX(BY8,BY10,BY12,BY14,BY16,BY18,BY20,BY22,BY24,BY26,BY28),"")</f>
        <v>10.4</v>
      </c>
      <c r="BZ33" s="2417">
        <f t="shared" ref="BZ33:DW33" si="58">IF(BZ30&gt;=0.1,MAX(BZ$8,BZ$10,BZ$12,BZ$14,BZ$16,BZ$18,BZ$20,BZ$22,BZ$24,BZ$26,BZ$28),"")</f>
        <v>10.4</v>
      </c>
      <c r="CA33" s="2417">
        <f t="shared" si="58"/>
        <v>10.4</v>
      </c>
      <c r="CB33" s="2417">
        <f t="shared" si="58"/>
        <v>31.200000000000003</v>
      </c>
      <c r="CC33" s="2417">
        <f t="shared" si="58"/>
        <v>9.6</v>
      </c>
      <c r="CD33" s="2417">
        <f t="shared" si="58"/>
        <v>9.6</v>
      </c>
      <c r="CE33" s="2417">
        <f t="shared" si="58"/>
        <v>10.8</v>
      </c>
      <c r="CF33" s="2417">
        <f t="shared" si="58"/>
        <v>30</v>
      </c>
      <c r="CG33" s="2417" t="str">
        <f t="shared" si="58"/>
        <v/>
      </c>
      <c r="CH33" s="2417">
        <f t="shared" si="58"/>
        <v>14.9976</v>
      </c>
      <c r="CI33" s="2417" t="str">
        <f t="shared" si="58"/>
        <v/>
      </c>
      <c r="CJ33" s="2417">
        <f t="shared" si="58"/>
        <v>17.588160000000002</v>
      </c>
      <c r="CK33" s="2417">
        <f t="shared" si="58"/>
        <v>29.71152</v>
      </c>
      <c r="CL33" s="2418">
        <f t="shared" si="58"/>
        <v>1.32192</v>
      </c>
      <c r="CM33" s="2511" t="s">
        <v>52</v>
      </c>
      <c r="CN33" s="2488">
        <f t="shared" si="58"/>
        <v>41.768541157294216</v>
      </c>
      <c r="CO33" s="2489">
        <f t="shared" si="58"/>
        <v>1967.5963999999999</v>
      </c>
      <c r="CP33" s="2489" t="str">
        <f t="shared" si="58"/>
        <v/>
      </c>
      <c r="CQ33" s="2489">
        <f t="shared" si="58"/>
        <v>888.10572687224669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1.4998793865946816</v>
      </c>
      <c r="CY33" s="2417">
        <f t="shared" si="58"/>
        <v>1.3910171730515195</v>
      </c>
      <c r="CZ33" s="2417">
        <f t="shared" si="58"/>
        <v>1.0715984147952444</v>
      </c>
      <c r="DA33" s="2498">
        <f t="shared" si="58"/>
        <v>0.12169999683072925</v>
      </c>
      <c r="DB33" s="2498">
        <f t="shared" si="58"/>
        <v>0.11701922772185505</v>
      </c>
      <c r="DC33" s="2498">
        <f t="shared" si="58"/>
        <v>0.11409374702880866</v>
      </c>
      <c r="DD33" s="2498">
        <f t="shared" si="58"/>
        <v>0.11409374702880866</v>
      </c>
      <c r="DE33" s="2498">
        <f t="shared" si="58"/>
        <v>0.10458593477640793</v>
      </c>
      <c r="DF33" s="2498">
        <f t="shared" si="58"/>
        <v>0.10458593477640793</v>
      </c>
      <c r="DG33" s="2498">
        <f t="shared" si="58"/>
        <v>0.66578599735799204</v>
      </c>
      <c r="DH33" s="2417">
        <f t="shared" si="58"/>
        <v>1</v>
      </c>
      <c r="DI33" s="2498">
        <f t="shared" si="58"/>
        <v>7.1442845723421272E-2</v>
      </c>
      <c r="DJ33" s="2498">
        <f t="shared" si="58"/>
        <v>7.1442845723421272E-2</v>
      </c>
      <c r="DK33" s="2498">
        <f t="shared" si="58"/>
        <v>5.0728647850950007E-2</v>
      </c>
      <c r="DL33" s="2498">
        <f t="shared" si="58"/>
        <v>1.1244377811094453</v>
      </c>
      <c r="DM33" s="2498">
        <f t="shared" si="58"/>
        <v>0.50078758286146752</v>
      </c>
      <c r="DN33" s="2498">
        <f t="shared" si="58"/>
        <v>0.1</v>
      </c>
      <c r="DO33" s="2498">
        <f t="shared" si="58"/>
        <v>4.191314832804367</v>
      </c>
      <c r="DP33" s="2498">
        <f t="shared" si="58"/>
        <v>0.69417787233655737</v>
      </c>
      <c r="DQ33" s="2498">
        <f t="shared" si="58"/>
        <v>7.14</v>
      </c>
      <c r="DR33" s="2498">
        <f t="shared" si="58"/>
        <v>1.1068539804171988</v>
      </c>
      <c r="DS33" s="2498">
        <f t="shared" si="58"/>
        <v>0.49974644443556004</v>
      </c>
      <c r="DT33" s="2498">
        <f t="shared" si="58"/>
        <v>9.7250658087159977E-2</v>
      </c>
      <c r="DU33" s="2498">
        <f t="shared" si="58"/>
        <v>4.6717403039259482</v>
      </c>
      <c r="DV33" s="2498">
        <f t="shared" si="58"/>
        <v>0.73917088258059327</v>
      </c>
      <c r="DW33" s="2508">
        <f t="shared" si="58"/>
        <v>10.941816888694367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6.73</v>
      </c>
      <c r="C34" s="1328">
        <f t="shared" ref="C34:V34" si="59">IF(C32&lt;=0,"",MIN(C8:C31))</f>
        <v>23</v>
      </c>
      <c r="D34" s="1328">
        <f t="shared" si="59"/>
        <v>16</v>
      </c>
      <c r="E34" s="1157">
        <f t="shared" si="59"/>
        <v>6.67</v>
      </c>
      <c r="F34" s="1328">
        <f t="shared" si="59"/>
        <v>27</v>
      </c>
      <c r="G34" s="1328">
        <f t="shared" si="59"/>
        <v>64</v>
      </c>
      <c r="H34" s="1325">
        <f t="shared" si="59"/>
        <v>26.4</v>
      </c>
      <c r="I34" s="1369">
        <f t="shared" si="59"/>
        <v>0.13400000000000001</v>
      </c>
      <c r="J34" s="1369">
        <f>IF(J32&lt;=0.001,"",MIN(J8:J31))</f>
        <v>2.1999999999999999E-2</v>
      </c>
      <c r="K34" s="1157">
        <f t="shared" si="59"/>
        <v>6.02</v>
      </c>
      <c r="L34" s="1328">
        <f t="shared" si="59"/>
        <v>11</v>
      </c>
      <c r="M34" s="1369">
        <f t="shared" si="59"/>
        <v>2.5999999999999999E-2</v>
      </c>
      <c r="N34" s="1484">
        <f t="shared" si="59"/>
        <v>6.05</v>
      </c>
      <c r="O34" s="1557">
        <f t="shared" si="59"/>
        <v>12</v>
      </c>
      <c r="P34" s="1476" t="str">
        <f t="shared" si="59"/>
        <v/>
      </c>
      <c r="Q34" s="1484">
        <f t="shared" si="59"/>
        <v>6.01</v>
      </c>
      <c r="R34" s="1557">
        <f t="shared" si="59"/>
        <v>12</v>
      </c>
      <c r="S34" s="1476" t="str">
        <f t="shared" si="59"/>
        <v/>
      </c>
      <c r="T34" s="1484">
        <f t="shared" si="59"/>
        <v>6.08</v>
      </c>
      <c r="U34" s="1484">
        <f t="shared" si="59"/>
        <v>0.30599999999999999</v>
      </c>
      <c r="V34" s="1557">
        <f t="shared" si="59"/>
        <v>3</v>
      </c>
      <c r="W34" s="1484">
        <f t="shared" ref="W34" si="60">IF(W32&lt;=0,"",MIN(W8:W31))</f>
        <v>0.39</v>
      </c>
      <c r="X34" s="1476">
        <f t="shared" ref="X34:AR34" si="61">IF(X32&lt;=0,"",MIN(X8:X31))</f>
        <v>25.1</v>
      </c>
      <c r="Y34" s="1476">
        <f t="shared" si="61"/>
        <v>10</v>
      </c>
      <c r="Z34" s="1484">
        <f t="shared" si="61"/>
        <v>0.31654088050314466</v>
      </c>
      <c r="AA34" s="1483">
        <f t="shared" ref="AA34" si="62">IF(AA32&lt;=0,"",MIN(AA8:AA31))</f>
        <v>0.02</v>
      </c>
      <c r="AB34" s="1484">
        <f t="shared" si="61"/>
        <v>6.08</v>
      </c>
      <c r="AC34" s="1484">
        <f t="shared" si="61"/>
        <v>0.23100000000000001</v>
      </c>
      <c r="AD34" s="1557">
        <f t="shared" si="61"/>
        <v>3</v>
      </c>
      <c r="AE34" s="1484">
        <f t="shared" si="61"/>
        <v>0.33</v>
      </c>
      <c r="AF34" s="1476">
        <f t="shared" si="61"/>
        <v>26.6</v>
      </c>
      <c r="AG34" s="1476">
        <f t="shared" si="61"/>
        <v>10</v>
      </c>
      <c r="AH34" s="1484">
        <f t="shared" si="61"/>
        <v>0.31654088050314466</v>
      </c>
      <c r="AI34" s="1484">
        <f t="shared" si="61"/>
        <v>6.09</v>
      </c>
      <c r="AJ34" s="1495">
        <f t="shared" si="61"/>
        <v>0.24299999999999999</v>
      </c>
      <c r="AK34" s="1559">
        <f t="shared" si="61"/>
        <v>3</v>
      </c>
      <c r="AL34" s="1495">
        <f t="shared" si="61"/>
        <v>0.42</v>
      </c>
      <c r="AM34" s="1496">
        <f t="shared" si="61"/>
        <v>26</v>
      </c>
      <c r="AN34" s="1496">
        <f t="shared" si="61"/>
        <v>10</v>
      </c>
      <c r="AO34" s="1495">
        <f t="shared" si="61"/>
        <v>0.30518518518518517</v>
      </c>
      <c r="AP34" s="1497">
        <f t="shared" si="61"/>
        <v>2.1000000000000001E-2</v>
      </c>
      <c r="AQ34" s="1559">
        <f t="shared" si="61"/>
        <v>1</v>
      </c>
      <c r="AR34" s="1495">
        <f t="shared" si="61"/>
        <v>0.09</v>
      </c>
      <c r="AS34" s="2529">
        <f>IF(AS32&lt;=0.01,"",MIN(AS8:AS31))</f>
        <v>8.0000000000000002E-3</v>
      </c>
      <c r="AT34" s="2529">
        <f>IF(AT32&lt;=0.01,"",MIN(AT8:AT31))</f>
        <v>2.5999999999999999E-2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0.15</v>
      </c>
      <c r="AX34" s="1369" t="str">
        <f>IF(AX32&lt;=0.01,"",MIN(AX8:AX31))</f>
        <v/>
      </c>
      <c r="AY34" s="1157">
        <f>IF(AY32&lt;=0,"",MIN(AY8:AY31))</f>
        <v>0.02</v>
      </c>
      <c r="AZ34" s="1328">
        <f>IF(AZ32&lt;=0,"",MIN(AZ8:AZ31))</f>
        <v>1</v>
      </c>
      <c r="BA34" s="1157">
        <f>IF(BA32&lt;=0,"",MIN(BA8:BA31))</f>
        <v>0.1</v>
      </c>
      <c r="BB34" s="1369" t="str">
        <f>IF(BB32&lt;=0.01,"",MIN(BB8:BB31))</f>
        <v/>
      </c>
      <c r="BC34" s="1157">
        <f>IF(BC32&lt;=0,"",MIN(BC8:BC31))</f>
        <v>7.35</v>
      </c>
      <c r="BD34" s="1157">
        <f>IF(BD32&lt;=0,"",MIN(BD8:BD31))</f>
        <v>5.5E-2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3">IF(BG32&lt;=0,"",MIN(BG8:BG31))</f>
        <v>26.1</v>
      </c>
      <c r="BH34" s="1328">
        <f t="shared" si="63"/>
        <v>23</v>
      </c>
      <c r="BI34" s="1328">
        <f t="shared" si="63"/>
        <v>22</v>
      </c>
      <c r="BJ34" s="1369">
        <f>IF(BJ32&lt;=0.01,"",MIN(BJ8:BJ31))</f>
        <v>7.0000000000000001E-3</v>
      </c>
      <c r="BK34" s="1157">
        <f>IF(BK32&lt;=0,"",MIN(BK8:BK31))</f>
        <v>7.33</v>
      </c>
      <c r="BL34" s="1157">
        <f>IF(BL32&lt;=0,"",MIN(BL8:BL31))</f>
        <v>5.0999999999999997E-2</v>
      </c>
      <c r="BM34" s="1328">
        <f>IF(BM32&lt;=0,"",MIN(BM8:BM31))</f>
        <v>1</v>
      </c>
      <c r="BN34" s="1325">
        <f>IF(BN32&lt;=0,"",MIN(BN8:BN31))</f>
        <v>4.2</v>
      </c>
      <c r="BO34" s="1325">
        <f t="shared" ref="BO34:BQ34" si="64">IF(BO32&lt;=0,"",MIN(BO8:BO31))</f>
        <v>25.5</v>
      </c>
      <c r="BP34" s="1328">
        <f t="shared" si="64"/>
        <v>22</v>
      </c>
      <c r="BQ34" s="1328">
        <f t="shared" si="64"/>
        <v>22</v>
      </c>
      <c r="BR34" s="2523">
        <f t="shared" ref="BR34:BT34" si="65">IF(BR32&lt;=0.01,"",MIN(BR8:BR31))</f>
        <v>7.0000000000000001E-3</v>
      </c>
      <c r="BS34" s="2420">
        <f t="shared" si="65"/>
        <v>3.9</v>
      </c>
      <c r="BT34" s="2420">
        <f t="shared" si="65"/>
        <v>3.8</v>
      </c>
      <c r="BU34" s="2476">
        <f>IF(BU32&lt;=0.01,"",MIN(BU8:BU31))</f>
        <v>3.5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6">SUM(CN$9,CN$11,CN$13,CN$15,CN$17,CN$19,CN$21,CN$23,CN$25,CN$27,CN$29)</f>
        <v>20374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1230</v>
      </c>
      <c r="CY34" s="2440">
        <f t="shared" si="66"/>
        <v>1130</v>
      </c>
      <c r="CZ34" s="2440">
        <f t="shared" si="66"/>
        <v>995</v>
      </c>
      <c r="DA34" s="2440">
        <f t="shared" si="66"/>
        <v>1270</v>
      </c>
      <c r="DB34" s="2440">
        <f t="shared" si="66"/>
        <v>1200</v>
      </c>
      <c r="DC34" s="2440">
        <f t="shared" si="66"/>
        <v>1180</v>
      </c>
      <c r="DD34" s="2440">
        <f t="shared" si="66"/>
        <v>1150</v>
      </c>
      <c r="DE34" s="2440">
        <f t="shared" si="66"/>
        <v>1090</v>
      </c>
      <c r="DF34" s="2440">
        <f t="shared" si="66"/>
        <v>1090</v>
      </c>
      <c r="DG34" s="2440">
        <f t="shared" si="66"/>
        <v>1250</v>
      </c>
      <c r="DH34" s="2440">
        <f t="shared" si="66"/>
        <v>0</v>
      </c>
      <c r="DI34" s="2440">
        <f t="shared" si="66"/>
        <v>4900</v>
      </c>
      <c r="DJ34" s="2440">
        <f t="shared" si="66"/>
        <v>4900</v>
      </c>
      <c r="DK34" s="2440">
        <f t="shared" si="66"/>
        <v>3090</v>
      </c>
      <c r="DL34" s="2502">
        <f t="shared" si="66"/>
        <v>360</v>
      </c>
      <c r="DM34" s="2440">
        <f t="shared" si="66"/>
        <v>429</v>
      </c>
      <c r="DN34" s="2440">
        <f t="shared" si="66"/>
        <v>49</v>
      </c>
      <c r="DO34" s="2440">
        <f t="shared" si="66"/>
        <v>6580</v>
      </c>
      <c r="DP34" s="2440">
        <f t="shared" si="66"/>
        <v>1120</v>
      </c>
      <c r="DQ34" s="2440">
        <f t="shared" si="66"/>
        <v>1770</v>
      </c>
      <c r="DR34" s="2440">
        <f t="shared" si="66"/>
        <v>200</v>
      </c>
      <c r="DS34" s="2440">
        <f t="shared" si="66"/>
        <v>242</v>
      </c>
      <c r="DT34" s="2440">
        <f t="shared" si="66"/>
        <v>28</v>
      </c>
      <c r="DU34" s="2440">
        <f t="shared" si="66"/>
        <v>4040</v>
      </c>
      <c r="DV34" s="2440">
        <f t="shared" si="66"/>
        <v>655</v>
      </c>
      <c r="DW34" s="2440">
        <f t="shared" si="66"/>
        <v>1573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6.79</v>
      </c>
      <c r="C35" s="1329">
        <f t="shared" ref="C35:V35" si="67">IF(C32&lt;=0,"",MAX(C8:C31))</f>
        <v>25</v>
      </c>
      <c r="D35" s="1329">
        <f t="shared" si="67"/>
        <v>16</v>
      </c>
      <c r="E35" s="1158">
        <f t="shared" si="67"/>
        <v>7.23</v>
      </c>
      <c r="F35" s="1329">
        <f t="shared" si="67"/>
        <v>32</v>
      </c>
      <c r="G35" s="1329">
        <f t="shared" si="67"/>
        <v>72</v>
      </c>
      <c r="H35" s="1326">
        <f t="shared" si="67"/>
        <v>27.2</v>
      </c>
      <c r="I35" s="1370">
        <f t="shared" si="67"/>
        <v>0.14899999999999999</v>
      </c>
      <c r="J35" s="1370">
        <f>IF(J32&lt;=0.001,"",MAX(J8:J31))</f>
        <v>3.3000000000000002E-2</v>
      </c>
      <c r="K35" s="1158">
        <f t="shared" si="67"/>
        <v>6.13</v>
      </c>
      <c r="L35" s="1329">
        <f t="shared" si="67"/>
        <v>13</v>
      </c>
      <c r="M35" s="1370">
        <f t="shared" si="67"/>
        <v>3.6999999999999998E-2</v>
      </c>
      <c r="N35" s="1485">
        <f t="shared" si="67"/>
        <v>6.15</v>
      </c>
      <c r="O35" s="1558">
        <f t="shared" si="67"/>
        <v>13</v>
      </c>
      <c r="P35" s="1477" t="str">
        <f t="shared" si="67"/>
        <v/>
      </c>
      <c r="Q35" s="1485">
        <f t="shared" si="67"/>
        <v>6.07</v>
      </c>
      <c r="R35" s="1558">
        <f t="shared" si="67"/>
        <v>13</v>
      </c>
      <c r="S35" s="1477" t="str">
        <f t="shared" si="67"/>
        <v/>
      </c>
      <c r="T35" s="1485">
        <f t="shared" si="67"/>
        <v>6.13</v>
      </c>
      <c r="U35" s="1485">
        <f t="shared" si="67"/>
        <v>0.443</v>
      </c>
      <c r="V35" s="1558">
        <f t="shared" si="67"/>
        <v>4</v>
      </c>
      <c r="W35" s="1485">
        <f t="shared" ref="W35" si="68">IF(W32&lt;=0,"",MAX(W8:W31))</f>
        <v>0.45</v>
      </c>
      <c r="X35" s="1477">
        <f t="shared" ref="X35:AR35" si="69">IF(X32&lt;=0,"",MAX(X8:X31))</f>
        <v>26.8</v>
      </c>
      <c r="Y35" s="1477">
        <f t="shared" si="69"/>
        <v>10.4</v>
      </c>
      <c r="Z35" s="1485">
        <f t="shared" si="69"/>
        <v>0.32440251572327045</v>
      </c>
      <c r="AA35" s="1486">
        <f t="shared" ref="AA35" si="70">IF(AA32&lt;=0,"",MAX(AA8:AA31))</f>
        <v>3.2000000000000001E-2</v>
      </c>
      <c r="AB35" s="1485">
        <f t="shared" si="69"/>
        <v>6.12</v>
      </c>
      <c r="AC35" s="1485">
        <f t="shared" si="69"/>
        <v>0.4</v>
      </c>
      <c r="AD35" s="1558">
        <f t="shared" si="69"/>
        <v>4</v>
      </c>
      <c r="AE35" s="1485">
        <f t="shared" si="69"/>
        <v>0.48</v>
      </c>
      <c r="AF35" s="1477">
        <f t="shared" si="69"/>
        <v>27</v>
      </c>
      <c r="AG35" s="1477">
        <f t="shared" si="69"/>
        <v>10.4</v>
      </c>
      <c r="AH35" s="1485">
        <f t="shared" si="69"/>
        <v>0.32440251572327045</v>
      </c>
      <c r="AI35" s="1485">
        <f t="shared" si="69"/>
        <v>6.14</v>
      </c>
      <c r="AJ35" s="1495">
        <f t="shared" si="69"/>
        <v>0.46400000000000002</v>
      </c>
      <c r="AK35" s="1559">
        <f t="shared" si="69"/>
        <v>4</v>
      </c>
      <c r="AL35" s="1495">
        <f t="shared" si="69"/>
        <v>0.51</v>
      </c>
      <c r="AM35" s="1496">
        <f t="shared" si="69"/>
        <v>26.9</v>
      </c>
      <c r="AN35" s="1496">
        <f t="shared" si="69"/>
        <v>10.4</v>
      </c>
      <c r="AO35" s="1495">
        <f t="shared" si="69"/>
        <v>0.31259259259259259</v>
      </c>
      <c r="AP35" s="1497">
        <f t="shared" si="69"/>
        <v>2.5999999999999999E-2</v>
      </c>
      <c r="AQ35" s="1559">
        <f t="shared" si="69"/>
        <v>1</v>
      </c>
      <c r="AR35" s="1495">
        <f t="shared" si="69"/>
        <v>0.2</v>
      </c>
      <c r="AS35" s="2530">
        <f>IF(AS32&lt;=0.01,"",MAX(AS8:AS31))</f>
        <v>1.2E-2</v>
      </c>
      <c r="AT35" s="2530">
        <f>IF(AT32&lt;=0.01,"",MAX(AT8:AT31))</f>
        <v>3.3000000000000002E-2</v>
      </c>
      <c r="AU35" s="1158">
        <f>IF(AU32&lt;=0,"",MAX(AU8:AU31))</f>
        <v>2.9000000000000001E-2</v>
      </c>
      <c r="AV35" s="1329">
        <f>IF(AV32&lt;=0,"",MAX(AV8:AV31))</f>
        <v>1</v>
      </c>
      <c r="AW35" s="1158">
        <f>IF(AW32&lt;=0,"",MAX(AW8:AW31))</f>
        <v>0.23</v>
      </c>
      <c r="AX35" s="1370" t="str">
        <f>IF(AX32&lt;=0.01,"",MAX(AX8:AX31))</f>
        <v/>
      </c>
      <c r="AY35" s="1158">
        <f>IF(AY32&lt;=0,"",MAX(AY8:AY31))</f>
        <v>3.5999999999999997E-2</v>
      </c>
      <c r="AZ35" s="1329">
        <f>IF(AZ32&lt;=0,"",MAX(AZ8:AZ31))</f>
        <v>1</v>
      </c>
      <c r="BA35" s="1158">
        <f>IF(BA32&lt;=0,"",MAX(BA8:BA31))</f>
        <v>0.14000000000000001</v>
      </c>
      <c r="BB35" s="1370" t="str">
        <f>IF(BB32&lt;=0.01,"",MAX(BB8:BB31))</f>
        <v/>
      </c>
      <c r="BC35" s="1158">
        <f>IF(BC32&lt;=0,"",MAX(BC8:BC31))</f>
        <v>7.46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1">IF(BG32&lt;=0,"",MAX(BG8:BG31))</f>
        <v>26.8</v>
      </c>
      <c r="BH35" s="1329">
        <f t="shared" si="71"/>
        <v>23</v>
      </c>
      <c r="BI35" s="1329">
        <f t="shared" si="71"/>
        <v>23</v>
      </c>
      <c r="BJ35" s="1370">
        <f>IF(BJ32&lt;=0.01,"",MAX(BJ8:BJ31))</f>
        <v>2.5999999999999999E-2</v>
      </c>
      <c r="BK35" s="1158">
        <f>IF(BK32&lt;=0,"",MAX(BK8:BK31))</f>
        <v>7.46</v>
      </c>
      <c r="BL35" s="1158">
        <f>IF(BL32&lt;=0,"",MAX(BL8:BL31))</f>
        <v>7.1999999999999995E-2</v>
      </c>
      <c r="BM35" s="1329">
        <f>IF(BM32&lt;=0,"",MAX(BM8:BM31))</f>
        <v>1</v>
      </c>
      <c r="BN35" s="1326">
        <f>IF(BN32&lt;=0,"",MAX(BN8:BN31))</f>
        <v>4.7</v>
      </c>
      <c r="BO35" s="1326">
        <f t="shared" ref="BO35:BQ35" si="72">IF(BO32&lt;=0,"",MAX(BO8:BO31))</f>
        <v>27</v>
      </c>
      <c r="BP35" s="1329">
        <f t="shared" si="72"/>
        <v>23</v>
      </c>
      <c r="BQ35" s="1329">
        <f t="shared" si="72"/>
        <v>23</v>
      </c>
      <c r="BR35" s="2524">
        <f t="shared" ref="BR35:BT35" si="73">IF(BR32&lt;=0.01,"",MAX(BR8:BR31))</f>
        <v>0.01</v>
      </c>
      <c r="BS35" s="2421">
        <f t="shared" si="73"/>
        <v>4.0999999999999996</v>
      </c>
      <c r="BT35" s="2421">
        <f t="shared" si="73"/>
        <v>4</v>
      </c>
      <c r="BU35" s="2477">
        <f>IF(BU32&lt;=0.01,"",MAX(BU8:BU31))</f>
        <v>4.2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5093.5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307.5</v>
      </c>
      <c r="CY35" s="2438">
        <f t="shared" si="74"/>
        <v>282.5</v>
      </c>
      <c r="CZ35" s="2438">
        <f t="shared" si="74"/>
        <v>248.75</v>
      </c>
      <c r="DA35" s="2438">
        <f t="shared" si="74"/>
        <v>317.5</v>
      </c>
      <c r="DB35" s="2438">
        <f t="shared" si="74"/>
        <v>300</v>
      </c>
      <c r="DC35" s="2438">
        <f t="shared" si="74"/>
        <v>295</v>
      </c>
      <c r="DD35" s="2438">
        <f t="shared" si="74"/>
        <v>287.5</v>
      </c>
      <c r="DE35" s="2438">
        <f t="shared" si="74"/>
        <v>272.5</v>
      </c>
      <c r="DF35" s="2438">
        <f t="shared" si="74"/>
        <v>272.5</v>
      </c>
      <c r="DG35" s="2438">
        <f t="shared" si="74"/>
        <v>312.5</v>
      </c>
      <c r="DH35" s="2438" t="str">
        <f t="shared" si="74"/>
        <v/>
      </c>
      <c r="DI35" s="2438">
        <f t="shared" si="74"/>
        <v>1225</v>
      </c>
      <c r="DJ35" s="2438">
        <f t="shared" si="74"/>
        <v>1225</v>
      </c>
      <c r="DK35" s="2438">
        <f t="shared" si="74"/>
        <v>772.5</v>
      </c>
      <c r="DL35" s="2503">
        <f t="shared" si="74"/>
        <v>90</v>
      </c>
      <c r="DM35" s="2438">
        <f t="shared" si="74"/>
        <v>107.25</v>
      </c>
      <c r="DN35" s="2438">
        <f t="shared" si="74"/>
        <v>12.25</v>
      </c>
      <c r="DO35" s="2438">
        <f t="shared" si="74"/>
        <v>1645</v>
      </c>
      <c r="DP35" s="2438">
        <f t="shared" si="74"/>
        <v>280</v>
      </c>
      <c r="DQ35" s="2438">
        <f t="shared" si="74"/>
        <v>442.5</v>
      </c>
      <c r="DR35" s="2438">
        <f t="shared" si="74"/>
        <v>50</v>
      </c>
      <c r="DS35" s="2438">
        <f t="shared" si="74"/>
        <v>60.5</v>
      </c>
      <c r="DT35" s="2438">
        <f t="shared" si="74"/>
        <v>7</v>
      </c>
      <c r="DU35" s="2438">
        <f t="shared" si="74"/>
        <v>1010</v>
      </c>
      <c r="DV35" s="2438">
        <f t="shared" si="74"/>
        <v>163.75</v>
      </c>
      <c r="DW35" s="2468">
        <f t="shared" si="74"/>
        <v>393.25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6.0772222222222219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12.111111111111109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0.46400000000000002</v>
      </c>
      <c r="Z36" s="931"/>
      <c r="AA36" s="931"/>
      <c r="AB36" s="1623" t="s">
        <v>515</v>
      </c>
      <c r="AC36" s="1624"/>
      <c r="AD36" s="1624"/>
      <c r="AE36" s="2949">
        <f>MIN(AE34,W34,AL34)</f>
        <v>0.33</v>
      </c>
      <c r="AF36" s="2949"/>
      <c r="AG36" s="2949"/>
      <c r="AH36" s="2949"/>
      <c r="AI36" s="2949"/>
      <c r="AJ36" s="2950"/>
      <c r="AK36" s="1491">
        <f>IF(T32&lt;=0,"",AVERAGE(T33,AB33,AI33))</f>
        <v>6.1075000000000008</v>
      </c>
      <c r="AL36" s="1492"/>
      <c r="AM36" s="1625"/>
      <c r="AN36" s="1625"/>
      <c r="AO36" s="1625"/>
      <c r="AP36" s="1493">
        <f>MAX(AP35,AU35,AY35)</f>
        <v>3.5999999999999997E-2</v>
      </c>
      <c r="AQ36" s="1494"/>
      <c r="AR36" s="1494"/>
      <c r="AS36" s="934"/>
      <c r="AT36" s="934"/>
      <c r="AU36" s="1260">
        <f>IF(W32&lt;=0,"",MIN(AE34,W34,AL34))</f>
        <v>0.33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3.5999999999999997E-2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3.5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5">IF(CN34&gt;=0.1,MIN(CN$9,CN$11,CN$13,CN$15,CN$17,CN$19,CN$21,CN$23,CN$25,CN$27,CN$29),"")</f>
        <v>4944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300</v>
      </c>
      <c r="CY36" s="2439">
        <f t="shared" si="75"/>
        <v>275</v>
      </c>
      <c r="CZ36" s="2439">
        <f t="shared" si="75"/>
        <v>235</v>
      </c>
      <c r="DA36" s="2439">
        <f t="shared" si="75"/>
        <v>315</v>
      </c>
      <c r="DB36" s="2439">
        <f t="shared" si="75"/>
        <v>280</v>
      </c>
      <c r="DC36" s="2439">
        <f t="shared" si="75"/>
        <v>280</v>
      </c>
      <c r="DD36" s="2439">
        <f t="shared" si="75"/>
        <v>250</v>
      </c>
      <c r="DE36" s="2439">
        <f t="shared" si="75"/>
        <v>260</v>
      </c>
      <c r="DF36" s="2439">
        <f t="shared" si="75"/>
        <v>260</v>
      </c>
      <c r="DG36" s="2439">
        <f t="shared" si="75"/>
        <v>300</v>
      </c>
      <c r="DH36" s="2439" t="str">
        <f t="shared" si="75"/>
        <v/>
      </c>
      <c r="DI36" s="2439">
        <f t="shared" si="75"/>
        <v>1200</v>
      </c>
      <c r="DJ36" s="2439">
        <f t="shared" si="75"/>
        <v>1200</v>
      </c>
      <c r="DK36" s="2439">
        <f t="shared" si="75"/>
        <v>100</v>
      </c>
      <c r="DL36" s="2504">
        <f t="shared" si="75"/>
        <v>88</v>
      </c>
      <c r="DM36" s="2439">
        <f t="shared" si="75"/>
        <v>106</v>
      </c>
      <c r="DN36" s="2439">
        <f t="shared" si="75"/>
        <v>12</v>
      </c>
      <c r="DO36" s="2439">
        <f t="shared" si="75"/>
        <v>1620</v>
      </c>
      <c r="DP36" s="2439">
        <f t="shared" si="75"/>
        <v>280</v>
      </c>
      <c r="DQ36" s="2439">
        <f t="shared" si="75"/>
        <v>430</v>
      </c>
      <c r="DR36" s="2439">
        <f t="shared" si="75"/>
        <v>48</v>
      </c>
      <c r="DS36" s="2439">
        <f t="shared" si="75"/>
        <v>60</v>
      </c>
      <c r="DT36" s="2439">
        <f t="shared" si="75"/>
        <v>7</v>
      </c>
      <c r="DU36" s="2439">
        <f t="shared" si="75"/>
        <v>980</v>
      </c>
      <c r="DV36" s="2439">
        <f t="shared" si="75"/>
        <v>160</v>
      </c>
      <c r="DW36" s="2469">
        <f t="shared" si="75"/>
        <v>390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6">IF(CN34&gt;=0.1,MAX(CN$9,CN$11,CN$13,CN$15,CN$17,CN$19,CN$21,CN$23,CN$25,CN$27,CN$29),"")</f>
        <v>5330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320</v>
      </c>
      <c r="CY37" s="2441">
        <f t="shared" si="76"/>
        <v>300</v>
      </c>
      <c r="CZ37" s="2441">
        <f t="shared" si="76"/>
        <v>260</v>
      </c>
      <c r="DA37" s="2441">
        <f t="shared" si="76"/>
        <v>320</v>
      </c>
      <c r="DB37" s="2441">
        <f t="shared" si="76"/>
        <v>320</v>
      </c>
      <c r="DC37" s="2441">
        <f t="shared" si="76"/>
        <v>300</v>
      </c>
      <c r="DD37" s="2441">
        <f t="shared" si="76"/>
        <v>300</v>
      </c>
      <c r="DE37" s="2441">
        <f t="shared" si="76"/>
        <v>280</v>
      </c>
      <c r="DF37" s="2441">
        <f t="shared" si="76"/>
        <v>280</v>
      </c>
      <c r="DG37" s="2441">
        <f t="shared" si="76"/>
        <v>350</v>
      </c>
      <c r="DH37" s="2441" t="str">
        <f t="shared" si="76"/>
        <v/>
      </c>
      <c r="DI37" s="2441">
        <f t="shared" si="76"/>
        <v>1300</v>
      </c>
      <c r="DJ37" s="2441">
        <f t="shared" si="76"/>
        <v>1300</v>
      </c>
      <c r="DK37" s="2441">
        <f t="shared" si="76"/>
        <v>1000</v>
      </c>
      <c r="DL37" s="2505">
        <f t="shared" si="76"/>
        <v>92</v>
      </c>
      <c r="DM37" s="2441">
        <f t="shared" si="76"/>
        <v>111</v>
      </c>
      <c r="DN37" s="2441">
        <f t="shared" si="76"/>
        <v>13</v>
      </c>
      <c r="DO37" s="2441">
        <f t="shared" si="76"/>
        <v>1700</v>
      </c>
      <c r="DP37" s="2441">
        <f t="shared" si="76"/>
        <v>280</v>
      </c>
      <c r="DQ37" s="2441">
        <f t="shared" si="76"/>
        <v>470</v>
      </c>
      <c r="DR37" s="2441">
        <f t="shared" si="76"/>
        <v>52</v>
      </c>
      <c r="DS37" s="2441">
        <f t="shared" si="76"/>
        <v>62</v>
      </c>
      <c r="DT37" s="2441">
        <f t="shared" si="76"/>
        <v>7</v>
      </c>
      <c r="DU37" s="2441">
        <f t="shared" si="76"/>
        <v>1080</v>
      </c>
      <c r="DV37" s="2441">
        <f t="shared" si="76"/>
        <v>175</v>
      </c>
      <c r="DW37" s="2470">
        <f t="shared" si="76"/>
        <v>403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13.294</v>
      </c>
      <c r="BX40" s="2975"/>
      <c r="BY40" s="905" t="s">
        <v>53</v>
      </c>
      <c r="BZ40" s="905"/>
      <c r="CA40" s="2923">
        <f>(CJ40-CG40)/1000</f>
        <v>6.2919999999999998</v>
      </c>
      <c r="CB40" s="2923"/>
      <c r="CC40" s="499"/>
      <c r="CD40" s="1626" t="s">
        <v>493</v>
      </c>
      <c r="CE40" s="1626"/>
      <c r="CF40" s="1632" t="s">
        <v>54</v>
      </c>
      <c r="CG40" s="2918">
        <f>'22'!CJ40</f>
        <v>23932734</v>
      </c>
      <c r="CH40" s="2918"/>
      <c r="CI40" s="906" t="s">
        <v>55</v>
      </c>
      <c r="CJ40" s="2969">
        <f t="shared" ref="CJ40:CJ48" si="77">CQ51</f>
        <v>23939026</v>
      </c>
      <c r="CK40" s="2969"/>
      <c r="CL40" s="2333"/>
      <c r="CM40" s="1667" t="s">
        <v>543</v>
      </c>
      <c r="CN40" s="2761">
        <f>VLOOKUP($B$1,'[1]Bulk Tanks'!$C$3:$V$9967,2,0)</f>
        <v>4870</v>
      </c>
      <c r="CO40" s="2761">
        <f>VLOOKUP($B$1,'[1]Bulk Tanks'!$C$3:$V$9967,3,0)</f>
        <v>4783</v>
      </c>
      <c r="CP40" s="2761">
        <f>VLOOKUP($B$1,'[1]Bulk Tanks'!$C$3:$V$9967,4,0)</f>
        <v>4783</v>
      </c>
      <c r="CQ40" s="2761">
        <f>VLOOKUP($B$1,'[1]Bulk Tanks'!$C$3:$V$9967,5,0)</f>
        <v>5514</v>
      </c>
      <c r="CR40" s="2761">
        <f>VLOOKUP($B$1,'[1]Bulk Tanks'!$C$3:$V$9967,6,0)</f>
        <v>5514</v>
      </c>
      <c r="CS40" s="2761">
        <f>VLOOKUP($B$1,'[1]Bulk Tanks'!$C$3:$V$9967,7,0)</f>
        <v>36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0.33</v>
      </c>
      <c r="GR40" s="1664">
        <f t="shared" ref="GR40:GX40" si="78">IF($GL$32=$HN$32,GF32,IF($GX$32=$HN$32,GR32,IF($HJ$32=$HN$32,HD32,"")))</f>
        <v>10</v>
      </c>
      <c r="GS40" s="1664">
        <f t="shared" si="78"/>
        <v>25.44</v>
      </c>
      <c r="GT40" s="1664">
        <f t="shared" si="78"/>
        <v>8.3952000000000009</v>
      </c>
      <c r="GU40" s="1664">
        <f t="shared" si="78"/>
        <v>6.08</v>
      </c>
      <c r="GV40" s="1664">
        <f t="shared" si="78"/>
        <v>27</v>
      </c>
      <c r="GW40" s="1664">
        <f t="shared" si="78"/>
        <v>5</v>
      </c>
      <c r="GX40" s="1665">
        <f t="shared" si="78"/>
        <v>1.6790400000000001</v>
      </c>
    </row>
    <row r="41" spans="1:208" ht="34.5" customHeight="1" thickBot="1" x14ac:dyDescent="0.35">
      <c r="BV41" s="533" t="s">
        <v>48</v>
      </c>
      <c r="BW41" s="2976">
        <f>CA42+CA43</f>
        <v>16.276</v>
      </c>
      <c r="BX41" s="2976"/>
      <c r="BY41" s="908" t="s">
        <v>53</v>
      </c>
      <c r="BZ41" s="908"/>
      <c r="CA41" s="2923">
        <f t="shared" ref="CA41:CA47" si="79">(CJ41-CG41)/1000</f>
        <v>7.0019999999999998</v>
      </c>
      <c r="CB41" s="2923"/>
      <c r="CC41" s="499"/>
      <c r="CD41" s="1630" t="s">
        <v>494</v>
      </c>
      <c r="CE41" s="1630"/>
      <c r="CF41" s="909" t="s">
        <v>54</v>
      </c>
      <c r="CG41" s="2918">
        <f>'22'!CJ41</f>
        <v>46116081</v>
      </c>
      <c r="CH41" s="2918"/>
      <c r="CI41" s="906" t="s">
        <v>55</v>
      </c>
      <c r="CJ41" s="2969">
        <f t="shared" si="77"/>
        <v>46123083</v>
      </c>
      <c r="CK41" s="2969"/>
      <c r="CL41" s="2333"/>
      <c r="CM41" s="1668" t="s">
        <v>544</v>
      </c>
      <c r="CN41" s="2762">
        <f>VLOOKUP($B$1,'[1]Bulk Tanks'!$C$3:$V$9967,8,0)</f>
        <v>36</v>
      </c>
      <c r="CO41" s="2762">
        <f>VLOOKUP($B$1,'[1]Bulk Tanks'!$C$3:$V$9967,9,0)</f>
        <v>6524</v>
      </c>
      <c r="CP41" s="2762">
        <f>VLOOKUP($B$1,'[1]Bulk Tanks'!$C$3:$V$9967,10,0)</f>
        <v>8207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30.608000000000004</v>
      </c>
      <c r="BX42" s="2976"/>
      <c r="BY42" s="908" t="s">
        <v>53</v>
      </c>
      <c r="BZ42" s="908"/>
      <c r="CA42" s="2923">
        <f t="shared" si="79"/>
        <v>4.8179999999999996</v>
      </c>
      <c r="CB42" s="2923"/>
      <c r="CC42" s="499"/>
      <c r="CD42" s="1630" t="s">
        <v>56</v>
      </c>
      <c r="CE42" s="1630"/>
      <c r="CF42" s="1631" t="s">
        <v>54</v>
      </c>
      <c r="CG42" s="2918">
        <f>'22'!CJ42</f>
        <v>11087692</v>
      </c>
      <c r="CH42" s="2918"/>
      <c r="CI42" s="906" t="s">
        <v>55</v>
      </c>
      <c r="CJ42" s="2969">
        <f t="shared" si="77"/>
        <v>11092510</v>
      </c>
      <c r="CK42" s="2969"/>
      <c r="CL42" s="2333"/>
      <c r="CM42" s="2767" t="s">
        <v>545</v>
      </c>
      <c r="CN42" s="2802">
        <f>VLOOKUP($B$1,'[1]Bulk Tanks'!$C$3:$V$9967,11,0)</f>
        <v>8207</v>
      </c>
      <c r="CO42" s="2803"/>
      <c r="CP42" s="2802">
        <f>VLOOKUP($B$1,'[1]Bulk Tanks'!$C$3:$V$9967,12,0)</f>
        <v>8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79"/>
        <v>11.458</v>
      </c>
      <c r="CB43" s="2923"/>
      <c r="CC43" s="499"/>
      <c r="CD43" s="1630" t="s">
        <v>495</v>
      </c>
      <c r="CE43" s="1630"/>
      <c r="CF43" s="1631" t="s">
        <v>54</v>
      </c>
      <c r="CG43" s="2918">
        <f>'22'!CJ43</f>
        <v>35733864</v>
      </c>
      <c r="CH43" s="2918"/>
      <c r="CI43" s="906" t="s">
        <v>55</v>
      </c>
      <c r="CJ43" s="2969">
        <f t="shared" si="77"/>
        <v>35745322</v>
      </c>
      <c r="CK43" s="2969"/>
      <c r="CL43" s="2333"/>
      <c r="CM43" s="2767" t="s">
        <v>123</v>
      </c>
      <c r="CN43" s="2901">
        <f>VLOOKUP($B$1,'[1]Bulk Tanks'!$C$3:$V$9967,13,0)</f>
        <v>25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79"/>
        <v>9.7940000000000005</v>
      </c>
      <c r="CB44" s="2923"/>
      <c r="CC44" s="499"/>
      <c r="CD44" s="1630" t="s">
        <v>57</v>
      </c>
      <c r="CE44" s="1630"/>
      <c r="CF44" s="1631" t="s">
        <v>54</v>
      </c>
      <c r="CG44" s="2918">
        <f>'22'!CJ44</f>
        <v>32728193</v>
      </c>
      <c r="CH44" s="2918"/>
      <c r="CI44" s="906" t="s">
        <v>55</v>
      </c>
      <c r="CJ44" s="2969">
        <f t="shared" si="77"/>
        <v>32737987</v>
      </c>
      <c r="CK44" s="2969"/>
      <c r="CL44" s="2333"/>
      <c r="CM44" s="2767" t="s">
        <v>90</v>
      </c>
      <c r="CN44" s="2901">
        <f>VLOOKUP($B$1,'[1]Bulk Tanks'!$C$3:$V$9967,14,0)</f>
        <v>2727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79"/>
        <v>9.8879999999999999</v>
      </c>
      <c r="CB45" s="2923"/>
      <c r="CC45" s="499"/>
      <c r="CD45" s="1630" t="s">
        <v>58</v>
      </c>
      <c r="CE45" s="1630"/>
      <c r="CF45" s="1631" t="s">
        <v>54</v>
      </c>
      <c r="CG45" s="2918">
        <f>'22'!CJ45</f>
        <v>32694890</v>
      </c>
      <c r="CH45" s="2918"/>
      <c r="CI45" s="906" t="s">
        <v>55</v>
      </c>
      <c r="CJ45" s="2969">
        <f t="shared" si="77"/>
        <v>32704778</v>
      </c>
      <c r="CK45" s="2969"/>
      <c r="CL45" s="2333"/>
      <c r="CM45" s="1668" t="s">
        <v>546</v>
      </c>
      <c r="CN45" s="2805">
        <f>VLOOKUP($B$1,'[1]Bulk Tanks'!$C$3:$V$9967,15,0)</f>
        <v>750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79"/>
        <v>10.926</v>
      </c>
      <c r="CB46" s="2923"/>
      <c r="CC46" s="499"/>
      <c r="CD46" s="1630" t="s">
        <v>59</v>
      </c>
      <c r="CE46" s="1630"/>
      <c r="CF46" s="1631" t="s">
        <v>54</v>
      </c>
      <c r="CG46" s="2918">
        <f>'22'!CJ46</f>
        <v>9356031</v>
      </c>
      <c r="CH46" s="2918"/>
      <c r="CI46" s="906" t="s">
        <v>55</v>
      </c>
      <c r="CJ46" s="2969">
        <f t="shared" si="77"/>
        <v>9366957</v>
      </c>
      <c r="CK46" s="2969"/>
      <c r="CL46" s="2323"/>
      <c r="CM46" s="1668" t="s">
        <v>273</v>
      </c>
      <c r="CN46" s="2901">
        <f>VLOOKUP($B$1,'[1]Bulk Tanks'!$C$3:$V$9967,16,0)</f>
        <v>6.48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79"/>
        <v>0.52800000000000002</v>
      </c>
      <c r="CB47" s="2923"/>
      <c r="CC47" s="499"/>
      <c r="CD47" s="1630" t="s">
        <v>62</v>
      </c>
      <c r="CE47" s="1630"/>
      <c r="CF47" s="1631" t="s">
        <v>54</v>
      </c>
      <c r="CG47" s="2918">
        <f>'22'!CJ47</f>
        <v>2000435</v>
      </c>
      <c r="CH47" s="2918"/>
      <c r="CI47" s="906" t="s">
        <v>55</v>
      </c>
      <c r="CJ47" s="2969">
        <f t="shared" si="77"/>
        <v>2000963</v>
      </c>
      <c r="CK47" s="2969"/>
      <c r="CL47" s="2322"/>
      <c r="CM47" s="1668" t="s">
        <v>270</v>
      </c>
      <c r="CN47" s="2901">
        <f>VLOOKUP($B$1,'[1]Bulk Tanks'!$C$3:$V$9967,17,0)</f>
        <v>1992</v>
      </c>
      <c r="CO47" s="2902"/>
      <c r="CP47" s="2902"/>
      <c r="CQ47" s="2903"/>
      <c r="CR47" s="1666"/>
      <c r="CS47" s="1666"/>
      <c r="CT47" s="1571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0.66499000000112574</v>
      </c>
      <c r="CB48" s="2923"/>
      <c r="CC48" s="499"/>
      <c r="CD48" s="1630" t="s">
        <v>496</v>
      </c>
      <c r="CE48" s="1630"/>
      <c r="CF48" s="1631" t="s">
        <v>54</v>
      </c>
      <c r="CG48" s="2918">
        <f>'22'!CJ48</f>
        <v>9332.8432599999996</v>
      </c>
      <c r="CH48" s="2918"/>
      <c r="CI48" s="906" t="s">
        <v>55</v>
      </c>
      <c r="CJ48" s="2986">
        <f t="shared" si="77"/>
        <v>9333.5082500000008</v>
      </c>
      <c r="CK48" s="2986"/>
      <c r="CL48" s="2322"/>
      <c r="CM48" s="1668" t="s">
        <v>264</v>
      </c>
      <c r="CN48" s="2805">
        <f>VLOOKUP($B$1,'[1]Bulk Tanks'!$C$3:$V$9967,18,0)</f>
        <v>14</v>
      </c>
      <c r="CO48" s="2807"/>
      <c r="CP48" s="2764" t="s">
        <v>1172</v>
      </c>
      <c r="CQ48" s="2749">
        <f>VLOOKUP($B$1,'[1]Bulk Tanks'!$C$3:$AA$9967,21,0)</f>
        <v>730</v>
      </c>
      <c r="CR48" s="1666"/>
      <c r="CS48" s="1666"/>
      <c r="CT48" s="1571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11.45</v>
      </c>
      <c r="CO49" s="2807"/>
      <c r="CP49" s="2765" t="s">
        <v>1135</v>
      </c>
      <c r="CQ49" s="2749">
        <f>VLOOKUP($B$1,'[1]Bulk Tanks'!$C$3:$AA$9967,22,0)</f>
        <v>1010</v>
      </c>
      <c r="CR49" s="1666"/>
      <c r="CS49" s="1666"/>
      <c r="CT49" s="1571"/>
      <c r="DN49" s="106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23939026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46123083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11092510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35745322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32737987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32704778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9366957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2000963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9333.5082500000008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57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57">
      <pane xSplit="1" ySplit="7" topLeftCell="BK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</mergeCells>
  <conditionalFormatting sqref="AX1:AX2 AV1:AV2 DN2:DQ3">
    <cfRule type="cellIs" dxfId="713" priority="167" stopIfTrue="1" operator="lessThanOrEqual">
      <formula>0</formula>
    </cfRule>
  </conditionalFormatting>
  <conditionalFormatting sqref="BX2:CA3">
    <cfRule type="cellIs" dxfId="712" priority="147" stopIfTrue="1" operator="lessThanOrEqual">
      <formula>0</formula>
    </cfRule>
  </conditionalFormatting>
  <conditionalFormatting sqref="GL8:GL31">
    <cfRule type="cellIs" dxfId="711" priority="146" operator="lessThan">
      <formula>1</formula>
    </cfRule>
  </conditionalFormatting>
  <conditionalFormatting sqref="GX8:GX31">
    <cfRule type="cellIs" dxfId="710" priority="145" operator="lessThan">
      <formula>1</formula>
    </cfRule>
  </conditionalFormatting>
  <conditionalFormatting sqref="HJ8:HJ31">
    <cfRule type="cellIs" dxfId="709" priority="144" operator="lessThan">
      <formula>1</formula>
    </cfRule>
  </conditionalFormatting>
  <conditionalFormatting sqref="W8">
    <cfRule type="cellIs" dxfId="708" priority="128" operator="between">
      <formula>$Z$8-0.1</formula>
      <formula>0.001</formula>
    </cfRule>
  </conditionalFormatting>
  <conditionalFormatting sqref="W9">
    <cfRule type="cellIs" dxfId="707" priority="127" operator="between">
      <formula>$Z$9-0.1</formula>
      <formula>0.0001</formula>
    </cfRule>
  </conditionalFormatting>
  <conditionalFormatting sqref="W10">
    <cfRule type="cellIs" dxfId="706" priority="126" operator="between">
      <formula>$Z$10-0.1</formula>
      <formula>0.01</formula>
    </cfRule>
  </conditionalFormatting>
  <conditionalFormatting sqref="W11">
    <cfRule type="cellIs" dxfId="705" priority="125" operator="between">
      <formula>$Z$11-0.1</formula>
      <formula>0.0101</formula>
    </cfRule>
  </conditionalFormatting>
  <conditionalFormatting sqref="W12">
    <cfRule type="cellIs" dxfId="704" priority="124" operator="between">
      <formula>$Z$12-0.1</formula>
      <formula>0.001</formula>
    </cfRule>
  </conditionalFormatting>
  <conditionalFormatting sqref="W13">
    <cfRule type="cellIs" dxfId="703" priority="123" operator="between">
      <formula>$Z$13-0.1</formula>
      <formula>0.001</formula>
    </cfRule>
  </conditionalFormatting>
  <conditionalFormatting sqref="W14">
    <cfRule type="cellIs" dxfId="702" priority="122" operator="between">
      <formula>$Z$14-0.1</formula>
      <formula>0.001</formula>
    </cfRule>
  </conditionalFormatting>
  <conditionalFormatting sqref="W15">
    <cfRule type="cellIs" dxfId="701" priority="121" operator="between">
      <formula>$Z$15-0.1</formula>
      <formula>0.001</formula>
    </cfRule>
  </conditionalFormatting>
  <conditionalFormatting sqref="W16">
    <cfRule type="cellIs" dxfId="700" priority="120" operator="between">
      <formula>$Z$16-0.1</formula>
      <formula>0.001</formula>
    </cfRule>
  </conditionalFormatting>
  <conditionalFormatting sqref="W17">
    <cfRule type="cellIs" dxfId="699" priority="119" operator="between">
      <formula>$Z$17-0.1</formula>
      <formula>0.001</formula>
    </cfRule>
  </conditionalFormatting>
  <conditionalFormatting sqref="W18">
    <cfRule type="cellIs" dxfId="698" priority="118" operator="between">
      <formula>$Z$18-0.1</formula>
      <formula>0.001</formula>
    </cfRule>
  </conditionalFormatting>
  <conditionalFormatting sqref="W19">
    <cfRule type="cellIs" dxfId="697" priority="117" operator="between">
      <formula>$Z$19-0.1</formula>
      <formula>0.001</formula>
    </cfRule>
  </conditionalFormatting>
  <conditionalFormatting sqref="W20">
    <cfRule type="cellIs" dxfId="696" priority="116" operator="between">
      <formula>$Z$20-0.1</formula>
      <formula>0.001</formula>
    </cfRule>
  </conditionalFormatting>
  <conditionalFormatting sqref="W21">
    <cfRule type="cellIs" dxfId="695" priority="115" operator="between">
      <formula>$Z$21-0.1</formula>
      <formula>0.0001</formula>
    </cfRule>
  </conditionalFormatting>
  <conditionalFormatting sqref="W22">
    <cfRule type="cellIs" dxfId="694" priority="114" operator="between">
      <formula>$Z$22-0.1</formula>
      <formula>0.0001</formula>
    </cfRule>
  </conditionalFormatting>
  <conditionalFormatting sqref="W23">
    <cfRule type="cellIs" dxfId="693" priority="113" operator="between">
      <formula>$Z$23-0.1</formula>
      <formula>0.0001</formula>
    </cfRule>
  </conditionalFormatting>
  <conditionalFormatting sqref="W24">
    <cfRule type="cellIs" dxfId="692" priority="112" operator="between">
      <formula>$Z$24-0.1</formula>
      <formula>0.0001</formula>
    </cfRule>
  </conditionalFormatting>
  <conditionalFormatting sqref="W25">
    <cfRule type="cellIs" dxfId="691" priority="111" operator="between">
      <formula>$Z$25-0.1</formula>
      <formula>0.0001</formula>
    </cfRule>
  </conditionalFormatting>
  <conditionalFormatting sqref="W26">
    <cfRule type="cellIs" dxfId="690" priority="110" operator="between">
      <formula>$Z$26-0.1</formula>
      <formula>0.0001</formula>
    </cfRule>
  </conditionalFormatting>
  <conditionalFormatting sqref="W27">
    <cfRule type="cellIs" dxfId="689" priority="109" operator="between">
      <formula>$Z$27-0.1</formula>
      <formula>0.0001</formula>
    </cfRule>
  </conditionalFormatting>
  <conditionalFormatting sqref="W28">
    <cfRule type="cellIs" dxfId="688" priority="108" operator="between">
      <formula>$Z$28-0.1</formula>
      <formula>0.0001</formula>
    </cfRule>
  </conditionalFormatting>
  <conditionalFormatting sqref="W29">
    <cfRule type="cellIs" dxfId="687" priority="107" operator="between">
      <formula>$Z$29-0.1</formula>
      <formula>0.0001</formula>
    </cfRule>
  </conditionalFormatting>
  <conditionalFormatting sqref="W30">
    <cfRule type="cellIs" dxfId="686" priority="106" operator="between">
      <formula>$Z$30-0.1</formula>
      <formula>0.0001</formula>
    </cfRule>
  </conditionalFormatting>
  <conditionalFormatting sqref="W31">
    <cfRule type="cellIs" dxfId="685" priority="105" operator="between">
      <formula>$Z$31-0.1</formula>
      <formula>0.0001</formula>
    </cfRule>
  </conditionalFormatting>
  <conditionalFormatting sqref="AL31">
    <cfRule type="cellIs" dxfId="684" priority="57" operator="between">
      <formula>$AO$31-0.1</formula>
      <formula>0.0001</formula>
    </cfRule>
  </conditionalFormatting>
  <conditionalFormatting sqref="AL8">
    <cfRule type="cellIs" dxfId="683" priority="80" operator="between">
      <formula>$AO$8-0.1</formula>
      <formula>0.0001</formula>
    </cfRule>
  </conditionalFormatting>
  <conditionalFormatting sqref="AL9">
    <cfRule type="cellIs" dxfId="682" priority="79" operator="between">
      <formula>$AO$9-0.1</formula>
      <formula>0.0001</formula>
    </cfRule>
  </conditionalFormatting>
  <conditionalFormatting sqref="AL10">
    <cfRule type="cellIs" dxfId="681" priority="78" operator="between">
      <formula>$AO$10-0.1</formula>
      <formula>0.0001</formula>
    </cfRule>
  </conditionalFormatting>
  <conditionalFormatting sqref="AL11">
    <cfRule type="cellIs" dxfId="680" priority="77" operator="between">
      <formula>$AO$11-0.1</formula>
      <formula>0.0001</formula>
    </cfRule>
  </conditionalFormatting>
  <conditionalFormatting sqref="AL12">
    <cfRule type="cellIs" dxfId="679" priority="76" operator="between">
      <formula>$AO$12-0.1</formula>
      <formula>0.0001</formula>
    </cfRule>
  </conditionalFormatting>
  <conditionalFormatting sqref="AL13">
    <cfRule type="cellIs" dxfId="678" priority="75" operator="between">
      <formula>$AO$13-0.1</formula>
      <formula>0.0001</formula>
    </cfRule>
  </conditionalFormatting>
  <conditionalFormatting sqref="AL14">
    <cfRule type="cellIs" dxfId="677" priority="74" operator="between">
      <formula>$AO$14-0.1</formula>
      <formula>0.0001</formula>
    </cfRule>
  </conditionalFormatting>
  <conditionalFormatting sqref="AL15">
    <cfRule type="cellIs" dxfId="676" priority="73" operator="between">
      <formula>$AO$15-0.1</formula>
      <formula>0.0001</formula>
    </cfRule>
  </conditionalFormatting>
  <conditionalFormatting sqref="AL16">
    <cfRule type="cellIs" dxfId="675" priority="72" operator="between">
      <formula>$AO$16-0.1</formula>
      <formula>0.0001</formula>
    </cfRule>
  </conditionalFormatting>
  <conditionalFormatting sqref="AL17">
    <cfRule type="cellIs" dxfId="674" priority="71" operator="between">
      <formula>$AO$17-0.1</formula>
      <formula>0.00001</formula>
    </cfRule>
  </conditionalFormatting>
  <conditionalFormatting sqref="AL18">
    <cfRule type="cellIs" dxfId="673" priority="70" operator="between">
      <formula>$AO$18-0.1</formula>
      <formula>0.0001</formula>
    </cfRule>
  </conditionalFormatting>
  <conditionalFormatting sqref="AL19">
    <cfRule type="cellIs" dxfId="672" priority="69" operator="between">
      <formula>$AO$19-0.1</formula>
      <formula>0.0001</formula>
    </cfRule>
  </conditionalFormatting>
  <conditionalFormatting sqref="AL20">
    <cfRule type="cellIs" dxfId="671" priority="68" operator="between">
      <formula>$AO$20-0.1</formula>
      <formula>0.0001</formula>
    </cfRule>
  </conditionalFormatting>
  <conditionalFormatting sqref="AL21">
    <cfRule type="cellIs" dxfId="670" priority="67" operator="between">
      <formula>$AO$21-0.1</formula>
      <formula>0.0001</formula>
    </cfRule>
  </conditionalFormatting>
  <conditionalFormatting sqref="AL22">
    <cfRule type="cellIs" dxfId="669" priority="66" operator="between">
      <formula>$AO$22-0.1</formula>
      <formula>0.0001</formula>
    </cfRule>
  </conditionalFormatting>
  <conditionalFormatting sqref="AL23">
    <cfRule type="cellIs" dxfId="668" priority="65" operator="between">
      <formula>$AO$23-0.1</formula>
      <formula>0.0001</formula>
    </cfRule>
  </conditionalFormatting>
  <conditionalFormatting sqref="AL24">
    <cfRule type="cellIs" dxfId="667" priority="64" operator="between">
      <formula>$AO$24-0.1</formula>
      <formula>0.0001</formula>
    </cfRule>
  </conditionalFormatting>
  <conditionalFormatting sqref="AL25">
    <cfRule type="cellIs" dxfId="666" priority="63" operator="between">
      <formula>$AO$25-0.1</formula>
      <formula>0.0001</formula>
    </cfRule>
  </conditionalFormatting>
  <conditionalFormatting sqref="AL26">
    <cfRule type="cellIs" dxfId="665" priority="62" operator="between">
      <formula>$AO$26-0.1</formula>
      <formula>0.0001</formula>
    </cfRule>
  </conditionalFormatting>
  <conditionalFormatting sqref="AL27">
    <cfRule type="cellIs" dxfId="664" priority="61" operator="between">
      <formula>$AO$27-0.1</formula>
      <formula>0.0001</formula>
    </cfRule>
  </conditionalFormatting>
  <conditionalFormatting sqref="AL28">
    <cfRule type="cellIs" dxfId="663" priority="60" operator="between">
      <formula>$AO$28-0.1</formula>
      <formula>0.0001</formula>
    </cfRule>
  </conditionalFormatting>
  <conditionalFormatting sqref="AL29">
    <cfRule type="cellIs" dxfId="662" priority="59" operator="between">
      <formula>$AO$29-0.1</formula>
      <formula>0.0001</formula>
    </cfRule>
  </conditionalFormatting>
  <conditionalFormatting sqref="AL30">
    <cfRule type="cellIs" dxfId="661" priority="58" operator="between">
      <formula>$AO$30-0.1</formula>
      <formula>0.0001</formula>
    </cfRule>
  </conditionalFormatting>
  <conditionalFormatting sqref="AE8">
    <cfRule type="cellIs" dxfId="660" priority="32" operator="between">
      <formula>$AH$8-0.1</formula>
      <formula>0.0001</formula>
    </cfRule>
  </conditionalFormatting>
  <conditionalFormatting sqref="AE9">
    <cfRule type="cellIs" dxfId="659" priority="31" operator="between">
      <formula>$AH$9-0.1</formula>
      <formula>0.0001</formula>
    </cfRule>
  </conditionalFormatting>
  <conditionalFormatting sqref="AE10">
    <cfRule type="cellIs" dxfId="658" priority="30" operator="between">
      <formula>$AH$10-0.1</formula>
      <formula>0.0001</formula>
    </cfRule>
  </conditionalFormatting>
  <conditionalFormatting sqref="AE11">
    <cfRule type="cellIs" dxfId="657" priority="29" operator="between">
      <formula>$AH$11-0.1</formula>
      <formula>0.0001</formula>
    </cfRule>
  </conditionalFormatting>
  <conditionalFormatting sqref="AE12">
    <cfRule type="cellIs" dxfId="656" priority="28" operator="between">
      <formula>$AH$12-0.1</formula>
      <formula>0.0001</formula>
    </cfRule>
  </conditionalFormatting>
  <conditionalFormatting sqref="AE13">
    <cfRule type="cellIs" dxfId="655" priority="27" operator="between">
      <formula>$AH$13-0.1</formula>
      <formula>0.0001</formula>
    </cfRule>
  </conditionalFormatting>
  <conditionalFormatting sqref="AE14">
    <cfRule type="cellIs" dxfId="654" priority="26" operator="between">
      <formula>$AH$14-0.1</formula>
      <formula>0.0001</formula>
    </cfRule>
  </conditionalFormatting>
  <conditionalFormatting sqref="AE15">
    <cfRule type="cellIs" dxfId="653" priority="25" operator="between">
      <formula>$AH$15-0.1</formula>
      <formula>0.0001</formula>
    </cfRule>
  </conditionalFormatting>
  <conditionalFormatting sqref="AE16">
    <cfRule type="cellIs" dxfId="652" priority="24" operator="between">
      <formula>$AH$16-0.1</formula>
      <formula>0.0001</formula>
    </cfRule>
  </conditionalFormatting>
  <conditionalFormatting sqref="AE18">
    <cfRule type="cellIs" dxfId="651" priority="23" operator="between">
      <formula>$AH$18-0.1</formula>
      <formula>0.0001</formula>
    </cfRule>
  </conditionalFormatting>
  <conditionalFormatting sqref="AE19">
    <cfRule type="cellIs" dxfId="650" priority="22" operator="between">
      <formula>$AH$19-0.1</formula>
      <formula>0.0001</formula>
    </cfRule>
  </conditionalFormatting>
  <conditionalFormatting sqref="AE20">
    <cfRule type="cellIs" dxfId="649" priority="21" operator="between">
      <formula>$AH$20-0.1</formula>
      <formula>0.0001</formula>
    </cfRule>
  </conditionalFormatting>
  <conditionalFormatting sqref="AE21">
    <cfRule type="cellIs" dxfId="648" priority="20" operator="between">
      <formula>$AH$21-0.1</formula>
      <formula>0.0001</formula>
    </cfRule>
  </conditionalFormatting>
  <conditionalFormatting sqref="AE22">
    <cfRule type="cellIs" dxfId="647" priority="19" operator="between">
      <formula>$AH$22-0.1</formula>
      <formula>0.0001</formula>
    </cfRule>
  </conditionalFormatting>
  <conditionalFormatting sqref="AE23">
    <cfRule type="cellIs" dxfId="646" priority="18" operator="between">
      <formula>$AH$23-0.1</formula>
      <formula>0.0001</formula>
    </cfRule>
  </conditionalFormatting>
  <conditionalFormatting sqref="AE24">
    <cfRule type="cellIs" dxfId="645" priority="17" operator="between">
      <formula>$AH$24-0.1</formula>
      <formula>0.0001</formula>
    </cfRule>
  </conditionalFormatting>
  <conditionalFormatting sqref="AE25">
    <cfRule type="cellIs" dxfId="644" priority="16" operator="between">
      <formula>$AH$25-0.1</formula>
      <formula>0.0001</formula>
    </cfRule>
  </conditionalFormatting>
  <conditionalFormatting sqref="AE26">
    <cfRule type="cellIs" dxfId="643" priority="15" operator="between">
      <formula>$AH$26-0.1</formula>
      <formula>0.0001</formula>
    </cfRule>
  </conditionalFormatting>
  <conditionalFormatting sqref="AE27">
    <cfRule type="cellIs" dxfId="642" priority="14" operator="between">
      <formula>$AH$27-0.1</formula>
      <formula>0.0001</formula>
    </cfRule>
  </conditionalFormatting>
  <conditionalFormatting sqref="AE28">
    <cfRule type="cellIs" dxfId="641" priority="13" operator="between">
      <formula>$AH$28-0.1</formula>
      <formula>0.0001</formula>
    </cfRule>
  </conditionalFormatting>
  <conditionalFormatting sqref="AE29">
    <cfRule type="cellIs" dxfId="640" priority="12" operator="between">
      <formula>$AH$29-0.1</formula>
      <formula>0.0001</formula>
    </cfRule>
  </conditionalFormatting>
  <conditionalFormatting sqref="AE30">
    <cfRule type="cellIs" dxfId="639" priority="11" operator="between">
      <formula>$AH$30-0.1</formula>
      <formula>0.0001</formula>
    </cfRule>
  </conditionalFormatting>
  <conditionalFormatting sqref="AE31">
    <cfRule type="cellIs" dxfId="638" priority="10" operator="between">
      <formula>$AH$31-0.1</formula>
      <formula>0.0001</formula>
    </cfRule>
  </conditionalFormatting>
  <conditionalFormatting sqref="AE17">
    <cfRule type="cellIs" dxfId="637" priority="9" operator="between">
      <formula>$AH$21-0.1</formula>
      <formula>0.0001</formula>
    </cfRule>
  </conditionalFormatting>
  <conditionalFormatting sqref="CN40:CS40">
    <cfRule type="cellIs" dxfId="636" priority="4" operator="between">
      <formula>1</formula>
      <formula>6500</formula>
    </cfRule>
  </conditionalFormatting>
  <conditionalFormatting sqref="CN41:CQ41">
    <cfRule type="cellIs" dxfId="635" priority="3" operator="between">
      <formula>1</formula>
      <formula>2500</formula>
    </cfRule>
  </conditionalFormatting>
  <conditionalFormatting sqref="CN42:CQ42">
    <cfRule type="cellIs" dxfId="634" priority="2" operator="between">
      <formula>1</formula>
      <formula>6</formula>
    </cfRule>
  </conditionalFormatting>
  <conditionalFormatting sqref="CN43:CQ43">
    <cfRule type="cellIs" dxfId="6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O22" sqref="DO2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'23'!B1:L1+1</f>
        <v>43640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17</v>
      </c>
      <c r="AW1" s="2957"/>
      <c r="AX1" s="2943">
        <v>21</v>
      </c>
      <c r="AY1" s="2943"/>
      <c r="AZ1" s="837"/>
      <c r="BA1" s="837"/>
      <c r="BB1" s="444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18</v>
      </c>
      <c r="AW2" s="2943"/>
      <c r="AX2" s="2943">
        <v>14</v>
      </c>
      <c r="AY2" s="2943"/>
      <c r="AZ2" s="837"/>
      <c r="BA2" s="837"/>
      <c r="BB2" s="444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80">
        <f>AV1</f>
        <v>17</v>
      </c>
      <c r="BY2" s="2896"/>
      <c r="BZ2" s="2980">
        <f>AX1</f>
        <v>21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897">
        <f>BX2</f>
        <v>17</v>
      </c>
      <c r="DO2" s="2896"/>
      <c r="DP2" s="2968">
        <f>BZ2</f>
        <v>21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80">
        <f>AV2</f>
        <v>18</v>
      </c>
      <c r="BY3" s="2896"/>
      <c r="BZ3" s="2980">
        <f>AX2</f>
        <v>14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18</v>
      </c>
      <c r="DO3" s="2967"/>
      <c r="DP3" s="2968">
        <f>BZ3</f>
        <v>14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8">
        <f>A6</f>
        <v>43640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43640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43640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1125</v>
      </c>
      <c r="BT7" s="2453" t="s">
        <v>1126</v>
      </c>
      <c r="BU7" s="2465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43640.006173842594</v>
      </c>
      <c r="BW8" s="2423" t="s">
        <v>1205</v>
      </c>
      <c r="BX8" s="742">
        <v>42</v>
      </c>
      <c r="BY8" s="743">
        <v>10</v>
      </c>
      <c r="BZ8" s="744">
        <v>10</v>
      </c>
      <c r="CA8" s="745">
        <v>10</v>
      </c>
      <c r="CB8" s="746">
        <v>30</v>
      </c>
      <c r="CC8" s="747">
        <v>9.1999999999999993</v>
      </c>
      <c r="CD8" s="744">
        <v>9.1999999999999993</v>
      </c>
      <c r="CE8" s="748">
        <v>10.4</v>
      </c>
      <c r="CF8" s="748">
        <v>28.799999999999997</v>
      </c>
      <c r="CG8" s="749" t="s">
        <v>1212</v>
      </c>
      <c r="CH8" s="748">
        <v>9.9936000000000007</v>
      </c>
      <c r="CI8" s="750" t="s">
        <v>1198</v>
      </c>
      <c r="CJ8" s="751">
        <v>18.910080000000001</v>
      </c>
      <c r="CK8" s="745">
        <v>28.903680000000001</v>
      </c>
      <c r="CL8" s="2339">
        <v>1.32192</v>
      </c>
      <c r="CM8" s="2336">
        <v>43640.006173842594</v>
      </c>
      <c r="CN8" s="2285">
        <v>41.157294213528935</v>
      </c>
      <c r="CO8" s="752">
        <v>1967.5963999999999</v>
      </c>
      <c r="CP8" s="1209">
        <v>0</v>
      </c>
      <c r="CQ8" s="753">
        <v>761.2334801762114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1.4514961805754985</v>
      </c>
      <c r="CY8" s="755">
        <v>1.3305381655275403</v>
      </c>
      <c r="CZ8" s="756">
        <v>1.07001321003963</v>
      </c>
      <c r="DA8" s="757">
        <v>0.11979843438024911</v>
      </c>
      <c r="DB8" s="757">
        <v>0.11409374702880866</v>
      </c>
      <c r="DC8" s="757">
        <v>0.11409374702880866</v>
      </c>
      <c r="DD8" s="757">
        <v>0.11409374702880866</v>
      </c>
      <c r="DE8" s="757">
        <v>0.10458593477640793</v>
      </c>
      <c r="DF8" s="758">
        <v>0.10458593477640793</v>
      </c>
      <c r="DG8" s="1251">
        <v>0.57067371202113604</v>
      </c>
      <c r="DH8" s="748">
        <v>1</v>
      </c>
      <c r="DI8" s="1233">
        <v>6.8814513606506103E-2</v>
      </c>
      <c r="DJ8" s="757">
        <v>6.8814513606506103E-2</v>
      </c>
      <c r="DK8" s="759">
        <v>5.0728647850950007E-2</v>
      </c>
      <c r="DL8" s="2499">
        <v>1.1244377811094453</v>
      </c>
      <c r="DM8" s="757">
        <v>0.49902217422623324</v>
      </c>
      <c r="DN8" s="757">
        <v>0.09</v>
      </c>
      <c r="DO8" s="757">
        <v>4.1611068996735305</v>
      </c>
      <c r="DP8" s="757">
        <v>0.69417787233655737</v>
      </c>
      <c r="DQ8" s="759">
        <v>6.8981019515681901</v>
      </c>
      <c r="DR8" s="2499">
        <v>1.1052166224580018</v>
      </c>
      <c r="DS8" s="757">
        <v>0.49974644443556004</v>
      </c>
      <c r="DT8" s="757">
        <v>9.7250658087159977E-2</v>
      </c>
      <c r="DU8" s="757">
        <v>4.4424258662372003</v>
      </c>
      <c r="DV8" s="757">
        <v>0.70180620060399201</v>
      </c>
      <c r="DW8" s="759">
        <v>10.941816888694367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6.11</v>
      </c>
      <c r="U9" s="2733">
        <v>0.32300000000000001</v>
      </c>
      <c r="V9" s="2294">
        <v>3</v>
      </c>
      <c r="W9" s="2295">
        <v>0.41</v>
      </c>
      <c r="X9" s="2296">
        <v>26.4</v>
      </c>
      <c r="Y9" s="2443">
        <v>10.8</v>
      </c>
      <c r="Z9" s="2297">
        <f>IF(T9&lt;=0,"",GO9+0.12)</f>
        <v>0.33226415094339623</v>
      </c>
      <c r="AA9" s="2526"/>
      <c r="AB9" s="2298">
        <v>6.13</v>
      </c>
      <c r="AC9" s="2733">
        <v>0.23599999999999999</v>
      </c>
      <c r="AD9" s="2299">
        <v>3</v>
      </c>
      <c r="AE9" s="2634">
        <v>0.4</v>
      </c>
      <c r="AF9" s="2296">
        <v>26.6</v>
      </c>
      <c r="AG9" s="2443">
        <v>10.8</v>
      </c>
      <c r="AH9" s="2561">
        <f>IF(AE9&lt;=0,"",HA9+0.12)</f>
        <v>0.33226415094339623</v>
      </c>
      <c r="AI9" s="2298">
        <v>6.09</v>
      </c>
      <c r="AJ9" s="2733">
        <v>0.30299999999999999</v>
      </c>
      <c r="AK9" s="2299">
        <v>3</v>
      </c>
      <c r="AL9" s="2295">
        <v>0.5</v>
      </c>
      <c r="AM9" s="2296">
        <v>26.6</v>
      </c>
      <c r="AN9" s="2443">
        <v>10.8</v>
      </c>
      <c r="AO9" s="2561">
        <f>IF(AI9&lt;=0,"",HM9+0.12)</f>
        <v>0.32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7.47</v>
      </c>
      <c r="BD9" s="2295">
        <v>6.9000000000000006E-2</v>
      </c>
      <c r="BE9" s="2299">
        <v>1</v>
      </c>
      <c r="BF9" s="2295">
        <v>4.2</v>
      </c>
      <c r="BG9" s="2443">
        <v>26.9</v>
      </c>
      <c r="BH9" s="2537"/>
      <c r="BI9" s="2537"/>
      <c r="BJ9" s="2292"/>
      <c r="BK9" s="2293">
        <v>7.36</v>
      </c>
      <c r="BL9" s="2295">
        <v>6.6000000000000003E-2</v>
      </c>
      <c r="BM9" s="2299">
        <v>1</v>
      </c>
      <c r="BN9" s="2296">
        <v>4.5</v>
      </c>
      <c r="BO9" s="2443">
        <v>26.1</v>
      </c>
      <c r="BP9" s="2537"/>
      <c r="BQ9" s="2537"/>
      <c r="BR9" s="2519"/>
      <c r="BS9" s="2459">
        <v>3.8</v>
      </c>
      <c r="BT9" s="2443">
        <v>3.9</v>
      </c>
      <c r="BU9" s="2513">
        <v>3.8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5050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275</v>
      </c>
      <c r="CZ9" s="2273">
        <v>250</v>
      </c>
      <c r="DA9" s="2280">
        <v>315</v>
      </c>
      <c r="DB9" s="2280">
        <v>300</v>
      </c>
      <c r="DC9" s="2280">
        <v>300</v>
      </c>
      <c r="DD9" s="2280">
        <v>300</v>
      </c>
      <c r="DE9" s="2280">
        <v>275</v>
      </c>
      <c r="DF9" s="2281">
        <v>275</v>
      </c>
      <c r="DG9" s="2280">
        <v>300</v>
      </c>
      <c r="DH9" s="2282"/>
      <c r="DI9" s="2283">
        <v>1200</v>
      </c>
      <c r="DJ9" s="2280">
        <v>1200</v>
      </c>
      <c r="DK9" s="2282">
        <v>1000</v>
      </c>
      <c r="DL9" s="2500">
        <v>90</v>
      </c>
      <c r="DM9" s="2280">
        <v>106</v>
      </c>
      <c r="DN9" s="2280">
        <v>12</v>
      </c>
      <c r="DO9" s="2280">
        <v>1630</v>
      </c>
      <c r="DP9" s="2280">
        <v>280</v>
      </c>
      <c r="DQ9" s="2282">
        <v>435</v>
      </c>
      <c r="DR9" s="2275">
        <v>50</v>
      </c>
      <c r="DS9" s="2280">
        <v>60</v>
      </c>
      <c r="DT9" s="2280">
        <v>7</v>
      </c>
      <c r="DU9" s="2280">
        <v>990</v>
      </c>
      <c r="DV9" s="2280">
        <v>160</v>
      </c>
      <c r="DW9" s="2282">
        <v>390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0.41</v>
      </c>
      <c r="GF9" s="1700">
        <f t="shared" si="0"/>
        <v>10.8</v>
      </c>
      <c r="GG9" s="1686">
        <f t="shared" si="1"/>
        <v>23.555555555555554</v>
      </c>
      <c r="GH9" s="1684">
        <f t="shared" si="2"/>
        <v>9.6577777777777758</v>
      </c>
      <c r="GI9" s="1701">
        <f t="shared" si="3"/>
        <v>6.11</v>
      </c>
      <c r="GJ9" s="1701">
        <f t="shared" si="4"/>
        <v>26.4</v>
      </c>
      <c r="GK9" s="1687">
        <f t="shared" si="5"/>
        <v>5</v>
      </c>
      <c r="GL9" s="1688">
        <f t="shared" si="6"/>
        <v>1.9315555555555552</v>
      </c>
      <c r="GM9" s="1689">
        <f t="shared" si="7"/>
        <v>25</v>
      </c>
      <c r="GN9" s="1689">
        <f t="shared" si="8"/>
        <v>6.5</v>
      </c>
      <c r="GO9" s="1690">
        <f t="shared" si="9"/>
        <v>0.21226415094339623</v>
      </c>
      <c r="GP9" s="1512">
        <v>4.1666666666666664E-2</v>
      </c>
      <c r="GQ9" s="1691">
        <f t="shared" ref="GQ9:GQ31" si="31">IF(AE9&lt;=0,"",AE9)</f>
        <v>0.4</v>
      </c>
      <c r="GR9" s="1692">
        <f t="shared" si="10"/>
        <v>10.8</v>
      </c>
      <c r="GS9" s="1693">
        <f t="shared" si="11"/>
        <v>23.555555555555554</v>
      </c>
      <c r="GT9" s="1694">
        <f t="shared" si="12"/>
        <v>9.4222222222222225</v>
      </c>
      <c r="GU9" s="1693">
        <f t="shared" si="13"/>
        <v>6.13</v>
      </c>
      <c r="GV9" s="1693">
        <f t="shared" si="14"/>
        <v>26.6</v>
      </c>
      <c r="GW9" s="1695">
        <f t="shared" si="15"/>
        <v>5</v>
      </c>
      <c r="GX9" s="1688">
        <f t="shared" si="16"/>
        <v>1.8844444444444446</v>
      </c>
      <c r="GY9" s="1696">
        <f t="shared" si="17"/>
        <v>25</v>
      </c>
      <c r="GZ9" s="1696">
        <f t="shared" si="18"/>
        <v>6.5</v>
      </c>
      <c r="HA9" s="1697">
        <f t="shared" si="19"/>
        <v>0.21226415094339623</v>
      </c>
      <c r="HB9" s="1512">
        <v>4.1666666666666664E-2</v>
      </c>
      <c r="HC9" s="1691">
        <f t="shared" ref="HC9:HC31" si="32">IF(AL9&lt;=0,"",AL9)</f>
        <v>0.5</v>
      </c>
      <c r="HD9" s="1692">
        <f t="shared" si="20"/>
        <v>10.8</v>
      </c>
      <c r="HE9" s="1693">
        <f t="shared" si="21"/>
        <v>25</v>
      </c>
      <c r="HF9" s="1694">
        <f t="shared" si="22"/>
        <v>12.5</v>
      </c>
      <c r="HG9" s="1693">
        <f t="shared" si="23"/>
        <v>6.09</v>
      </c>
      <c r="HH9" s="1693">
        <f t="shared" si="24"/>
        <v>26.6</v>
      </c>
      <c r="HI9" s="1695">
        <f t="shared" si="25"/>
        <v>5</v>
      </c>
      <c r="HJ9" s="1694">
        <f t="shared" si="26"/>
        <v>2.5</v>
      </c>
      <c r="HK9" s="1698">
        <f t="shared" si="27"/>
        <v>25</v>
      </c>
      <c r="HL9" s="1698">
        <f t="shared" si="28"/>
        <v>6.5</v>
      </c>
      <c r="HM9" s="1699">
        <f t="shared" si="29"/>
        <v>0.2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43640.089576273145</v>
      </c>
      <c r="BW10" s="2423" t="s">
        <v>1205</v>
      </c>
      <c r="BX10" s="742">
        <v>42</v>
      </c>
      <c r="BY10" s="743">
        <v>10.7</v>
      </c>
      <c r="BZ10" s="744">
        <v>10.7</v>
      </c>
      <c r="CA10" s="745">
        <v>10.7</v>
      </c>
      <c r="CB10" s="746">
        <v>32.099999999999994</v>
      </c>
      <c r="CC10" s="747">
        <v>9.8999999999999986</v>
      </c>
      <c r="CD10" s="744">
        <v>9.8999999999999986</v>
      </c>
      <c r="CE10" s="748">
        <v>11.1</v>
      </c>
      <c r="CF10" s="748">
        <v>30.9</v>
      </c>
      <c r="CG10" s="749" t="s">
        <v>1212</v>
      </c>
      <c r="CH10" s="748">
        <v>9.9936000000000007</v>
      </c>
      <c r="CI10" s="750" t="s">
        <v>1198</v>
      </c>
      <c r="CJ10" s="751">
        <v>18.910080000000001</v>
      </c>
      <c r="CK10" s="745">
        <v>28.903680000000001</v>
      </c>
      <c r="CL10" s="2341">
        <v>1.32192</v>
      </c>
      <c r="CM10" s="2338">
        <v>43640.089576273145</v>
      </c>
      <c r="CN10" s="2285">
        <v>38.845600164522551</v>
      </c>
      <c r="CO10" s="752">
        <v>1967.5963999999999</v>
      </c>
      <c r="CP10" s="1209">
        <v>0</v>
      </c>
      <c r="CQ10" s="753">
        <v>761.2334801762114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1.461270565629879</v>
      </c>
      <c r="CY10" s="755">
        <v>1.5062327368800292</v>
      </c>
      <c r="CZ10" s="756">
        <v>1.0827376914563176</v>
      </c>
      <c r="DA10" s="757">
        <v>0.11196115362640104</v>
      </c>
      <c r="DB10" s="757">
        <v>0.10662967012038192</v>
      </c>
      <c r="DC10" s="757">
        <v>0.10662967012038192</v>
      </c>
      <c r="DD10" s="757">
        <v>0.10662967012038192</v>
      </c>
      <c r="DE10" s="757">
        <v>9.774386427701677E-2</v>
      </c>
      <c r="DF10" s="758">
        <v>9.774386427701677E-2</v>
      </c>
      <c r="DG10" s="1251">
        <v>0.57067371202113604</v>
      </c>
      <c r="DH10" s="748">
        <v>1</v>
      </c>
      <c r="DI10" s="1233">
        <v>6.9277911004529721E-2</v>
      </c>
      <c r="DJ10" s="757">
        <v>6.9277911004529721E-2</v>
      </c>
      <c r="DK10" s="759">
        <v>4.7529543932421633E-2</v>
      </c>
      <c r="DL10" s="2499">
        <v>1.1029838616045515</v>
      </c>
      <c r="DM10" s="757">
        <v>0.49873685565892256</v>
      </c>
      <c r="DN10" s="757">
        <v>0.09</v>
      </c>
      <c r="DO10" s="757">
        <v>4.1863998163784348</v>
      </c>
      <c r="DP10" s="757">
        <v>0.64509458843397249</v>
      </c>
      <c r="DQ10" s="759">
        <v>6.7787687121877571</v>
      </c>
      <c r="DR10" s="2499">
        <v>1.0355182768975875</v>
      </c>
      <c r="DS10" s="757">
        <v>0.49944629642088417</v>
      </c>
      <c r="DT10" s="757">
        <v>9.1117733703285034E-2</v>
      </c>
      <c r="DU10" s="757">
        <v>4.1685791899880069</v>
      </c>
      <c r="DV10" s="757">
        <v>0.65754815191725369</v>
      </c>
      <c r="DW10" s="759">
        <v>10.908958579719311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6.8</v>
      </c>
      <c r="C11" s="1138">
        <v>25</v>
      </c>
      <c r="D11" s="1138">
        <v>16</v>
      </c>
      <c r="E11" s="1137">
        <v>7.22</v>
      </c>
      <c r="F11" s="1138">
        <v>28</v>
      </c>
      <c r="G11" s="1138">
        <v>67</v>
      </c>
      <c r="H11" s="1148">
        <v>26.1</v>
      </c>
      <c r="I11" s="1139">
        <v>0.14499999999999999</v>
      </c>
      <c r="J11" s="2240"/>
      <c r="K11" s="1562">
        <v>6.09</v>
      </c>
      <c r="L11" s="921">
        <v>12</v>
      </c>
      <c r="M11" s="1124">
        <v>3.9E-2</v>
      </c>
      <c r="N11" s="1562">
        <v>6.12</v>
      </c>
      <c r="O11" s="921">
        <v>13</v>
      </c>
      <c r="P11" s="2240"/>
      <c r="Q11" s="1562">
        <v>6.06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3.7999999999999999E-2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0.03</v>
      </c>
      <c r="AQ11" s="921">
        <v>1</v>
      </c>
      <c r="AR11" s="1574">
        <v>0.19</v>
      </c>
      <c r="AS11" s="2240"/>
      <c r="AT11" s="2229">
        <v>3.6999999999999998E-2</v>
      </c>
      <c r="AU11" s="2528">
        <v>3.1E-2</v>
      </c>
      <c r="AV11" s="921">
        <v>1</v>
      </c>
      <c r="AW11" s="1574">
        <v>0.2</v>
      </c>
      <c r="AX11" s="2240"/>
      <c r="AY11" s="2528">
        <v>3.3000000000000002E-2</v>
      </c>
      <c r="AZ11" s="921">
        <v>1</v>
      </c>
      <c r="BA11" s="1574">
        <v>0.16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5100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325</v>
      </c>
      <c r="CY11" s="2269">
        <v>335</v>
      </c>
      <c r="CZ11" s="2273">
        <v>270</v>
      </c>
      <c r="DA11" s="2280">
        <v>315</v>
      </c>
      <c r="DB11" s="2280">
        <v>300</v>
      </c>
      <c r="DC11" s="2280">
        <v>300</v>
      </c>
      <c r="DD11" s="2280">
        <v>300</v>
      </c>
      <c r="DE11" s="2280">
        <v>275</v>
      </c>
      <c r="DF11" s="2281">
        <v>275</v>
      </c>
      <c r="DG11" s="2280">
        <v>300</v>
      </c>
      <c r="DH11" s="2282"/>
      <c r="DI11" s="2283">
        <v>1300</v>
      </c>
      <c r="DJ11" s="2280">
        <v>1300</v>
      </c>
      <c r="DK11" s="2282">
        <v>1000</v>
      </c>
      <c r="DL11" s="2500">
        <v>95</v>
      </c>
      <c r="DM11" s="2280">
        <v>114</v>
      </c>
      <c r="DN11" s="2280">
        <v>13</v>
      </c>
      <c r="DO11" s="2280">
        <v>1765</v>
      </c>
      <c r="DP11" s="2280">
        <v>280</v>
      </c>
      <c r="DQ11" s="2282">
        <v>460</v>
      </c>
      <c r="DR11" s="2275">
        <v>50</v>
      </c>
      <c r="DS11" s="2280">
        <v>64</v>
      </c>
      <c r="DT11" s="2280">
        <v>7</v>
      </c>
      <c r="DU11" s="2280">
        <v>990</v>
      </c>
      <c r="DV11" s="2280">
        <v>160</v>
      </c>
      <c r="DW11" s="2282">
        <v>415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43640.321694560182</v>
      </c>
      <c r="BW12" s="2423" t="s">
        <v>1205</v>
      </c>
      <c r="BX12" s="742">
        <v>42</v>
      </c>
      <c r="BY12" s="743">
        <v>11.3</v>
      </c>
      <c r="BZ12" s="744">
        <v>11.3</v>
      </c>
      <c r="CA12" s="745">
        <v>11.3</v>
      </c>
      <c r="CB12" s="746">
        <v>33.900000000000006</v>
      </c>
      <c r="CC12" s="747">
        <v>10.5</v>
      </c>
      <c r="CD12" s="744">
        <v>10.5</v>
      </c>
      <c r="CE12" s="748">
        <v>11.700000000000001</v>
      </c>
      <c r="CF12" s="748">
        <v>32.700000000000003</v>
      </c>
      <c r="CG12" s="749" t="s">
        <v>1212</v>
      </c>
      <c r="CH12" s="748">
        <v>12.399840000000001</v>
      </c>
      <c r="CI12" s="750" t="s">
        <v>1198</v>
      </c>
      <c r="CJ12" s="751">
        <v>19.47456</v>
      </c>
      <c r="CK12" s="745">
        <v>31.874400000000001</v>
      </c>
      <c r="CL12" s="2341">
        <v>1.32192</v>
      </c>
      <c r="CM12" s="2338">
        <v>43640.321694560182</v>
      </c>
      <c r="CN12" s="2285">
        <v>40.302630345255345</v>
      </c>
      <c r="CO12" s="752">
        <v>2275.0333999999998</v>
      </c>
      <c r="CP12" s="1209">
        <v>0</v>
      </c>
      <c r="CQ12" s="753">
        <v>840.52863436123346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1.4837516512549538</v>
      </c>
      <c r="CY12" s="755">
        <v>1.3989658426118132</v>
      </c>
      <c r="CZ12" s="756">
        <v>1.0081902245706738</v>
      </c>
      <c r="DA12" s="757">
        <v>9.7602320467122458E-2</v>
      </c>
      <c r="DB12" s="757">
        <v>9.7602320467122458E-2</v>
      </c>
      <c r="DC12" s="757">
        <v>0.10096791772460943</v>
      </c>
      <c r="DD12" s="757">
        <v>8.7505528694661522E-2</v>
      </c>
      <c r="DE12" s="757">
        <v>0.10096791772460943</v>
      </c>
      <c r="DF12" s="758">
        <v>0.10096791772460943</v>
      </c>
      <c r="DG12" s="1251">
        <v>0.66578599735799204</v>
      </c>
      <c r="DH12" s="748">
        <v>2.5</v>
      </c>
      <c r="DI12" s="1233">
        <v>7.0343725019984024E-2</v>
      </c>
      <c r="DJ12" s="757">
        <v>7.0343725019984024E-2</v>
      </c>
      <c r="DK12" s="759">
        <v>5.0052265879604013E-2</v>
      </c>
      <c r="DL12" s="2499">
        <v>1.0946907498631637</v>
      </c>
      <c r="DM12" s="757">
        <v>0.49911184577595935</v>
      </c>
      <c r="DN12" s="757">
        <v>9.632446134347275E-2</v>
      </c>
      <c r="DO12" s="757">
        <v>4.1985082634024877</v>
      </c>
      <c r="DP12" s="757">
        <v>0.65167718627513538</v>
      </c>
      <c r="DQ12" s="759">
        <v>6.7387697663705</v>
      </c>
      <c r="DR12" s="2499">
        <v>1.1003045485804106</v>
      </c>
      <c r="DS12" s="757">
        <v>0.51825557200724748</v>
      </c>
      <c r="DT12" s="757">
        <v>9.8794319326638722E-2</v>
      </c>
      <c r="DU12" s="757">
        <v>4.4108372036239514</v>
      </c>
      <c r="DV12" s="757">
        <v>0.74079543397088032</v>
      </c>
      <c r="DW12" s="759">
        <v>10.898174314209548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7.36</v>
      </c>
      <c r="BD13" s="1574">
        <v>6.6000000000000003E-2</v>
      </c>
      <c r="BE13" s="921">
        <v>1</v>
      </c>
      <c r="BF13" s="1574">
        <v>4</v>
      </c>
      <c r="BG13" s="2445">
        <v>26.4</v>
      </c>
      <c r="BH13" s="2538"/>
      <c r="BI13" s="2538"/>
      <c r="BJ13" s="2240"/>
      <c r="BK13" s="1562">
        <v>7.31</v>
      </c>
      <c r="BL13" s="1574">
        <v>6.3E-2</v>
      </c>
      <c r="BM13" s="921">
        <v>1</v>
      </c>
      <c r="BN13" s="1563">
        <v>4.2</v>
      </c>
      <c r="BO13" s="2445">
        <v>25.8</v>
      </c>
      <c r="BP13" s="2538"/>
      <c r="BQ13" s="2538"/>
      <c r="BR13" s="2520"/>
      <c r="BS13" s="2461">
        <v>3.9</v>
      </c>
      <c r="BT13" s="2445">
        <v>3.9</v>
      </c>
      <c r="BU13" s="2515">
        <v>3.9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5588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330</v>
      </c>
      <c r="CZ13" s="2273">
        <v>265</v>
      </c>
      <c r="DA13" s="2280">
        <v>290</v>
      </c>
      <c r="DB13" s="2280">
        <v>290</v>
      </c>
      <c r="DC13" s="2280">
        <v>300</v>
      </c>
      <c r="DD13" s="2280">
        <v>260</v>
      </c>
      <c r="DE13" s="2280">
        <v>300</v>
      </c>
      <c r="DF13" s="2281">
        <v>300</v>
      </c>
      <c r="DG13" s="2280">
        <v>350</v>
      </c>
      <c r="DH13" s="2282"/>
      <c r="DI13" s="2283">
        <v>1400</v>
      </c>
      <c r="DJ13" s="2280">
        <v>1400</v>
      </c>
      <c r="DK13" s="2282">
        <v>1110</v>
      </c>
      <c r="DL13" s="2500">
        <v>100</v>
      </c>
      <c r="DM13" s="2280">
        <v>121</v>
      </c>
      <c r="DN13" s="2280">
        <v>14</v>
      </c>
      <c r="DO13" s="2280">
        <v>1820</v>
      </c>
      <c r="DP13" s="2280">
        <v>300</v>
      </c>
      <c r="DQ13" s="2282">
        <v>485</v>
      </c>
      <c r="DR13" s="2275">
        <v>56</v>
      </c>
      <c r="DS13" s="2280">
        <v>70</v>
      </c>
      <c r="DT13" s="2280">
        <v>8</v>
      </c>
      <c r="DU13" s="2280">
        <v>1080</v>
      </c>
      <c r="DV13" s="2280">
        <v>190</v>
      </c>
      <c r="DW13" s="2282">
        <v>437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43640.787278703705</v>
      </c>
      <c r="BW14" s="2423" t="s">
        <v>1205</v>
      </c>
      <c r="BX14" s="742">
        <v>57</v>
      </c>
      <c r="BY14" s="743">
        <v>11.6</v>
      </c>
      <c r="BZ14" s="744">
        <v>11.6</v>
      </c>
      <c r="CA14" s="745">
        <v>11.6</v>
      </c>
      <c r="CB14" s="746">
        <v>34.799999999999997</v>
      </c>
      <c r="CC14" s="747">
        <v>10.799999999999999</v>
      </c>
      <c r="CD14" s="744">
        <v>10.799999999999999</v>
      </c>
      <c r="CE14" s="748">
        <v>12</v>
      </c>
      <c r="CF14" s="748">
        <v>33.599999999999994</v>
      </c>
      <c r="CG14" s="749" t="s">
        <v>1212</v>
      </c>
      <c r="CH14" s="748">
        <v>13.13856</v>
      </c>
      <c r="CI14" s="750" t="s">
        <v>1198</v>
      </c>
      <c r="CJ14" s="751">
        <v>19.749600000000001</v>
      </c>
      <c r="CK14" s="745">
        <v>32.888159999999999</v>
      </c>
      <c r="CL14" s="2341">
        <v>1.1664000000000001</v>
      </c>
      <c r="CM14" s="2338">
        <v>43640.787278703705</v>
      </c>
      <c r="CN14" s="2285">
        <v>39.695922210044124</v>
      </c>
      <c r="CO14" s="752">
        <v>2029.0838000000001</v>
      </c>
      <c r="CP14" s="1209">
        <v>0</v>
      </c>
      <c r="CQ14" s="753">
        <v>840.52863436123346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1.4425363276089831</v>
      </c>
      <c r="CY14" s="755">
        <v>1.3188903566710701</v>
      </c>
      <c r="CZ14" s="756">
        <v>1.1870013210039632</v>
      </c>
      <c r="DA14" s="757">
        <v>9.8356678473110914E-2</v>
      </c>
      <c r="DB14" s="757">
        <v>9.8356678473110914E-2</v>
      </c>
      <c r="DC14" s="757">
        <v>9.8356678473110914E-2</v>
      </c>
      <c r="DD14" s="757">
        <v>9.8356678473110914E-2</v>
      </c>
      <c r="DE14" s="757">
        <v>9.8356678473110914E-2</v>
      </c>
      <c r="DF14" s="758">
        <v>9.8356678473110914E-2</v>
      </c>
      <c r="DG14" s="1251">
        <v>0.76089828269484816</v>
      </c>
      <c r="DH14" s="748">
        <v>3</v>
      </c>
      <c r="DI14" s="1233">
        <v>6.8389732658317812E-2</v>
      </c>
      <c r="DJ14" s="757">
        <v>6.8389732658317812E-2</v>
      </c>
      <c r="DK14" s="759">
        <v>4.8361310951239016E-2</v>
      </c>
      <c r="DL14" s="2499">
        <v>1.0642826734780759</v>
      </c>
      <c r="DM14" s="757">
        <v>0.48524762783773834</v>
      </c>
      <c r="DN14" s="757">
        <v>0.10033798056611747</v>
      </c>
      <c r="DO14" s="757">
        <v>4.0920460936402794</v>
      </c>
      <c r="DP14" s="757">
        <v>0.63357504221193717</v>
      </c>
      <c r="DQ14" s="759">
        <v>6.7136827082482728</v>
      </c>
      <c r="DR14" s="2499">
        <v>1.0727969348659006</v>
      </c>
      <c r="DS14" s="757">
        <v>0.50529918270706642</v>
      </c>
      <c r="DT14" s="757">
        <v>9.6324461343472764E-2</v>
      </c>
      <c r="DU14" s="757">
        <v>4.3015952785987857</v>
      </c>
      <c r="DV14" s="757">
        <v>0.76029005065432476</v>
      </c>
      <c r="DW14" s="759">
        <v>10.893186591411281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6.77</v>
      </c>
      <c r="C15" s="1138">
        <v>24</v>
      </c>
      <c r="D15" s="1138">
        <v>15</v>
      </c>
      <c r="E15" s="1137">
        <v>7.03</v>
      </c>
      <c r="F15" s="1138">
        <v>30</v>
      </c>
      <c r="G15" s="1138">
        <v>69</v>
      </c>
      <c r="H15" s="1148">
        <v>26.5</v>
      </c>
      <c r="I15" s="1139">
        <v>0.14099999999999999</v>
      </c>
      <c r="J15" s="2240"/>
      <c r="K15" s="1562">
        <v>6.16</v>
      </c>
      <c r="L15" s="921">
        <v>13</v>
      </c>
      <c r="M15" s="1124">
        <v>3.2000000000000001E-2</v>
      </c>
      <c r="N15" s="1562">
        <v>6.17</v>
      </c>
      <c r="O15" s="921">
        <v>13</v>
      </c>
      <c r="P15" s="2240"/>
      <c r="Q15" s="1562">
        <v>6.13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2.7E-2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2.3E-2</v>
      </c>
      <c r="AQ15" s="921">
        <v>1</v>
      </c>
      <c r="AR15" s="1574">
        <v>0.2</v>
      </c>
      <c r="AS15" s="2240"/>
      <c r="AT15" s="2229">
        <v>2.7E-2</v>
      </c>
      <c r="AU15" s="2528">
        <v>0.02</v>
      </c>
      <c r="AV15" s="921">
        <v>1</v>
      </c>
      <c r="AW15" s="1574">
        <v>0.28999999999999998</v>
      </c>
      <c r="AX15" s="2240"/>
      <c r="AY15" s="2528">
        <v>3.6999999999999998E-2</v>
      </c>
      <c r="AZ15" s="921">
        <v>1</v>
      </c>
      <c r="BA15" s="1574">
        <v>0.2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5650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320</v>
      </c>
      <c r="CZ15" s="2273">
        <v>320</v>
      </c>
      <c r="DA15" s="2280">
        <v>300</v>
      </c>
      <c r="DB15" s="2280">
        <v>300</v>
      </c>
      <c r="DC15" s="2280">
        <v>300</v>
      </c>
      <c r="DD15" s="2280">
        <v>300</v>
      </c>
      <c r="DE15" s="2280">
        <v>300</v>
      </c>
      <c r="DF15" s="2281">
        <v>300</v>
      </c>
      <c r="DG15" s="2280">
        <v>400</v>
      </c>
      <c r="DH15" s="2282"/>
      <c r="DI15" s="2283">
        <v>1400</v>
      </c>
      <c r="DJ15" s="2280">
        <v>1400</v>
      </c>
      <c r="DK15" s="2282">
        <v>1100</v>
      </c>
      <c r="DL15" s="2500">
        <v>100</v>
      </c>
      <c r="DM15" s="2280">
        <v>121</v>
      </c>
      <c r="DN15" s="2280">
        <v>15</v>
      </c>
      <c r="DO15" s="2280">
        <v>1850</v>
      </c>
      <c r="DP15" s="2280">
        <v>300</v>
      </c>
      <c r="DQ15" s="2282">
        <v>497</v>
      </c>
      <c r="DR15" s="2275">
        <v>56</v>
      </c>
      <c r="DS15" s="2280">
        <v>70</v>
      </c>
      <c r="DT15" s="2280">
        <v>8</v>
      </c>
      <c r="DU15" s="2280">
        <v>1100</v>
      </c>
      <c r="DV15" s="2280">
        <v>200</v>
      </c>
      <c r="DW15" s="2282">
        <v>448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43640.990514236109</v>
      </c>
      <c r="BW16" s="2423" t="s">
        <v>1205</v>
      </c>
      <c r="BX16" s="742">
        <v>57</v>
      </c>
      <c r="BY16" s="743">
        <v>11.6</v>
      </c>
      <c r="BZ16" s="744">
        <v>11.6</v>
      </c>
      <c r="CA16" s="745">
        <v>11.6</v>
      </c>
      <c r="CB16" s="746">
        <v>34.799999999999997</v>
      </c>
      <c r="CC16" s="747">
        <v>10.799999999999999</v>
      </c>
      <c r="CD16" s="744">
        <v>10.799999999999999</v>
      </c>
      <c r="CE16" s="748">
        <v>12</v>
      </c>
      <c r="CF16" s="748">
        <v>33.599999999999994</v>
      </c>
      <c r="CG16" s="749" t="s">
        <v>1212</v>
      </c>
      <c r="CH16" s="748">
        <v>13.13856</v>
      </c>
      <c r="CI16" s="750" t="s">
        <v>1198</v>
      </c>
      <c r="CJ16" s="751">
        <v>19.749600000000001</v>
      </c>
      <c r="CK16" s="745">
        <v>32.888159999999999</v>
      </c>
      <c r="CL16" s="2341">
        <v>1.1664000000000001</v>
      </c>
      <c r="CM16" s="2338">
        <v>43640.990514236109</v>
      </c>
      <c r="CN16" s="2285">
        <v>39.695922210044124</v>
      </c>
      <c r="CO16" s="752">
        <v>2029.0838000000001</v>
      </c>
      <c r="CP16" s="1209">
        <v>0</v>
      </c>
      <c r="CQ16" s="753">
        <v>840.52863436123346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1.4425363276089831</v>
      </c>
      <c r="CY16" s="755">
        <v>1.3188903566710701</v>
      </c>
      <c r="CZ16" s="756">
        <v>1.1870013210039632</v>
      </c>
      <c r="DA16" s="757">
        <v>9.8356678473110914E-2</v>
      </c>
      <c r="DB16" s="757">
        <v>9.8356678473110914E-2</v>
      </c>
      <c r="DC16" s="757">
        <v>9.8356678473110914E-2</v>
      </c>
      <c r="DD16" s="757">
        <v>9.8356678473110914E-2</v>
      </c>
      <c r="DE16" s="757">
        <v>9.8356678473110914E-2</v>
      </c>
      <c r="DF16" s="758">
        <v>9.8356678473110914E-2</v>
      </c>
      <c r="DG16" s="1251">
        <v>0.76089828269484816</v>
      </c>
      <c r="DH16" s="748">
        <v>3</v>
      </c>
      <c r="DI16" s="1233">
        <v>6.8389732658317812E-2</v>
      </c>
      <c r="DJ16" s="757">
        <v>6.8389732658317812E-2</v>
      </c>
      <c r="DK16" s="759">
        <v>4.8361310951239016E-2</v>
      </c>
      <c r="DL16" s="2499">
        <v>1.0642826734780759</v>
      </c>
      <c r="DM16" s="757">
        <v>0.48524762783773834</v>
      </c>
      <c r="DN16" s="757">
        <v>0.10033798056611747</v>
      </c>
      <c r="DO16" s="757">
        <v>4.0920460936402794</v>
      </c>
      <c r="DP16" s="757">
        <v>0.63357504221193717</v>
      </c>
      <c r="DQ16" s="759">
        <v>6.7136827082482728</v>
      </c>
      <c r="DR16" s="2499">
        <v>1.0727969348659006</v>
      </c>
      <c r="DS16" s="757">
        <v>0.50529918270706642</v>
      </c>
      <c r="DT16" s="757">
        <v>9.6324461343472764E-2</v>
      </c>
      <c r="DU16" s="757">
        <v>4.3015952785987857</v>
      </c>
      <c r="DV16" s="757">
        <v>0.76029005065432476</v>
      </c>
      <c r="DW16" s="759">
        <v>10.893186591411281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3.2000000000000001E-2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4">
        <v>0.52900000000000003</v>
      </c>
      <c r="V17" s="1560">
        <v>3</v>
      </c>
      <c r="W17" s="1574">
        <v>0.52</v>
      </c>
      <c r="X17" s="1563">
        <v>25.6</v>
      </c>
      <c r="Y17" s="2445">
        <v>11.3</v>
      </c>
      <c r="Z17" s="2252">
        <f t="shared" si="33"/>
        <v>0.34209119496855345</v>
      </c>
      <c r="AA17" s="2527"/>
      <c r="AB17" s="1475">
        <v>6.12</v>
      </c>
      <c r="AC17" s="2734">
        <v>0.434</v>
      </c>
      <c r="AD17" s="921">
        <v>3</v>
      </c>
      <c r="AE17" s="2631">
        <v>0.47</v>
      </c>
      <c r="AF17" s="1563">
        <v>26.6</v>
      </c>
      <c r="AG17" s="2445">
        <v>11.3</v>
      </c>
      <c r="AH17" s="2562">
        <f t="shared" si="34"/>
        <v>0.34209119496855345</v>
      </c>
      <c r="AI17" s="1475">
        <v>6.15</v>
      </c>
      <c r="AJ17" s="2734">
        <v>0.437</v>
      </c>
      <c r="AK17" s="921">
        <v>3</v>
      </c>
      <c r="AL17" s="1574">
        <v>0.56000000000000005</v>
      </c>
      <c r="AM17" s="1563">
        <v>26.6</v>
      </c>
      <c r="AN17" s="2445">
        <v>11.3</v>
      </c>
      <c r="AO17" s="2562">
        <f t="shared" si="35"/>
        <v>0.32925925925925925</v>
      </c>
      <c r="AP17" s="2730"/>
      <c r="AQ17" s="2238"/>
      <c r="AR17" s="2237"/>
      <c r="AS17" s="1124">
        <v>7.0000000000000001E-3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7.4</v>
      </c>
      <c r="BD17" s="1574">
        <v>6.8000000000000005E-2</v>
      </c>
      <c r="BE17" s="921">
        <v>1</v>
      </c>
      <c r="BF17" s="1574">
        <v>4.0999999999999996</v>
      </c>
      <c r="BG17" s="2445">
        <v>26.2</v>
      </c>
      <c r="BH17" s="2540">
        <v>23</v>
      </c>
      <c r="BI17" s="2540">
        <v>25</v>
      </c>
      <c r="BJ17" s="1124">
        <v>1.2E-2</v>
      </c>
      <c r="BK17" s="1562">
        <v>7.34</v>
      </c>
      <c r="BL17" s="1574">
        <v>6.7000000000000004E-2</v>
      </c>
      <c r="BM17" s="921">
        <v>1</v>
      </c>
      <c r="BN17" s="1563">
        <v>4.3</v>
      </c>
      <c r="BO17" s="2445">
        <v>26.8</v>
      </c>
      <c r="BP17" s="2540">
        <v>24</v>
      </c>
      <c r="BQ17" s="2540">
        <v>26</v>
      </c>
      <c r="BR17" s="2521">
        <v>8.9999999999999993E-3</v>
      </c>
      <c r="BS17" s="2461">
        <v>3.8</v>
      </c>
      <c r="BT17" s="2445">
        <v>3.8</v>
      </c>
      <c r="BU17" s="2515">
        <v>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5650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350</v>
      </c>
      <c r="CY17" s="2269">
        <v>320</v>
      </c>
      <c r="CZ17" s="2273">
        <v>320</v>
      </c>
      <c r="DA17" s="2280">
        <v>300</v>
      </c>
      <c r="DB17" s="2280">
        <v>300</v>
      </c>
      <c r="DC17" s="2280">
        <v>300</v>
      </c>
      <c r="DD17" s="2280">
        <v>300</v>
      </c>
      <c r="DE17" s="2280">
        <v>300</v>
      </c>
      <c r="DF17" s="2281">
        <v>300</v>
      </c>
      <c r="DG17" s="2280">
        <v>400</v>
      </c>
      <c r="DH17" s="2282"/>
      <c r="DI17" s="2283">
        <v>1400</v>
      </c>
      <c r="DJ17" s="2280">
        <v>1400</v>
      </c>
      <c r="DK17" s="2282">
        <v>1100</v>
      </c>
      <c r="DL17" s="2500">
        <v>100</v>
      </c>
      <c r="DM17" s="2280">
        <v>121</v>
      </c>
      <c r="DN17" s="2280">
        <v>15</v>
      </c>
      <c r="DO17" s="2280">
        <v>1850</v>
      </c>
      <c r="DP17" s="2280">
        <v>300</v>
      </c>
      <c r="DQ17" s="2282">
        <v>497</v>
      </c>
      <c r="DR17" s="2275">
        <v>56</v>
      </c>
      <c r="DS17" s="2280">
        <v>70</v>
      </c>
      <c r="DT17" s="2280">
        <v>8</v>
      </c>
      <c r="DU17" s="2280">
        <v>1100</v>
      </c>
      <c r="DV17" s="2280">
        <v>200</v>
      </c>
      <c r="DW17" s="2282">
        <v>448</v>
      </c>
      <c r="DX17" s="914"/>
      <c r="GD17" s="1637">
        <v>0.375</v>
      </c>
      <c r="GE17" s="1684">
        <f t="shared" si="30"/>
        <v>0.52</v>
      </c>
      <c r="GF17" s="1700">
        <f t="shared" si="0"/>
        <v>11.3</v>
      </c>
      <c r="GG17" s="1686">
        <f t="shared" si="1"/>
        <v>22.513274336283185</v>
      </c>
      <c r="GH17" s="1684">
        <f t="shared" si="2"/>
        <v>11.706902654867257</v>
      </c>
      <c r="GI17" s="1701">
        <f t="shared" si="3"/>
        <v>6.15</v>
      </c>
      <c r="GJ17" s="1701">
        <f t="shared" si="4"/>
        <v>25.6</v>
      </c>
      <c r="GK17" s="1687">
        <f t="shared" si="5"/>
        <v>5</v>
      </c>
      <c r="GL17" s="1688">
        <f>IF(GK17&lt;=1,"",GH17/GK17)</f>
        <v>2.3413805309734514</v>
      </c>
      <c r="GM17" s="1689">
        <f t="shared" si="7"/>
        <v>25</v>
      </c>
      <c r="GN17" s="1689">
        <f t="shared" si="8"/>
        <v>6.5</v>
      </c>
      <c r="GO17" s="1690">
        <f t="shared" si="9"/>
        <v>0.22209119496855345</v>
      </c>
      <c r="GP17" s="1512">
        <v>0.375</v>
      </c>
      <c r="GQ17" s="1691">
        <f t="shared" si="31"/>
        <v>0.47</v>
      </c>
      <c r="GR17" s="1692">
        <f t="shared" si="10"/>
        <v>11.3</v>
      </c>
      <c r="GS17" s="1693">
        <f t="shared" si="11"/>
        <v>22.513274336283185</v>
      </c>
      <c r="GT17" s="1694">
        <f t="shared" si="12"/>
        <v>10.581238938053097</v>
      </c>
      <c r="GU17" s="1693">
        <f t="shared" si="13"/>
        <v>6.12</v>
      </c>
      <c r="GV17" s="1693">
        <f t="shared" si="14"/>
        <v>26.6</v>
      </c>
      <c r="GW17" s="1695">
        <f t="shared" si="15"/>
        <v>5</v>
      </c>
      <c r="GX17" s="1688">
        <f t="shared" si="16"/>
        <v>2.1162477876106194</v>
      </c>
      <c r="GY17" s="1696">
        <f t="shared" si="17"/>
        <v>25</v>
      </c>
      <c r="GZ17" s="1696">
        <f t="shared" si="18"/>
        <v>6.5</v>
      </c>
      <c r="HA17" s="1697">
        <f t="shared" si="19"/>
        <v>0.22209119496855345</v>
      </c>
      <c r="HB17" s="1512">
        <v>0.375</v>
      </c>
      <c r="HC17" s="1691">
        <f t="shared" si="32"/>
        <v>0.56000000000000005</v>
      </c>
      <c r="HD17" s="1692">
        <f t="shared" si="20"/>
        <v>11.3</v>
      </c>
      <c r="HE17" s="1693">
        <f t="shared" si="21"/>
        <v>23.89380530973451</v>
      </c>
      <c r="HF17" s="1694">
        <f t="shared" si="22"/>
        <v>13.380530973451327</v>
      </c>
      <c r="HG17" s="1693">
        <f t="shared" si="23"/>
        <v>6.15</v>
      </c>
      <c r="HH17" s="1693">
        <f t="shared" si="24"/>
        <v>26.6</v>
      </c>
      <c r="HI17" s="1695">
        <f t="shared" si="25"/>
        <v>5</v>
      </c>
      <c r="HJ17" s="1694">
        <f t="shared" si="26"/>
        <v>2.6761061946902656</v>
      </c>
      <c r="HK17" s="1698">
        <f t="shared" si="27"/>
        <v>25</v>
      </c>
      <c r="HL17" s="1698">
        <f t="shared" si="28"/>
        <v>6.5</v>
      </c>
      <c r="HM17" s="1699">
        <f t="shared" si="29"/>
        <v>0.20925925925925928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6.73</v>
      </c>
      <c r="C19" s="1138">
        <v>25</v>
      </c>
      <c r="D19" s="1138">
        <v>16</v>
      </c>
      <c r="E19" s="1137">
        <v>6.82</v>
      </c>
      <c r="F19" s="1138">
        <v>29</v>
      </c>
      <c r="G19" s="1138">
        <v>70</v>
      </c>
      <c r="H19" s="1148">
        <v>26.7</v>
      </c>
      <c r="I19" s="1139">
        <v>0.14499999999999999</v>
      </c>
      <c r="J19" s="2240"/>
      <c r="K19" s="1562">
        <v>6.14</v>
      </c>
      <c r="L19" s="921">
        <v>13</v>
      </c>
      <c r="M19" s="1124">
        <v>3.4000000000000002E-2</v>
      </c>
      <c r="N19" s="1562">
        <v>6.15</v>
      </c>
      <c r="O19" s="921">
        <v>13</v>
      </c>
      <c r="P19" s="2240"/>
      <c r="Q19" s="1562">
        <v>6.1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2.9000000000000001E-2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2.1999999999999999E-2</v>
      </c>
      <c r="AQ19" s="921">
        <v>1</v>
      </c>
      <c r="AR19" s="1574">
        <v>0.14000000000000001</v>
      </c>
      <c r="AS19" s="2240"/>
      <c r="AT19" s="2229">
        <v>2.8000000000000001E-2</v>
      </c>
      <c r="AU19" s="2528">
        <v>2.1999999999999999E-2</v>
      </c>
      <c r="AV19" s="921">
        <v>1</v>
      </c>
      <c r="AW19" s="1574">
        <v>0.21</v>
      </c>
      <c r="AX19" s="2240"/>
      <c r="AY19" s="2528">
        <v>3.5000000000000003E-2</v>
      </c>
      <c r="AZ19" s="921">
        <v>1</v>
      </c>
      <c r="BA19" s="1574">
        <v>0.19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6.13</v>
      </c>
      <c r="U21" s="2734">
        <v>0.42399999999999999</v>
      </c>
      <c r="V21" s="1560">
        <v>4</v>
      </c>
      <c r="W21" s="1574">
        <v>0.47</v>
      </c>
      <c r="X21" s="1563">
        <v>26.5</v>
      </c>
      <c r="Y21" s="2445">
        <v>11.3</v>
      </c>
      <c r="Z21" s="2252">
        <f t="shared" si="33"/>
        <v>0.34209119496855345</v>
      </c>
      <c r="AA21" s="2527"/>
      <c r="AB21" s="1475">
        <v>6.13</v>
      </c>
      <c r="AC21" s="2734">
        <v>0.44600000000000001</v>
      </c>
      <c r="AD21" s="921">
        <v>4</v>
      </c>
      <c r="AE21" s="2631">
        <v>0.49</v>
      </c>
      <c r="AF21" s="1563">
        <v>27.1</v>
      </c>
      <c r="AG21" s="2445">
        <v>11.3</v>
      </c>
      <c r="AH21" s="2562">
        <f t="shared" si="34"/>
        <v>0.34209119496855345</v>
      </c>
      <c r="AI21" s="1475">
        <v>6.16</v>
      </c>
      <c r="AJ21" s="2734">
        <v>0.375</v>
      </c>
      <c r="AK21" s="921">
        <v>4</v>
      </c>
      <c r="AL21" s="1574">
        <v>0.53</v>
      </c>
      <c r="AM21" s="1563">
        <v>26.9</v>
      </c>
      <c r="AN21" s="2445">
        <v>11.3</v>
      </c>
      <c r="AO21" s="2562">
        <f t="shared" si="35"/>
        <v>0.32925925925925925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7.53</v>
      </c>
      <c r="BD21" s="1574">
        <v>6.9000000000000006E-2</v>
      </c>
      <c r="BE21" s="921">
        <v>1</v>
      </c>
      <c r="BF21" s="1574">
        <v>4.0999999999999996</v>
      </c>
      <c r="BG21" s="2445">
        <v>26.2</v>
      </c>
      <c r="BH21" s="2539"/>
      <c r="BI21" s="2539"/>
      <c r="BJ21" s="2240"/>
      <c r="BK21" s="1562">
        <v>7.45</v>
      </c>
      <c r="BL21" s="1574">
        <v>5.3999999999999999E-2</v>
      </c>
      <c r="BM21" s="921">
        <v>1</v>
      </c>
      <c r="BN21" s="1563">
        <v>4.3</v>
      </c>
      <c r="BO21" s="2445">
        <v>26.5</v>
      </c>
      <c r="BP21" s="2538"/>
      <c r="BQ21" s="2538"/>
      <c r="BR21" s="2520"/>
      <c r="BS21" s="2461">
        <v>3.8</v>
      </c>
      <c r="BT21" s="2445">
        <v>3.7</v>
      </c>
      <c r="BU21" s="2515">
        <v>3.5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0.47</v>
      </c>
      <c r="GF21" s="1700">
        <f t="shared" si="0"/>
        <v>11.3</v>
      </c>
      <c r="GG21" s="1686">
        <f t="shared" si="1"/>
        <v>22.513274336283185</v>
      </c>
      <c r="GH21" s="1684">
        <f t="shared" si="2"/>
        <v>10.581238938053097</v>
      </c>
      <c r="GI21" s="1701">
        <f t="shared" si="3"/>
        <v>6.13</v>
      </c>
      <c r="GJ21" s="1701">
        <f t="shared" si="4"/>
        <v>26.5</v>
      </c>
      <c r="GK21" s="1687">
        <f t="shared" si="5"/>
        <v>5</v>
      </c>
      <c r="GL21" s="1688">
        <f t="shared" si="6"/>
        <v>2.1162477876106194</v>
      </c>
      <c r="GM21" s="1689">
        <f t="shared" si="7"/>
        <v>25</v>
      </c>
      <c r="GN21" s="1689">
        <f t="shared" si="8"/>
        <v>6.5</v>
      </c>
      <c r="GO21" s="1690">
        <f t="shared" si="9"/>
        <v>0.22209119496855345</v>
      </c>
      <c r="GP21" s="1512">
        <v>0.54166666666666696</v>
      </c>
      <c r="GQ21" s="1691">
        <f t="shared" si="31"/>
        <v>0.49</v>
      </c>
      <c r="GR21" s="1692">
        <f t="shared" si="10"/>
        <v>11.3</v>
      </c>
      <c r="GS21" s="1693">
        <f t="shared" si="11"/>
        <v>22.513274336283185</v>
      </c>
      <c r="GT21" s="1694">
        <f t="shared" si="12"/>
        <v>11.031504424778761</v>
      </c>
      <c r="GU21" s="1693">
        <f t="shared" si="13"/>
        <v>6.13</v>
      </c>
      <c r="GV21" s="1693">
        <f t="shared" si="14"/>
        <v>27.1</v>
      </c>
      <c r="GW21" s="1695">
        <f t="shared" si="15"/>
        <v>5</v>
      </c>
      <c r="GX21" s="1688">
        <f t="shared" si="16"/>
        <v>2.2063008849557524</v>
      </c>
      <c r="GY21" s="1696">
        <f t="shared" si="17"/>
        <v>25</v>
      </c>
      <c r="GZ21" s="1696">
        <f t="shared" si="18"/>
        <v>6.5</v>
      </c>
      <c r="HA21" s="1697">
        <f t="shared" si="19"/>
        <v>0.22209119496855345</v>
      </c>
      <c r="HB21" s="1512">
        <v>0.54166666666666696</v>
      </c>
      <c r="HC21" s="1691">
        <f t="shared" si="32"/>
        <v>0.53</v>
      </c>
      <c r="HD21" s="1692">
        <f t="shared" si="20"/>
        <v>11.3</v>
      </c>
      <c r="HE21" s="1693">
        <f t="shared" si="21"/>
        <v>23.89380530973451</v>
      </c>
      <c r="HF21" s="1694">
        <f t="shared" si="22"/>
        <v>12.663716814159292</v>
      </c>
      <c r="HG21" s="1693">
        <f t="shared" si="23"/>
        <v>6.16</v>
      </c>
      <c r="HH21" s="1693">
        <f t="shared" si="24"/>
        <v>26.9</v>
      </c>
      <c r="HI21" s="1695">
        <f t="shared" si="25"/>
        <v>5</v>
      </c>
      <c r="HJ21" s="1694">
        <f t="shared" si="26"/>
        <v>2.5327433628318583</v>
      </c>
      <c r="HK21" s="1698">
        <f t="shared" si="27"/>
        <v>25</v>
      </c>
      <c r="HL21" s="1698">
        <f t="shared" si="28"/>
        <v>6.5</v>
      </c>
      <c r="HM21" s="1699">
        <f t="shared" si="29"/>
        <v>0.20925925925925928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6.82</v>
      </c>
      <c r="C23" s="1138">
        <v>25</v>
      </c>
      <c r="D23" s="1138">
        <v>16</v>
      </c>
      <c r="E23" s="1137">
        <v>6.85</v>
      </c>
      <c r="F23" s="1138">
        <v>29</v>
      </c>
      <c r="G23" s="1138">
        <v>69</v>
      </c>
      <c r="H23" s="1148">
        <v>26.4</v>
      </c>
      <c r="I23" s="1139">
        <v>0.14399999999999999</v>
      </c>
      <c r="J23" s="2240"/>
      <c r="K23" s="1562">
        <v>6.18</v>
      </c>
      <c r="L23" s="921">
        <v>13</v>
      </c>
      <c r="M23" s="1124">
        <v>3.3000000000000002E-2</v>
      </c>
      <c r="N23" s="1562">
        <v>6.23</v>
      </c>
      <c r="O23" s="921">
        <v>14</v>
      </c>
      <c r="P23" s="2240"/>
      <c r="Q23" s="1562">
        <v>6.13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2.5999999999999999E-2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2.1999999999999999E-2</v>
      </c>
      <c r="AQ23" s="921">
        <v>1</v>
      </c>
      <c r="AR23" s="1574">
        <v>0.11</v>
      </c>
      <c r="AS23" s="2240"/>
      <c r="AT23" s="2229">
        <v>2.7E-2</v>
      </c>
      <c r="AU23" s="2528">
        <v>3.2000000000000001E-2</v>
      </c>
      <c r="AV23" s="921">
        <v>1</v>
      </c>
      <c r="AW23" s="1574">
        <v>0.26</v>
      </c>
      <c r="AX23" s="2240"/>
      <c r="AY23" s="2528">
        <v>5.2999999999999999E-2</v>
      </c>
      <c r="AZ23" s="921">
        <v>1</v>
      </c>
      <c r="BA23" s="1574">
        <v>0.12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</v>
      </c>
      <c r="BD25" s="1574">
        <v>5.7000000000000002E-2</v>
      </c>
      <c r="BE25" s="921">
        <v>1</v>
      </c>
      <c r="BF25" s="1574">
        <v>4.0999999999999996</v>
      </c>
      <c r="BG25" s="2445">
        <v>26.4</v>
      </c>
      <c r="BH25" s="2539"/>
      <c r="BI25" s="2539"/>
      <c r="BJ25" s="2240"/>
      <c r="BK25" s="1562">
        <v>7.45</v>
      </c>
      <c r="BL25" s="1574">
        <v>6.3E-2</v>
      </c>
      <c r="BM25" s="921">
        <v>1</v>
      </c>
      <c r="BN25" s="1563">
        <v>4.3</v>
      </c>
      <c r="BO25" s="2445">
        <v>26.6</v>
      </c>
      <c r="BP25" s="2538"/>
      <c r="BQ25" s="2538"/>
      <c r="BR25" s="2520"/>
      <c r="BS25" s="2461">
        <v>3.8</v>
      </c>
      <c r="BT25" s="2445">
        <v>3.6</v>
      </c>
      <c r="BU25" s="2515">
        <v>3.5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6.74</v>
      </c>
      <c r="C27" s="1138">
        <v>25</v>
      </c>
      <c r="D27" s="1138">
        <v>15</v>
      </c>
      <c r="E27" s="1137">
        <v>6.98</v>
      </c>
      <c r="F27" s="1138">
        <v>29</v>
      </c>
      <c r="G27" s="1138">
        <v>66</v>
      </c>
      <c r="H27" s="1148">
        <v>27.4</v>
      </c>
      <c r="I27" s="1139">
        <v>0.14299999999999999</v>
      </c>
      <c r="J27" s="2240"/>
      <c r="K27" s="1562">
        <v>6.14</v>
      </c>
      <c r="L27" s="921">
        <v>13</v>
      </c>
      <c r="M27" s="1124">
        <v>4.2000000000000003E-2</v>
      </c>
      <c r="N27" s="1562">
        <v>6.16</v>
      </c>
      <c r="O27" s="921">
        <v>13</v>
      </c>
      <c r="P27" s="2240"/>
      <c r="Q27" s="1562">
        <v>6.11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3.5000000000000003E-2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2.3E-2</v>
      </c>
      <c r="AQ27" s="921">
        <v>1</v>
      </c>
      <c r="AR27" s="1574">
        <v>0.18</v>
      </c>
      <c r="AS27" s="2240"/>
      <c r="AT27" s="2229">
        <v>3.3000000000000002E-2</v>
      </c>
      <c r="AU27" s="2528">
        <v>0.03</v>
      </c>
      <c r="AV27" s="921">
        <v>1</v>
      </c>
      <c r="AW27" s="1574">
        <v>0.23</v>
      </c>
      <c r="AX27" s="2240"/>
      <c r="AY27" s="2528">
        <v>3.3000000000000002E-2</v>
      </c>
      <c r="AZ27" s="921">
        <v>1</v>
      </c>
      <c r="BA27" s="1574">
        <v>0.13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6.13</v>
      </c>
      <c r="U29" s="2734">
        <v>0.43</v>
      </c>
      <c r="V29" s="1560">
        <v>4</v>
      </c>
      <c r="W29" s="1574">
        <v>0.43</v>
      </c>
      <c r="X29" s="1563">
        <v>27.3</v>
      </c>
      <c r="Y29" s="2445">
        <v>10.8</v>
      </c>
      <c r="Z29" s="2252">
        <f t="shared" si="33"/>
        <v>0.33226415094339623</v>
      </c>
      <c r="AA29" s="2527"/>
      <c r="AB29" s="1475">
        <v>6.15</v>
      </c>
      <c r="AC29" s="2734">
        <v>0.41499999999999998</v>
      </c>
      <c r="AD29" s="921">
        <v>4</v>
      </c>
      <c r="AE29" s="2631">
        <v>0.49</v>
      </c>
      <c r="AF29" s="1563">
        <v>27.4</v>
      </c>
      <c r="AG29" s="2445">
        <v>10.8</v>
      </c>
      <c r="AH29" s="2562">
        <f t="shared" si="34"/>
        <v>0.33226415094339623</v>
      </c>
      <c r="AI29" s="1475">
        <v>6.14</v>
      </c>
      <c r="AJ29" s="2734">
        <v>0.36899999999999999</v>
      </c>
      <c r="AK29" s="921">
        <v>4</v>
      </c>
      <c r="AL29" s="1574">
        <v>0.53</v>
      </c>
      <c r="AM29" s="1563">
        <v>27</v>
      </c>
      <c r="AN29" s="2445">
        <v>12</v>
      </c>
      <c r="AO29" s="2562">
        <f t="shared" si="35"/>
        <v>0.34222222222222221</v>
      </c>
      <c r="AP29" s="2730"/>
      <c r="AQ29" s="2238"/>
      <c r="AR29" s="2237"/>
      <c r="AS29" s="1124">
        <v>1.2E-2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7.42</v>
      </c>
      <c r="BD29" s="1574">
        <v>6.3E-2</v>
      </c>
      <c r="BE29" s="921">
        <v>1</v>
      </c>
      <c r="BF29" s="1574">
        <v>4</v>
      </c>
      <c r="BG29" s="2445">
        <v>27.2</v>
      </c>
      <c r="BH29" s="2540">
        <v>23</v>
      </c>
      <c r="BI29" s="2540">
        <v>26</v>
      </c>
      <c r="BJ29" s="1124">
        <v>1.4E-2</v>
      </c>
      <c r="BK29" s="1562">
        <v>7.41</v>
      </c>
      <c r="BL29" s="1574">
        <v>6.3E-2</v>
      </c>
      <c r="BM29" s="921">
        <v>1</v>
      </c>
      <c r="BN29" s="1563">
        <v>4.2</v>
      </c>
      <c r="BO29" s="2445">
        <v>27</v>
      </c>
      <c r="BP29" s="2540">
        <v>23</v>
      </c>
      <c r="BQ29" s="2540">
        <v>26</v>
      </c>
      <c r="BR29" s="2521">
        <v>3.0000000000000001E-3</v>
      </c>
      <c r="BS29" s="2461">
        <v>3.8</v>
      </c>
      <c r="BT29" s="2445">
        <v>3.6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0.43</v>
      </c>
      <c r="GF29" s="1700">
        <f t="shared" si="0"/>
        <v>10.8</v>
      </c>
      <c r="GG29" s="1686">
        <f t="shared" si="1"/>
        <v>23.555555555555554</v>
      </c>
      <c r="GH29" s="1684">
        <f t="shared" si="2"/>
        <v>10.128888888888888</v>
      </c>
      <c r="GI29" s="1701">
        <f t="shared" si="3"/>
        <v>6.13</v>
      </c>
      <c r="GJ29" s="1701">
        <f t="shared" si="4"/>
        <v>27.3</v>
      </c>
      <c r="GK29" s="1687">
        <f t="shared" si="5"/>
        <v>5</v>
      </c>
      <c r="GL29" s="1688">
        <f t="shared" si="6"/>
        <v>2.0257777777777775</v>
      </c>
      <c r="GM29" s="1689">
        <f t="shared" si="7"/>
        <v>25</v>
      </c>
      <c r="GN29" s="1689">
        <f t="shared" si="8"/>
        <v>6.5</v>
      </c>
      <c r="GO29" s="1690">
        <f t="shared" si="9"/>
        <v>0.21226415094339623</v>
      </c>
      <c r="GP29" s="1512">
        <v>0.875</v>
      </c>
      <c r="GQ29" s="1691">
        <f t="shared" si="31"/>
        <v>0.49</v>
      </c>
      <c r="GR29" s="1692">
        <f t="shared" si="10"/>
        <v>10.8</v>
      </c>
      <c r="GS29" s="1693">
        <f t="shared" si="11"/>
        <v>23.555555555555554</v>
      </c>
      <c r="GT29" s="1694">
        <f t="shared" si="12"/>
        <v>11.542222222222222</v>
      </c>
      <c r="GU29" s="1693">
        <f t="shared" si="13"/>
        <v>6.15</v>
      </c>
      <c r="GV29" s="1693">
        <f t="shared" si="14"/>
        <v>27.4</v>
      </c>
      <c r="GW29" s="1695">
        <f t="shared" si="15"/>
        <v>5</v>
      </c>
      <c r="GX29" s="1688">
        <f t="shared" si="16"/>
        <v>2.3084444444444445</v>
      </c>
      <c r="GY29" s="1696">
        <f t="shared" si="17"/>
        <v>25</v>
      </c>
      <c r="GZ29" s="1696">
        <f t="shared" si="18"/>
        <v>6.5</v>
      </c>
      <c r="HA29" s="1697">
        <f t="shared" si="19"/>
        <v>0.21226415094339623</v>
      </c>
      <c r="HB29" s="1512">
        <v>0.875</v>
      </c>
      <c r="HC29" s="1691">
        <f t="shared" si="32"/>
        <v>0.53</v>
      </c>
      <c r="HD29" s="1692">
        <f t="shared" si="20"/>
        <v>12</v>
      </c>
      <c r="HE29" s="1693">
        <f t="shared" si="21"/>
        <v>22.5</v>
      </c>
      <c r="HF29" s="1694">
        <f t="shared" si="22"/>
        <v>11.925000000000001</v>
      </c>
      <c r="HG29" s="1693">
        <f t="shared" si="23"/>
        <v>6.14</v>
      </c>
      <c r="HH29" s="1693">
        <f t="shared" si="24"/>
        <v>27</v>
      </c>
      <c r="HI29" s="1695">
        <f t="shared" si="25"/>
        <v>5</v>
      </c>
      <c r="HJ29" s="1694">
        <f t="shared" si="26"/>
        <v>2.3850000000000002</v>
      </c>
      <c r="HK29" s="1698">
        <f t="shared" si="27"/>
        <v>25</v>
      </c>
      <c r="HL29" s="1698">
        <f t="shared" si="28"/>
        <v>6.5</v>
      </c>
      <c r="HM29" s="1699">
        <f t="shared" si="29"/>
        <v>0.22222222222222221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55.2</v>
      </c>
      <c r="BZ30" s="2411">
        <f>SUM(BZ$8,BZ$10,BZ$12,BZ$14,BZ$16,BZ$18,BZ$20,BZ$22,BZ$24,BZ$26,BZ$28)</f>
        <v>55.2</v>
      </c>
      <c r="CA30" s="2411">
        <f t="shared" ref="CA30:DW30" si="36">SUM(CA$8,CA$10,CA$12,CA$14,CA$16,CA$18,CA$20,CA$22,CA$24,CA$26,CA$28)</f>
        <v>55.2</v>
      </c>
      <c r="CB30" s="2411">
        <f t="shared" si="36"/>
        <v>165.60000000000002</v>
      </c>
      <c r="CC30" s="2411">
        <f t="shared" si="36"/>
        <v>51.199999999999996</v>
      </c>
      <c r="CD30" s="2411">
        <f t="shared" si="36"/>
        <v>51.199999999999996</v>
      </c>
      <c r="CE30" s="2411">
        <f t="shared" si="36"/>
        <v>57.2</v>
      </c>
      <c r="CF30" s="2411">
        <f t="shared" si="36"/>
        <v>159.6</v>
      </c>
      <c r="CG30" s="2411">
        <f t="shared" si="36"/>
        <v>0</v>
      </c>
      <c r="CH30" s="2411">
        <f t="shared" si="36"/>
        <v>58.664159999999995</v>
      </c>
      <c r="CI30" s="2411">
        <f t="shared" si="36"/>
        <v>0</v>
      </c>
      <c r="CJ30" s="2411">
        <f t="shared" si="36"/>
        <v>96.79392</v>
      </c>
      <c r="CK30" s="2411">
        <f t="shared" si="36"/>
        <v>155.45808</v>
      </c>
      <c r="CL30" s="2472">
        <f t="shared" si="36"/>
        <v>6.2985600000000002</v>
      </c>
      <c r="CM30" s="2511" t="s">
        <v>19</v>
      </c>
      <c r="CN30" s="2483">
        <f t="shared" si="36"/>
        <v>199.69736914339509</v>
      </c>
      <c r="CO30" s="2484">
        <f t="shared" si="36"/>
        <v>10268.3938</v>
      </c>
      <c r="CP30" s="2484">
        <f t="shared" si="36"/>
        <v>0</v>
      </c>
      <c r="CQ30" s="2484">
        <f t="shared" si="36"/>
        <v>4044.0528634361231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7.2815910526782979</v>
      </c>
      <c r="CY30" s="2411">
        <f t="shared" si="36"/>
        <v>6.8735174583615226</v>
      </c>
      <c r="CZ30" s="2411">
        <f t="shared" si="36"/>
        <v>5.5349437680745481</v>
      </c>
      <c r="DA30" s="2495">
        <f t="shared" si="36"/>
        <v>0.5260752654199945</v>
      </c>
      <c r="DB30" s="2495">
        <f t="shared" si="36"/>
        <v>0.51503909456253494</v>
      </c>
      <c r="DC30" s="2495">
        <f t="shared" si="36"/>
        <v>0.5184046918200218</v>
      </c>
      <c r="DD30" s="2495">
        <f t="shared" si="36"/>
        <v>0.5049423027900739</v>
      </c>
      <c r="DE30" s="2495">
        <f t="shared" si="36"/>
        <v>0.50001107372425602</v>
      </c>
      <c r="DF30" s="2495">
        <f t="shared" si="36"/>
        <v>0.50001107372425602</v>
      </c>
      <c r="DG30" s="2495">
        <f t="shared" si="36"/>
        <v>3.3289299867899604</v>
      </c>
      <c r="DH30" s="2411">
        <f t="shared" si="36"/>
        <v>10.5</v>
      </c>
      <c r="DI30" s="2495">
        <f t="shared" si="36"/>
        <v>0.34521561494765551</v>
      </c>
      <c r="DJ30" s="2495">
        <f t="shared" si="36"/>
        <v>0.34521561494765551</v>
      </c>
      <c r="DK30" s="2495">
        <f t="shared" si="36"/>
        <v>0.2450330795654537</v>
      </c>
      <c r="DL30" s="2495">
        <f t="shared" si="36"/>
        <v>5.4506777395333117</v>
      </c>
      <c r="DM30" s="2495">
        <f t="shared" si="36"/>
        <v>2.467366131336592</v>
      </c>
      <c r="DN30" s="2495">
        <f t="shared" si="36"/>
        <v>0.47700042247570773</v>
      </c>
      <c r="DO30" s="2495">
        <f t="shared" si="36"/>
        <v>20.73010716673501</v>
      </c>
      <c r="DP30" s="2495">
        <f t="shared" si="36"/>
        <v>3.2580997314695397</v>
      </c>
      <c r="DQ30" s="2495">
        <f t="shared" si="36"/>
        <v>33.843005846622994</v>
      </c>
      <c r="DR30" s="2495">
        <f t="shared" si="36"/>
        <v>5.3866333176678012</v>
      </c>
      <c r="DS30" s="2495">
        <f t="shared" si="36"/>
        <v>2.5280466782778244</v>
      </c>
      <c r="DT30" s="2495">
        <f t="shared" si="36"/>
        <v>0.4798116338040293</v>
      </c>
      <c r="DU30" s="2495">
        <f t="shared" si="36"/>
        <v>21.62503281704673</v>
      </c>
      <c r="DV30" s="2495">
        <f t="shared" si="36"/>
        <v>3.6207298878007754</v>
      </c>
      <c r="DW30" s="2495">
        <f t="shared" si="36"/>
        <v>54.535322965445786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6.76</v>
      </c>
      <c r="C31" s="1143">
        <v>25</v>
      </c>
      <c r="D31" s="1143">
        <v>16</v>
      </c>
      <c r="E31" s="1142">
        <v>7.11</v>
      </c>
      <c r="F31" s="1143">
        <v>31</v>
      </c>
      <c r="G31" s="1143">
        <v>72</v>
      </c>
      <c r="H31" s="1149">
        <v>27</v>
      </c>
      <c r="I31" s="1144">
        <v>0.155</v>
      </c>
      <c r="J31" s="2248"/>
      <c r="K31" s="1164">
        <v>6.07</v>
      </c>
      <c r="L31" s="922">
        <v>13</v>
      </c>
      <c r="M31" s="1165">
        <v>3.7999999999999999E-2</v>
      </c>
      <c r="N31" s="1478">
        <v>6.14</v>
      </c>
      <c r="O31" s="1479">
        <v>13</v>
      </c>
      <c r="P31" s="2244"/>
      <c r="Q31" s="1478">
        <v>6.07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57"/>
      <c r="AM31" s="2256"/>
      <c r="AN31" s="2532"/>
      <c r="AO31" s="2562" t="str">
        <f t="shared" si="35"/>
        <v/>
      </c>
      <c r="AP31" s="2732">
        <v>2.3E-2</v>
      </c>
      <c r="AQ31" s="1479">
        <v>1</v>
      </c>
      <c r="AR31" s="2535">
        <v>0.19</v>
      </c>
      <c r="AS31" s="2248"/>
      <c r="AT31" s="2230">
        <v>0.03</v>
      </c>
      <c r="AU31" s="2727">
        <v>3.3000000000000002E-2</v>
      </c>
      <c r="AV31" s="1125">
        <v>1</v>
      </c>
      <c r="AW31" s="2534">
        <v>0.23</v>
      </c>
      <c r="AX31" s="2248"/>
      <c r="AY31" s="2727">
        <v>3.5999999999999997E-2</v>
      </c>
      <c r="AZ31" s="1125">
        <v>1</v>
      </c>
      <c r="BA31" s="2534">
        <v>0.19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11.040000000000001</v>
      </c>
      <c r="BZ31" s="2412">
        <f t="shared" ref="BZ31:DW31" si="37">IF(BZ30&gt;=0.1,AVERAGE(BZ$8,BZ$10,BZ$12,BZ$14,BZ$16,BZ$18,BZ$20,BZ$22,BZ$24,BZ$26,BZ$28),"")</f>
        <v>11.040000000000001</v>
      </c>
      <c r="CA31" s="2412">
        <f t="shared" si="37"/>
        <v>11.040000000000001</v>
      </c>
      <c r="CB31" s="2412">
        <f t="shared" si="37"/>
        <v>33.120000000000005</v>
      </c>
      <c r="CC31" s="2412">
        <f t="shared" si="37"/>
        <v>10.239999999999998</v>
      </c>
      <c r="CD31" s="2412">
        <f t="shared" si="37"/>
        <v>10.239999999999998</v>
      </c>
      <c r="CE31" s="2412">
        <f t="shared" si="37"/>
        <v>11.440000000000001</v>
      </c>
      <c r="CF31" s="2412">
        <f t="shared" si="37"/>
        <v>31.919999999999998</v>
      </c>
      <c r="CG31" s="2412" t="str">
        <f t="shared" si="37"/>
        <v/>
      </c>
      <c r="CH31" s="2412">
        <f t="shared" si="37"/>
        <v>11.732831999999998</v>
      </c>
      <c r="CI31" s="2412" t="str">
        <f t="shared" si="37"/>
        <v/>
      </c>
      <c r="CJ31" s="2412">
        <f t="shared" si="37"/>
        <v>19.358784</v>
      </c>
      <c r="CK31" s="2412">
        <f t="shared" si="37"/>
        <v>31.091615999999998</v>
      </c>
      <c r="CL31" s="2413">
        <f t="shared" si="37"/>
        <v>1.2597119999999999</v>
      </c>
      <c r="CM31" s="2511" t="s">
        <v>50</v>
      </c>
      <c r="CN31" s="2483">
        <f t="shared" si="37"/>
        <v>39.93947382867902</v>
      </c>
      <c r="CO31" s="2485">
        <f>AVERAGE(CO$8,CO$10,CO$12,CO$14,CO$16,CO$18,CO$20,CO$22,CO$24,CO$26,CO$28)</f>
        <v>2053.6787599999998</v>
      </c>
      <c r="CP31" s="2485" t="str">
        <f t="shared" si="37"/>
        <v/>
      </c>
      <c r="CQ31" s="2485">
        <f t="shared" si="37"/>
        <v>808.81057268722464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1.4563182105356596</v>
      </c>
      <c r="CY31" s="2412">
        <f t="shared" si="37"/>
        <v>1.3747034916723044</v>
      </c>
      <c r="CZ31" s="2412">
        <f t="shared" si="37"/>
        <v>1.1069887536149097</v>
      </c>
      <c r="DA31" s="2496">
        <f t="shared" si="37"/>
        <v>0.10521505308399889</v>
      </c>
      <c r="DB31" s="2496">
        <f t="shared" si="37"/>
        <v>0.10300781891250699</v>
      </c>
      <c r="DC31" s="2496">
        <f t="shared" si="37"/>
        <v>0.10368093836400435</v>
      </c>
      <c r="DD31" s="2496">
        <f t="shared" si="37"/>
        <v>0.10098846055801478</v>
      </c>
      <c r="DE31" s="2496">
        <f t="shared" si="37"/>
        <v>0.1000022147448512</v>
      </c>
      <c r="DF31" s="2496">
        <f t="shared" si="37"/>
        <v>0.1000022147448512</v>
      </c>
      <c r="DG31" s="2496">
        <f t="shared" si="37"/>
        <v>0.66578599735799204</v>
      </c>
      <c r="DH31" s="2412">
        <f t="shared" si="37"/>
        <v>2.1</v>
      </c>
      <c r="DI31" s="2496">
        <f t="shared" si="37"/>
        <v>6.9043122989531108E-2</v>
      </c>
      <c r="DJ31" s="2496">
        <f t="shared" si="37"/>
        <v>6.9043122989531108E-2</v>
      </c>
      <c r="DK31" s="2496">
        <f t="shared" si="37"/>
        <v>4.9006615913090738E-2</v>
      </c>
      <c r="DL31" s="2496">
        <f t="shared" si="37"/>
        <v>1.0901355479066623</v>
      </c>
      <c r="DM31" s="2496">
        <f t="shared" si="37"/>
        <v>0.49347322626731838</v>
      </c>
      <c r="DN31" s="2496">
        <f t="shared" si="37"/>
        <v>9.5400084495141549E-2</v>
      </c>
      <c r="DO31" s="2496">
        <f t="shared" si="37"/>
        <v>4.146021433347002</v>
      </c>
      <c r="DP31" s="2496">
        <f t="shared" si="37"/>
        <v>0.65161994629390796</v>
      </c>
      <c r="DQ31" s="2496">
        <f t="shared" si="37"/>
        <v>6.7686011693245991</v>
      </c>
      <c r="DR31" s="2496">
        <f t="shared" si="37"/>
        <v>1.0773266635335603</v>
      </c>
      <c r="DS31" s="2496">
        <f t="shared" si="37"/>
        <v>0.50560933565556487</v>
      </c>
      <c r="DT31" s="2496">
        <f t="shared" si="37"/>
        <v>9.5962326760805863E-2</v>
      </c>
      <c r="DU31" s="2496">
        <f t="shared" si="37"/>
        <v>4.325006563409346</v>
      </c>
      <c r="DV31" s="2496">
        <f t="shared" si="37"/>
        <v>0.72414597756015509</v>
      </c>
      <c r="DW31" s="2506">
        <f t="shared" si="37"/>
        <v>10.907064593089157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40.619999999999997</v>
      </c>
      <c r="C32" s="1327">
        <f t="shared" ref="C32:H32" si="40">SUM(C8:C31)</f>
        <v>149</v>
      </c>
      <c r="D32" s="1327">
        <f t="shared" si="40"/>
        <v>94</v>
      </c>
      <c r="E32" s="1154">
        <f t="shared" si="40"/>
        <v>42.010000000000005</v>
      </c>
      <c r="F32" s="1327">
        <f t="shared" si="40"/>
        <v>176</v>
      </c>
      <c r="G32" s="1327">
        <f t="shared" si="40"/>
        <v>413</v>
      </c>
      <c r="H32" s="1324">
        <f t="shared" si="40"/>
        <v>160.1</v>
      </c>
      <c r="I32" s="1155">
        <f>SUM(I8:I31)</f>
        <v>0.873</v>
      </c>
      <c r="J32" s="1156">
        <f>SUM(J8:J31)</f>
        <v>5.8999999999999997E-2</v>
      </c>
      <c r="K32" s="1162">
        <f t="shared" si="39"/>
        <v>36.78</v>
      </c>
      <c r="L32" s="924">
        <f t="shared" si="39"/>
        <v>77</v>
      </c>
      <c r="M32" s="1163">
        <f t="shared" ref="M32:S32" si="41">SUM(M8:M31)</f>
        <v>0.21800000000000003</v>
      </c>
      <c r="N32" s="1480">
        <f t="shared" si="41"/>
        <v>36.97</v>
      </c>
      <c r="O32" s="1556">
        <f t="shared" si="41"/>
        <v>79</v>
      </c>
      <c r="P32" s="1481">
        <f t="shared" si="41"/>
        <v>0</v>
      </c>
      <c r="Q32" s="1480">
        <f t="shared" si="41"/>
        <v>36.599999999999994</v>
      </c>
      <c r="R32" s="1556">
        <f t="shared" si="41"/>
        <v>77</v>
      </c>
      <c r="S32" s="1481">
        <f t="shared" si="41"/>
        <v>0</v>
      </c>
      <c r="T32" s="1480">
        <f t="shared" si="39"/>
        <v>24.52</v>
      </c>
      <c r="U32" s="1480">
        <f t="shared" si="39"/>
        <v>1.706</v>
      </c>
      <c r="V32" s="1556">
        <f t="shared" si="39"/>
        <v>14</v>
      </c>
      <c r="W32" s="1480">
        <f t="shared" ref="W32" si="42">SUM(W8:W31)</f>
        <v>1.8299999999999998</v>
      </c>
      <c r="X32" s="1482">
        <f t="shared" ref="X32:AX32" si="43">SUM(X8:X31)</f>
        <v>105.8</v>
      </c>
      <c r="Y32" s="1482">
        <f t="shared" si="43"/>
        <v>44.2</v>
      </c>
      <c r="Z32" s="1480">
        <f t="shared" si="43"/>
        <v>1.3487106918238996</v>
      </c>
      <c r="AA32" s="1481">
        <f t="shared" ref="AA32" si="44">SUM(AA8:AA31)</f>
        <v>0.186</v>
      </c>
      <c r="AB32" s="1480">
        <f t="shared" si="43"/>
        <v>24.53</v>
      </c>
      <c r="AC32" s="1480">
        <f t="shared" si="43"/>
        <v>1.5309999999999999</v>
      </c>
      <c r="AD32" s="1556">
        <f t="shared" si="43"/>
        <v>14</v>
      </c>
      <c r="AE32" s="1480">
        <f t="shared" si="43"/>
        <v>1.8499999999999999</v>
      </c>
      <c r="AF32" s="1482">
        <f t="shared" si="43"/>
        <v>107.70000000000002</v>
      </c>
      <c r="AG32" s="1482">
        <f t="shared" si="43"/>
        <v>44.2</v>
      </c>
      <c r="AH32" s="1480">
        <f t="shared" si="43"/>
        <v>1.3487106918238996</v>
      </c>
      <c r="AI32" s="1480">
        <f t="shared" si="43"/>
        <v>24.54</v>
      </c>
      <c r="AJ32" s="1495">
        <f t="shared" si="43"/>
        <v>1.484</v>
      </c>
      <c r="AK32" s="1559">
        <f t="shared" si="43"/>
        <v>14</v>
      </c>
      <c r="AL32" s="1495">
        <f t="shared" si="43"/>
        <v>2.12</v>
      </c>
      <c r="AM32" s="1496">
        <f t="shared" si="43"/>
        <v>107.1</v>
      </c>
      <c r="AN32" s="1496">
        <f t="shared" si="43"/>
        <v>45.400000000000006</v>
      </c>
      <c r="AO32" s="1495">
        <f t="shared" si="43"/>
        <v>1.3207407407407405</v>
      </c>
      <c r="AP32" s="1497">
        <f t="shared" si="43"/>
        <v>0.14299999999999999</v>
      </c>
      <c r="AQ32" s="1559">
        <f t="shared" si="43"/>
        <v>6</v>
      </c>
      <c r="AR32" s="1495">
        <f t="shared" si="43"/>
        <v>1.01</v>
      </c>
      <c r="AS32" s="1489">
        <f t="shared" si="43"/>
        <v>1.9E-2</v>
      </c>
      <c r="AT32" s="1489">
        <f t="shared" ref="AT32" si="45">SUM(AT8:AT31)</f>
        <v>0.182</v>
      </c>
      <c r="AU32" s="927">
        <f t="shared" si="43"/>
        <v>0.16800000000000001</v>
      </c>
      <c r="AV32" s="924">
        <f t="shared" si="43"/>
        <v>6</v>
      </c>
      <c r="AW32" s="928">
        <f t="shared" si="43"/>
        <v>1.42</v>
      </c>
      <c r="AX32" s="1097">
        <f t="shared" si="43"/>
        <v>0</v>
      </c>
      <c r="AY32" s="927"/>
      <c r="AZ32" s="924">
        <f t="shared" ref="AZ32:BU32" si="46">SUM(AZ8:AZ31)</f>
        <v>6</v>
      </c>
      <c r="BA32" s="923">
        <f t="shared" si="46"/>
        <v>0.99</v>
      </c>
      <c r="BB32" s="925">
        <f t="shared" si="46"/>
        <v>0</v>
      </c>
      <c r="BC32" s="923">
        <f t="shared" si="46"/>
        <v>44.580000000000005</v>
      </c>
      <c r="BD32" s="923">
        <f t="shared" si="46"/>
        <v>0.39200000000000002</v>
      </c>
      <c r="BE32" s="924">
        <f t="shared" si="46"/>
        <v>6</v>
      </c>
      <c r="BF32" s="928">
        <f t="shared" si="46"/>
        <v>24.5</v>
      </c>
      <c r="BG32" s="1103">
        <f t="shared" ref="BG32:BI32" si="47">SUM(BG8:BG31)</f>
        <v>159.29999999999998</v>
      </c>
      <c r="BH32" s="2542">
        <f t="shared" si="47"/>
        <v>46</v>
      </c>
      <c r="BI32" s="2542">
        <f t="shared" si="47"/>
        <v>51</v>
      </c>
      <c r="BJ32" s="1097">
        <f t="shared" si="46"/>
        <v>2.6000000000000002E-2</v>
      </c>
      <c r="BK32" s="926">
        <f t="shared" si="46"/>
        <v>44.319999999999993</v>
      </c>
      <c r="BL32" s="923">
        <f t="shared" si="46"/>
        <v>0.376</v>
      </c>
      <c r="BM32" s="924">
        <f t="shared" si="46"/>
        <v>6</v>
      </c>
      <c r="BN32" s="1103">
        <f t="shared" si="46"/>
        <v>25.8</v>
      </c>
      <c r="BO32" s="1103">
        <f t="shared" ref="BO32:BT32" si="48">SUM(BO8:BO31)</f>
        <v>158.80000000000001</v>
      </c>
      <c r="BP32" s="2542">
        <f t="shared" si="48"/>
        <v>47</v>
      </c>
      <c r="BQ32" s="2542">
        <f t="shared" si="48"/>
        <v>52</v>
      </c>
      <c r="BR32" s="2419">
        <f t="shared" si="48"/>
        <v>1.2E-2</v>
      </c>
      <c r="BS32" s="2517">
        <f t="shared" si="48"/>
        <v>22.900000000000002</v>
      </c>
      <c r="BT32" s="2517">
        <f t="shared" si="48"/>
        <v>22.500000000000004</v>
      </c>
      <c r="BU32" s="2517">
        <f t="shared" si="46"/>
        <v>22.3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9.1999999999999993</v>
      </c>
      <c r="CD32" s="903">
        <f t="shared" si="49"/>
        <v>9.1999999999999993</v>
      </c>
      <c r="CE32" s="903">
        <f t="shared" si="49"/>
        <v>10.4</v>
      </c>
      <c r="CF32" s="903">
        <f t="shared" si="49"/>
        <v>28.799999999999997</v>
      </c>
      <c r="CG32" s="903" t="str">
        <f t="shared" si="49"/>
        <v/>
      </c>
      <c r="CH32" s="903">
        <f t="shared" si="49"/>
        <v>9.9936000000000007</v>
      </c>
      <c r="CI32" s="903" t="str">
        <f t="shared" si="49"/>
        <v/>
      </c>
      <c r="CJ32" s="903">
        <f t="shared" si="49"/>
        <v>18.910080000000001</v>
      </c>
      <c r="CK32" s="903">
        <f t="shared" si="49"/>
        <v>28.903680000000001</v>
      </c>
      <c r="CL32" s="2415">
        <f t="shared" si="49"/>
        <v>1.1664000000000001</v>
      </c>
      <c r="CM32" s="2511" t="s">
        <v>51</v>
      </c>
      <c r="CN32" s="2486">
        <f t="shared" si="49"/>
        <v>38.845600164522551</v>
      </c>
      <c r="CO32" s="2487">
        <f t="shared" si="49"/>
        <v>1967.5963999999999</v>
      </c>
      <c r="CP32" s="2487" t="str">
        <f t="shared" si="49"/>
        <v/>
      </c>
      <c r="CQ32" s="2487">
        <f t="shared" si="49"/>
        <v>761.2334801762114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1.4425363276089831</v>
      </c>
      <c r="CY32" s="903">
        <f t="shared" si="49"/>
        <v>1.3188903566710701</v>
      </c>
      <c r="CZ32" s="903">
        <f t="shared" si="49"/>
        <v>1.0081902245706738</v>
      </c>
      <c r="DA32" s="2497">
        <f t="shared" si="49"/>
        <v>9.7602320467122458E-2</v>
      </c>
      <c r="DB32" s="2497">
        <f t="shared" si="49"/>
        <v>9.7602320467122458E-2</v>
      </c>
      <c r="DC32" s="2497">
        <f t="shared" si="49"/>
        <v>9.8356678473110914E-2</v>
      </c>
      <c r="DD32" s="2497">
        <f t="shared" si="49"/>
        <v>8.7505528694661522E-2</v>
      </c>
      <c r="DE32" s="2497">
        <f t="shared" si="49"/>
        <v>9.774386427701677E-2</v>
      </c>
      <c r="DF32" s="2497">
        <f t="shared" si="49"/>
        <v>9.774386427701677E-2</v>
      </c>
      <c r="DG32" s="2497">
        <f t="shared" si="49"/>
        <v>0.57067371202113604</v>
      </c>
      <c r="DH32" s="903">
        <f t="shared" si="49"/>
        <v>1</v>
      </c>
      <c r="DI32" s="2497">
        <f t="shared" si="49"/>
        <v>6.8389732658317812E-2</v>
      </c>
      <c r="DJ32" s="2497">
        <f t="shared" si="49"/>
        <v>6.8389732658317812E-2</v>
      </c>
      <c r="DK32" s="2497">
        <f t="shared" si="49"/>
        <v>4.7529543932421633E-2</v>
      </c>
      <c r="DL32" s="2497">
        <f t="shared" si="49"/>
        <v>1.0642826734780759</v>
      </c>
      <c r="DM32" s="2497">
        <f t="shared" si="49"/>
        <v>0.48524762783773834</v>
      </c>
      <c r="DN32" s="2497">
        <f t="shared" si="49"/>
        <v>0.09</v>
      </c>
      <c r="DO32" s="2497">
        <f t="shared" si="49"/>
        <v>4.0920460936402794</v>
      </c>
      <c r="DP32" s="2497">
        <f t="shared" si="49"/>
        <v>0.63357504221193717</v>
      </c>
      <c r="DQ32" s="2497">
        <f t="shared" si="49"/>
        <v>6.7136827082482728</v>
      </c>
      <c r="DR32" s="2497">
        <f t="shared" si="49"/>
        <v>1.0355182768975875</v>
      </c>
      <c r="DS32" s="2497">
        <f t="shared" si="49"/>
        <v>0.49944629642088417</v>
      </c>
      <c r="DT32" s="2497">
        <f t="shared" si="49"/>
        <v>9.1117733703285034E-2</v>
      </c>
      <c r="DU32" s="2497">
        <f t="shared" si="49"/>
        <v>4.1685791899880069</v>
      </c>
      <c r="DV32" s="2497">
        <f t="shared" si="49"/>
        <v>0.65754815191725369</v>
      </c>
      <c r="DW32" s="2507">
        <f t="shared" si="49"/>
        <v>10.893186591411281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9.6577777777777758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1.9315555555555552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2">
        <f t="shared" si="50"/>
        <v>10.8</v>
      </c>
      <c r="GS32" s="1662">
        <f t="shared" si="50"/>
        <v>23.555555555555554</v>
      </c>
      <c r="GT32" s="1662">
        <f t="shared" si="50"/>
        <v>9.4222222222222225</v>
      </c>
      <c r="GU32" s="1662">
        <f t="shared" si="50"/>
        <v>6.13</v>
      </c>
      <c r="GV32" s="1662">
        <f t="shared" si="50"/>
        <v>26.6</v>
      </c>
      <c r="GW32" s="1662">
        <f t="shared" si="50"/>
        <v>5</v>
      </c>
      <c r="GX32" s="1553">
        <f>MIN(GX8:GX31)</f>
        <v>1.8844444444444446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2">
        <f t="shared" si="51"/>
        <v>12</v>
      </c>
      <c r="HE32" s="1662">
        <f t="shared" si="51"/>
        <v>22.5</v>
      </c>
      <c r="HF32" s="1662">
        <f t="shared" si="51"/>
        <v>11.925000000000001</v>
      </c>
      <c r="HG32" s="1662">
        <f t="shared" si="51"/>
        <v>6.14</v>
      </c>
      <c r="HH32" s="1662">
        <f t="shared" si="51"/>
        <v>27</v>
      </c>
      <c r="HI32" s="1662">
        <f t="shared" si="51"/>
        <v>5</v>
      </c>
      <c r="HJ32" s="1553">
        <f>MIN(HJ8:HJ31)</f>
        <v>2.3850000000000002</v>
      </c>
      <c r="HK32" s="1534"/>
      <c r="HL32" s="1534"/>
      <c r="HM32" s="1535"/>
      <c r="HN32" s="1535">
        <f>MIN(HJ32,GX32,GL32)</f>
        <v>1.8844444444444446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6.77</v>
      </c>
      <c r="C33" s="1328">
        <f t="shared" ref="C33:V33" si="52">IF(C32&lt;=0,"",AVERAGE(C8:C31))</f>
        <v>24.833333333333332</v>
      </c>
      <c r="D33" s="1328">
        <f t="shared" si="52"/>
        <v>15.666666666666666</v>
      </c>
      <c r="E33" s="1157">
        <f t="shared" si="52"/>
        <v>7.0016666666666678</v>
      </c>
      <c r="F33" s="1328">
        <f t="shared" si="52"/>
        <v>29.333333333333332</v>
      </c>
      <c r="G33" s="1328">
        <f t="shared" si="52"/>
        <v>68.833333333333329</v>
      </c>
      <c r="H33" s="1325">
        <f t="shared" si="52"/>
        <v>26.683333333333334</v>
      </c>
      <c r="I33" s="1369">
        <f t="shared" si="52"/>
        <v>0.14549999999999999</v>
      </c>
      <c r="J33" s="1369">
        <f>IF(J32&lt;=0.0001,"",AVERAGE(J8:J31))</f>
        <v>2.9499999999999998E-2</v>
      </c>
      <c r="K33" s="1157">
        <f t="shared" si="52"/>
        <v>6.13</v>
      </c>
      <c r="L33" s="1328">
        <f t="shared" si="52"/>
        <v>12.833333333333334</v>
      </c>
      <c r="M33" s="1369">
        <f t="shared" si="52"/>
        <v>3.6333333333333336E-2</v>
      </c>
      <c r="N33" s="1484">
        <f t="shared" si="52"/>
        <v>6.1616666666666662</v>
      </c>
      <c r="O33" s="1557">
        <f t="shared" si="52"/>
        <v>13.166666666666666</v>
      </c>
      <c r="P33" s="1476" t="str">
        <f t="shared" si="52"/>
        <v/>
      </c>
      <c r="Q33" s="1484">
        <f t="shared" si="52"/>
        <v>6.0999999999999988</v>
      </c>
      <c r="R33" s="1557">
        <f t="shared" si="52"/>
        <v>12.833333333333334</v>
      </c>
      <c r="S33" s="1476" t="str">
        <f t="shared" si="52"/>
        <v/>
      </c>
      <c r="T33" s="1484">
        <f t="shared" si="52"/>
        <v>6.13</v>
      </c>
      <c r="U33" s="1484">
        <f t="shared" si="52"/>
        <v>0.42649999999999999</v>
      </c>
      <c r="V33" s="1557">
        <f t="shared" si="52"/>
        <v>3.5</v>
      </c>
      <c r="W33" s="1484">
        <f t="shared" ref="W33" si="53">IF(W32&lt;=0,"",AVERAGE(W8:W31))</f>
        <v>0.45749999999999996</v>
      </c>
      <c r="X33" s="1476">
        <f t="shared" ref="X33:AR33" si="54">IF(X32&lt;=0,"",AVERAGE(X8:X31))</f>
        <v>26.45</v>
      </c>
      <c r="Y33" s="1476">
        <f t="shared" si="54"/>
        <v>11.05</v>
      </c>
      <c r="Z33" s="1484">
        <f t="shared" si="54"/>
        <v>0.33717767295597489</v>
      </c>
      <c r="AA33" s="1483">
        <f t="shared" ref="AA33" si="55">IF(AA32&lt;=0,"",AVERAGE(AA8:AA31))</f>
        <v>3.1E-2</v>
      </c>
      <c r="AB33" s="1484">
        <f t="shared" si="54"/>
        <v>6.1325000000000003</v>
      </c>
      <c r="AC33" s="1484">
        <f t="shared" si="54"/>
        <v>0.38274999999999998</v>
      </c>
      <c r="AD33" s="1557">
        <f t="shared" si="54"/>
        <v>3.5</v>
      </c>
      <c r="AE33" s="1484">
        <f t="shared" si="54"/>
        <v>0.46249999999999997</v>
      </c>
      <c r="AF33" s="1476">
        <f t="shared" si="54"/>
        <v>26.925000000000004</v>
      </c>
      <c r="AG33" s="1476">
        <f t="shared" si="54"/>
        <v>11.05</v>
      </c>
      <c r="AH33" s="1484">
        <f t="shared" si="54"/>
        <v>0.33717767295597489</v>
      </c>
      <c r="AI33" s="1484">
        <f t="shared" si="54"/>
        <v>6.1349999999999998</v>
      </c>
      <c r="AJ33" s="1495">
        <f t="shared" si="54"/>
        <v>0.371</v>
      </c>
      <c r="AK33" s="1559">
        <f t="shared" si="54"/>
        <v>3.5</v>
      </c>
      <c r="AL33" s="1495">
        <f t="shared" si="54"/>
        <v>0.53</v>
      </c>
      <c r="AM33" s="1496">
        <f t="shared" si="54"/>
        <v>26.774999999999999</v>
      </c>
      <c r="AN33" s="1496">
        <f t="shared" si="54"/>
        <v>11.350000000000001</v>
      </c>
      <c r="AO33" s="1495">
        <f t="shared" si="54"/>
        <v>0.33018518518518514</v>
      </c>
      <c r="AP33" s="1497">
        <f t="shared" si="54"/>
        <v>2.3833333333333331E-2</v>
      </c>
      <c r="AQ33" s="1559">
        <f t="shared" si="54"/>
        <v>1</v>
      </c>
      <c r="AR33" s="1495">
        <f t="shared" si="54"/>
        <v>0.16833333333333333</v>
      </c>
      <c r="AS33" s="2529">
        <f>IF(AS32&lt;=0.01,"",AVERAGE(AS8:AS31))</f>
        <v>9.4999999999999998E-3</v>
      </c>
      <c r="AT33" s="2529">
        <f>IF(AT32&lt;=0.01,"",AVERAGE(AT8:AT31))</f>
        <v>3.0333333333333334E-2</v>
      </c>
      <c r="AU33" s="1157">
        <f>IF(AU32&lt;=0,"",AVERAGE(AU8:AU31))</f>
        <v>2.8000000000000001E-2</v>
      </c>
      <c r="AV33" s="1328">
        <f>IF(AV32&lt;=0,"",AVERAGE(AV8:AV31))</f>
        <v>1</v>
      </c>
      <c r="AW33" s="1157">
        <f>IF(AW32&lt;=0,"",AVERAGE(AW8:AW31))</f>
        <v>0.23666666666666666</v>
      </c>
      <c r="AX33" s="1369" t="str">
        <f>IF(AX32&lt;=0.01,"",AVERAGE(AX8:AX31))</f>
        <v/>
      </c>
      <c r="AY33" s="1157" t="str">
        <f>IF(AY32&lt;=0,"",AVERAGE(AY8:AY31))</f>
        <v/>
      </c>
      <c r="AZ33" s="1328">
        <f>IF(AZ32&lt;=0,"",AVERAGE(AZ8:AZ31))</f>
        <v>1</v>
      </c>
      <c r="BA33" s="1157">
        <f>IF(BA32&lt;=0,"",AVERAGE(BA8:BA31))</f>
        <v>0.16500000000000001</v>
      </c>
      <c r="BB33" s="1369" t="str">
        <f>IF(BB32&lt;=0.01,"",AVERAGE(BB8:BB31))</f>
        <v/>
      </c>
      <c r="BC33" s="1157">
        <f>IF(BC32&lt;=0,"",AVERAGE(BC8:BC31))</f>
        <v>7.4300000000000006</v>
      </c>
      <c r="BD33" s="1157">
        <f>IF(BD32&lt;=0,"",AVERAGE(BD8:BD31))</f>
        <v>6.533333333333334E-2</v>
      </c>
      <c r="BE33" s="1328">
        <f>IF(BE32&lt;=0,"",AVERAGE(BE8:BE31))</f>
        <v>1</v>
      </c>
      <c r="BF33" s="1157">
        <f>IF(BF32&lt;=0,"",AVERAGE(BF8:BF31))</f>
        <v>4.083333333333333</v>
      </c>
      <c r="BG33" s="1325">
        <f t="shared" ref="BG33:BI33" si="56">IF(BG32&lt;=0,"",AVERAGE(BG8:BG31))</f>
        <v>26.549999999999997</v>
      </c>
      <c r="BH33" s="1328">
        <f t="shared" si="56"/>
        <v>23</v>
      </c>
      <c r="BI33" s="1328">
        <f t="shared" si="56"/>
        <v>25.5</v>
      </c>
      <c r="BJ33" s="1369">
        <f>IF(BJ32&lt;=0.01,"",AVERAGE(BJ8:BJ31))</f>
        <v>1.3000000000000001E-2</v>
      </c>
      <c r="BK33" s="1157">
        <f>IF(BK32&lt;=0,"",AVERAGE(BK8:BK31))</f>
        <v>7.3866666666666658</v>
      </c>
      <c r="BL33" s="1157">
        <f>IF(BL32&lt;=0,"",AVERAGE(BL8:BL31))</f>
        <v>6.2666666666666662E-2</v>
      </c>
      <c r="BM33" s="1328">
        <f>IF(BM32&lt;=0,"",AVERAGE(BM8:BM31))</f>
        <v>1</v>
      </c>
      <c r="BN33" s="1325">
        <f>IF(BN32&lt;=0,"",AVERAGE(BN8:BN31))</f>
        <v>4.3</v>
      </c>
      <c r="BO33" s="1325">
        <f t="shared" ref="BO33:BQ33" si="57">IF(BO32&lt;=0,"",AVERAGE(BO8:BO31))</f>
        <v>26.466666666666669</v>
      </c>
      <c r="BP33" s="1328">
        <f t="shared" si="57"/>
        <v>23.5</v>
      </c>
      <c r="BQ33" s="1328">
        <f t="shared" si="57"/>
        <v>26</v>
      </c>
      <c r="BR33" s="2523">
        <f t="shared" ref="BR33:BT33" si="58">IF(BR32&lt;=0.01,"",AVERAGE(BR8:BR31))</f>
        <v>6.0000000000000001E-3</v>
      </c>
      <c r="BS33" s="2420">
        <f t="shared" si="58"/>
        <v>3.8166666666666669</v>
      </c>
      <c r="BT33" s="2420">
        <f t="shared" si="58"/>
        <v>3.7500000000000004</v>
      </c>
      <c r="BU33" s="2420">
        <f>IF(BU32&lt;=0.01,"",AVERAGE(BU8:BU31))</f>
        <v>3.7166666666666668</v>
      </c>
      <c r="BV33" s="2928"/>
      <c r="BW33" s="2929"/>
      <c r="BX33" s="2434" t="s">
        <v>52</v>
      </c>
      <c r="BY33" s="2416">
        <f>IF(BY30&gt;=0.1,MAX(BY8,BY10,BY12,BY14,BY16,BY18,BY20,BY22,BY24,BY26,BY28),"")</f>
        <v>11.6</v>
      </c>
      <c r="BZ33" s="2417">
        <f t="shared" ref="BZ33:DW33" si="59">IF(BZ30&gt;=0.1,MAX(BZ$8,BZ$10,BZ$12,BZ$14,BZ$16,BZ$18,BZ$20,BZ$22,BZ$24,BZ$26,BZ$28),"")</f>
        <v>11.6</v>
      </c>
      <c r="CA33" s="2417">
        <f t="shared" si="59"/>
        <v>11.6</v>
      </c>
      <c r="CB33" s="2417">
        <f t="shared" si="59"/>
        <v>34.799999999999997</v>
      </c>
      <c r="CC33" s="2417">
        <f t="shared" si="59"/>
        <v>10.799999999999999</v>
      </c>
      <c r="CD33" s="2417">
        <f t="shared" si="59"/>
        <v>10.799999999999999</v>
      </c>
      <c r="CE33" s="2417">
        <f t="shared" si="59"/>
        <v>12</v>
      </c>
      <c r="CF33" s="2417">
        <f t="shared" si="59"/>
        <v>33.599999999999994</v>
      </c>
      <c r="CG33" s="2417" t="str">
        <f t="shared" si="59"/>
        <v/>
      </c>
      <c r="CH33" s="2417">
        <f t="shared" si="59"/>
        <v>13.13856</v>
      </c>
      <c r="CI33" s="2417" t="str">
        <f t="shared" si="59"/>
        <v/>
      </c>
      <c r="CJ33" s="2417">
        <f t="shared" si="59"/>
        <v>19.749600000000001</v>
      </c>
      <c r="CK33" s="2417">
        <f t="shared" si="59"/>
        <v>32.888159999999999</v>
      </c>
      <c r="CL33" s="2418">
        <f t="shared" si="59"/>
        <v>1.32192</v>
      </c>
      <c r="CM33" s="2511" t="s">
        <v>52</v>
      </c>
      <c r="CN33" s="2488">
        <f t="shared" si="59"/>
        <v>41.157294213528935</v>
      </c>
      <c r="CO33" s="2489">
        <f t="shared" si="59"/>
        <v>2275.0333999999998</v>
      </c>
      <c r="CP33" s="2489" t="str">
        <f t="shared" si="59"/>
        <v/>
      </c>
      <c r="CQ33" s="2489">
        <f t="shared" si="59"/>
        <v>840.52863436123346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1.4837516512549538</v>
      </c>
      <c r="CY33" s="2417">
        <f t="shared" si="59"/>
        <v>1.5062327368800292</v>
      </c>
      <c r="CZ33" s="2417">
        <f t="shared" si="59"/>
        <v>1.1870013210039632</v>
      </c>
      <c r="DA33" s="2498">
        <f t="shared" si="59"/>
        <v>0.11979843438024911</v>
      </c>
      <c r="DB33" s="2498">
        <f t="shared" si="59"/>
        <v>0.11409374702880866</v>
      </c>
      <c r="DC33" s="2498">
        <f t="shared" si="59"/>
        <v>0.11409374702880866</v>
      </c>
      <c r="DD33" s="2498">
        <f t="shared" si="59"/>
        <v>0.11409374702880866</v>
      </c>
      <c r="DE33" s="2498">
        <f t="shared" si="59"/>
        <v>0.10458593477640793</v>
      </c>
      <c r="DF33" s="2498">
        <f t="shared" si="59"/>
        <v>0.10458593477640793</v>
      </c>
      <c r="DG33" s="2498">
        <f t="shared" si="59"/>
        <v>0.76089828269484816</v>
      </c>
      <c r="DH33" s="2417">
        <f t="shared" si="59"/>
        <v>3</v>
      </c>
      <c r="DI33" s="2498">
        <f t="shared" si="59"/>
        <v>7.0343725019984024E-2</v>
      </c>
      <c r="DJ33" s="2498">
        <f t="shared" si="59"/>
        <v>7.0343725019984024E-2</v>
      </c>
      <c r="DK33" s="2498">
        <f t="shared" si="59"/>
        <v>5.0728647850950007E-2</v>
      </c>
      <c r="DL33" s="2498">
        <f t="shared" si="59"/>
        <v>1.1244377811094453</v>
      </c>
      <c r="DM33" s="2498">
        <f t="shared" si="59"/>
        <v>0.49911184577595935</v>
      </c>
      <c r="DN33" s="2498">
        <f t="shared" si="59"/>
        <v>0.10033798056611747</v>
      </c>
      <c r="DO33" s="2498">
        <f t="shared" si="59"/>
        <v>4.1985082634024877</v>
      </c>
      <c r="DP33" s="2498">
        <f t="shared" si="59"/>
        <v>0.69417787233655737</v>
      </c>
      <c r="DQ33" s="2498">
        <f t="shared" si="59"/>
        <v>6.8981019515681901</v>
      </c>
      <c r="DR33" s="2498">
        <f t="shared" si="59"/>
        <v>1.1052166224580018</v>
      </c>
      <c r="DS33" s="2498">
        <f t="shared" si="59"/>
        <v>0.51825557200724748</v>
      </c>
      <c r="DT33" s="2498">
        <f t="shared" si="59"/>
        <v>9.8794319326638722E-2</v>
      </c>
      <c r="DU33" s="2498">
        <f t="shared" si="59"/>
        <v>4.4424258662372003</v>
      </c>
      <c r="DV33" s="2498">
        <f t="shared" si="59"/>
        <v>0.76029005065432476</v>
      </c>
      <c r="DW33" s="2508">
        <f t="shared" si="59"/>
        <v>10.941816888694367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6.73</v>
      </c>
      <c r="C34" s="1328">
        <f t="shared" ref="C34:V34" si="60">IF(C32&lt;=0,"",MIN(C8:C31))</f>
        <v>24</v>
      </c>
      <c r="D34" s="1328">
        <f t="shared" si="60"/>
        <v>15</v>
      </c>
      <c r="E34" s="1157">
        <f t="shared" si="60"/>
        <v>6.82</v>
      </c>
      <c r="F34" s="1328">
        <f t="shared" si="60"/>
        <v>28</v>
      </c>
      <c r="G34" s="1328">
        <f t="shared" si="60"/>
        <v>66</v>
      </c>
      <c r="H34" s="1325">
        <f t="shared" si="60"/>
        <v>26.1</v>
      </c>
      <c r="I34" s="1369">
        <f t="shared" si="60"/>
        <v>0.14099999999999999</v>
      </c>
      <c r="J34" s="1369">
        <f>IF(J32&lt;=0.001,"",MIN(J8:J31))</f>
        <v>2.7E-2</v>
      </c>
      <c r="K34" s="1157">
        <f t="shared" si="60"/>
        <v>6.07</v>
      </c>
      <c r="L34" s="1328">
        <f t="shared" si="60"/>
        <v>12</v>
      </c>
      <c r="M34" s="1369">
        <f t="shared" si="60"/>
        <v>3.2000000000000001E-2</v>
      </c>
      <c r="N34" s="1484">
        <f t="shared" si="60"/>
        <v>6.12</v>
      </c>
      <c r="O34" s="1557">
        <f t="shared" si="60"/>
        <v>13</v>
      </c>
      <c r="P34" s="1476" t="str">
        <f t="shared" si="60"/>
        <v/>
      </c>
      <c r="Q34" s="1484">
        <f t="shared" si="60"/>
        <v>6.06</v>
      </c>
      <c r="R34" s="1557">
        <f t="shared" si="60"/>
        <v>12</v>
      </c>
      <c r="S34" s="1476" t="str">
        <f t="shared" si="60"/>
        <v/>
      </c>
      <c r="T34" s="1484">
        <f t="shared" si="60"/>
        <v>6.11</v>
      </c>
      <c r="U34" s="1484">
        <f t="shared" si="60"/>
        <v>0.32300000000000001</v>
      </c>
      <c r="V34" s="1557">
        <f t="shared" si="60"/>
        <v>3</v>
      </c>
      <c r="W34" s="1484">
        <f t="shared" ref="W34" si="61">IF(W32&lt;=0,"",MIN(W8:W31))</f>
        <v>0.41</v>
      </c>
      <c r="X34" s="1476">
        <f t="shared" ref="X34:AR34" si="62">IF(X32&lt;=0,"",MIN(X8:X31))</f>
        <v>25.6</v>
      </c>
      <c r="Y34" s="1476">
        <f t="shared" si="62"/>
        <v>10.8</v>
      </c>
      <c r="Z34" s="1484">
        <f t="shared" si="62"/>
        <v>0.33226415094339623</v>
      </c>
      <c r="AA34" s="1483">
        <f t="shared" ref="AA34" si="63">IF(AA32&lt;=0,"",MIN(AA8:AA31))</f>
        <v>2.5999999999999999E-2</v>
      </c>
      <c r="AB34" s="1484">
        <f t="shared" si="62"/>
        <v>6.12</v>
      </c>
      <c r="AC34" s="1484">
        <f t="shared" si="62"/>
        <v>0.23599999999999999</v>
      </c>
      <c r="AD34" s="1557">
        <f t="shared" si="62"/>
        <v>3</v>
      </c>
      <c r="AE34" s="1484">
        <f t="shared" si="62"/>
        <v>0.4</v>
      </c>
      <c r="AF34" s="1476">
        <f t="shared" si="62"/>
        <v>26.6</v>
      </c>
      <c r="AG34" s="1476">
        <f t="shared" si="62"/>
        <v>10.8</v>
      </c>
      <c r="AH34" s="1484">
        <f t="shared" si="62"/>
        <v>0.33226415094339623</v>
      </c>
      <c r="AI34" s="1484">
        <f t="shared" si="62"/>
        <v>6.09</v>
      </c>
      <c r="AJ34" s="1495">
        <f t="shared" si="62"/>
        <v>0.30299999999999999</v>
      </c>
      <c r="AK34" s="1559">
        <f t="shared" si="62"/>
        <v>3</v>
      </c>
      <c r="AL34" s="1495">
        <f t="shared" si="62"/>
        <v>0.5</v>
      </c>
      <c r="AM34" s="1496">
        <f t="shared" si="62"/>
        <v>26.6</v>
      </c>
      <c r="AN34" s="1496">
        <f t="shared" si="62"/>
        <v>10.8</v>
      </c>
      <c r="AO34" s="1495">
        <f t="shared" si="62"/>
        <v>0.32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0.11</v>
      </c>
      <c r="AS34" s="2529">
        <f>IF(AS32&lt;=0.01,"",MIN(AS8:AS31))</f>
        <v>7.0000000000000001E-3</v>
      </c>
      <c r="AT34" s="2529">
        <f>IF(AT32&lt;=0.01,"",MIN(AT8:AT31))</f>
        <v>2.7E-2</v>
      </c>
      <c r="AU34" s="1157">
        <f>IF(AU32&lt;=0,"",MIN(AU8:AU31))</f>
        <v>0.02</v>
      </c>
      <c r="AV34" s="1328">
        <f>IF(AV32&lt;=0,"",MIN(AV8:AV31))</f>
        <v>1</v>
      </c>
      <c r="AW34" s="1157">
        <f>IF(AW32&lt;=0,"",MIN(AW8:AW31))</f>
        <v>0.2</v>
      </c>
      <c r="AX34" s="1369" t="str">
        <f>IF(AX32&lt;=0.01,"",MIN(AX8:AX31))</f>
        <v/>
      </c>
      <c r="AY34" s="1157" t="str">
        <f>IF(AY32&lt;=0,"",MIN(AY8:AY31))</f>
        <v/>
      </c>
      <c r="AZ34" s="1328">
        <f>IF(AZ32&lt;=0,"",MIN(AZ8:AZ31))</f>
        <v>1</v>
      </c>
      <c r="BA34" s="1157">
        <f>IF(BA32&lt;=0,"",MIN(BA8:BA31))</f>
        <v>0.12</v>
      </c>
      <c r="BB34" s="1369" t="str">
        <f>IF(BB32&lt;=0.01,"",MIN(BB8:BB31))</f>
        <v/>
      </c>
      <c r="BC34" s="1157">
        <f>IF(BC32&lt;=0,"",MIN(BC8:BC31))</f>
        <v>7.36</v>
      </c>
      <c r="BD34" s="1157">
        <f>IF(BD32&lt;=0,"",MIN(BD8:BD31))</f>
        <v>5.7000000000000002E-2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26.2</v>
      </c>
      <c r="BH34" s="1328">
        <f t="shared" si="64"/>
        <v>23</v>
      </c>
      <c r="BI34" s="1328">
        <f t="shared" si="64"/>
        <v>25</v>
      </c>
      <c r="BJ34" s="1369">
        <f>IF(BJ32&lt;=0.01,"",MIN(BJ8:BJ31))</f>
        <v>1.2E-2</v>
      </c>
      <c r="BK34" s="1157">
        <f>IF(BK32&lt;=0,"",MIN(BK8:BK31))</f>
        <v>7.31</v>
      </c>
      <c r="BL34" s="1157">
        <f>IF(BL32&lt;=0,"",MIN(BL8:BL31))</f>
        <v>5.3999999999999999E-2</v>
      </c>
      <c r="BM34" s="1328">
        <f>IF(BM32&lt;=0,"",MIN(BM8:BM31))</f>
        <v>1</v>
      </c>
      <c r="BN34" s="1325">
        <f>IF(BN32&lt;=0,"",MIN(BN8:BN31))</f>
        <v>4.2</v>
      </c>
      <c r="BO34" s="1325">
        <f t="shared" ref="BO34:BQ34" si="65">IF(BO32&lt;=0,"",MIN(BO8:BO31))</f>
        <v>25.8</v>
      </c>
      <c r="BP34" s="1328">
        <f t="shared" si="65"/>
        <v>23</v>
      </c>
      <c r="BQ34" s="1328">
        <f t="shared" si="65"/>
        <v>26</v>
      </c>
      <c r="BR34" s="2523">
        <f t="shared" ref="BR34:BT34" si="66">IF(BR32&lt;=0.01,"",MIN(BR8:BR31))</f>
        <v>3.0000000000000001E-3</v>
      </c>
      <c r="BS34" s="2420">
        <f t="shared" si="66"/>
        <v>3.8</v>
      </c>
      <c r="BT34" s="2420">
        <f t="shared" si="66"/>
        <v>3.6</v>
      </c>
      <c r="BU34" s="2476">
        <f>IF(BU32&lt;=0.01,"",MIN(BU8:BU31))</f>
        <v>3.5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27038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1675</v>
      </c>
      <c r="CY34" s="2440">
        <f t="shared" si="67"/>
        <v>1580</v>
      </c>
      <c r="CZ34" s="2440">
        <f t="shared" si="67"/>
        <v>1425</v>
      </c>
      <c r="DA34" s="2440">
        <f t="shared" si="67"/>
        <v>1520</v>
      </c>
      <c r="DB34" s="2440">
        <f t="shared" si="67"/>
        <v>1490</v>
      </c>
      <c r="DC34" s="2440">
        <f t="shared" si="67"/>
        <v>1500</v>
      </c>
      <c r="DD34" s="2440">
        <f t="shared" si="67"/>
        <v>1460</v>
      </c>
      <c r="DE34" s="2440">
        <f t="shared" si="67"/>
        <v>1450</v>
      </c>
      <c r="DF34" s="2440">
        <f t="shared" si="67"/>
        <v>1450</v>
      </c>
      <c r="DG34" s="2440">
        <f t="shared" si="67"/>
        <v>1750</v>
      </c>
      <c r="DH34" s="2440">
        <f t="shared" si="67"/>
        <v>0</v>
      </c>
      <c r="DI34" s="2440">
        <f t="shared" si="67"/>
        <v>6700</v>
      </c>
      <c r="DJ34" s="2440">
        <f t="shared" si="67"/>
        <v>6700</v>
      </c>
      <c r="DK34" s="2440">
        <f t="shared" si="67"/>
        <v>5310</v>
      </c>
      <c r="DL34" s="2502">
        <f t="shared" si="67"/>
        <v>485</v>
      </c>
      <c r="DM34" s="2440">
        <f t="shared" si="67"/>
        <v>583</v>
      </c>
      <c r="DN34" s="2440">
        <f t="shared" si="67"/>
        <v>69</v>
      </c>
      <c r="DO34" s="2440">
        <f t="shared" si="67"/>
        <v>8915</v>
      </c>
      <c r="DP34" s="2440">
        <f t="shared" si="67"/>
        <v>1460</v>
      </c>
      <c r="DQ34" s="2440">
        <f t="shared" si="67"/>
        <v>2374</v>
      </c>
      <c r="DR34" s="2440">
        <f t="shared" si="67"/>
        <v>268</v>
      </c>
      <c r="DS34" s="2440">
        <f t="shared" si="67"/>
        <v>334</v>
      </c>
      <c r="DT34" s="2440">
        <f t="shared" si="67"/>
        <v>38</v>
      </c>
      <c r="DU34" s="2440">
        <f t="shared" si="67"/>
        <v>5260</v>
      </c>
      <c r="DV34" s="2440">
        <f t="shared" si="67"/>
        <v>910</v>
      </c>
      <c r="DW34" s="2440">
        <f t="shared" si="67"/>
        <v>2138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6.82</v>
      </c>
      <c r="C35" s="1329">
        <f t="shared" ref="C35:V35" si="68">IF(C32&lt;=0,"",MAX(C8:C31))</f>
        <v>25</v>
      </c>
      <c r="D35" s="1329">
        <f t="shared" si="68"/>
        <v>16</v>
      </c>
      <c r="E35" s="1158">
        <f t="shared" si="68"/>
        <v>7.22</v>
      </c>
      <c r="F35" s="1329">
        <f t="shared" si="68"/>
        <v>31</v>
      </c>
      <c r="G35" s="1329">
        <f t="shared" si="68"/>
        <v>72</v>
      </c>
      <c r="H35" s="1326">
        <f t="shared" si="68"/>
        <v>27.4</v>
      </c>
      <c r="I35" s="1370">
        <f t="shared" si="68"/>
        <v>0.155</v>
      </c>
      <c r="J35" s="1370">
        <f>IF(J32&lt;=0.001,"",MAX(J8:J31))</f>
        <v>3.2000000000000001E-2</v>
      </c>
      <c r="K35" s="1158">
        <f t="shared" si="68"/>
        <v>6.18</v>
      </c>
      <c r="L35" s="1329">
        <f t="shared" si="68"/>
        <v>13</v>
      </c>
      <c r="M35" s="1370">
        <f t="shared" si="68"/>
        <v>4.2000000000000003E-2</v>
      </c>
      <c r="N35" s="1485">
        <f t="shared" si="68"/>
        <v>6.23</v>
      </c>
      <c r="O35" s="1558">
        <f t="shared" si="68"/>
        <v>14</v>
      </c>
      <c r="P35" s="1477" t="str">
        <f t="shared" si="68"/>
        <v/>
      </c>
      <c r="Q35" s="1485">
        <f t="shared" si="68"/>
        <v>6.13</v>
      </c>
      <c r="R35" s="1558">
        <f t="shared" si="68"/>
        <v>13</v>
      </c>
      <c r="S35" s="1477" t="str">
        <f t="shared" si="68"/>
        <v/>
      </c>
      <c r="T35" s="1485">
        <f t="shared" si="68"/>
        <v>6.15</v>
      </c>
      <c r="U35" s="1485">
        <f t="shared" si="68"/>
        <v>0.52900000000000003</v>
      </c>
      <c r="V35" s="1558">
        <f t="shared" si="68"/>
        <v>4</v>
      </c>
      <c r="W35" s="1485">
        <f t="shared" ref="W35" si="69">IF(W32&lt;=0,"",MAX(W8:W31))</f>
        <v>0.52</v>
      </c>
      <c r="X35" s="1477">
        <f t="shared" ref="X35:AR35" si="70">IF(X32&lt;=0,"",MAX(X8:X31))</f>
        <v>27.3</v>
      </c>
      <c r="Y35" s="1477">
        <f t="shared" si="70"/>
        <v>11.3</v>
      </c>
      <c r="Z35" s="1485">
        <f t="shared" si="70"/>
        <v>0.34209119496855345</v>
      </c>
      <c r="AA35" s="1486">
        <f t="shared" ref="AA35" si="71">IF(AA32&lt;=0,"",MAX(AA8:AA31))</f>
        <v>3.7999999999999999E-2</v>
      </c>
      <c r="AB35" s="1485">
        <f t="shared" si="70"/>
        <v>6.15</v>
      </c>
      <c r="AC35" s="1485">
        <f t="shared" si="70"/>
        <v>0.44600000000000001</v>
      </c>
      <c r="AD35" s="1558">
        <f t="shared" si="70"/>
        <v>4</v>
      </c>
      <c r="AE35" s="1485">
        <f t="shared" si="70"/>
        <v>0.49</v>
      </c>
      <c r="AF35" s="1477">
        <f t="shared" si="70"/>
        <v>27.4</v>
      </c>
      <c r="AG35" s="1477">
        <f t="shared" si="70"/>
        <v>11.3</v>
      </c>
      <c r="AH35" s="1485">
        <f t="shared" si="70"/>
        <v>0.34209119496855345</v>
      </c>
      <c r="AI35" s="1485">
        <f t="shared" si="70"/>
        <v>6.16</v>
      </c>
      <c r="AJ35" s="1495">
        <f t="shared" si="70"/>
        <v>0.437</v>
      </c>
      <c r="AK35" s="1559">
        <f t="shared" si="70"/>
        <v>4</v>
      </c>
      <c r="AL35" s="1495">
        <f t="shared" si="70"/>
        <v>0.56000000000000005</v>
      </c>
      <c r="AM35" s="1496">
        <f t="shared" si="70"/>
        <v>27</v>
      </c>
      <c r="AN35" s="1496">
        <f t="shared" si="70"/>
        <v>12</v>
      </c>
      <c r="AO35" s="1495">
        <f t="shared" si="70"/>
        <v>0.34222222222222221</v>
      </c>
      <c r="AP35" s="1497">
        <f t="shared" si="70"/>
        <v>0.03</v>
      </c>
      <c r="AQ35" s="1559">
        <f t="shared" si="70"/>
        <v>1</v>
      </c>
      <c r="AR35" s="1495">
        <f t="shared" si="70"/>
        <v>0.2</v>
      </c>
      <c r="AS35" s="2530">
        <f>IF(AS32&lt;=0.01,"",MAX(AS8:AS31))</f>
        <v>1.2E-2</v>
      </c>
      <c r="AT35" s="2530">
        <f>IF(AT32&lt;=0.01,"",MAX(AT8:AT31))</f>
        <v>3.6999999999999998E-2</v>
      </c>
      <c r="AU35" s="1158">
        <f>IF(AU32&lt;=0,"",MAX(AU8:AU31))</f>
        <v>3.3000000000000002E-2</v>
      </c>
      <c r="AV35" s="1329">
        <f>IF(AV32&lt;=0,"",MAX(AV8:AV31))</f>
        <v>1</v>
      </c>
      <c r="AW35" s="1158">
        <f>IF(AW32&lt;=0,"",MAX(AW8:AW31))</f>
        <v>0.28999999999999998</v>
      </c>
      <c r="AX35" s="1370" t="str">
        <f>IF(AX32&lt;=0.01,"",MAX(AX8:AX31))</f>
        <v/>
      </c>
      <c r="AY35" s="1158" t="str">
        <f>IF(AY32&lt;=0,"",MAX(AY8:AY31))</f>
        <v/>
      </c>
      <c r="AZ35" s="1329">
        <f>IF(AZ32&lt;=0,"",MAX(AZ8:AZ31))</f>
        <v>1</v>
      </c>
      <c r="BA35" s="1158">
        <f>IF(BA32&lt;=0,"",MAX(BA8:BA31))</f>
        <v>0.2</v>
      </c>
      <c r="BB35" s="1370" t="str">
        <f>IF(BB32&lt;=0.01,"",MAX(BB8:BB31))</f>
        <v/>
      </c>
      <c r="BC35" s="1158">
        <f>IF(BC32&lt;=0,"",MAX(BC8:BC31))</f>
        <v>7.53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2">IF(BG32&lt;=0,"",MAX(BG8:BG31))</f>
        <v>27.2</v>
      </c>
      <c r="BH35" s="1329">
        <f t="shared" si="72"/>
        <v>23</v>
      </c>
      <c r="BI35" s="1329">
        <f t="shared" si="72"/>
        <v>26</v>
      </c>
      <c r="BJ35" s="1370">
        <f>IF(BJ32&lt;=0.01,"",MAX(BJ8:BJ31))</f>
        <v>1.4E-2</v>
      </c>
      <c r="BK35" s="1158">
        <f>IF(BK32&lt;=0,"",MAX(BK8:BK31))</f>
        <v>7.45</v>
      </c>
      <c r="BL35" s="1158">
        <f>IF(BL32&lt;=0,"",MAX(BL8:BL31))</f>
        <v>6.7000000000000004E-2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3">IF(BO32&lt;=0,"",MAX(BO8:BO31))</f>
        <v>27</v>
      </c>
      <c r="BP35" s="1329">
        <f t="shared" si="73"/>
        <v>24</v>
      </c>
      <c r="BQ35" s="1329">
        <f t="shared" si="73"/>
        <v>26</v>
      </c>
      <c r="BR35" s="2524">
        <f t="shared" ref="BR35:BT35" si="74">IF(BR32&lt;=0.01,"",MAX(BR8:BR31))</f>
        <v>8.9999999999999993E-3</v>
      </c>
      <c r="BS35" s="2421">
        <f t="shared" si="74"/>
        <v>3.9</v>
      </c>
      <c r="BT35" s="2421">
        <f t="shared" si="74"/>
        <v>3.9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5407.6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335</v>
      </c>
      <c r="CY35" s="2438">
        <f t="shared" si="75"/>
        <v>316</v>
      </c>
      <c r="CZ35" s="2438">
        <f t="shared" si="75"/>
        <v>285</v>
      </c>
      <c r="DA35" s="2438">
        <f t="shared" si="75"/>
        <v>304</v>
      </c>
      <c r="DB35" s="2438">
        <f t="shared" si="75"/>
        <v>298</v>
      </c>
      <c r="DC35" s="2438">
        <f t="shared" si="75"/>
        <v>300</v>
      </c>
      <c r="DD35" s="2438">
        <f t="shared" si="75"/>
        <v>292</v>
      </c>
      <c r="DE35" s="2438">
        <f t="shared" si="75"/>
        <v>290</v>
      </c>
      <c r="DF35" s="2438">
        <f t="shared" si="75"/>
        <v>290</v>
      </c>
      <c r="DG35" s="2438">
        <f t="shared" si="75"/>
        <v>350</v>
      </c>
      <c r="DH35" s="2438" t="str">
        <f t="shared" si="75"/>
        <v/>
      </c>
      <c r="DI35" s="2438">
        <f t="shared" si="75"/>
        <v>1340</v>
      </c>
      <c r="DJ35" s="2438">
        <f t="shared" si="75"/>
        <v>1340</v>
      </c>
      <c r="DK35" s="2438">
        <f t="shared" si="75"/>
        <v>1062</v>
      </c>
      <c r="DL35" s="2503">
        <f t="shared" si="75"/>
        <v>97</v>
      </c>
      <c r="DM35" s="2438">
        <f t="shared" si="75"/>
        <v>116.6</v>
      </c>
      <c r="DN35" s="2438">
        <f t="shared" si="75"/>
        <v>13.8</v>
      </c>
      <c r="DO35" s="2438">
        <f t="shared" si="75"/>
        <v>1783</v>
      </c>
      <c r="DP35" s="2438">
        <f t="shared" si="75"/>
        <v>292</v>
      </c>
      <c r="DQ35" s="2438">
        <f t="shared" si="75"/>
        <v>474.8</v>
      </c>
      <c r="DR35" s="2438">
        <f t="shared" si="75"/>
        <v>53.6</v>
      </c>
      <c r="DS35" s="2438">
        <f t="shared" si="75"/>
        <v>66.8</v>
      </c>
      <c r="DT35" s="2438">
        <f t="shared" si="75"/>
        <v>7.6</v>
      </c>
      <c r="DU35" s="2438">
        <f t="shared" si="75"/>
        <v>1052</v>
      </c>
      <c r="DV35" s="2438">
        <f t="shared" si="75"/>
        <v>182</v>
      </c>
      <c r="DW35" s="2468">
        <f t="shared" si="75"/>
        <v>427.6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6.1305555555555555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12.944444444444445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0.52900000000000003</v>
      </c>
      <c r="Z36" s="931"/>
      <c r="AA36" s="931"/>
      <c r="AB36" s="1623" t="s">
        <v>515</v>
      </c>
      <c r="AC36" s="1624"/>
      <c r="AD36" s="1624"/>
      <c r="AE36" s="2949">
        <f>MIN(AE34,W34,AL34)</f>
        <v>0.4</v>
      </c>
      <c r="AF36" s="2949"/>
      <c r="AG36" s="2949"/>
      <c r="AH36" s="2949"/>
      <c r="AI36" s="2949"/>
      <c r="AJ36" s="2950"/>
      <c r="AK36" s="1491">
        <f>IF(T32&lt;=0,"",AVERAGE(T33,AB33,AI33))</f>
        <v>6.1325000000000003</v>
      </c>
      <c r="AL36" s="1492"/>
      <c r="AM36" s="1625"/>
      <c r="AN36" s="1625"/>
      <c r="AO36" s="1625"/>
      <c r="AP36" s="1493">
        <f>MAX(AP35,AU35,AY35)</f>
        <v>3.3000000000000002E-2</v>
      </c>
      <c r="AQ36" s="1494"/>
      <c r="AR36" s="1494"/>
      <c r="AS36" s="934"/>
      <c r="AT36" s="934"/>
      <c r="AU36" s="1260">
        <f>IF(W32&lt;=0,"",MIN(AE34,W34,AL34))</f>
        <v>0.4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3.3000000000000002E-2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3.5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5050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300</v>
      </c>
      <c r="CY36" s="2439">
        <f t="shared" si="76"/>
        <v>275</v>
      </c>
      <c r="CZ36" s="2439">
        <f t="shared" si="76"/>
        <v>250</v>
      </c>
      <c r="DA36" s="2439">
        <f t="shared" si="76"/>
        <v>290</v>
      </c>
      <c r="DB36" s="2439">
        <f t="shared" si="76"/>
        <v>290</v>
      </c>
      <c r="DC36" s="2439">
        <f t="shared" si="76"/>
        <v>300</v>
      </c>
      <c r="DD36" s="2439">
        <f t="shared" si="76"/>
        <v>260</v>
      </c>
      <c r="DE36" s="2439">
        <f t="shared" si="76"/>
        <v>275</v>
      </c>
      <c r="DF36" s="2439">
        <f t="shared" si="76"/>
        <v>275</v>
      </c>
      <c r="DG36" s="2439">
        <f t="shared" si="76"/>
        <v>300</v>
      </c>
      <c r="DH36" s="2439" t="str">
        <f t="shared" si="76"/>
        <v/>
      </c>
      <c r="DI36" s="2439">
        <f t="shared" si="76"/>
        <v>1200</v>
      </c>
      <c r="DJ36" s="2439">
        <f t="shared" si="76"/>
        <v>1200</v>
      </c>
      <c r="DK36" s="2439">
        <f t="shared" si="76"/>
        <v>1000</v>
      </c>
      <c r="DL36" s="2504">
        <f t="shared" si="76"/>
        <v>90</v>
      </c>
      <c r="DM36" s="2439">
        <f t="shared" si="76"/>
        <v>106</v>
      </c>
      <c r="DN36" s="2439">
        <f t="shared" si="76"/>
        <v>12</v>
      </c>
      <c r="DO36" s="2439">
        <f t="shared" si="76"/>
        <v>1630</v>
      </c>
      <c r="DP36" s="2439">
        <f t="shared" si="76"/>
        <v>280</v>
      </c>
      <c r="DQ36" s="2439">
        <f t="shared" si="76"/>
        <v>435</v>
      </c>
      <c r="DR36" s="2439">
        <f t="shared" si="76"/>
        <v>50</v>
      </c>
      <c r="DS36" s="2439">
        <f t="shared" si="76"/>
        <v>60</v>
      </c>
      <c r="DT36" s="2439">
        <f t="shared" si="76"/>
        <v>7</v>
      </c>
      <c r="DU36" s="2439">
        <f t="shared" si="76"/>
        <v>990</v>
      </c>
      <c r="DV36" s="2439">
        <f t="shared" si="76"/>
        <v>160</v>
      </c>
      <c r="DW36" s="2469">
        <f t="shared" si="76"/>
        <v>390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5650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350</v>
      </c>
      <c r="CY37" s="2441">
        <f t="shared" si="77"/>
        <v>335</v>
      </c>
      <c r="CZ37" s="2441">
        <f t="shared" si="77"/>
        <v>320</v>
      </c>
      <c r="DA37" s="2441">
        <f t="shared" si="77"/>
        <v>315</v>
      </c>
      <c r="DB37" s="2441">
        <f t="shared" si="77"/>
        <v>300</v>
      </c>
      <c r="DC37" s="2441">
        <f t="shared" si="77"/>
        <v>300</v>
      </c>
      <c r="DD37" s="2441">
        <f t="shared" si="77"/>
        <v>300</v>
      </c>
      <c r="DE37" s="2441">
        <f t="shared" si="77"/>
        <v>300</v>
      </c>
      <c r="DF37" s="2441">
        <f t="shared" si="77"/>
        <v>300</v>
      </c>
      <c r="DG37" s="2441">
        <f t="shared" si="77"/>
        <v>400</v>
      </c>
      <c r="DH37" s="2441" t="str">
        <f t="shared" si="77"/>
        <v/>
      </c>
      <c r="DI37" s="2441">
        <f t="shared" si="77"/>
        <v>1400</v>
      </c>
      <c r="DJ37" s="2441">
        <f t="shared" si="77"/>
        <v>1400</v>
      </c>
      <c r="DK37" s="2441">
        <f t="shared" si="77"/>
        <v>1110</v>
      </c>
      <c r="DL37" s="2505">
        <f t="shared" si="77"/>
        <v>100</v>
      </c>
      <c r="DM37" s="2441">
        <f t="shared" si="77"/>
        <v>121</v>
      </c>
      <c r="DN37" s="2441">
        <f t="shared" si="77"/>
        <v>15</v>
      </c>
      <c r="DO37" s="2441">
        <f t="shared" si="77"/>
        <v>1850</v>
      </c>
      <c r="DP37" s="2441">
        <f t="shared" si="77"/>
        <v>300</v>
      </c>
      <c r="DQ37" s="2441">
        <f t="shared" si="77"/>
        <v>497</v>
      </c>
      <c r="DR37" s="2441">
        <f t="shared" si="77"/>
        <v>56</v>
      </c>
      <c r="DS37" s="2441">
        <f t="shared" si="77"/>
        <v>70</v>
      </c>
      <c r="DT37" s="2441">
        <f t="shared" si="77"/>
        <v>8</v>
      </c>
      <c r="DU37" s="2441">
        <f t="shared" si="77"/>
        <v>1100</v>
      </c>
      <c r="DV37" s="2441">
        <f t="shared" si="77"/>
        <v>200</v>
      </c>
      <c r="DW37" s="2470">
        <f t="shared" si="77"/>
        <v>448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12.818999999999999</v>
      </c>
      <c r="BX40" s="2975"/>
      <c r="BY40" s="905" t="s">
        <v>53</v>
      </c>
      <c r="BZ40" s="905"/>
      <c r="CA40" s="2923">
        <f>(CJ40-CG40)/1000</f>
        <v>6.2539999999999996</v>
      </c>
      <c r="CB40" s="2923"/>
      <c r="CC40" s="499"/>
      <c r="CD40" s="1626" t="s">
        <v>493</v>
      </c>
      <c r="CE40" s="1626"/>
      <c r="CF40" s="1632" t="s">
        <v>54</v>
      </c>
      <c r="CG40" s="2918">
        <f>'23'!CJ40</f>
        <v>23939026</v>
      </c>
      <c r="CH40" s="2918"/>
      <c r="CI40" s="906" t="s">
        <v>55</v>
      </c>
      <c r="CJ40" s="2969">
        <f t="shared" ref="CJ40:CJ48" si="78">CQ51</f>
        <v>23945280</v>
      </c>
      <c r="CK40" s="2969"/>
      <c r="CL40" s="2333"/>
      <c r="CM40" s="1667" t="s">
        <v>543</v>
      </c>
      <c r="CN40" s="2761">
        <f>VLOOKUP($B$1,'[1]Bulk Tanks'!$C$3:$V$9967,2,0)</f>
        <v>4852</v>
      </c>
      <c r="CO40" s="2761">
        <f>VLOOKUP($B$1,'[1]Bulk Tanks'!$C$3:$V$9967,3,0)</f>
        <v>7897</v>
      </c>
      <c r="CP40" s="2761">
        <f>VLOOKUP($B$1,'[1]Bulk Tanks'!$C$3:$V$9967,4,0)</f>
        <v>7897</v>
      </c>
      <c r="CQ40" s="2761">
        <f>VLOOKUP($B$1,'[1]Bulk Tanks'!$C$3:$V$9967,5,0)</f>
        <v>4945</v>
      </c>
      <c r="CR40" s="2761">
        <f>VLOOKUP($B$1,'[1]Bulk Tanks'!$C$3:$V$9967,6,0)</f>
        <v>4945</v>
      </c>
      <c r="CS40" s="2761">
        <f>VLOOKUP($B$1,'[1]Bulk Tanks'!$C$3:$V$9967,7,0)</f>
        <v>36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</v>
      </c>
      <c r="GR40" s="1664">
        <f t="shared" ref="GR40:GX40" si="79">IF($GL$32=$HN$32,GF32,IF($GX$32=$HN$32,GR32,IF($HJ$32=$HN$32,HD32,"")))</f>
        <v>10.8</v>
      </c>
      <c r="GS40" s="1664">
        <f t="shared" si="79"/>
        <v>23.555555555555554</v>
      </c>
      <c r="GT40" s="1664">
        <f t="shared" si="79"/>
        <v>9.4222222222222225</v>
      </c>
      <c r="GU40" s="1664">
        <f t="shared" si="79"/>
        <v>6.13</v>
      </c>
      <c r="GV40" s="1664">
        <f t="shared" si="79"/>
        <v>26.6</v>
      </c>
      <c r="GW40" s="1664">
        <f t="shared" si="79"/>
        <v>5</v>
      </c>
      <c r="GX40" s="1665">
        <f t="shared" si="79"/>
        <v>1.8844444444444446</v>
      </c>
    </row>
    <row r="41" spans="1:208" ht="34.5" customHeight="1" thickBot="1" x14ac:dyDescent="0.35">
      <c r="BV41" s="533" t="s">
        <v>48</v>
      </c>
      <c r="BW41" s="2976">
        <f>CA42+CA43</f>
        <v>17.649999999999999</v>
      </c>
      <c r="BX41" s="2976"/>
      <c r="BY41" s="908" t="s">
        <v>53</v>
      </c>
      <c r="BZ41" s="908"/>
      <c r="CA41" s="2923">
        <f t="shared" ref="CA41:CA47" si="80">(CJ41-CG41)/1000</f>
        <v>6.5650000000000004</v>
      </c>
      <c r="CB41" s="2923"/>
      <c r="CC41" s="499"/>
      <c r="CD41" s="1630" t="s">
        <v>494</v>
      </c>
      <c r="CE41" s="1630"/>
      <c r="CF41" s="909" t="s">
        <v>54</v>
      </c>
      <c r="CG41" s="2918">
        <f>'23'!CJ41</f>
        <v>46123083</v>
      </c>
      <c r="CH41" s="2918"/>
      <c r="CI41" s="906" t="s">
        <v>55</v>
      </c>
      <c r="CJ41" s="2969">
        <f t="shared" si="78"/>
        <v>46129648</v>
      </c>
      <c r="CK41" s="2969"/>
      <c r="CL41" s="2333"/>
      <c r="CM41" s="1668" t="s">
        <v>544</v>
      </c>
      <c r="CN41" s="2762">
        <f>VLOOKUP($B$1,'[1]Bulk Tanks'!$C$3:$V$9967,8,0)</f>
        <v>36</v>
      </c>
      <c r="CO41" s="2762">
        <f>VLOOKUP($B$1,'[1]Bulk Tanks'!$C$3:$V$9967,9,0)</f>
        <v>6300</v>
      </c>
      <c r="CP41" s="2762">
        <f>VLOOKUP($B$1,'[1]Bulk Tanks'!$C$3:$V$9967,10,0)</f>
        <v>8123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32.373000000000005</v>
      </c>
      <c r="BX42" s="2976"/>
      <c r="BY42" s="908" t="s">
        <v>53</v>
      </c>
      <c r="BZ42" s="908"/>
      <c r="CA42" s="2923">
        <f t="shared" si="80"/>
        <v>5.2939999999999996</v>
      </c>
      <c r="CB42" s="2923"/>
      <c r="CC42" s="499"/>
      <c r="CD42" s="1630" t="s">
        <v>56</v>
      </c>
      <c r="CE42" s="1630"/>
      <c r="CF42" s="1631" t="s">
        <v>54</v>
      </c>
      <c r="CG42" s="2918">
        <f>'23'!CJ42</f>
        <v>11092510</v>
      </c>
      <c r="CH42" s="2918"/>
      <c r="CI42" s="906" t="s">
        <v>55</v>
      </c>
      <c r="CJ42" s="2969">
        <f t="shared" si="78"/>
        <v>11097804</v>
      </c>
      <c r="CK42" s="2969"/>
      <c r="CL42" s="2333"/>
      <c r="CM42" s="2767" t="s">
        <v>545</v>
      </c>
      <c r="CN42" s="2802">
        <f>VLOOKUP($B$1,'[1]Bulk Tanks'!$C$3:$V$9967,11,0)</f>
        <v>8123</v>
      </c>
      <c r="CO42" s="2803"/>
      <c r="CP42" s="2802">
        <f>VLOOKUP($B$1,'[1]Bulk Tanks'!$C$3:$V$9967,12,0)</f>
        <v>7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12.356</v>
      </c>
      <c r="CB43" s="2923"/>
      <c r="CC43" s="499"/>
      <c r="CD43" s="1630" t="s">
        <v>495</v>
      </c>
      <c r="CE43" s="1630"/>
      <c r="CF43" s="1631" t="s">
        <v>54</v>
      </c>
      <c r="CG43" s="2918">
        <f>'23'!CJ43</f>
        <v>35745322</v>
      </c>
      <c r="CH43" s="2918"/>
      <c r="CI43" s="906" t="s">
        <v>55</v>
      </c>
      <c r="CJ43" s="2969">
        <f t="shared" si="78"/>
        <v>35757678</v>
      </c>
      <c r="CK43" s="2969"/>
      <c r="CL43" s="2333"/>
      <c r="CM43" s="2767" t="s">
        <v>123</v>
      </c>
      <c r="CN43" s="2901">
        <f>VLOOKUP($B$1,'[1]Bulk Tanks'!$C$3:$V$9967,13,0)</f>
        <v>24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10.603</v>
      </c>
      <c r="CB44" s="2923"/>
      <c r="CC44" s="499"/>
      <c r="CD44" s="1630" t="s">
        <v>57</v>
      </c>
      <c r="CE44" s="1630"/>
      <c r="CF44" s="1631" t="s">
        <v>54</v>
      </c>
      <c r="CG44" s="2918">
        <f>'23'!CJ44</f>
        <v>32737987</v>
      </c>
      <c r="CH44" s="2918"/>
      <c r="CI44" s="906" t="s">
        <v>55</v>
      </c>
      <c r="CJ44" s="2969">
        <f t="shared" si="78"/>
        <v>32748590</v>
      </c>
      <c r="CK44" s="2969"/>
      <c r="CL44" s="2333"/>
      <c r="CM44" s="2767" t="s">
        <v>90</v>
      </c>
      <c r="CN44" s="2901">
        <f>VLOOKUP($B$1,'[1]Bulk Tanks'!$C$3:$V$9967,14,0)</f>
        <v>2581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10.677</v>
      </c>
      <c r="CB45" s="2923"/>
      <c r="CC45" s="499"/>
      <c r="CD45" s="1630" t="s">
        <v>58</v>
      </c>
      <c r="CE45" s="1630"/>
      <c r="CF45" s="1631" t="s">
        <v>54</v>
      </c>
      <c r="CG45" s="2918">
        <f>'23'!CJ45</f>
        <v>32704778</v>
      </c>
      <c r="CH45" s="2918"/>
      <c r="CI45" s="906" t="s">
        <v>55</v>
      </c>
      <c r="CJ45" s="2969">
        <f t="shared" si="78"/>
        <v>32715455</v>
      </c>
      <c r="CK45" s="2969"/>
      <c r="CL45" s="2333"/>
      <c r="CM45" s="1668" t="s">
        <v>546</v>
      </c>
      <c r="CN45" s="2805">
        <f>VLOOKUP($B$1,'[1]Bulk Tanks'!$C$3:$V$9967,15,0)</f>
        <v>750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11.093</v>
      </c>
      <c r="CB46" s="2923"/>
      <c r="CC46" s="499"/>
      <c r="CD46" s="1630" t="s">
        <v>59</v>
      </c>
      <c r="CE46" s="1630"/>
      <c r="CF46" s="1631" t="s">
        <v>54</v>
      </c>
      <c r="CG46" s="2918">
        <f>'23'!CJ46</f>
        <v>9366957</v>
      </c>
      <c r="CH46" s="2918"/>
      <c r="CI46" s="906" t="s">
        <v>55</v>
      </c>
      <c r="CJ46" s="2969">
        <f t="shared" si="78"/>
        <v>9378050</v>
      </c>
      <c r="CK46" s="2969"/>
      <c r="CL46" s="2323"/>
      <c r="CM46" s="1668" t="s">
        <v>273</v>
      </c>
      <c r="CN46" s="2901">
        <f>VLOOKUP($B$1,'[1]Bulk Tanks'!$C$3:$V$9967,16,0)</f>
        <v>13.83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0.435</v>
      </c>
      <c r="CB47" s="2923"/>
      <c r="CC47" s="499"/>
      <c r="CD47" s="1630" t="s">
        <v>62</v>
      </c>
      <c r="CE47" s="1630"/>
      <c r="CF47" s="1631" t="s">
        <v>54</v>
      </c>
      <c r="CG47" s="2918">
        <f>'23'!CJ47</f>
        <v>2000963</v>
      </c>
      <c r="CH47" s="2918"/>
      <c r="CI47" s="906" t="s">
        <v>55</v>
      </c>
      <c r="CJ47" s="2969">
        <f t="shared" si="78"/>
        <v>2001398</v>
      </c>
      <c r="CK47" s="2969"/>
      <c r="CL47" s="2322"/>
      <c r="CM47" s="1668" t="s">
        <v>270</v>
      </c>
      <c r="CN47" s="2901">
        <f>VLOOKUP($B$1,'[1]Bulk Tanks'!$C$3:$V$9967,17,0)</f>
        <v>1927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0.6442799999986164</v>
      </c>
      <c r="CB48" s="2923"/>
      <c r="CC48" s="499"/>
      <c r="CD48" s="1630" t="s">
        <v>496</v>
      </c>
      <c r="CE48" s="1630"/>
      <c r="CF48" s="1631" t="s">
        <v>54</v>
      </c>
      <c r="CG48" s="2918">
        <f>'23'!CJ48</f>
        <v>9333.5082500000008</v>
      </c>
      <c r="CH48" s="2918"/>
      <c r="CI48" s="906" t="s">
        <v>55</v>
      </c>
      <c r="CJ48" s="2986">
        <f t="shared" si="78"/>
        <v>9334.1525299999994</v>
      </c>
      <c r="CK48" s="2986"/>
      <c r="CL48" s="2322"/>
      <c r="CM48" s="1668" t="s">
        <v>264</v>
      </c>
      <c r="CN48" s="2805">
        <f>VLOOKUP($B$1,'[1]Bulk Tanks'!$C$3:$V$9967,18,0)</f>
        <v>14</v>
      </c>
      <c r="CO48" s="2807"/>
      <c r="CP48" s="2764" t="s">
        <v>1172</v>
      </c>
      <c r="CQ48" s="2749">
        <f>VLOOKUP($B$1,'[1]Bulk Tanks'!$C$3:$AA$9967,21,0)</f>
        <v>840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11.22</v>
      </c>
      <c r="CO49" s="2807"/>
      <c r="CP49" s="2765" t="s">
        <v>1135</v>
      </c>
      <c r="CQ49" s="2749">
        <f>VLOOKUP($B$1,'[1]Bulk Tanks'!$C$3:$AA$9967,22,0)</f>
        <v>1010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23945280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46129648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11097804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35757678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32748590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32715455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9378050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2001398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9334.1525299999994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57">
      <pane xSplit="1" ySplit="7" topLeftCell="B8" activePane="bottomRight" state="frozen"/>
      <selection pane="bottomRight" activeCell="BU30" sqref="BU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57">
      <pane xSplit="1" ySplit="7" topLeftCell="BR8" activePane="bottomRight" state="frozen"/>
      <selection pane="bottomRight" activeCell="BV20" sqref="BV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3:DQ3 DN2 DP2:DQ2">
    <cfRule type="cellIs" dxfId="632" priority="167" stopIfTrue="1" operator="lessThanOrEqual">
      <formula>0</formula>
    </cfRule>
  </conditionalFormatting>
  <conditionalFormatting sqref="BZ2:CA3 BX2:BX3">
    <cfRule type="cellIs" dxfId="631" priority="147" stopIfTrue="1" operator="lessThanOrEqual">
      <formula>0</formula>
    </cfRule>
  </conditionalFormatting>
  <conditionalFormatting sqref="GL8:GL31">
    <cfRule type="cellIs" dxfId="630" priority="146" operator="lessThan">
      <formula>1</formula>
    </cfRule>
  </conditionalFormatting>
  <conditionalFormatting sqref="GX8:GX31">
    <cfRule type="cellIs" dxfId="629" priority="145" operator="lessThan">
      <formula>1</formula>
    </cfRule>
  </conditionalFormatting>
  <conditionalFormatting sqref="HJ8:HJ31">
    <cfRule type="cellIs" dxfId="628" priority="144" operator="lessThan">
      <formula>1</formula>
    </cfRule>
  </conditionalFormatting>
  <conditionalFormatting sqref="W8">
    <cfRule type="cellIs" dxfId="627" priority="128" operator="between">
      <formula>$Z$8-0.1</formula>
      <formula>0.001</formula>
    </cfRule>
  </conditionalFormatting>
  <conditionalFormatting sqref="W9">
    <cfRule type="cellIs" dxfId="626" priority="127" operator="between">
      <formula>$Z$9-0.1</formula>
      <formula>0.0001</formula>
    </cfRule>
  </conditionalFormatting>
  <conditionalFormatting sqref="W10">
    <cfRule type="cellIs" dxfId="625" priority="126" operator="between">
      <formula>$Z$10-0.1</formula>
      <formula>0.01</formula>
    </cfRule>
  </conditionalFormatting>
  <conditionalFormatting sqref="W11">
    <cfRule type="cellIs" dxfId="624" priority="125" operator="between">
      <formula>$Z$11-0.1</formula>
      <formula>0.0101</formula>
    </cfRule>
  </conditionalFormatting>
  <conditionalFormatting sqref="W12">
    <cfRule type="cellIs" dxfId="623" priority="124" operator="between">
      <formula>$Z$12-0.1</formula>
      <formula>0.001</formula>
    </cfRule>
  </conditionalFormatting>
  <conditionalFormatting sqref="W13">
    <cfRule type="cellIs" dxfId="622" priority="123" operator="between">
      <formula>$Z$13-0.1</formula>
      <formula>0.001</formula>
    </cfRule>
  </conditionalFormatting>
  <conditionalFormatting sqref="W14">
    <cfRule type="cellIs" dxfId="621" priority="122" operator="between">
      <formula>$Z$14-0.1</formula>
      <formula>0.001</formula>
    </cfRule>
  </conditionalFormatting>
  <conditionalFormatting sqref="W15">
    <cfRule type="cellIs" dxfId="620" priority="121" operator="between">
      <formula>$Z$15-0.1</formula>
      <formula>0.001</formula>
    </cfRule>
  </conditionalFormatting>
  <conditionalFormatting sqref="W16">
    <cfRule type="cellIs" dxfId="619" priority="120" operator="between">
      <formula>$Z$16-0.1</formula>
      <formula>0.001</formula>
    </cfRule>
  </conditionalFormatting>
  <conditionalFormatting sqref="W17">
    <cfRule type="cellIs" dxfId="618" priority="119" operator="between">
      <formula>$Z$17-0.1</formula>
      <formula>0.001</formula>
    </cfRule>
  </conditionalFormatting>
  <conditionalFormatting sqref="W18">
    <cfRule type="cellIs" dxfId="617" priority="118" operator="between">
      <formula>$Z$18-0.1</formula>
      <formula>0.001</formula>
    </cfRule>
  </conditionalFormatting>
  <conditionalFormatting sqref="W19">
    <cfRule type="cellIs" dxfId="616" priority="117" operator="between">
      <formula>$Z$19-0.1</formula>
      <formula>0.001</formula>
    </cfRule>
  </conditionalFormatting>
  <conditionalFormatting sqref="W20">
    <cfRule type="cellIs" dxfId="615" priority="116" operator="between">
      <formula>$Z$20-0.1</formula>
      <formula>0.001</formula>
    </cfRule>
  </conditionalFormatting>
  <conditionalFormatting sqref="W21">
    <cfRule type="cellIs" dxfId="614" priority="115" operator="between">
      <formula>$Z$21-0.1</formula>
      <formula>0.0001</formula>
    </cfRule>
  </conditionalFormatting>
  <conditionalFormatting sqref="W22">
    <cfRule type="cellIs" dxfId="613" priority="114" operator="between">
      <formula>$Z$22-0.1</formula>
      <formula>0.0001</formula>
    </cfRule>
  </conditionalFormatting>
  <conditionalFormatting sqref="W23">
    <cfRule type="cellIs" dxfId="612" priority="113" operator="between">
      <formula>$Z$23-0.1</formula>
      <formula>0.0001</formula>
    </cfRule>
  </conditionalFormatting>
  <conditionalFormatting sqref="W24">
    <cfRule type="cellIs" dxfId="611" priority="112" operator="between">
      <formula>$Z$24-0.1</formula>
      <formula>0.0001</formula>
    </cfRule>
  </conditionalFormatting>
  <conditionalFormatting sqref="W25">
    <cfRule type="cellIs" dxfId="610" priority="111" operator="between">
      <formula>$Z$25-0.1</formula>
      <formula>0.0001</formula>
    </cfRule>
  </conditionalFormatting>
  <conditionalFormatting sqref="W26">
    <cfRule type="cellIs" dxfId="609" priority="110" operator="between">
      <formula>$Z$26-0.1</formula>
      <formula>0.0001</formula>
    </cfRule>
  </conditionalFormatting>
  <conditionalFormatting sqref="W27">
    <cfRule type="cellIs" dxfId="608" priority="109" operator="between">
      <formula>$Z$27-0.1</formula>
      <formula>0.0001</formula>
    </cfRule>
  </conditionalFormatting>
  <conditionalFormatting sqref="W28">
    <cfRule type="cellIs" dxfId="607" priority="108" operator="between">
      <formula>$Z$28-0.1</formula>
      <formula>0.0001</formula>
    </cfRule>
  </conditionalFormatting>
  <conditionalFormatting sqref="W29">
    <cfRule type="cellIs" dxfId="606" priority="107" operator="between">
      <formula>$Z$29-0.1</formula>
      <formula>0.0001</formula>
    </cfRule>
  </conditionalFormatting>
  <conditionalFormatting sqref="W30">
    <cfRule type="cellIs" dxfId="605" priority="106" operator="between">
      <formula>$Z$30-0.1</formula>
      <formula>0.0001</formula>
    </cfRule>
  </conditionalFormatting>
  <conditionalFormatting sqref="W31">
    <cfRule type="cellIs" dxfId="604" priority="105" operator="between">
      <formula>$Z$31-0.1</formula>
      <formula>0.0001</formula>
    </cfRule>
  </conditionalFormatting>
  <conditionalFormatting sqref="AE8">
    <cfRule type="cellIs" dxfId="603" priority="32" operator="between">
      <formula>$AH$8-0.1</formula>
      <formula>0.0001</formula>
    </cfRule>
  </conditionalFormatting>
  <conditionalFormatting sqref="AE9">
    <cfRule type="cellIs" dxfId="602" priority="31" operator="between">
      <formula>$AH$9-0.1</formula>
      <formula>0.0001</formula>
    </cfRule>
  </conditionalFormatting>
  <conditionalFormatting sqref="AE10">
    <cfRule type="cellIs" dxfId="601" priority="30" operator="between">
      <formula>$AH$10-0.1</formula>
      <formula>0.0001</formula>
    </cfRule>
  </conditionalFormatting>
  <conditionalFormatting sqref="AE11">
    <cfRule type="cellIs" dxfId="600" priority="29" operator="between">
      <formula>$AH$11-0.1</formula>
      <formula>0.0001</formula>
    </cfRule>
  </conditionalFormatting>
  <conditionalFormatting sqref="AE12">
    <cfRule type="cellIs" dxfId="599" priority="28" operator="between">
      <formula>$AH$12-0.1</formula>
      <formula>0.0001</formula>
    </cfRule>
  </conditionalFormatting>
  <conditionalFormatting sqref="AE13">
    <cfRule type="cellIs" dxfId="598" priority="27" operator="between">
      <formula>$AH$13-0.1</formula>
      <formula>0.0001</formula>
    </cfRule>
  </conditionalFormatting>
  <conditionalFormatting sqref="AE14">
    <cfRule type="cellIs" dxfId="597" priority="26" operator="between">
      <formula>$AH$14-0.1</formula>
      <formula>0.0001</formula>
    </cfRule>
  </conditionalFormatting>
  <conditionalFormatting sqref="AE15">
    <cfRule type="cellIs" dxfId="596" priority="25" operator="between">
      <formula>$AH$15-0.1</formula>
      <formula>0.0001</formula>
    </cfRule>
  </conditionalFormatting>
  <conditionalFormatting sqref="AE16">
    <cfRule type="cellIs" dxfId="595" priority="24" operator="between">
      <formula>$AH$16-0.1</formula>
      <formula>0.0001</formula>
    </cfRule>
  </conditionalFormatting>
  <conditionalFormatting sqref="AE18">
    <cfRule type="cellIs" dxfId="594" priority="23" operator="between">
      <formula>$AH$18-0.1</formula>
      <formula>0.0001</formula>
    </cfRule>
  </conditionalFormatting>
  <conditionalFormatting sqref="AE19">
    <cfRule type="cellIs" dxfId="593" priority="22" operator="between">
      <formula>$AH$19-0.1</formula>
      <formula>0.0001</formula>
    </cfRule>
  </conditionalFormatting>
  <conditionalFormatting sqref="AE20">
    <cfRule type="cellIs" dxfId="592" priority="21" operator="between">
      <formula>$AH$20-0.1</formula>
      <formula>0.0001</formula>
    </cfRule>
  </conditionalFormatting>
  <conditionalFormatting sqref="AE21">
    <cfRule type="cellIs" dxfId="591" priority="20" operator="between">
      <formula>$AH$21-0.1</formula>
      <formula>0.0001</formula>
    </cfRule>
  </conditionalFormatting>
  <conditionalFormatting sqref="AE22">
    <cfRule type="cellIs" dxfId="590" priority="19" operator="between">
      <formula>$AH$22-0.1</formula>
      <formula>0.0001</formula>
    </cfRule>
  </conditionalFormatting>
  <conditionalFormatting sqref="AE23">
    <cfRule type="cellIs" dxfId="589" priority="18" operator="between">
      <formula>$AH$23-0.1</formula>
      <formula>0.0001</formula>
    </cfRule>
  </conditionalFormatting>
  <conditionalFormatting sqref="AE24">
    <cfRule type="cellIs" dxfId="588" priority="17" operator="between">
      <formula>$AH$24-0.1</formula>
      <formula>0.0001</formula>
    </cfRule>
  </conditionalFormatting>
  <conditionalFormatting sqref="AE25">
    <cfRule type="cellIs" dxfId="587" priority="16" operator="between">
      <formula>$AH$25-0.1</formula>
      <formula>0.0001</formula>
    </cfRule>
  </conditionalFormatting>
  <conditionalFormatting sqref="AE26">
    <cfRule type="cellIs" dxfId="586" priority="15" operator="between">
      <formula>$AH$26-0.1</formula>
      <formula>0.0001</formula>
    </cfRule>
  </conditionalFormatting>
  <conditionalFormatting sqref="AE27">
    <cfRule type="cellIs" dxfId="585" priority="14" operator="between">
      <formula>$AH$27-0.1</formula>
      <formula>0.0001</formula>
    </cfRule>
  </conditionalFormatting>
  <conditionalFormatting sqref="AE28">
    <cfRule type="cellIs" dxfId="584" priority="13" operator="between">
      <formula>$AH$28-0.1</formula>
      <formula>0.0001</formula>
    </cfRule>
  </conditionalFormatting>
  <conditionalFormatting sqref="AE29">
    <cfRule type="cellIs" dxfId="583" priority="12" operator="between">
      <formula>$AH$29-0.1</formula>
      <formula>0.0001</formula>
    </cfRule>
  </conditionalFormatting>
  <conditionalFormatting sqref="AE30">
    <cfRule type="cellIs" dxfId="582" priority="11" operator="between">
      <formula>$AH$30-0.1</formula>
      <formula>0.0001</formula>
    </cfRule>
  </conditionalFormatting>
  <conditionalFormatting sqref="AE31">
    <cfRule type="cellIs" dxfId="581" priority="10" operator="between">
      <formula>$AH$31-0.1</formula>
      <formula>0.0001</formula>
    </cfRule>
  </conditionalFormatting>
  <conditionalFormatting sqref="AE17">
    <cfRule type="cellIs" dxfId="580" priority="9" operator="between">
      <formula>$AH$21-0.1</formula>
      <formula>0.0001</formula>
    </cfRule>
  </conditionalFormatting>
  <conditionalFormatting sqref="CN40:CS40">
    <cfRule type="cellIs" dxfId="579" priority="4" operator="between">
      <formula>1</formula>
      <formula>6500</formula>
    </cfRule>
  </conditionalFormatting>
  <conditionalFormatting sqref="CN41:CQ41">
    <cfRule type="cellIs" dxfId="578" priority="3" operator="between">
      <formula>1</formula>
      <formula>2500</formula>
    </cfRule>
  </conditionalFormatting>
  <conditionalFormatting sqref="CN42:CQ42">
    <cfRule type="cellIs" dxfId="577" priority="2" operator="between">
      <formula>1</formula>
      <formula>6</formula>
    </cfRule>
  </conditionalFormatting>
  <conditionalFormatting sqref="CN43:CQ43">
    <cfRule type="cellIs" dxfId="5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73" zoomScaleNormal="73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1" sqref="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'24'!B1:L1+1</f>
        <v>43641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17</v>
      </c>
      <c r="AW1" s="2957"/>
      <c r="AX1" s="2943">
        <v>21</v>
      </c>
      <c r="AY1" s="2943"/>
      <c r="AZ1" s="837"/>
      <c r="BA1" s="837"/>
      <c r="BB1" s="444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18</v>
      </c>
      <c r="AW2" s="2943"/>
      <c r="AX2" s="2943">
        <v>14</v>
      </c>
      <c r="AY2" s="2943"/>
      <c r="AZ2" s="837"/>
      <c r="BA2" s="837"/>
      <c r="BB2" s="444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17</v>
      </c>
      <c r="BY2" s="2967"/>
      <c r="BZ2" s="2980">
        <f>AX1</f>
        <v>21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17</v>
      </c>
      <c r="DO2" s="2967"/>
      <c r="DP2" s="2966">
        <f>BZ2</f>
        <v>21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18</v>
      </c>
      <c r="BY3" s="2967"/>
      <c r="BZ3" s="2992">
        <f>AX2</f>
        <v>14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18</v>
      </c>
      <c r="DO3" s="2967"/>
      <c r="DP3" s="2968">
        <f>BZ3</f>
        <v>14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8">
        <f>A6</f>
        <v>43641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43641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43641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1125</v>
      </c>
      <c r="BT7" s="2453" t="s">
        <v>1126</v>
      </c>
      <c r="BU7" s="2465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43641.010626736112</v>
      </c>
      <c r="BW8" s="2423" t="s">
        <v>1205</v>
      </c>
      <c r="BX8" s="742">
        <v>57</v>
      </c>
      <c r="BY8" s="743">
        <v>11.6</v>
      </c>
      <c r="BZ8" s="744">
        <v>11.6</v>
      </c>
      <c r="CA8" s="745">
        <v>11.6</v>
      </c>
      <c r="CB8" s="746">
        <v>34.799999999999997</v>
      </c>
      <c r="CC8" s="747">
        <v>10.799999999999999</v>
      </c>
      <c r="CD8" s="744">
        <v>10.799999999999999</v>
      </c>
      <c r="CE8" s="748">
        <v>12</v>
      </c>
      <c r="CF8" s="748">
        <v>33.599999999999994</v>
      </c>
      <c r="CG8" s="749" t="s">
        <v>1212</v>
      </c>
      <c r="CH8" s="748">
        <v>16.172640000000001</v>
      </c>
      <c r="CI8" s="750" t="s">
        <v>1198</v>
      </c>
      <c r="CJ8" s="751">
        <v>16.06176</v>
      </c>
      <c r="CK8" s="745">
        <v>32.234400000000001</v>
      </c>
      <c r="CL8" s="2339">
        <v>1.1664000000000001</v>
      </c>
      <c r="CM8" s="2336">
        <v>43641.010626736112</v>
      </c>
      <c r="CN8" s="2285">
        <v>39.695922210044124</v>
      </c>
      <c r="CO8" s="752">
        <v>2029.0838000000001</v>
      </c>
      <c r="CP8" s="1209">
        <v>0</v>
      </c>
      <c r="CQ8" s="753">
        <v>840.52863436123346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1.4425363276089831</v>
      </c>
      <c r="CY8" s="755">
        <v>1.3188903566710701</v>
      </c>
      <c r="CZ8" s="756">
        <v>1.1870013210039632</v>
      </c>
      <c r="DA8" s="757">
        <v>9.8356678473110914E-2</v>
      </c>
      <c r="DB8" s="757">
        <v>9.8356678473110914E-2</v>
      </c>
      <c r="DC8" s="757">
        <v>9.8356678473110914E-2</v>
      </c>
      <c r="DD8" s="757">
        <v>9.8356678473110914E-2</v>
      </c>
      <c r="DE8" s="757">
        <v>9.8356678473110914E-2</v>
      </c>
      <c r="DF8" s="758">
        <v>9.8356678473110914E-2</v>
      </c>
      <c r="DG8" s="1251">
        <v>0.76089828269484816</v>
      </c>
      <c r="DH8" s="748">
        <v>3</v>
      </c>
      <c r="DI8" s="1233">
        <v>6.8389732658317812E-2</v>
      </c>
      <c r="DJ8" s="757">
        <v>6.8389732658317812E-2</v>
      </c>
      <c r="DK8" s="759">
        <v>4.8361310951239016E-2</v>
      </c>
      <c r="DL8" s="2499">
        <v>1.0642826734780759</v>
      </c>
      <c r="DM8" s="757">
        <v>0.48524762783773834</v>
      </c>
      <c r="DN8" s="757">
        <v>0.10033798056611747</v>
      </c>
      <c r="DO8" s="757">
        <v>4.0920460936402794</v>
      </c>
      <c r="DP8" s="757">
        <v>0.63357504221193717</v>
      </c>
      <c r="DQ8" s="759">
        <v>6.7136827082482728</v>
      </c>
      <c r="DR8" s="2499">
        <v>1.0727969348659006</v>
      </c>
      <c r="DS8" s="757">
        <v>0.50529918270706642</v>
      </c>
      <c r="DT8" s="757">
        <v>9.6324461343472764E-2</v>
      </c>
      <c r="DU8" s="757">
        <v>4.3015952785987857</v>
      </c>
      <c r="DV8" s="757">
        <v>0.76029005065432476</v>
      </c>
      <c r="DW8" s="759">
        <v>10.893186591411281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6.13</v>
      </c>
      <c r="U9" s="2733">
        <v>0.498</v>
      </c>
      <c r="V9" s="2294">
        <v>4</v>
      </c>
      <c r="W9" s="2295">
        <v>0.48</v>
      </c>
      <c r="X9" s="2296">
        <v>27.2</v>
      </c>
      <c r="Y9" s="2443">
        <v>10.8</v>
      </c>
      <c r="Z9" s="2297">
        <f>IF(T9&lt;=0,"",GO9+0.12)</f>
        <v>0.33226415094339623</v>
      </c>
      <c r="AA9" s="2526"/>
      <c r="AB9" s="2298">
        <v>6.14</v>
      </c>
      <c r="AC9" s="2733">
        <v>0.42299999999999999</v>
      </c>
      <c r="AD9" s="2299">
        <v>3</v>
      </c>
      <c r="AE9" s="2634">
        <v>0.5</v>
      </c>
      <c r="AF9" s="2296">
        <v>27.1</v>
      </c>
      <c r="AG9" s="2443">
        <v>10.8</v>
      </c>
      <c r="AH9" s="2561">
        <f>IF(AE9&lt;=0,"",HA9+0.12)</f>
        <v>0.33226415094339623</v>
      </c>
      <c r="AI9" s="2298">
        <v>6.15</v>
      </c>
      <c r="AJ9" s="2733">
        <v>0.36899999999999999</v>
      </c>
      <c r="AK9" s="2299">
        <v>3</v>
      </c>
      <c r="AL9" s="2295">
        <v>0.56000000000000005</v>
      </c>
      <c r="AM9" s="2296">
        <v>27.2</v>
      </c>
      <c r="AN9" s="2443">
        <v>12</v>
      </c>
      <c r="AO9" s="2561">
        <f>IF(AI9&lt;=0,"",HM9+0.12)</f>
        <v>0.34222222222222221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7.37</v>
      </c>
      <c r="BD9" s="2295">
        <v>6.6000000000000003E-2</v>
      </c>
      <c r="BE9" s="2299">
        <v>1</v>
      </c>
      <c r="BF9" s="2295">
        <v>4</v>
      </c>
      <c r="BG9" s="2443">
        <v>27.1</v>
      </c>
      <c r="BH9" s="2537"/>
      <c r="BI9" s="2537"/>
      <c r="BJ9" s="2292"/>
      <c r="BK9" s="2293">
        <v>7.43</v>
      </c>
      <c r="BL9" s="2295">
        <v>6.9000000000000006E-2</v>
      </c>
      <c r="BM9" s="2299">
        <v>1</v>
      </c>
      <c r="BN9" s="2296">
        <v>4.3</v>
      </c>
      <c r="BO9" s="2443">
        <v>26.5</v>
      </c>
      <c r="BP9" s="2537"/>
      <c r="BQ9" s="2537"/>
      <c r="BR9" s="2519"/>
      <c r="BS9" s="2459">
        <v>3.7</v>
      </c>
      <c r="BT9" s="2443">
        <v>3.7</v>
      </c>
      <c r="BU9" s="2513">
        <v>3.6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5650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320</v>
      </c>
      <c r="CZ9" s="2273">
        <v>320</v>
      </c>
      <c r="DA9" s="2280">
        <v>300</v>
      </c>
      <c r="DB9" s="2280">
        <v>300</v>
      </c>
      <c r="DC9" s="2280">
        <v>300</v>
      </c>
      <c r="DD9" s="2280">
        <v>300</v>
      </c>
      <c r="DE9" s="2280">
        <v>300</v>
      </c>
      <c r="DF9" s="2281">
        <v>300</v>
      </c>
      <c r="DG9" s="2280">
        <v>400</v>
      </c>
      <c r="DH9" s="2282"/>
      <c r="DI9" s="2283">
        <v>1400</v>
      </c>
      <c r="DJ9" s="2280">
        <v>1400</v>
      </c>
      <c r="DK9" s="2282">
        <v>1100</v>
      </c>
      <c r="DL9" s="2500">
        <v>100</v>
      </c>
      <c r="DM9" s="2280">
        <v>121</v>
      </c>
      <c r="DN9" s="2280">
        <v>15</v>
      </c>
      <c r="DO9" s="2280">
        <v>1850</v>
      </c>
      <c r="DP9" s="2280">
        <v>300</v>
      </c>
      <c r="DQ9" s="2282">
        <v>497</v>
      </c>
      <c r="DR9" s="2275">
        <v>56</v>
      </c>
      <c r="DS9" s="2280">
        <v>70</v>
      </c>
      <c r="DT9" s="2280">
        <v>8</v>
      </c>
      <c r="DU9" s="2280">
        <v>1100</v>
      </c>
      <c r="DV9" s="2280">
        <v>200</v>
      </c>
      <c r="DW9" s="2282">
        <v>448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0.48</v>
      </c>
      <c r="GF9" s="1700">
        <f t="shared" si="0"/>
        <v>10.8</v>
      </c>
      <c r="GG9" s="1686">
        <f t="shared" si="1"/>
        <v>23.555555555555554</v>
      </c>
      <c r="GH9" s="1684">
        <f t="shared" si="2"/>
        <v>11.306666666666665</v>
      </c>
      <c r="GI9" s="1701">
        <f t="shared" si="3"/>
        <v>6.13</v>
      </c>
      <c r="GJ9" s="1701">
        <f t="shared" si="4"/>
        <v>27.2</v>
      </c>
      <c r="GK9" s="1687">
        <f t="shared" si="5"/>
        <v>5</v>
      </c>
      <c r="GL9" s="1688">
        <f t="shared" si="6"/>
        <v>2.261333333333333</v>
      </c>
      <c r="GM9" s="1689">
        <f t="shared" si="7"/>
        <v>25</v>
      </c>
      <c r="GN9" s="1689">
        <f t="shared" si="8"/>
        <v>6.5</v>
      </c>
      <c r="GO9" s="1690">
        <f t="shared" si="9"/>
        <v>0.21226415094339623</v>
      </c>
      <c r="GP9" s="1512">
        <v>4.1666666666666664E-2</v>
      </c>
      <c r="GQ9" s="1691">
        <f t="shared" ref="GQ9:GQ31" si="31">IF(AE9&lt;=0,"",AE9)</f>
        <v>0.5</v>
      </c>
      <c r="GR9" s="1692">
        <f t="shared" si="10"/>
        <v>10.8</v>
      </c>
      <c r="GS9" s="1693">
        <f t="shared" si="11"/>
        <v>23.555555555555554</v>
      </c>
      <c r="GT9" s="1694">
        <f t="shared" si="12"/>
        <v>11.777777777777777</v>
      </c>
      <c r="GU9" s="1693">
        <f t="shared" si="13"/>
        <v>6.14</v>
      </c>
      <c r="GV9" s="1693">
        <f t="shared" si="14"/>
        <v>27.1</v>
      </c>
      <c r="GW9" s="1695">
        <f t="shared" si="15"/>
        <v>5</v>
      </c>
      <c r="GX9" s="1688">
        <f t="shared" si="16"/>
        <v>2.3555555555555552</v>
      </c>
      <c r="GY9" s="1696">
        <f t="shared" si="17"/>
        <v>25</v>
      </c>
      <c r="GZ9" s="1696">
        <f t="shared" si="18"/>
        <v>6.5</v>
      </c>
      <c r="HA9" s="1697">
        <f t="shared" si="19"/>
        <v>0.21226415094339623</v>
      </c>
      <c r="HB9" s="1512">
        <v>4.1666666666666664E-2</v>
      </c>
      <c r="HC9" s="1691">
        <f t="shared" ref="HC9:HC31" si="32">IF(AL9&lt;=0,"",AL9)</f>
        <v>0.56000000000000005</v>
      </c>
      <c r="HD9" s="1692">
        <f t="shared" si="20"/>
        <v>12</v>
      </c>
      <c r="HE9" s="1693">
        <f t="shared" si="21"/>
        <v>22.5</v>
      </c>
      <c r="HF9" s="1694">
        <f t="shared" si="22"/>
        <v>12.600000000000001</v>
      </c>
      <c r="HG9" s="1693">
        <f t="shared" si="23"/>
        <v>6.15</v>
      </c>
      <c r="HH9" s="1693">
        <f t="shared" si="24"/>
        <v>27.2</v>
      </c>
      <c r="HI9" s="1695">
        <f t="shared" si="25"/>
        <v>5</v>
      </c>
      <c r="HJ9" s="1694">
        <f t="shared" si="26"/>
        <v>2.5200000000000005</v>
      </c>
      <c r="HK9" s="1698">
        <f t="shared" si="27"/>
        <v>25</v>
      </c>
      <c r="HL9" s="1698">
        <f t="shared" si="28"/>
        <v>6.5</v>
      </c>
      <c r="HM9" s="1699">
        <f t="shared" si="29"/>
        <v>0.22222222222222221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43641.30738726852</v>
      </c>
      <c r="BW10" s="2423" t="s">
        <v>1205</v>
      </c>
      <c r="BX10" s="742">
        <v>57</v>
      </c>
      <c r="BY10" s="743">
        <v>11.6</v>
      </c>
      <c r="BZ10" s="744">
        <v>11.6</v>
      </c>
      <c r="CA10" s="745">
        <v>11.6</v>
      </c>
      <c r="CB10" s="746">
        <v>34.799999999999997</v>
      </c>
      <c r="CC10" s="747">
        <v>10.799999999999999</v>
      </c>
      <c r="CD10" s="744">
        <v>10.799999999999999</v>
      </c>
      <c r="CE10" s="748">
        <v>12</v>
      </c>
      <c r="CF10" s="748">
        <v>33.599999999999994</v>
      </c>
      <c r="CG10" s="749" t="s">
        <v>1212</v>
      </c>
      <c r="CH10" s="748">
        <v>13.720320000000001</v>
      </c>
      <c r="CI10" s="750" t="s">
        <v>1198</v>
      </c>
      <c r="CJ10" s="751">
        <v>17.03088</v>
      </c>
      <c r="CK10" s="745">
        <v>30.751200000000001</v>
      </c>
      <c r="CL10" s="2341">
        <v>1.1664000000000001</v>
      </c>
      <c r="CM10" s="2338">
        <v>43641.30738726852</v>
      </c>
      <c r="CN10" s="2285">
        <v>40.300143326869581</v>
      </c>
      <c r="CO10" s="752">
        <v>1967.5963999999999</v>
      </c>
      <c r="CP10" s="1209">
        <v>0</v>
      </c>
      <c r="CQ10" s="753">
        <v>840.52863436123346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1.483751651254954</v>
      </c>
      <c r="CY10" s="755">
        <v>1.4013210039630122</v>
      </c>
      <c r="CZ10" s="756">
        <v>1.0015323645970939</v>
      </c>
      <c r="DA10" s="757">
        <v>9.8356678473110914E-2</v>
      </c>
      <c r="DB10" s="757">
        <v>9.1799566574903527E-2</v>
      </c>
      <c r="DC10" s="757">
        <v>8.5242454676696139E-2</v>
      </c>
      <c r="DD10" s="757">
        <v>9.1799566574903527E-2</v>
      </c>
      <c r="DE10" s="757">
        <v>9.8356678473110914E-2</v>
      </c>
      <c r="DF10" s="758">
        <v>9.8356678473110914E-2</v>
      </c>
      <c r="DG10" s="1251">
        <v>0.5896961690885073</v>
      </c>
      <c r="DH10" s="748">
        <v>1.5</v>
      </c>
      <c r="DI10" s="1233">
        <v>6.8389732658317812E-2</v>
      </c>
      <c r="DJ10" s="757">
        <v>6.8389732658317812E-2</v>
      </c>
      <c r="DK10" s="759">
        <v>4.9988009592326146E-2</v>
      </c>
      <c r="DL10" s="2499">
        <v>1.1068539804171988</v>
      </c>
      <c r="DM10" s="757">
        <v>0.5012888717332008</v>
      </c>
      <c r="DN10" s="757">
        <v>0.1070271792705253</v>
      </c>
      <c r="DO10" s="757">
        <v>4.2115227659352046</v>
      </c>
      <c r="DP10" s="757">
        <v>0.61245587413820601</v>
      </c>
      <c r="DQ10" s="759">
        <v>6.7136827082482728</v>
      </c>
      <c r="DR10" s="2499">
        <v>1.0727969348659006</v>
      </c>
      <c r="DS10" s="757">
        <v>0.50529918270706642</v>
      </c>
      <c r="DT10" s="757">
        <v>9.6324461343472764E-2</v>
      </c>
      <c r="DU10" s="757">
        <v>4.265566273533353</v>
      </c>
      <c r="DV10" s="757">
        <v>0.76029005065432476</v>
      </c>
      <c r="DW10" s="759">
        <v>10.893186591411281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6.69</v>
      </c>
      <c r="C11" s="1138">
        <v>25</v>
      </c>
      <c r="D11" s="1138">
        <v>15</v>
      </c>
      <c r="E11" s="1137">
        <v>7</v>
      </c>
      <c r="F11" s="1138">
        <v>30</v>
      </c>
      <c r="G11" s="1138">
        <v>72</v>
      </c>
      <c r="H11" s="1148">
        <v>26.6</v>
      </c>
      <c r="I11" s="1139">
        <v>0.152</v>
      </c>
      <c r="J11" s="2240"/>
      <c r="K11" s="1562">
        <v>6.1</v>
      </c>
      <c r="L11" s="921">
        <v>13</v>
      </c>
      <c r="M11" s="1124">
        <v>4.1000000000000002E-2</v>
      </c>
      <c r="N11" s="1562">
        <v>6.14</v>
      </c>
      <c r="O11" s="921">
        <v>13</v>
      </c>
      <c r="P11" s="2240"/>
      <c r="Q11" s="1562">
        <v>6.06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3.2000000000000001E-2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3.3000000000000002E-2</v>
      </c>
      <c r="AQ11" s="921">
        <v>1</v>
      </c>
      <c r="AR11" s="1574">
        <v>0.2</v>
      </c>
      <c r="AS11" s="2240"/>
      <c r="AT11" s="2229">
        <v>3.3000000000000002E-2</v>
      </c>
      <c r="AU11" s="2528">
        <v>3.2000000000000001E-2</v>
      </c>
      <c r="AV11" s="921">
        <v>1</v>
      </c>
      <c r="AW11" s="1574">
        <v>0.23</v>
      </c>
      <c r="AX11" s="2240"/>
      <c r="AY11" s="2528">
        <v>0.05</v>
      </c>
      <c r="AZ11" s="921">
        <v>1</v>
      </c>
      <c r="BA11" s="1574">
        <v>0.2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5736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360</v>
      </c>
      <c r="CY11" s="2269">
        <v>340</v>
      </c>
      <c r="CZ11" s="2273">
        <v>270</v>
      </c>
      <c r="DA11" s="2280">
        <v>300</v>
      </c>
      <c r="DB11" s="2280">
        <v>280</v>
      </c>
      <c r="DC11" s="2280">
        <v>260</v>
      </c>
      <c r="DD11" s="2280">
        <v>280</v>
      </c>
      <c r="DE11" s="2280">
        <v>300</v>
      </c>
      <c r="DF11" s="2281">
        <v>300</v>
      </c>
      <c r="DG11" s="2280">
        <v>310</v>
      </c>
      <c r="DH11" s="2282"/>
      <c r="DI11" s="2283">
        <v>1400</v>
      </c>
      <c r="DJ11" s="2280">
        <v>1400</v>
      </c>
      <c r="DK11" s="2282">
        <v>1137</v>
      </c>
      <c r="DL11" s="2500">
        <v>104</v>
      </c>
      <c r="DM11" s="2280">
        <v>125</v>
      </c>
      <c r="DN11" s="2280">
        <v>16</v>
      </c>
      <c r="DO11" s="2280">
        <v>1890</v>
      </c>
      <c r="DP11" s="2280">
        <v>290</v>
      </c>
      <c r="DQ11" s="2282">
        <v>497</v>
      </c>
      <c r="DR11" s="2275">
        <v>56</v>
      </c>
      <c r="DS11" s="2280">
        <v>70</v>
      </c>
      <c r="DT11" s="2280">
        <v>8</v>
      </c>
      <c r="DU11" s="2280">
        <v>1080</v>
      </c>
      <c r="DV11" s="2280">
        <v>200</v>
      </c>
      <c r="DW11" s="2282">
        <v>448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43641.804786574074</v>
      </c>
      <c r="BW12" s="2423" t="s">
        <v>1205</v>
      </c>
      <c r="BX12" s="742">
        <v>57</v>
      </c>
      <c r="BY12" s="743">
        <v>11.6</v>
      </c>
      <c r="BZ12" s="744">
        <v>11.6</v>
      </c>
      <c r="CA12" s="745">
        <v>11.6</v>
      </c>
      <c r="CB12" s="746">
        <v>34.799999999999997</v>
      </c>
      <c r="CC12" s="747">
        <v>10.799999999999999</v>
      </c>
      <c r="CD12" s="744">
        <v>10.799999999999999</v>
      </c>
      <c r="CE12" s="748">
        <v>12</v>
      </c>
      <c r="CF12" s="748">
        <v>33.599999999999994</v>
      </c>
      <c r="CG12" s="749" t="s">
        <v>1212</v>
      </c>
      <c r="CH12" s="748">
        <v>13.943519999999999</v>
      </c>
      <c r="CI12" s="750" t="s">
        <v>1198</v>
      </c>
      <c r="CJ12" s="751">
        <v>18.780480000000001</v>
      </c>
      <c r="CK12" s="745">
        <v>32.724000000000004</v>
      </c>
      <c r="CL12" s="2341">
        <v>1.2412799999999999</v>
      </c>
      <c r="CM12" s="2338">
        <v>43641.804786574074</v>
      </c>
      <c r="CN12" s="2285">
        <v>40.047213557035661</v>
      </c>
      <c r="CO12" s="752">
        <v>2029.0838000000001</v>
      </c>
      <c r="CP12" s="1209">
        <v>0</v>
      </c>
      <c r="CQ12" s="753">
        <v>840.52863436123346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1.4425363276089831</v>
      </c>
      <c r="CY12" s="755">
        <v>1.360105680317041</v>
      </c>
      <c r="CZ12" s="756">
        <v>1.0386261558784675</v>
      </c>
      <c r="DA12" s="757">
        <v>9.8356678473110914E-2</v>
      </c>
      <c r="DB12" s="757">
        <v>9.8356678473110914E-2</v>
      </c>
      <c r="DC12" s="757">
        <v>9.8356678473110914E-2</v>
      </c>
      <c r="DD12" s="757">
        <v>9.1799566574903527E-2</v>
      </c>
      <c r="DE12" s="757">
        <v>9.8356678473110914E-2</v>
      </c>
      <c r="DF12" s="758">
        <v>9.8356678473110914E-2</v>
      </c>
      <c r="DG12" s="1251">
        <v>0.5896961690885073</v>
      </c>
      <c r="DH12" s="748">
        <v>2</v>
      </c>
      <c r="DI12" s="1233">
        <v>6.8389732658317812E-2</v>
      </c>
      <c r="DJ12" s="757">
        <v>6.8389732658317812E-2</v>
      </c>
      <c r="DK12" s="759">
        <v>4.9240607513988816E-2</v>
      </c>
      <c r="DL12" s="2499">
        <v>1.0962111536824182</v>
      </c>
      <c r="DM12" s="757">
        <v>0.5012888717332008</v>
      </c>
      <c r="DN12" s="757">
        <v>0.10033798056611747</v>
      </c>
      <c r="DO12" s="757">
        <v>4.1376419340089363</v>
      </c>
      <c r="DP12" s="757">
        <v>0.58077712202760923</v>
      </c>
      <c r="DQ12" s="759">
        <v>6.7271911241602425</v>
      </c>
      <c r="DR12" s="2499">
        <v>1.0919540229885059</v>
      </c>
      <c r="DS12" s="757">
        <v>0.50529918270706642</v>
      </c>
      <c r="DT12" s="757">
        <v>9.6324461343472764E-2</v>
      </c>
      <c r="DU12" s="757">
        <v>4.2515952785987858</v>
      </c>
      <c r="DV12" s="757">
        <v>0.68426104558889211</v>
      </c>
      <c r="DW12" s="759">
        <v>10.893186591411281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7.39</v>
      </c>
      <c r="BD13" s="1574">
        <v>6.9000000000000006E-2</v>
      </c>
      <c r="BE13" s="921">
        <v>1</v>
      </c>
      <c r="BF13" s="1574">
        <v>3.9</v>
      </c>
      <c r="BG13" s="2445">
        <v>27</v>
      </c>
      <c r="BH13" s="2538"/>
      <c r="BI13" s="2538"/>
      <c r="BJ13" s="2240"/>
      <c r="BK13" s="1562">
        <v>7.48</v>
      </c>
      <c r="BL13" s="1574">
        <v>6.6000000000000003E-2</v>
      </c>
      <c r="BM13" s="921">
        <v>1</v>
      </c>
      <c r="BN13" s="1563">
        <v>4.3</v>
      </c>
      <c r="BO13" s="2445">
        <v>26.6</v>
      </c>
      <c r="BP13" s="2538"/>
      <c r="BQ13" s="2538"/>
      <c r="BR13" s="2520"/>
      <c r="BS13" s="2461">
        <v>3.7</v>
      </c>
      <c r="BT13" s="2445">
        <v>3.7</v>
      </c>
      <c r="BU13" s="2515">
        <v>3.6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5700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330</v>
      </c>
      <c r="CZ13" s="2273">
        <v>280</v>
      </c>
      <c r="DA13" s="2280">
        <v>300</v>
      </c>
      <c r="DB13" s="2280">
        <v>300</v>
      </c>
      <c r="DC13" s="2280">
        <v>300</v>
      </c>
      <c r="DD13" s="2280">
        <v>280</v>
      </c>
      <c r="DE13" s="2280">
        <v>300</v>
      </c>
      <c r="DF13" s="2281">
        <v>300</v>
      </c>
      <c r="DG13" s="2280">
        <v>310</v>
      </c>
      <c r="DH13" s="2282"/>
      <c r="DI13" s="2283">
        <v>1400</v>
      </c>
      <c r="DJ13" s="2280">
        <v>1400</v>
      </c>
      <c r="DK13" s="2282">
        <v>1120</v>
      </c>
      <c r="DL13" s="2500">
        <v>103</v>
      </c>
      <c r="DM13" s="2280">
        <v>125</v>
      </c>
      <c r="DN13" s="2280">
        <v>15</v>
      </c>
      <c r="DO13" s="2280">
        <v>1900</v>
      </c>
      <c r="DP13" s="2280">
        <v>275</v>
      </c>
      <c r="DQ13" s="2282">
        <v>498</v>
      </c>
      <c r="DR13" s="2275">
        <v>57</v>
      </c>
      <c r="DS13" s="2280">
        <v>70</v>
      </c>
      <c r="DT13" s="2280">
        <v>8</v>
      </c>
      <c r="DU13" s="2280">
        <v>1100</v>
      </c>
      <c r="DV13" s="2280">
        <v>180</v>
      </c>
      <c r="DW13" s="2282">
        <v>448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43641.976911111109</v>
      </c>
      <c r="BW14" s="2423" t="s">
        <v>1205</v>
      </c>
      <c r="BX14" s="742">
        <v>57</v>
      </c>
      <c r="BY14" s="743">
        <v>11.6</v>
      </c>
      <c r="BZ14" s="744">
        <v>11.6</v>
      </c>
      <c r="CA14" s="745">
        <v>11.6</v>
      </c>
      <c r="CB14" s="746">
        <v>34.799999999999997</v>
      </c>
      <c r="CC14" s="747">
        <v>10.799999999999999</v>
      </c>
      <c r="CD14" s="744">
        <v>10.799999999999999</v>
      </c>
      <c r="CE14" s="748">
        <v>12</v>
      </c>
      <c r="CF14" s="748">
        <v>33.599999999999994</v>
      </c>
      <c r="CG14" s="749" t="s">
        <v>1212</v>
      </c>
      <c r="CH14" s="748">
        <v>13.321439999999999</v>
      </c>
      <c r="CI14" s="750" t="s">
        <v>1198</v>
      </c>
      <c r="CJ14" s="751">
        <v>18.826560000000001</v>
      </c>
      <c r="CK14" s="745">
        <v>32.147999999999996</v>
      </c>
      <c r="CL14" s="2341">
        <v>1.2412799999999999</v>
      </c>
      <c r="CM14" s="2338">
        <v>43641.976911111109</v>
      </c>
      <c r="CN14" s="2285">
        <v>40.047213557035661</v>
      </c>
      <c r="CO14" s="752">
        <v>2029.0838000000001</v>
      </c>
      <c r="CP14" s="1209">
        <v>0</v>
      </c>
      <c r="CQ14" s="753">
        <v>840.52863436123346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1.4425363276089831</v>
      </c>
      <c r="CY14" s="755">
        <v>1.360105680317041</v>
      </c>
      <c r="CZ14" s="756">
        <v>1.0386261558784675</v>
      </c>
      <c r="DA14" s="757">
        <v>9.8356678473110914E-2</v>
      </c>
      <c r="DB14" s="757">
        <v>9.8356678473110914E-2</v>
      </c>
      <c r="DC14" s="757">
        <v>9.8356678473110914E-2</v>
      </c>
      <c r="DD14" s="757">
        <v>9.1799566574903527E-2</v>
      </c>
      <c r="DE14" s="757">
        <v>9.8356678473110914E-2</v>
      </c>
      <c r="DF14" s="758">
        <v>9.8356678473110914E-2</v>
      </c>
      <c r="DG14" s="1251">
        <v>0.5896961690885073</v>
      </c>
      <c r="DH14" s="748">
        <v>2</v>
      </c>
      <c r="DI14" s="1233">
        <v>6.8389732658317812E-2</v>
      </c>
      <c r="DJ14" s="757">
        <v>6.8389732658317812E-2</v>
      </c>
      <c r="DK14" s="759">
        <v>4.9240607513988816E-2</v>
      </c>
      <c r="DL14" s="2499">
        <v>1.0962111536824182</v>
      </c>
      <c r="DM14" s="757">
        <v>0.5012888717332008</v>
      </c>
      <c r="DN14" s="757">
        <v>0.10033798056611747</v>
      </c>
      <c r="DO14" s="757">
        <v>4.1376419340089363</v>
      </c>
      <c r="DP14" s="757">
        <v>0.58077712202760923</v>
      </c>
      <c r="DQ14" s="759">
        <v>6.7271911241602425</v>
      </c>
      <c r="DR14" s="2499">
        <v>1.0919540229885059</v>
      </c>
      <c r="DS14" s="757">
        <v>0.50529918270706642</v>
      </c>
      <c r="DT14" s="757">
        <v>9.6324461343472764E-2</v>
      </c>
      <c r="DU14" s="757">
        <v>4.2515952785987858</v>
      </c>
      <c r="DV14" s="757">
        <v>0.68426104558889211</v>
      </c>
      <c r="DW14" s="759">
        <v>10.893186591411281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6.72</v>
      </c>
      <c r="C15" s="1138">
        <v>25</v>
      </c>
      <c r="D15" s="1138">
        <v>16</v>
      </c>
      <c r="E15" s="1137">
        <v>6.93</v>
      </c>
      <c r="F15" s="1138">
        <v>29</v>
      </c>
      <c r="G15" s="1138">
        <v>70</v>
      </c>
      <c r="H15" s="1148">
        <v>27</v>
      </c>
      <c r="I15" s="1139">
        <v>0.151</v>
      </c>
      <c r="J15" s="2240"/>
      <c r="K15" s="1562">
        <v>6.12</v>
      </c>
      <c r="L15" s="921">
        <v>13</v>
      </c>
      <c r="M15" s="1124">
        <v>3.7999999999999999E-2</v>
      </c>
      <c r="N15" s="1562">
        <v>6.11</v>
      </c>
      <c r="O15" s="921">
        <v>13</v>
      </c>
      <c r="P15" s="2240"/>
      <c r="Q15" s="1562">
        <v>6.1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3.2000000000000001E-2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2.3E-2</v>
      </c>
      <c r="AQ15" s="921">
        <v>1</v>
      </c>
      <c r="AR15" s="1574">
        <v>0.15</v>
      </c>
      <c r="AS15" s="2240"/>
      <c r="AT15" s="2229">
        <v>3.4000000000000002E-2</v>
      </c>
      <c r="AU15" s="2528">
        <v>2.8000000000000001E-2</v>
      </c>
      <c r="AV15" s="921">
        <v>1</v>
      </c>
      <c r="AW15" s="1574">
        <v>0.28999999999999998</v>
      </c>
      <c r="AX15" s="2240"/>
      <c r="AY15" s="2528">
        <v>3.1E-2</v>
      </c>
      <c r="AZ15" s="921">
        <v>1</v>
      </c>
      <c r="BA15" s="1574">
        <v>0.16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5700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330</v>
      </c>
      <c r="CZ15" s="2273">
        <v>280</v>
      </c>
      <c r="DA15" s="2280">
        <v>300</v>
      </c>
      <c r="DB15" s="2280">
        <v>300</v>
      </c>
      <c r="DC15" s="2280">
        <v>300</v>
      </c>
      <c r="DD15" s="2280">
        <v>280</v>
      </c>
      <c r="DE15" s="2280">
        <v>300</v>
      </c>
      <c r="DF15" s="2281">
        <v>300</v>
      </c>
      <c r="DG15" s="2280">
        <v>310</v>
      </c>
      <c r="DH15" s="2282"/>
      <c r="DI15" s="2283">
        <v>1400</v>
      </c>
      <c r="DJ15" s="2280">
        <v>1400</v>
      </c>
      <c r="DK15" s="2282">
        <v>1120</v>
      </c>
      <c r="DL15" s="2500">
        <v>103</v>
      </c>
      <c r="DM15" s="2280">
        <v>125</v>
      </c>
      <c r="DN15" s="2280">
        <v>15</v>
      </c>
      <c r="DO15" s="2280">
        <v>1900</v>
      </c>
      <c r="DP15" s="2280">
        <v>275</v>
      </c>
      <c r="DQ15" s="2282">
        <v>498</v>
      </c>
      <c r="DR15" s="2275">
        <v>57</v>
      </c>
      <c r="DS15" s="2280">
        <v>70</v>
      </c>
      <c r="DT15" s="2280">
        <v>8</v>
      </c>
      <c r="DU15" s="2280">
        <v>1100</v>
      </c>
      <c r="DV15" s="2280">
        <v>180</v>
      </c>
      <c r="DW15" s="2282">
        <v>448</v>
      </c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2.1000000000000001E-2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6.12</v>
      </c>
      <c r="U17" s="2734">
        <v>0.48699999999999999</v>
      </c>
      <c r="V17" s="1560">
        <v>4</v>
      </c>
      <c r="W17" s="1574">
        <v>0.43</v>
      </c>
      <c r="X17" s="1563">
        <v>26.8</v>
      </c>
      <c r="Y17" s="2445">
        <v>11.6</v>
      </c>
      <c r="Z17" s="2252">
        <f t="shared" si="33"/>
        <v>0.3479874213836478</v>
      </c>
      <c r="AA17" s="2527"/>
      <c r="AB17" s="1475">
        <v>6.15</v>
      </c>
      <c r="AC17" s="2734">
        <v>0.49</v>
      </c>
      <c r="AD17" s="921">
        <v>3</v>
      </c>
      <c r="AE17" s="2631">
        <v>0.4</v>
      </c>
      <c r="AF17" s="1563">
        <v>26.4</v>
      </c>
      <c r="AG17" s="2445">
        <v>11.6</v>
      </c>
      <c r="AH17" s="2562">
        <f t="shared" si="34"/>
        <v>0.3479874213836478</v>
      </c>
      <c r="AI17" s="1475">
        <v>6.16</v>
      </c>
      <c r="AJ17" s="2734">
        <v>0.43099999999999999</v>
      </c>
      <c r="AK17" s="921">
        <v>3</v>
      </c>
      <c r="AL17" s="1574">
        <v>0.54</v>
      </c>
      <c r="AM17" s="1563">
        <v>26.9</v>
      </c>
      <c r="AN17" s="2445">
        <v>11.6</v>
      </c>
      <c r="AO17" s="2562">
        <f t="shared" si="35"/>
        <v>0.33481481481481479</v>
      </c>
      <c r="AP17" s="2730"/>
      <c r="AQ17" s="2238"/>
      <c r="AR17" s="2237"/>
      <c r="AS17" s="1124">
        <v>2E-3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7.87</v>
      </c>
      <c r="BD17" s="1574">
        <v>5.7000000000000002E-2</v>
      </c>
      <c r="BE17" s="921">
        <v>1</v>
      </c>
      <c r="BF17" s="1574">
        <v>5</v>
      </c>
      <c r="BG17" s="2445">
        <v>26.8</v>
      </c>
      <c r="BH17" s="2540">
        <v>23</v>
      </c>
      <c r="BI17" s="2540">
        <v>23</v>
      </c>
      <c r="BJ17" s="1124">
        <v>8.9999999999999993E-3</v>
      </c>
      <c r="BK17" s="1562">
        <v>7.3</v>
      </c>
      <c r="BL17" s="1574">
        <v>5.7000000000000002E-2</v>
      </c>
      <c r="BM17" s="921">
        <v>1</v>
      </c>
      <c r="BN17" s="1563">
        <v>4.4000000000000004</v>
      </c>
      <c r="BO17" s="2445">
        <v>27.3</v>
      </c>
      <c r="BP17" s="2540">
        <v>23</v>
      </c>
      <c r="BQ17" s="2540">
        <v>24</v>
      </c>
      <c r="BR17" s="2521">
        <v>5.0000000000000001E-3</v>
      </c>
      <c r="BS17" s="2461">
        <v>3.8</v>
      </c>
      <c r="BT17" s="2445">
        <v>3.7</v>
      </c>
      <c r="BU17" s="2515">
        <v>3.7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0.43</v>
      </c>
      <c r="GF17" s="1700">
        <f t="shared" si="0"/>
        <v>11.6</v>
      </c>
      <c r="GG17" s="1686">
        <f t="shared" si="1"/>
        <v>21.931034482758623</v>
      </c>
      <c r="GH17" s="1684">
        <f t="shared" si="2"/>
        <v>9.4303448275862074</v>
      </c>
      <c r="GI17" s="1701">
        <f t="shared" si="3"/>
        <v>6.12</v>
      </c>
      <c r="GJ17" s="1701">
        <f t="shared" si="4"/>
        <v>26.8</v>
      </c>
      <c r="GK17" s="1687">
        <f t="shared" si="5"/>
        <v>5</v>
      </c>
      <c r="GL17" s="1688">
        <f>IF(GK17&lt;=1,"",GH17/GK17)</f>
        <v>1.8860689655172416</v>
      </c>
      <c r="GM17" s="1689">
        <f t="shared" si="7"/>
        <v>25</v>
      </c>
      <c r="GN17" s="1689">
        <f t="shared" si="8"/>
        <v>6.5</v>
      </c>
      <c r="GO17" s="1690">
        <f t="shared" si="9"/>
        <v>0.22798742138364778</v>
      </c>
      <c r="GP17" s="1512">
        <v>0.375</v>
      </c>
      <c r="GQ17" s="1691">
        <f t="shared" si="31"/>
        <v>0.4</v>
      </c>
      <c r="GR17" s="1692">
        <f t="shared" si="10"/>
        <v>11.6</v>
      </c>
      <c r="GS17" s="1693">
        <f t="shared" si="11"/>
        <v>21.931034482758623</v>
      </c>
      <c r="GT17" s="1694">
        <f t="shared" si="12"/>
        <v>8.7724137931034498</v>
      </c>
      <c r="GU17" s="1693">
        <f t="shared" si="13"/>
        <v>6.15</v>
      </c>
      <c r="GV17" s="1693">
        <f t="shared" si="14"/>
        <v>26.4</v>
      </c>
      <c r="GW17" s="1695">
        <f t="shared" si="15"/>
        <v>5</v>
      </c>
      <c r="GX17" s="1688">
        <f t="shared" si="16"/>
        <v>1.7544827586206899</v>
      </c>
      <c r="GY17" s="1696">
        <f t="shared" si="17"/>
        <v>25</v>
      </c>
      <c r="GZ17" s="1696">
        <f t="shared" si="18"/>
        <v>6.5</v>
      </c>
      <c r="HA17" s="1697">
        <f t="shared" si="19"/>
        <v>0.22798742138364778</v>
      </c>
      <c r="HB17" s="1512">
        <v>0.375</v>
      </c>
      <c r="HC17" s="1691">
        <f t="shared" si="32"/>
        <v>0.54</v>
      </c>
      <c r="HD17" s="1692">
        <f t="shared" si="20"/>
        <v>11.6</v>
      </c>
      <c r="HE17" s="1693">
        <f t="shared" si="21"/>
        <v>23.27586206896552</v>
      </c>
      <c r="HF17" s="1694">
        <f t="shared" si="22"/>
        <v>12.568965517241381</v>
      </c>
      <c r="HG17" s="1693">
        <f t="shared" si="23"/>
        <v>6.16</v>
      </c>
      <c r="HH17" s="1693">
        <f t="shared" si="24"/>
        <v>26.9</v>
      </c>
      <c r="HI17" s="1695">
        <f t="shared" si="25"/>
        <v>5</v>
      </c>
      <c r="HJ17" s="1694">
        <f t="shared" si="26"/>
        <v>2.5137931034482763</v>
      </c>
      <c r="HK17" s="1698">
        <f t="shared" si="27"/>
        <v>25</v>
      </c>
      <c r="HL17" s="1698">
        <f t="shared" si="28"/>
        <v>6.5</v>
      </c>
      <c r="HM17" s="1699">
        <f t="shared" si="29"/>
        <v>0.21481481481481479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6.69</v>
      </c>
      <c r="C19" s="1138">
        <v>26</v>
      </c>
      <c r="D19" s="1138">
        <v>15</v>
      </c>
      <c r="E19" s="1137">
        <v>6.89</v>
      </c>
      <c r="F19" s="1138">
        <v>30</v>
      </c>
      <c r="G19" s="1138">
        <v>70</v>
      </c>
      <c r="H19" s="1148">
        <v>27</v>
      </c>
      <c r="I19" s="1139">
        <v>0.14799999999999999</v>
      </c>
      <c r="J19" s="2240"/>
      <c r="K19" s="1562">
        <v>6.09</v>
      </c>
      <c r="L19" s="921">
        <v>12</v>
      </c>
      <c r="M19" s="1124">
        <v>3.5000000000000003E-2</v>
      </c>
      <c r="N19" s="1562">
        <v>6.12</v>
      </c>
      <c r="O19" s="921">
        <v>12</v>
      </c>
      <c r="P19" s="2240"/>
      <c r="Q19" s="1562">
        <v>6.06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2.5000000000000001E-2</v>
      </c>
      <c r="AQ19" s="921">
        <v>1</v>
      </c>
      <c r="AR19" s="1574">
        <v>0.1</v>
      </c>
      <c r="AS19" s="2240"/>
      <c r="AT19" s="2229">
        <v>0.03</v>
      </c>
      <c r="AU19" s="2528">
        <v>2.5999999999999999E-2</v>
      </c>
      <c r="AV19" s="921">
        <v>1</v>
      </c>
      <c r="AW19" s="1574">
        <v>0.23</v>
      </c>
      <c r="AX19" s="2240"/>
      <c r="AY19" s="2528">
        <v>0.03</v>
      </c>
      <c r="AZ19" s="921">
        <v>1</v>
      </c>
      <c r="BA19" s="1574">
        <v>0.13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6.05</v>
      </c>
      <c r="U21" s="2734">
        <v>0.255</v>
      </c>
      <c r="V21" s="1560">
        <v>3</v>
      </c>
      <c r="W21" s="1574">
        <v>0.3</v>
      </c>
      <c r="X21" s="1563">
        <v>27.1</v>
      </c>
      <c r="Y21" s="2445">
        <v>11.6</v>
      </c>
      <c r="Z21" s="2252">
        <f t="shared" si="33"/>
        <v>0.3479874213836478</v>
      </c>
      <c r="AA21" s="2527"/>
      <c r="AB21" s="1475">
        <v>6.16</v>
      </c>
      <c r="AC21" s="2734">
        <v>0.32500000000000001</v>
      </c>
      <c r="AD21" s="921">
        <v>3</v>
      </c>
      <c r="AE21" s="2631">
        <v>0.38</v>
      </c>
      <c r="AF21" s="1563">
        <v>27.1</v>
      </c>
      <c r="AG21" s="2445">
        <v>11.6</v>
      </c>
      <c r="AH21" s="2562">
        <f t="shared" si="34"/>
        <v>0.3479874213836478</v>
      </c>
      <c r="AI21" s="1475">
        <v>6.18</v>
      </c>
      <c r="AJ21" s="2734">
        <v>0.40400000000000003</v>
      </c>
      <c r="AK21" s="921">
        <v>3</v>
      </c>
      <c r="AL21" s="1574">
        <v>0.45</v>
      </c>
      <c r="AM21" s="1563">
        <v>26.9</v>
      </c>
      <c r="AN21" s="2445">
        <v>11.6</v>
      </c>
      <c r="AO21" s="2562">
        <f t="shared" si="35"/>
        <v>0.33481481481481479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7.91</v>
      </c>
      <c r="BD21" s="1574">
        <v>5.8000000000000003E-2</v>
      </c>
      <c r="BE21" s="921">
        <v>1</v>
      </c>
      <c r="BF21" s="1574">
        <v>4.8</v>
      </c>
      <c r="BG21" s="2445">
        <v>26.7</v>
      </c>
      <c r="BH21" s="2539"/>
      <c r="BI21" s="2539"/>
      <c r="BJ21" s="2240"/>
      <c r="BK21" s="1562">
        <v>7.43</v>
      </c>
      <c r="BL21" s="1574">
        <v>6.2E-2</v>
      </c>
      <c r="BM21" s="921">
        <v>1</v>
      </c>
      <c r="BN21" s="1563">
        <v>4.5999999999999996</v>
      </c>
      <c r="BO21" s="2445">
        <v>27.1</v>
      </c>
      <c r="BP21" s="2538"/>
      <c r="BQ21" s="2538"/>
      <c r="BR21" s="2520"/>
      <c r="BS21" s="2461">
        <v>3.8</v>
      </c>
      <c r="BT21" s="2445">
        <v>3.6</v>
      </c>
      <c r="BU21" s="2515">
        <v>3.3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</v>
      </c>
      <c r="GF21" s="1700">
        <f t="shared" si="0"/>
        <v>11.6</v>
      </c>
      <c r="GG21" s="1686">
        <f t="shared" si="1"/>
        <v>21.931034482758623</v>
      </c>
      <c r="GH21" s="1684">
        <f t="shared" si="2"/>
        <v>6.5793103448275865</v>
      </c>
      <c r="GI21" s="1701">
        <f t="shared" si="3"/>
        <v>6.05</v>
      </c>
      <c r="GJ21" s="1701">
        <f t="shared" si="4"/>
        <v>27.1</v>
      </c>
      <c r="GK21" s="1687">
        <f t="shared" si="5"/>
        <v>5</v>
      </c>
      <c r="GL21" s="1688">
        <f t="shared" si="6"/>
        <v>1.3158620689655174</v>
      </c>
      <c r="GM21" s="1689">
        <f t="shared" si="7"/>
        <v>25</v>
      </c>
      <c r="GN21" s="1689">
        <f t="shared" si="8"/>
        <v>6.5</v>
      </c>
      <c r="GO21" s="1690">
        <f t="shared" si="9"/>
        <v>0.22798742138364778</v>
      </c>
      <c r="GP21" s="1512">
        <v>0.54166666666666696</v>
      </c>
      <c r="GQ21" s="1691">
        <f t="shared" si="31"/>
        <v>0.38</v>
      </c>
      <c r="GR21" s="1692">
        <f t="shared" si="10"/>
        <v>11.6</v>
      </c>
      <c r="GS21" s="1693">
        <f t="shared" si="11"/>
        <v>21.931034482758623</v>
      </c>
      <c r="GT21" s="1694">
        <f t="shared" si="12"/>
        <v>8.3337931034482775</v>
      </c>
      <c r="GU21" s="1693">
        <f t="shared" si="13"/>
        <v>6.16</v>
      </c>
      <c r="GV21" s="1693">
        <f t="shared" si="14"/>
        <v>27.1</v>
      </c>
      <c r="GW21" s="1695">
        <f t="shared" si="15"/>
        <v>5</v>
      </c>
      <c r="GX21" s="1688">
        <f t="shared" si="16"/>
        <v>1.6667586206896554</v>
      </c>
      <c r="GY21" s="1696">
        <f t="shared" si="17"/>
        <v>25</v>
      </c>
      <c r="GZ21" s="1696">
        <f t="shared" si="18"/>
        <v>6.5</v>
      </c>
      <c r="HA21" s="1697">
        <f t="shared" si="19"/>
        <v>0.22798742138364778</v>
      </c>
      <c r="HB21" s="1512">
        <v>0.54166666666666696</v>
      </c>
      <c r="HC21" s="1691">
        <f t="shared" si="32"/>
        <v>0.45</v>
      </c>
      <c r="HD21" s="1692">
        <f t="shared" si="20"/>
        <v>11.6</v>
      </c>
      <c r="HE21" s="1693">
        <f t="shared" si="21"/>
        <v>23.27586206896552</v>
      </c>
      <c r="HF21" s="1694">
        <f t="shared" si="22"/>
        <v>10.474137931034484</v>
      </c>
      <c r="HG21" s="1693">
        <f t="shared" si="23"/>
        <v>6.18</v>
      </c>
      <c r="HH21" s="1693">
        <f t="shared" si="24"/>
        <v>26.9</v>
      </c>
      <c r="HI21" s="1695">
        <f t="shared" si="25"/>
        <v>5</v>
      </c>
      <c r="HJ21" s="1694">
        <f t="shared" si="26"/>
        <v>2.0948275862068968</v>
      </c>
      <c r="HK21" s="1698">
        <f t="shared" si="27"/>
        <v>25</v>
      </c>
      <c r="HL21" s="1698">
        <f t="shared" si="28"/>
        <v>6.5</v>
      </c>
      <c r="HM21" s="1699">
        <f t="shared" si="29"/>
        <v>0.21481481481481479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6.71</v>
      </c>
      <c r="C23" s="1138">
        <v>26</v>
      </c>
      <c r="D23" s="1138">
        <v>15</v>
      </c>
      <c r="E23" s="1137">
        <v>6.82</v>
      </c>
      <c r="F23" s="1138">
        <v>29</v>
      </c>
      <c r="G23" s="1138">
        <v>69</v>
      </c>
      <c r="H23" s="1148">
        <v>27.7</v>
      </c>
      <c r="I23" s="1139">
        <v>0.151</v>
      </c>
      <c r="J23" s="2240"/>
      <c r="K23" s="1562">
        <v>6.12</v>
      </c>
      <c r="L23" s="921">
        <v>13</v>
      </c>
      <c r="M23" s="1124">
        <v>3.5999999999999997E-2</v>
      </c>
      <c r="N23" s="1562">
        <v>6.09</v>
      </c>
      <c r="O23" s="921">
        <v>12</v>
      </c>
      <c r="P23" s="2240"/>
      <c r="Q23" s="1562">
        <v>6.1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3.4000000000000002E-2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2.8000000000000001E-2</v>
      </c>
      <c r="AQ23" s="921">
        <v>1</v>
      </c>
      <c r="AR23" s="1574">
        <v>0.06</v>
      </c>
      <c r="AS23" s="2240"/>
      <c r="AT23" s="2229">
        <v>3.3000000000000002E-2</v>
      </c>
      <c r="AU23" s="2528">
        <v>2.8000000000000001E-2</v>
      </c>
      <c r="AV23" s="921">
        <v>1</v>
      </c>
      <c r="AW23" s="1574">
        <v>0.19</v>
      </c>
      <c r="AX23" s="2240"/>
      <c r="AY23" s="2528">
        <v>0.03</v>
      </c>
      <c r="AZ23" s="921">
        <v>1</v>
      </c>
      <c r="BA23" s="1574">
        <v>7.0000000000000007E-2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7.93</v>
      </c>
      <c r="BD25" s="1574">
        <v>6.0999999999999999E-2</v>
      </c>
      <c r="BE25" s="921">
        <v>1</v>
      </c>
      <c r="BF25" s="1574">
        <v>4.9000000000000004</v>
      </c>
      <c r="BG25" s="2445">
        <v>27.2</v>
      </c>
      <c r="BH25" s="2539"/>
      <c r="BI25" s="2539"/>
      <c r="BJ25" s="2240"/>
      <c r="BK25" s="1562">
        <v>7.41</v>
      </c>
      <c r="BL25" s="1574">
        <v>5.7000000000000002E-2</v>
      </c>
      <c r="BM25" s="921">
        <v>1</v>
      </c>
      <c r="BN25" s="1563">
        <v>4.2</v>
      </c>
      <c r="BO25" s="2445">
        <v>26.3</v>
      </c>
      <c r="BP25" s="2538"/>
      <c r="BQ25" s="2538"/>
      <c r="BR25" s="2520"/>
      <c r="BS25" s="2461">
        <v>4</v>
      </c>
      <c r="BT25" s="2445">
        <v>3.6</v>
      </c>
      <c r="BU25" s="2515">
        <v>3.4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0.79166666666666663</v>
      </c>
      <c r="B27" s="1136">
        <v>6.68</v>
      </c>
      <c r="C27" s="1138">
        <v>26</v>
      </c>
      <c r="D27" s="1138">
        <v>15</v>
      </c>
      <c r="E27" s="1137">
        <v>6.63</v>
      </c>
      <c r="F27" s="1138">
        <v>29</v>
      </c>
      <c r="G27" s="1138">
        <v>70</v>
      </c>
      <c r="H27" s="1148">
        <v>27.4</v>
      </c>
      <c r="I27" s="1139">
        <v>0.151</v>
      </c>
      <c r="J27" s="2240"/>
      <c r="K27" s="1562">
        <v>6.07</v>
      </c>
      <c r="L27" s="921">
        <v>13</v>
      </c>
      <c r="M27" s="1124">
        <v>3.6999999999999998E-2</v>
      </c>
      <c r="N27" s="1562">
        <v>6.15</v>
      </c>
      <c r="O27" s="921">
        <v>13</v>
      </c>
      <c r="P27" s="2240"/>
      <c r="Q27" s="1562">
        <v>6.07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0.03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0.03</v>
      </c>
      <c r="AQ27" s="921">
        <v>1</v>
      </c>
      <c r="AR27" s="1574">
        <v>0.1</v>
      </c>
      <c r="AS27" s="2240"/>
      <c r="AT27" s="2229"/>
      <c r="AU27" s="2528">
        <v>2.9000000000000001E-2</v>
      </c>
      <c r="AV27" s="921">
        <v>1</v>
      </c>
      <c r="AW27" s="1574">
        <v>0.2</v>
      </c>
      <c r="AX27" s="2240"/>
      <c r="AY27" s="2528">
        <v>3.3000000000000002E-2</v>
      </c>
      <c r="AZ27" s="921">
        <v>1</v>
      </c>
      <c r="BA27" s="1574">
        <v>0.09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2.5000000000000001E-2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6.14</v>
      </c>
      <c r="U29" s="2734">
        <v>0.39800000000000002</v>
      </c>
      <c r="V29" s="1560">
        <v>4</v>
      </c>
      <c r="W29" s="1574">
        <v>0.4</v>
      </c>
      <c r="X29" s="1563">
        <v>27.7</v>
      </c>
      <c r="Y29" s="2445">
        <v>11.6</v>
      </c>
      <c r="Z29" s="2252">
        <f t="shared" si="33"/>
        <v>0.3479874213836478</v>
      </c>
      <c r="AA29" s="2527"/>
      <c r="AB29" s="1475">
        <v>6.1</v>
      </c>
      <c r="AC29" s="2734">
        <v>0.36299999999999999</v>
      </c>
      <c r="AD29" s="921">
        <v>4</v>
      </c>
      <c r="AE29" s="2631">
        <v>0.39</v>
      </c>
      <c r="AF29" s="1563">
        <v>27.7</v>
      </c>
      <c r="AG29" s="2445">
        <v>11.6</v>
      </c>
      <c r="AH29" s="2562">
        <f t="shared" si="34"/>
        <v>0.3479874213836478</v>
      </c>
      <c r="AI29" s="1475">
        <v>6.14</v>
      </c>
      <c r="AJ29" s="2734">
        <v>0.39300000000000002</v>
      </c>
      <c r="AK29" s="921">
        <v>4</v>
      </c>
      <c r="AL29" s="1574">
        <v>0.43</v>
      </c>
      <c r="AM29" s="1563">
        <v>27.3</v>
      </c>
      <c r="AN29" s="2445">
        <v>11.6</v>
      </c>
      <c r="AO29" s="2562">
        <f t="shared" si="35"/>
        <v>0.33481481481481479</v>
      </c>
      <c r="AP29" s="2730"/>
      <c r="AQ29" s="2238"/>
      <c r="AR29" s="2237"/>
      <c r="AS29" s="1124">
        <v>0.01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7.53</v>
      </c>
      <c r="BD29" s="1574">
        <v>0.06</v>
      </c>
      <c r="BE29" s="921">
        <v>1</v>
      </c>
      <c r="BF29" s="1574">
        <v>4.3</v>
      </c>
      <c r="BG29" s="2445">
        <v>26.7</v>
      </c>
      <c r="BH29" s="2540">
        <v>22</v>
      </c>
      <c r="BI29" s="2540">
        <v>23</v>
      </c>
      <c r="BJ29" s="1124">
        <v>8.0000000000000002E-3</v>
      </c>
      <c r="BK29" s="1562">
        <v>7.48</v>
      </c>
      <c r="BL29" s="1574">
        <v>6.3E-2</v>
      </c>
      <c r="BM29" s="921">
        <v>1</v>
      </c>
      <c r="BN29" s="1563">
        <v>4.0999999999999996</v>
      </c>
      <c r="BO29" s="2445">
        <v>26.9</v>
      </c>
      <c r="BP29" s="2540">
        <v>23</v>
      </c>
      <c r="BQ29" s="2540">
        <v>23</v>
      </c>
      <c r="BR29" s="2521">
        <v>7.0000000000000001E-3</v>
      </c>
      <c r="BS29" s="2461">
        <v>4</v>
      </c>
      <c r="BT29" s="2445">
        <v>3.6</v>
      </c>
      <c r="BU29" s="2515">
        <v>3.4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</v>
      </c>
      <c r="GF29" s="1700">
        <f t="shared" si="0"/>
        <v>11.6</v>
      </c>
      <c r="GG29" s="1686">
        <f t="shared" si="1"/>
        <v>21.931034482758623</v>
      </c>
      <c r="GH29" s="1684">
        <f t="shared" si="2"/>
        <v>8.7724137931034498</v>
      </c>
      <c r="GI29" s="1701">
        <f t="shared" si="3"/>
        <v>6.14</v>
      </c>
      <c r="GJ29" s="1701">
        <f t="shared" si="4"/>
        <v>27.7</v>
      </c>
      <c r="GK29" s="1687">
        <f t="shared" si="5"/>
        <v>5</v>
      </c>
      <c r="GL29" s="1688">
        <f t="shared" si="6"/>
        <v>1.7544827586206899</v>
      </c>
      <c r="GM29" s="1689">
        <f t="shared" si="7"/>
        <v>25</v>
      </c>
      <c r="GN29" s="1689">
        <f t="shared" si="8"/>
        <v>6.5</v>
      </c>
      <c r="GO29" s="1690">
        <f t="shared" si="9"/>
        <v>0.22798742138364778</v>
      </c>
      <c r="GP29" s="1512">
        <v>0.875</v>
      </c>
      <c r="GQ29" s="1691">
        <f t="shared" si="31"/>
        <v>0.39</v>
      </c>
      <c r="GR29" s="1692">
        <f t="shared" si="10"/>
        <v>11.6</v>
      </c>
      <c r="GS29" s="1693">
        <f t="shared" si="11"/>
        <v>21.931034482758623</v>
      </c>
      <c r="GT29" s="1694">
        <f t="shared" si="12"/>
        <v>8.5531034482758628</v>
      </c>
      <c r="GU29" s="1693">
        <f t="shared" si="13"/>
        <v>6.1</v>
      </c>
      <c r="GV29" s="1693">
        <f t="shared" si="14"/>
        <v>27.7</v>
      </c>
      <c r="GW29" s="1695">
        <f t="shared" si="15"/>
        <v>5</v>
      </c>
      <c r="GX29" s="1688">
        <f t="shared" si="16"/>
        <v>1.7106206896551726</v>
      </c>
      <c r="GY29" s="1696">
        <f t="shared" si="17"/>
        <v>25</v>
      </c>
      <c r="GZ29" s="1696">
        <f t="shared" si="18"/>
        <v>6.5</v>
      </c>
      <c r="HA29" s="1697">
        <f t="shared" si="19"/>
        <v>0.22798742138364778</v>
      </c>
      <c r="HB29" s="1512">
        <v>0.875</v>
      </c>
      <c r="HC29" s="1691">
        <f t="shared" si="32"/>
        <v>0.43</v>
      </c>
      <c r="HD29" s="1692">
        <f t="shared" si="20"/>
        <v>11.6</v>
      </c>
      <c r="HE29" s="1693">
        <f t="shared" si="21"/>
        <v>23.27586206896552</v>
      </c>
      <c r="HF29" s="1694">
        <f t="shared" si="22"/>
        <v>10.008620689655173</v>
      </c>
      <c r="HG29" s="1693">
        <f t="shared" si="23"/>
        <v>6.14</v>
      </c>
      <c r="HH29" s="1693">
        <f t="shared" si="24"/>
        <v>27.3</v>
      </c>
      <c r="HI29" s="1695">
        <f t="shared" si="25"/>
        <v>5</v>
      </c>
      <c r="HJ29" s="1694">
        <f t="shared" si="26"/>
        <v>2.0017241379310344</v>
      </c>
      <c r="HK29" s="1698">
        <f t="shared" si="27"/>
        <v>25</v>
      </c>
      <c r="HL29" s="1698">
        <f t="shared" si="28"/>
        <v>6.5</v>
      </c>
      <c r="HM29" s="1699">
        <f t="shared" si="29"/>
        <v>0.21481481481481479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46.4</v>
      </c>
      <c r="BZ30" s="2411">
        <f>SUM(BZ$8,BZ$10,BZ$12,BZ$14,BZ$16,BZ$18,BZ$20,BZ$22,BZ$24,BZ$26,BZ$28)</f>
        <v>46.4</v>
      </c>
      <c r="CA30" s="2411">
        <f t="shared" ref="CA30:DW30" si="36">SUM(CA$8,CA$10,CA$12,CA$14,CA$16,CA$18,CA$20,CA$22,CA$24,CA$26,CA$28)</f>
        <v>46.4</v>
      </c>
      <c r="CB30" s="2411">
        <f t="shared" si="36"/>
        <v>139.19999999999999</v>
      </c>
      <c r="CC30" s="2411">
        <f t="shared" si="36"/>
        <v>43.199999999999996</v>
      </c>
      <c r="CD30" s="2411">
        <f t="shared" si="36"/>
        <v>43.199999999999996</v>
      </c>
      <c r="CE30" s="2411">
        <f t="shared" si="36"/>
        <v>48</v>
      </c>
      <c r="CF30" s="2411">
        <f t="shared" si="36"/>
        <v>134.39999999999998</v>
      </c>
      <c r="CG30" s="2411">
        <f t="shared" si="36"/>
        <v>0</v>
      </c>
      <c r="CH30" s="2411">
        <f t="shared" si="36"/>
        <v>57.157920000000004</v>
      </c>
      <c r="CI30" s="2411">
        <f t="shared" si="36"/>
        <v>0</v>
      </c>
      <c r="CJ30" s="2411">
        <f t="shared" si="36"/>
        <v>70.699680000000001</v>
      </c>
      <c r="CK30" s="2411">
        <f t="shared" si="36"/>
        <v>127.85760000000001</v>
      </c>
      <c r="CL30" s="2472">
        <f t="shared" si="36"/>
        <v>4.8153600000000001</v>
      </c>
      <c r="CM30" s="2511" t="s">
        <v>19</v>
      </c>
      <c r="CN30" s="2483">
        <f t="shared" si="36"/>
        <v>160.09049265098503</v>
      </c>
      <c r="CO30" s="2484">
        <f t="shared" si="36"/>
        <v>8054.8478000000005</v>
      </c>
      <c r="CP30" s="2484">
        <f t="shared" si="36"/>
        <v>0</v>
      </c>
      <c r="CQ30" s="2484">
        <f t="shared" si="36"/>
        <v>3362.1145374449338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5.8113606340819031</v>
      </c>
      <c r="CY30" s="2411">
        <f t="shared" si="36"/>
        <v>5.4404227212681642</v>
      </c>
      <c r="CZ30" s="2411">
        <f t="shared" si="36"/>
        <v>4.2657859973579919</v>
      </c>
      <c r="DA30" s="2495">
        <f t="shared" si="36"/>
        <v>0.39342671389244366</v>
      </c>
      <c r="DB30" s="2495">
        <f t="shared" si="36"/>
        <v>0.38686960199423626</v>
      </c>
      <c r="DC30" s="2495">
        <f t="shared" si="36"/>
        <v>0.38031249009602885</v>
      </c>
      <c r="DD30" s="2495">
        <f t="shared" si="36"/>
        <v>0.37375537819782145</v>
      </c>
      <c r="DE30" s="2495">
        <f t="shared" si="36"/>
        <v>0.39342671389244366</v>
      </c>
      <c r="DF30" s="2495">
        <f t="shared" si="36"/>
        <v>0.39342671389244366</v>
      </c>
      <c r="DG30" s="2495">
        <f t="shared" si="36"/>
        <v>2.5299867899603701</v>
      </c>
      <c r="DH30" s="2411">
        <f t="shared" si="36"/>
        <v>8.5</v>
      </c>
      <c r="DI30" s="2495">
        <f t="shared" si="36"/>
        <v>0.27355893063327125</v>
      </c>
      <c r="DJ30" s="2495">
        <f t="shared" si="36"/>
        <v>0.27355893063327125</v>
      </c>
      <c r="DK30" s="2495">
        <f t="shared" si="36"/>
        <v>0.19683053557154279</v>
      </c>
      <c r="DL30" s="2495">
        <f t="shared" si="36"/>
        <v>4.3635589612601109</v>
      </c>
      <c r="DM30" s="2495">
        <f t="shared" si="36"/>
        <v>1.9891142430373407</v>
      </c>
      <c r="DN30" s="2495">
        <f t="shared" si="36"/>
        <v>0.40804112096887774</v>
      </c>
      <c r="DO30" s="2495">
        <f t="shared" si="36"/>
        <v>16.578852727593357</v>
      </c>
      <c r="DP30" s="2495">
        <f t="shared" si="36"/>
        <v>2.4075851604053615</v>
      </c>
      <c r="DQ30" s="2495">
        <f t="shared" si="36"/>
        <v>26.881747664817031</v>
      </c>
      <c r="DR30" s="2495">
        <f t="shared" si="36"/>
        <v>4.3295019157088124</v>
      </c>
      <c r="DS30" s="2495">
        <f t="shared" si="36"/>
        <v>2.0211967308282657</v>
      </c>
      <c r="DT30" s="2495">
        <f t="shared" si="36"/>
        <v>0.38529784537389106</v>
      </c>
      <c r="DU30" s="2495">
        <f t="shared" si="36"/>
        <v>17.070352109329708</v>
      </c>
      <c r="DV30" s="2495">
        <f t="shared" si="36"/>
        <v>2.8891021924864337</v>
      </c>
      <c r="DW30" s="2495">
        <f t="shared" si="36"/>
        <v>43.572746365645123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6.64</v>
      </c>
      <c r="C31" s="1143">
        <v>26</v>
      </c>
      <c r="D31" s="1143">
        <v>25</v>
      </c>
      <c r="E31" s="1142">
        <v>6.63</v>
      </c>
      <c r="F31" s="1143">
        <v>31</v>
      </c>
      <c r="G31" s="1143">
        <v>72</v>
      </c>
      <c r="H31" s="1149">
        <v>27.8</v>
      </c>
      <c r="I31" s="1144">
        <v>0.17299999999999999</v>
      </c>
      <c r="J31" s="2248"/>
      <c r="K31" s="1164">
        <v>6.08</v>
      </c>
      <c r="L31" s="922">
        <v>13</v>
      </c>
      <c r="M31" s="1165">
        <v>3.9E-2</v>
      </c>
      <c r="N31" s="1478">
        <v>6.13</v>
      </c>
      <c r="O31" s="1479">
        <v>13</v>
      </c>
      <c r="P31" s="2244"/>
      <c r="Q31" s="1478">
        <v>6.05</v>
      </c>
      <c r="R31" s="1479">
        <v>27.9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3.2000000000000001E-2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3.6999999999999998E-2</v>
      </c>
      <c r="AQ31" s="1479">
        <v>1</v>
      </c>
      <c r="AR31" s="2535">
        <v>0.12</v>
      </c>
      <c r="AS31" s="2248"/>
      <c r="AT31" s="2230">
        <v>3.3000000000000002E-2</v>
      </c>
      <c r="AU31" s="2727">
        <v>3.3000000000000002E-2</v>
      </c>
      <c r="AV31" s="1125">
        <v>1</v>
      </c>
      <c r="AW31" s="2534">
        <v>0.19</v>
      </c>
      <c r="AX31" s="2248"/>
      <c r="AY31" s="2727">
        <v>0.04</v>
      </c>
      <c r="AZ31" s="1125">
        <v>1</v>
      </c>
      <c r="BA31" s="2534">
        <v>0.12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11.6</v>
      </c>
      <c r="BZ31" s="2412">
        <f t="shared" ref="BZ31:DW31" si="37">IF(BZ30&gt;=0.1,AVERAGE(BZ$8,BZ$10,BZ$12,BZ$14,BZ$16,BZ$18,BZ$20,BZ$22,BZ$24,BZ$26,BZ$28),"")</f>
        <v>11.6</v>
      </c>
      <c r="CA31" s="2412">
        <f t="shared" si="37"/>
        <v>11.6</v>
      </c>
      <c r="CB31" s="2412">
        <f t="shared" si="37"/>
        <v>34.799999999999997</v>
      </c>
      <c r="CC31" s="2412">
        <f t="shared" si="37"/>
        <v>10.799999999999999</v>
      </c>
      <c r="CD31" s="2412">
        <f t="shared" si="37"/>
        <v>10.799999999999999</v>
      </c>
      <c r="CE31" s="2412">
        <f t="shared" si="37"/>
        <v>12</v>
      </c>
      <c r="CF31" s="2412">
        <f t="shared" si="37"/>
        <v>33.599999999999994</v>
      </c>
      <c r="CG31" s="2412" t="str">
        <f t="shared" si="37"/>
        <v/>
      </c>
      <c r="CH31" s="2412">
        <f t="shared" si="37"/>
        <v>14.289480000000001</v>
      </c>
      <c r="CI31" s="2412" t="str">
        <f t="shared" si="37"/>
        <v/>
      </c>
      <c r="CJ31" s="2412">
        <f t="shared" si="37"/>
        <v>17.67492</v>
      </c>
      <c r="CK31" s="2412">
        <f t="shared" si="37"/>
        <v>31.964400000000001</v>
      </c>
      <c r="CL31" s="2413">
        <f t="shared" si="37"/>
        <v>1.20384</v>
      </c>
      <c r="CM31" s="2511" t="s">
        <v>50</v>
      </c>
      <c r="CN31" s="2483">
        <f t="shared" si="37"/>
        <v>40.022623162746257</v>
      </c>
      <c r="CO31" s="2485">
        <f>AVERAGE(CO$8,CO$10,CO$12,CO$14,CO$16,CO$18,CO$20,CO$22,CO$24,CO$26,CO$28)</f>
        <v>2013.7119500000001</v>
      </c>
      <c r="CP31" s="2485" t="str">
        <f t="shared" si="37"/>
        <v/>
      </c>
      <c r="CQ31" s="2485">
        <f t="shared" si="37"/>
        <v>840.52863436123346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1.4528401585204758</v>
      </c>
      <c r="CY31" s="2412">
        <f t="shared" si="37"/>
        <v>1.360105680317041</v>
      </c>
      <c r="CZ31" s="2412">
        <f t="shared" si="37"/>
        <v>1.066446499339498</v>
      </c>
      <c r="DA31" s="2496">
        <f t="shared" si="37"/>
        <v>9.8356678473110914E-2</v>
      </c>
      <c r="DB31" s="2496">
        <f t="shared" si="37"/>
        <v>9.6717400498559064E-2</v>
      </c>
      <c r="DC31" s="2496">
        <f t="shared" si="37"/>
        <v>9.5078122524007214E-2</v>
      </c>
      <c r="DD31" s="2496">
        <f t="shared" si="37"/>
        <v>9.3438844549455363E-2</v>
      </c>
      <c r="DE31" s="2496">
        <f t="shared" si="37"/>
        <v>9.8356678473110914E-2</v>
      </c>
      <c r="DF31" s="2496">
        <f t="shared" si="37"/>
        <v>9.8356678473110914E-2</v>
      </c>
      <c r="DG31" s="2496">
        <f t="shared" si="37"/>
        <v>0.63249669749009252</v>
      </c>
      <c r="DH31" s="2412">
        <f t="shared" si="37"/>
        <v>2.125</v>
      </c>
      <c r="DI31" s="2496">
        <f t="shared" si="37"/>
        <v>6.8389732658317812E-2</v>
      </c>
      <c r="DJ31" s="2496">
        <f t="shared" si="37"/>
        <v>6.8389732658317812E-2</v>
      </c>
      <c r="DK31" s="2496">
        <f t="shared" si="37"/>
        <v>4.9207633892885697E-2</v>
      </c>
      <c r="DL31" s="2496">
        <f t="shared" si="37"/>
        <v>1.0908897403150277</v>
      </c>
      <c r="DM31" s="2496">
        <f t="shared" si="37"/>
        <v>0.49727856075933519</v>
      </c>
      <c r="DN31" s="2496">
        <f t="shared" si="37"/>
        <v>0.10201028024221943</v>
      </c>
      <c r="DO31" s="2496">
        <f t="shared" si="37"/>
        <v>4.1447131818983394</v>
      </c>
      <c r="DP31" s="2496">
        <f t="shared" si="37"/>
        <v>0.60189629010134038</v>
      </c>
      <c r="DQ31" s="2496">
        <f t="shared" si="37"/>
        <v>6.7204369162042576</v>
      </c>
      <c r="DR31" s="2496">
        <f t="shared" si="37"/>
        <v>1.0823754789272031</v>
      </c>
      <c r="DS31" s="2496">
        <f t="shared" si="37"/>
        <v>0.50529918270706642</v>
      </c>
      <c r="DT31" s="2496">
        <f t="shared" si="37"/>
        <v>9.6324461343472764E-2</v>
      </c>
      <c r="DU31" s="2496">
        <f t="shared" si="37"/>
        <v>4.2675880273324269</v>
      </c>
      <c r="DV31" s="2496">
        <f t="shared" si="37"/>
        <v>0.72227554812160844</v>
      </c>
      <c r="DW31" s="2506">
        <f t="shared" si="37"/>
        <v>10.893186591411281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40.130000000000003</v>
      </c>
      <c r="C32" s="1327">
        <f t="shared" ref="C32:H32" si="40">SUM(C8:C31)</f>
        <v>154</v>
      </c>
      <c r="D32" s="1327">
        <f t="shared" si="40"/>
        <v>101</v>
      </c>
      <c r="E32" s="1154">
        <f t="shared" si="40"/>
        <v>40.900000000000006</v>
      </c>
      <c r="F32" s="1327">
        <f t="shared" si="40"/>
        <v>178</v>
      </c>
      <c r="G32" s="1327">
        <f t="shared" si="40"/>
        <v>423</v>
      </c>
      <c r="H32" s="1324">
        <f t="shared" si="40"/>
        <v>163.5</v>
      </c>
      <c r="I32" s="1155">
        <f>SUM(I8:I31)</f>
        <v>0.92599999999999993</v>
      </c>
      <c r="J32" s="1156">
        <f>SUM(J8:J31)</f>
        <v>4.5999999999999999E-2</v>
      </c>
      <c r="K32" s="1162">
        <f t="shared" si="39"/>
        <v>36.58</v>
      </c>
      <c r="L32" s="924">
        <f t="shared" si="39"/>
        <v>77</v>
      </c>
      <c r="M32" s="1163">
        <f t="shared" ref="M32:S32" si="41">SUM(M8:M31)</f>
        <v>0.22600000000000001</v>
      </c>
      <c r="N32" s="1480">
        <f t="shared" si="41"/>
        <v>36.74</v>
      </c>
      <c r="O32" s="1556">
        <f t="shared" si="41"/>
        <v>76</v>
      </c>
      <c r="P32" s="1481">
        <f t="shared" si="41"/>
        <v>0</v>
      </c>
      <c r="Q32" s="1480">
        <f t="shared" si="41"/>
        <v>36.44</v>
      </c>
      <c r="R32" s="1556">
        <f t="shared" si="41"/>
        <v>91.9</v>
      </c>
      <c r="S32" s="1481">
        <f t="shared" si="41"/>
        <v>0</v>
      </c>
      <c r="T32" s="1480">
        <f t="shared" si="39"/>
        <v>24.44</v>
      </c>
      <c r="U32" s="1480">
        <f t="shared" si="39"/>
        <v>1.6379999999999999</v>
      </c>
      <c r="V32" s="1556">
        <f t="shared" si="39"/>
        <v>15</v>
      </c>
      <c r="W32" s="1480">
        <f t="shared" ref="W32" si="42">SUM(W8:W31)</f>
        <v>1.6099999999999999</v>
      </c>
      <c r="X32" s="1482">
        <f t="shared" ref="X32:BU32" si="43">SUM(X8:X31)</f>
        <v>108.8</v>
      </c>
      <c r="Y32" s="1482">
        <f t="shared" si="43"/>
        <v>45.6</v>
      </c>
      <c r="Z32" s="1480">
        <f t="shared" si="43"/>
        <v>1.3762264150943397</v>
      </c>
      <c r="AA32" s="1481">
        <f t="shared" ref="AA32" si="44">SUM(AA8:AA31)</f>
        <v>0.191</v>
      </c>
      <c r="AB32" s="1480">
        <f t="shared" si="43"/>
        <v>24.549999999999997</v>
      </c>
      <c r="AC32" s="1480">
        <f t="shared" si="43"/>
        <v>1.601</v>
      </c>
      <c r="AD32" s="1556">
        <f t="shared" si="43"/>
        <v>13</v>
      </c>
      <c r="AE32" s="1480">
        <f t="shared" si="43"/>
        <v>1.67</v>
      </c>
      <c r="AF32" s="1482">
        <f t="shared" si="43"/>
        <v>108.3</v>
      </c>
      <c r="AG32" s="1482">
        <f t="shared" si="43"/>
        <v>45.6</v>
      </c>
      <c r="AH32" s="1480">
        <f t="shared" si="43"/>
        <v>1.3762264150943397</v>
      </c>
      <c r="AI32" s="1480">
        <f t="shared" si="43"/>
        <v>24.630000000000003</v>
      </c>
      <c r="AJ32" s="1495">
        <f t="shared" si="43"/>
        <v>1.5970000000000002</v>
      </c>
      <c r="AK32" s="1559">
        <f t="shared" si="43"/>
        <v>13</v>
      </c>
      <c r="AL32" s="1495">
        <f t="shared" si="43"/>
        <v>1.98</v>
      </c>
      <c r="AM32" s="1496">
        <f t="shared" si="43"/>
        <v>108.3</v>
      </c>
      <c r="AN32" s="1496">
        <f t="shared" si="43"/>
        <v>46.800000000000004</v>
      </c>
      <c r="AO32" s="1495">
        <f t="shared" si="43"/>
        <v>1.3466666666666667</v>
      </c>
      <c r="AP32" s="1497">
        <f t="shared" si="43"/>
        <v>0.17600000000000002</v>
      </c>
      <c r="AQ32" s="1559">
        <f t="shared" si="43"/>
        <v>6</v>
      </c>
      <c r="AR32" s="1495">
        <f t="shared" si="43"/>
        <v>0.73</v>
      </c>
      <c r="AS32" s="1489">
        <f t="shared" si="43"/>
        <v>1.2E-2</v>
      </c>
      <c r="AT32" s="1489">
        <f t="shared" ref="AT32" si="45">SUM(AT8:AT31)</f>
        <v>0.16300000000000001</v>
      </c>
      <c r="AU32" s="927">
        <f t="shared" si="43"/>
        <v>0.17599999999999999</v>
      </c>
      <c r="AV32" s="924">
        <f t="shared" si="43"/>
        <v>6</v>
      </c>
      <c r="AW32" s="928">
        <f t="shared" si="43"/>
        <v>1.3299999999999998</v>
      </c>
      <c r="AX32" s="1097">
        <f t="shared" si="43"/>
        <v>0</v>
      </c>
      <c r="AY32" s="927">
        <f t="shared" si="43"/>
        <v>0.21400000000000002</v>
      </c>
      <c r="AZ32" s="924">
        <f t="shared" si="43"/>
        <v>6</v>
      </c>
      <c r="BA32" s="923">
        <f t="shared" si="43"/>
        <v>0.77</v>
      </c>
      <c r="BB32" s="925">
        <f t="shared" si="43"/>
        <v>0</v>
      </c>
      <c r="BC32" s="923">
        <f t="shared" si="43"/>
        <v>46</v>
      </c>
      <c r="BD32" s="923">
        <f t="shared" si="43"/>
        <v>0.371</v>
      </c>
      <c r="BE32" s="924">
        <f t="shared" si="43"/>
        <v>6</v>
      </c>
      <c r="BF32" s="928">
        <f t="shared" si="43"/>
        <v>26.900000000000002</v>
      </c>
      <c r="BG32" s="1103">
        <f t="shared" ref="BG32:BI32" si="46">SUM(BG8:BG31)</f>
        <v>161.5</v>
      </c>
      <c r="BH32" s="2542">
        <f t="shared" si="46"/>
        <v>45</v>
      </c>
      <c r="BI32" s="2542">
        <f t="shared" si="46"/>
        <v>46</v>
      </c>
      <c r="BJ32" s="1097">
        <f t="shared" si="43"/>
        <v>1.7000000000000001E-2</v>
      </c>
      <c r="BK32" s="926">
        <f t="shared" si="43"/>
        <v>44.53</v>
      </c>
      <c r="BL32" s="923">
        <f t="shared" si="43"/>
        <v>0.374</v>
      </c>
      <c r="BM32" s="924">
        <f t="shared" si="43"/>
        <v>6</v>
      </c>
      <c r="BN32" s="1103">
        <f t="shared" si="43"/>
        <v>25.9</v>
      </c>
      <c r="BO32" s="1103">
        <f t="shared" ref="BO32:BT32" si="47">SUM(BO8:BO31)</f>
        <v>160.70000000000002</v>
      </c>
      <c r="BP32" s="2542">
        <f t="shared" si="47"/>
        <v>46</v>
      </c>
      <c r="BQ32" s="2542">
        <f t="shared" si="47"/>
        <v>47</v>
      </c>
      <c r="BR32" s="2419">
        <f t="shared" si="47"/>
        <v>1.2E-2</v>
      </c>
      <c r="BS32" s="2517">
        <f t="shared" si="47"/>
        <v>23</v>
      </c>
      <c r="BT32" s="2517">
        <f t="shared" si="47"/>
        <v>21.900000000000002</v>
      </c>
      <c r="BU32" s="2517">
        <f t="shared" si="43"/>
        <v>20.999999999999996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11.6</v>
      </c>
      <c r="BZ32" s="903">
        <f t="shared" ref="BZ32:DW32" si="48">IF(BZ30&gt;=0.1,MIN(BZ$8,BZ$10,BZ$12,BZ$14,BZ$16,BZ$18,BZ$20,BZ$22,BZ$24,BZ$26,BZ$28),"")</f>
        <v>11.6</v>
      </c>
      <c r="CA32" s="903">
        <f t="shared" si="48"/>
        <v>11.6</v>
      </c>
      <c r="CB32" s="903">
        <f t="shared" si="48"/>
        <v>34.799999999999997</v>
      </c>
      <c r="CC32" s="903">
        <f t="shared" si="48"/>
        <v>10.799999999999999</v>
      </c>
      <c r="CD32" s="903">
        <f t="shared" si="48"/>
        <v>10.799999999999999</v>
      </c>
      <c r="CE32" s="903">
        <f t="shared" si="48"/>
        <v>12</v>
      </c>
      <c r="CF32" s="903">
        <f t="shared" si="48"/>
        <v>33.599999999999994</v>
      </c>
      <c r="CG32" s="903" t="str">
        <f t="shared" si="48"/>
        <v/>
      </c>
      <c r="CH32" s="903">
        <f t="shared" si="48"/>
        <v>13.321439999999999</v>
      </c>
      <c r="CI32" s="903" t="str">
        <f t="shared" si="48"/>
        <v/>
      </c>
      <c r="CJ32" s="903">
        <f t="shared" si="48"/>
        <v>16.06176</v>
      </c>
      <c r="CK32" s="903">
        <f t="shared" si="48"/>
        <v>30.751200000000001</v>
      </c>
      <c r="CL32" s="2415">
        <f t="shared" si="48"/>
        <v>1.1664000000000001</v>
      </c>
      <c r="CM32" s="2511" t="s">
        <v>51</v>
      </c>
      <c r="CN32" s="2486">
        <f t="shared" si="48"/>
        <v>39.695922210044124</v>
      </c>
      <c r="CO32" s="2487">
        <f t="shared" si="48"/>
        <v>1967.5963999999999</v>
      </c>
      <c r="CP32" s="2487" t="str">
        <f t="shared" si="48"/>
        <v/>
      </c>
      <c r="CQ32" s="2487">
        <f t="shared" si="48"/>
        <v>840.52863436123346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1.4425363276089831</v>
      </c>
      <c r="CY32" s="903">
        <f t="shared" si="48"/>
        <v>1.3188903566710701</v>
      </c>
      <c r="CZ32" s="903">
        <f t="shared" si="48"/>
        <v>1.0015323645970939</v>
      </c>
      <c r="DA32" s="2497">
        <f t="shared" si="48"/>
        <v>9.8356678473110914E-2</v>
      </c>
      <c r="DB32" s="2497">
        <f t="shared" si="48"/>
        <v>9.1799566574903527E-2</v>
      </c>
      <c r="DC32" s="2497">
        <f t="shared" si="48"/>
        <v>8.5242454676696139E-2</v>
      </c>
      <c r="DD32" s="2497">
        <f t="shared" si="48"/>
        <v>9.1799566574903527E-2</v>
      </c>
      <c r="DE32" s="2497">
        <f t="shared" si="48"/>
        <v>9.8356678473110914E-2</v>
      </c>
      <c r="DF32" s="2497">
        <f t="shared" si="48"/>
        <v>9.8356678473110914E-2</v>
      </c>
      <c r="DG32" s="2497">
        <f t="shared" si="48"/>
        <v>0.5896961690885073</v>
      </c>
      <c r="DH32" s="903">
        <f t="shared" si="48"/>
        <v>1.5</v>
      </c>
      <c r="DI32" s="2497">
        <f t="shared" si="48"/>
        <v>6.8389732658317812E-2</v>
      </c>
      <c r="DJ32" s="2497">
        <f t="shared" si="48"/>
        <v>6.8389732658317812E-2</v>
      </c>
      <c r="DK32" s="2497">
        <f t="shared" si="48"/>
        <v>4.8361310951239016E-2</v>
      </c>
      <c r="DL32" s="2497">
        <f t="shared" si="48"/>
        <v>1.0642826734780759</v>
      </c>
      <c r="DM32" s="2497">
        <f t="shared" si="48"/>
        <v>0.48524762783773834</v>
      </c>
      <c r="DN32" s="2497">
        <f t="shared" si="48"/>
        <v>0.10033798056611747</v>
      </c>
      <c r="DO32" s="2497">
        <f t="shared" si="48"/>
        <v>4.0920460936402794</v>
      </c>
      <c r="DP32" s="2497">
        <f t="shared" si="48"/>
        <v>0.58077712202760923</v>
      </c>
      <c r="DQ32" s="2497">
        <f t="shared" si="48"/>
        <v>6.7136827082482728</v>
      </c>
      <c r="DR32" s="2497">
        <f t="shared" si="48"/>
        <v>1.0727969348659006</v>
      </c>
      <c r="DS32" s="2497">
        <f t="shared" si="48"/>
        <v>0.50529918270706642</v>
      </c>
      <c r="DT32" s="2497">
        <f t="shared" si="48"/>
        <v>9.6324461343472764E-2</v>
      </c>
      <c r="DU32" s="2497">
        <f t="shared" si="48"/>
        <v>4.2515952785987858</v>
      </c>
      <c r="DV32" s="2497">
        <f t="shared" si="48"/>
        <v>0.68426104558889211</v>
      </c>
      <c r="DW32" s="2507">
        <f t="shared" si="48"/>
        <v>10.893186591411281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21.931034482758623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6.5793103448275865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1.3158620689655174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662">
        <f t="shared" si="49"/>
        <v>11.6</v>
      </c>
      <c r="GS32" s="1662">
        <f t="shared" si="49"/>
        <v>21.931034482758623</v>
      </c>
      <c r="GT32" s="1662">
        <f t="shared" si="49"/>
        <v>8.3337931034482775</v>
      </c>
      <c r="GU32" s="1662">
        <f t="shared" si="49"/>
        <v>6.16</v>
      </c>
      <c r="GV32" s="1662">
        <f t="shared" si="49"/>
        <v>27.1</v>
      </c>
      <c r="GW32" s="1662">
        <f t="shared" si="49"/>
        <v>5</v>
      </c>
      <c r="GX32" s="1553">
        <f>MIN(GX8:GX31)</f>
        <v>1.6667586206896554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662">
        <f t="shared" si="50"/>
        <v>11.6</v>
      </c>
      <c r="HE32" s="1662">
        <f t="shared" si="50"/>
        <v>23.27586206896552</v>
      </c>
      <c r="HF32" s="1662">
        <f t="shared" si="50"/>
        <v>10.008620689655173</v>
      </c>
      <c r="HG32" s="1662">
        <f t="shared" si="50"/>
        <v>6.14</v>
      </c>
      <c r="HH32" s="1662">
        <f t="shared" si="50"/>
        <v>27.3</v>
      </c>
      <c r="HI32" s="1662">
        <f t="shared" si="50"/>
        <v>5</v>
      </c>
      <c r="HJ32" s="1553">
        <f>MIN(HJ8:HJ31)</f>
        <v>2.0017241379310344</v>
      </c>
      <c r="HK32" s="1534"/>
      <c r="HL32" s="1534"/>
      <c r="HM32" s="1535"/>
      <c r="HN32" s="1535">
        <f>MIN(HJ32,GX32,GL32)</f>
        <v>1.3158620689655174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6.6883333333333335</v>
      </c>
      <c r="C33" s="1328">
        <f t="shared" ref="C33:V33" si="51">IF(C32&lt;=0,"",AVERAGE(C8:C31))</f>
        <v>25.666666666666668</v>
      </c>
      <c r="D33" s="1328">
        <f t="shared" si="51"/>
        <v>16.833333333333332</v>
      </c>
      <c r="E33" s="1157">
        <f t="shared" si="51"/>
        <v>6.8166666666666673</v>
      </c>
      <c r="F33" s="1328">
        <f t="shared" si="51"/>
        <v>29.666666666666668</v>
      </c>
      <c r="G33" s="1328">
        <f t="shared" si="51"/>
        <v>70.5</v>
      </c>
      <c r="H33" s="1325">
        <f t="shared" si="51"/>
        <v>27.25</v>
      </c>
      <c r="I33" s="1369">
        <f t="shared" si="51"/>
        <v>0.15433333333333332</v>
      </c>
      <c r="J33" s="1369">
        <f>IF(J32&lt;=0.0001,"",AVERAGE(J8:J31))</f>
        <v>2.3E-2</v>
      </c>
      <c r="K33" s="1157">
        <f t="shared" si="51"/>
        <v>6.0966666666666667</v>
      </c>
      <c r="L33" s="1328">
        <f t="shared" si="51"/>
        <v>12.833333333333334</v>
      </c>
      <c r="M33" s="1369">
        <f t="shared" si="51"/>
        <v>3.7666666666666668E-2</v>
      </c>
      <c r="N33" s="1484">
        <f t="shared" si="51"/>
        <v>6.123333333333334</v>
      </c>
      <c r="O33" s="1557">
        <f t="shared" si="51"/>
        <v>12.666666666666666</v>
      </c>
      <c r="P33" s="1476" t="str">
        <f t="shared" si="51"/>
        <v/>
      </c>
      <c r="Q33" s="1484">
        <f t="shared" si="51"/>
        <v>6.0733333333333333</v>
      </c>
      <c r="R33" s="1557">
        <f t="shared" si="51"/>
        <v>15.316666666666668</v>
      </c>
      <c r="S33" s="1476" t="str">
        <f t="shared" si="51"/>
        <v/>
      </c>
      <c r="T33" s="1484">
        <f t="shared" si="51"/>
        <v>6.11</v>
      </c>
      <c r="U33" s="1484">
        <f t="shared" si="51"/>
        <v>0.40949999999999998</v>
      </c>
      <c r="V33" s="1557">
        <f t="shared" si="51"/>
        <v>3.75</v>
      </c>
      <c r="W33" s="1484">
        <f t="shared" ref="W33" si="52">IF(W32&lt;=0,"",AVERAGE(W8:W31))</f>
        <v>0.40249999999999997</v>
      </c>
      <c r="X33" s="1476">
        <f t="shared" ref="X33:AR33" si="53">IF(X32&lt;=0,"",AVERAGE(X8:X31))</f>
        <v>27.2</v>
      </c>
      <c r="Y33" s="1476">
        <f t="shared" si="53"/>
        <v>11.4</v>
      </c>
      <c r="Z33" s="1484">
        <f t="shared" si="53"/>
        <v>0.34405660377358493</v>
      </c>
      <c r="AA33" s="1483">
        <f t="shared" ref="AA33" si="54">IF(AA32&lt;=0,"",AVERAGE(AA8:AA31))</f>
        <v>3.1833333333333332E-2</v>
      </c>
      <c r="AB33" s="1484">
        <f t="shared" si="53"/>
        <v>6.1374999999999993</v>
      </c>
      <c r="AC33" s="1484">
        <f t="shared" si="53"/>
        <v>0.40024999999999999</v>
      </c>
      <c r="AD33" s="1557">
        <f t="shared" si="53"/>
        <v>3.25</v>
      </c>
      <c r="AE33" s="1484">
        <f t="shared" si="53"/>
        <v>0.41749999999999998</v>
      </c>
      <c r="AF33" s="1476">
        <f t="shared" si="53"/>
        <v>27.074999999999999</v>
      </c>
      <c r="AG33" s="1476">
        <f t="shared" si="53"/>
        <v>11.4</v>
      </c>
      <c r="AH33" s="1484">
        <f t="shared" si="53"/>
        <v>0.34405660377358493</v>
      </c>
      <c r="AI33" s="1484">
        <f t="shared" si="53"/>
        <v>6.1575000000000006</v>
      </c>
      <c r="AJ33" s="1495">
        <f t="shared" si="53"/>
        <v>0.39925000000000005</v>
      </c>
      <c r="AK33" s="1559">
        <f t="shared" si="53"/>
        <v>3.25</v>
      </c>
      <c r="AL33" s="1495">
        <f t="shared" si="53"/>
        <v>0.495</v>
      </c>
      <c r="AM33" s="1496">
        <f t="shared" si="53"/>
        <v>27.074999999999999</v>
      </c>
      <c r="AN33" s="1496">
        <f t="shared" si="53"/>
        <v>11.700000000000001</v>
      </c>
      <c r="AO33" s="1495">
        <f t="shared" si="53"/>
        <v>0.33666666666666667</v>
      </c>
      <c r="AP33" s="1497">
        <f t="shared" si="53"/>
        <v>2.9333333333333336E-2</v>
      </c>
      <c r="AQ33" s="1559">
        <f t="shared" si="53"/>
        <v>1</v>
      </c>
      <c r="AR33" s="1495">
        <f t="shared" si="53"/>
        <v>0.12166666666666666</v>
      </c>
      <c r="AS33" s="2529">
        <f>IF(AS32&lt;=0.01,"",AVERAGE(AS8:AS31))</f>
        <v>6.0000000000000001E-3</v>
      </c>
      <c r="AT33" s="2529">
        <f>IF(AT32&lt;=0.01,"",AVERAGE(AT8:AT31))</f>
        <v>3.2600000000000004E-2</v>
      </c>
      <c r="AU33" s="1157">
        <f>IF(AU32&lt;=0,"",AVERAGE(AU8:AU31))</f>
        <v>2.9333333333333333E-2</v>
      </c>
      <c r="AV33" s="1328">
        <f>IF(AV32&lt;=0,"",AVERAGE(AV8:AV31))</f>
        <v>1</v>
      </c>
      <c r="AW33" s="1157">
        <f>IF(AW32&lt;=0,"",AVERAGE(AW8:AW31))</f>
        <v>0.22166666666666665</v>
      </c>
      <c r="AX33" s="1369" t="str">
        <f>IF(AX32&lt;=0.01,"",AVERAGE(AX8:AX31))</f>
        <v/>
      </c>
      <c r="AY33" s="1157">
        <f>IF(AY32&lt;=0,"",AVERAGE(AY8:AY31))</f>
        <v>3.5666666666666673E-2</v>
      </c>
      <c r="AZ33" s="1328">
        <f>IF(AZ32&lt;=0,"",AVERAGE(AZ8:AZ31))</f>
        <v>1</v>
      </c>
      <c r="BA33" s="1157">
        <f>IF(BA32&lt;=0,"",AVERAGE(BA8:BA31))</f>
        <v>0.12833333333333333</v>
      </c>
      <c r="BB33" s="1369" t="str">
        <f>IF(BB32&lt;=0.01,"",AVERAGE(BB8:BB31))</f>
        <v/>
      </c>
      <c r="BC33" s="1157">
        <f>IF(BC32&lt;=0,"",AVERAGE(BC8:BC31))</f>
        <v>7.666666666666667</v>
      </c>
      <c r="BD33" s="1157">
        <f>IF(BD32&lt;=0,"",AVERAGE(BD8:BD31))</f>
        <v>6.183333333333333E-2</v>
      </c>
      <c r="BE33" s="1328">
        <f>IF(BE32&lt;=0,"",AVERAGE(BE8:BE31))</f>
        <v>1</v>
      </c>
      <c r="BF33" s="1157">
        <f>IF(BF32&lt;=0,"",AVERAGE(BF8:BF31))</f>
        <v>4.4833333333333334</v>
      </c>
      <c r="BG33" s="1325">
        <f t="shared" ref="BG33:BI33" si="55">IF(BG32&lt;=0,"",AVERAGE(BG8:BG31))</f>
        <v>26.916666666666668</v>
      </c>
      <c r="BH33" s="1328">
        <f t="shared" si="55"/>
        <v>22.5</v>
      </c>
      <c r="BI33" s="1328">
        <f t="shared" si="55"/>
        <v>23</v>
      </c>
      <c r="BJ33" s="1369">
        <f>IF(BJ32&lt;=0.01,"",AVERAGE(BJ8:BJ31))</f>
        <v>8.5000000000000006E-3</v>
      </c>
      <c r="BK33" s="1157">
        <f>IF(BK32&lt;=0,"",AVERAGE(BK8:BK31))</f>
        <v>7.4216666666666669</v>
      </c>
      <c r="BL33" s="1157">
        <f>IF(BL32&lt;=0,"",AVERAGE(BL8:BL31))</f>
        <v>6.2333333333333331E-2</v>
      </c>
      <c r="BM33" s="1328">
        <f>IF(BM32&lt;=0,"",AVERAGE(BM8:BM31))</f>
        <v>1</v>
      </c>
      <c r="BN33" s="1325">
        <f>IF(BN32&lt;=0,"",AVERAGE(BN8:BN31))</f>
        <v>4.3166666666666664</v>
      </c>
      <c r="BO33" s="1325">
        <f t="shared" ref="BO33:BQ33" si="56">IF(BO32&lt;=0,"",AVERAGE(BO8:BO31))</f>
        <v>26.783333333333335</v>
      </c>
      <c r="BP33" s="1328">
        <f t="shared" si="56"/>
        <v>23</v>
      </c>
      <c r="BQ33" s="1328">
        <f t="shared" si="56"/>
        <v>23.5</v>
      </c>
      <c r="BR33" s="2523">
        <f t="shared" ref="BR33:BT33" si="57">IF(BR32&lt;=0.01,"",AVERAGE(BR8:BR31))</f>
        <v>6.0000000000000001E-3</v>
      </c>
      <c r="BS33" s="2420">
        <f t="shared" si="57"/>
        <v>3.8333333333333335</v>
      </c>
      <c r="BT33" s="2420">
        <f t="shared" si="57"/>
        <v>3.6500000000000004</v>
      </c>
      <c r="BU33" s="2420">
        <f>IF(BU32&lt;=0.01,"",AVERAGE(BU8:BU31))</f>
        <v>3.4999999999999996</v>
      </c>
      <c r="BV33" s="2928"/>
      <c r="BW33" s="2929"/>
      <c r="BX33" s="2434" t="s">
        <v>52</v>
      </c>
      <c r="BY33" s="2416">
        <f>IF(BY30&gt;=0.1,MAX(BY8,BY10,BY12,BY14,BY16,BY18,BY20,BY22,BY24,BY26,BY28),"")</f>
        <v>11.6</v>
      </c>
      <c r="BZ33" s="2417">
        <f t="shared" ref="BZ33:DW33" si="58">IF(BZ30&gt;=0.1,MAX(BZ$8,BZ$10,BZ$12,BZ$14,BZ$16,BZ$18,BZ$20,BZ$22,BZ$24,BZ$26,BZ$28),"")</f>
        <v>11.6</v>
      </c>
      <c r="CA33" s="2417">
        <f t="shared" si="58"/>
        <v>11.6</v>
      </c>
      <c r="CB33" s="2417">
        <f t="shared" si="58"/>
        <v>34.799999999999997</v>
      </c>
      <c r="CC33" s="2417">
        <f t="shared" si="58"/>
        <v>10.799999999999999</v>
      </c>
      <c r="CD33" s="2417">
        <f t="shared" si="58"/>
        <v>10.799999999999999</v>
      </c>
      <c r="CE33" s="2417">
        <f t="shared" si="58"/>
        <v>12</v>
      </c>
      <c r="CF33" s="2417">
        <f t="shared" si="58"/>
        <v>33.599999999999994</v>
      </c>
      <c r="CG33" s="2417" t="str">
        <f t="shared" si="58"/>
        <v/>
      </c>
      <c r="CH33" s="2417">
        <f t="shared" si="58"/>
        <v>16.172640000000001</v>
      </c>
      <c r="CI33" s="2417" t="str">
        <f t="shared" si="58"/>
        <v/>
      </c>
      <c r="CJ33" s="2417">
        <f t="shared" si="58"/>
        <v>18.826560000000001</v>
      </c>
      <c r="CK33" s="2417">
        <f t="shared" si="58"/>
        <v>32.724000000000004</v>
      </c>
      <c r="CL33" s="2418">
        <f t="shared" si="58"/>
        <v>1.2412799999999999</v>
      </c>
      <c r="CM33" s="2511" t="s">
        <v>52</v>
      </c>
      <c r="CN33" s="2488">
        <f t="shared" si="58"/>
        <v>40.300143326869581</v>
      </c>
      <c r="CO33" s="2489">
        <f t="shared" si="58"/>
        <v>2029.0838000000001</v>
      </c>
      <c r="CP33" s="2489" t="str">
        <f t="shared" si="58"/>
        <v/>
      </c>
      <c r="CQ33" s="2489">
        <f t="shared" si="58"/>
        <v>840.52863436123346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1.483751651254954</v>
      </c>
      <c r="CY33" s="2417">
        <f t="shared" si="58"/>
        <v>1.4013210039630122</v>
      </c>
      <c r="CZ33" s="2417">
        <f t="shared" si="58"/>
        <v>1.1870013210039632</v>
      </c>
      <c r="DA33" s="2498">
        <f t="shared" si="58"/>
        <v>9.8356678473110914E-2</v>
      </c>
      <c r="DB33" s="2498">
        <f t="shared" si="58"/>
        <v>9.8356678473110914E-2</v>
      </c>
      <c r="DC33" s="2498">
        <f t="shared" si="58"/>
        <v>9.8356678473110914E-2</v>
      </c>
      <c r="DD33" s="2498">
        <f t="shared" si="58"/>
        <v>9.8356678473110914E-2</v>
      </c>
      <c r="DE33" s="2498">
        <f t="shared" si="58"/>
        <v>9.8356678473110914E-2</v>
      </c>
      <c r="DF33" s="2498">
        <f t="shared" si="58"/>
        <v>9.8356678473110914E-2</v>
      </c>
      <c r="DG33" s="2498">
        <f t="shared" si="58"/>
        <v>0.76089828269484816</v>
      </c>
      <c r="DH33" s="2417">
        <f t="shared" si="58"/>
        <v>3</v>
      </c>
      <c r="DI33" s="2498">
        <f t="shared" si="58"/>
        <v>6.8389732658317812E-2</v>
      </c>
      <c r="DJ33" s="2498">
        <f t="shared" si="58"/>
        <v>6.8389732658317812E-2</v>
      </c>
      <c r="DK33" s="2498">
        <f t="shared" si="58"/>
        <v>4.9988009592326146E-2</v>
      </c>
      <c r="DL33" s="2498">
        <f t="shared" si="58"/>
        <v>1.1068539804171988</v>
      </c>
      <c r="DM33" s="2498">
        <f t="shared" si="58"/>
        <v>0.5012888717332008</v>
      </c>
      <c r="DN33" s="2498">
        <f t="shared" si="58"/>
        <v>0.1070271792705253</v>
      </c>
      <c r="DO33" s="2498">
        <f t="shared" si="58"/>
        <v>4.2115227659352046</v>
      </c>
      <c r="DP33" s="2498">
        <f t="shared" si="58"/>
        <v>0.63357504221193717</v>
      </c>
      <c r="DQ33" s="2498">
        <f t="shared" si="58"/>
        <v>6.7271911241602425</v>
      </c>
      <c r="DR33" s="2498">
        <f t="shared" si="58"/>
        <v>1.0919540229885059</v>
      </c>
      <c r="DS33" s="2498">
        <f t="shared" si="58"/>
        <v>0.50529918270706642</v>
      </c>
      <c r="DT33" s="2498">
        <f t="shared" si="58"/>
        <v>9.6324461343472764E-2</v>
      </c>
      <c r="DU33" s="2498">
        <f t="shared" si="58"/>
        <v>4.3015952785987857</v>
      </c>
      <c r="DV33" s="2498">
        <f t="shared" si="58"/>
        <v>0.76029005065432476</v>
      </c>
      <c r="DW33" s="2508">
        <f t="shared" si="58"/>
        <v>10.893186591411281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6.64</v>
      </c>
      <c r="C34" s="1328">
        <f t="shared" ref="C34:V34" si="59">IF(C32&lt;=0,"",MIN(C8:C31))</f>
        <v>25</v>
      </c>
      <c r="D34" s="1328">
        <f t="shared" si="59"/>
        <v>15</v>
      </c>
      <c r="E34" s="1157">
        <f t="shared" si="59"/>
        <v>6.63</v>
      </c>
      <c r="F34" s="1328">
        <f t="shared" si="59"/>
        <v>29</v>
      </c>
      <c r="G34" s="1328">
        <f t="shared" si="59"/>
        <v>69</v>
      </c>
      <c r="H34" s="1325">
        <f t="shared" si="59"/>
        <v>26.6</v>
      </c>
      <c r="I34" s="1369">
        <f t="shared" si="59"/>
        <v>0.14799999999999999</v>
      </c>
      <c r="J34" s="1369">
        <f>IF(J32&lt;=0.001,"",MIN(J8:J31))</f>
        <v>2.1000000000000001E-2</v>
      </c>
      <c r="K34" s="1157">
        <f t="shared" si="59"/>
        <v>6.07</v>
      </c>
      <c r="L34" s="1328">
        <f t="shared" si="59"/>
        <v>12</v>
      </c>
      <c r="M34" s="1369">
        <f t="shared" si="59"/>
        <v>3.5000000000000003E-2</v>
      </c>
      <c r="N34" s="1484">
        <f t="shared" si="59"/>
        <v>6.09</v>
      </c>
      <c r="O34" s="1557">
        <f t="shared" si="59"/>
        <v>12</v>
      </c>
      <c r="P34" s="1476" t="str">
        <f t="shared" si="59"/>
        <v/>
      </c>
      <c r="Q34" s="1484">
        <f t="shared" si="59"/>
        <v>6.05</v>
      </c>
      <c r="R34" s="1557">
        <f t="shared" si="59"/>
        <v>12</v>
      </c>
      <c r="S34" s="1476" t="str">
        <f t="shared" si="59"/>
        <v/>
      </c>
      <c r="T34" s="1484">
        <f t="shared" si="59"/>
        <v>6.05</v>
      </c>
      <c r="U34" s="1484">
        <f t="shared" si="59"/>
        <v>0.255</v>
      </c>
      <c r="V34" s="1557">
        <f t="shared" si="59"/>
        <v>3</v>
      </c>
      <c r="W34" s="1484">
        <f t="shared" ref="W34" si="60">IF(W32&lt;=0,"",MIN(W8:W31))</f>
        <v>0.3</v>
      </c>
      <c r="X34" s="1476">
        <f t="shared" ref="X34:AR34" si="61">IF(X32&lt;=0,"",MIN(X8:X31))</f>
        <v>26.8</v>
      </c>
      <c r="Y34" s="1476">
        <f t="shared" si="61"/>
        <v>10.8</v>
      </c>
      <c r="Z34" s="1484">
        <f t="shared" si="61"/>
        <v>0.33226415094339623</v>
      </c>
      <c r="AA34" s="1483">
        <f t="shared" ref="AA34" si="62">IF(AA32&lt;=0,"",MIN(AA8:AA31))</f>
        <v>0.03</v>
      </c>
      <c r="AB34" s="1484">
        <f t="shared" si="61"/>
        <v>6.1</v>
      </c>
      <c r="AC34" s="1484">
        <f t="shared" si="61"/>
        <v>0.32500000000000001</v>
      </c>
      <c r="AD34" s="1557">
        <f t="shared" si="61"/>
        <v>3</v>
      </c>
      <c r="AE34" s="1484">
        <f t="shared" si="61"/>
        <v>0.38</v>
      </c>
      <c r="AF34" s="1476">
        <f t="shared" si="61"/>
        <v>26.4</v>
      </c>
      <c r="AG34" s="1476">
        <f t="shared" si="61"/>
        <v>10.8</v>
      </c>
      <c r="AH34" s="1484">
        <f t="shared" si="61"/>
        <v>0.33226415094339623</v>
      </c>
      <c r="AI34" s="1484">
        <f t="shared" si="61"/>
        <v>6.14</v>
      </c>
      <c r="AJ34" s="1495">
        <f t="shared" si="61"/>
        <v>0.36899999999999999</v>
      </c>
      <c r="AK34" s="1559">
        <f t="shared" si="61"/>
        <v>3</v>
      </c>
      <c r="AL34" s="1495">
        <f t="shared" si="61"/>
        <v>0.43</v>
      </c>
      <c r="AM34" s="1496">
        <f t="shared" si="61"/>
        <v>26.9</v>
      </c>
      <c r="AN34" s="1496">
        <f t="shared" si="61"/>
        <v>11.6</v>
      </c>
      <c r="AO34" s="1495">
        <f t="shared" si="61"/>
        <v>0.33481481481481479</v>
      </c>
      <c r="AP34" s="1497">
        <f t="shared" si="61"/>
        <v>2.3E-2</v>
      </c>
      <c r="AQ34" s="1559">
        <f t="shared" si="61"/>
        <v>1</v>
      </c>
      <c r="AR34" s="1495">
        <f t="shared" si="61"/>
        <v>0.06</v>
      </c>
      <c r="AS34" s="2529">
        <f>IF(AS32&lt;=0.01,"",MIN(AS8:AS31))</f>
        <v>2E-3</v>
      </c>
      <c r="AT34" s="2529">
        <f>IF(AT32&lt;=0.01,"",MIN(AT8:AT31))</f>
        <v>0.03</v>
      </c>
      <c r="AU34" s="1157">
        <f>IF(AU32&lt;=0,"",MIN(AU8:AU31))</f>
        <v>2.5999999999999999E-2</v>
      </c>
      <c r="AV34" s="1328">
        <f>IF(AV32&lt;=0,"",MIN(AV8:AV31))</f>
        <v>1</v>
      </c>
      <c r="AW34" s="1157">
        <f>IF(AW32&lt;=0,"",MIN(AW8:AW31))</f>
        <v>0.19</v>
      </c>
      <c r="AX34" s="1369" t="str">
        <f>IF(AX32&lt;=0.01,"",MIN(AX8:AX31))</f>
        <v/>
      </c>
      <c r="AY34" s="1157">
        <f>IF(AY32&lt;=0,"",MIN(AY8:AY31))</f>
        <v>0.03</v>
      </c>
      <c r="AZ34" s="1328">
        <f>IF(AZ32&lt;=0,"",MIN(AZ8:AZ31))</f>
        <v>1</v>
      </c>
      <c r="BA34" s="1157">
        <f>IF(BA32&lt;=0,"",MIN(BA8:BA31))</f>
        <v>7.0000000000000007E-2</v>
      </c>
      <c r="BB34" s="1369" t="str">
        <f>IF(BB32&lt;=0.01,"",MIN(BB8:BB31))</f>
        <v/>
      </c>
      <c r="BC34" s="1157">
        <f>IF(BC32&lt;=0,"",MIN(BC8:BC31))</f>
        <v>7.37</v>
      </c>
      <c r="BD34" s="1157">
        <f>IF(BD32&lt;=0,"",MIN(BD8:BD31))</f>
        <v>5.7000000000000002E-2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26.7</v>
      </c>
      <c r="BH34" s="1328">
        <f t="shared" si="63"/>
        <v>22</v>
      </c>
      <c r="BI34" s="1328">
        <f t="shared" si="63"/>
        <v>23</v>
      </c>
      <c r="BJ34" s="1369">
        <f>IF(BJ32&lt;=0.01,"",MIN(BJ8:BJ31))</f>
        <v>8.0000000000000002E-3</v>
      </c>
      <c r="BK34" s="1157">
        <f>IF(BK32&lt;=0,"",MIN(BK8:BK31))</f>
        <v>7.3</v>
      </c>
      <c r="BL34" s="1157">
        <f>IF(BL32&lt;=0,"",MIN(BL8:BL31))</f>
        <v>5.7000000000000002E-2</v>
      </c>
      <c r="BM34" s="1328">
        <f>IF(BM32&lt;=0,"",MIN(BM8:BM31))</f>
        <v>1</v>
      </c>
      <c r="BN34" s="1325">
        <f>IF(BN32&lt;=0,"",MIN(BN8:BN31))</f>
        <v>4.0999999999999996</v>
      </c>
      <c r="BO34" s="1325">
        <f t="shared" ref="BO34:BQ34" si="64">IF(BO32&lt;=0,"",MIN(BO8:BO31))</f>
        <v>26.3</v>
      </c>
      <c r="BP34" s="1328">
        <f t="shared" si="64"/>
        <v>23</v>
      </c>
      <c r="BQ34" s="1328">
        <f t="shared" si="64"/>
        <v>23</v>
      </c>
      <c r="BR34" s="2523">
        <f t="shared" ref="BR34:BT34" si="65">IF(BR32&lt;=0.01,"",MIN(BR8:BR31))</f>
        <v>5.0000000000000001E-3</v>
      </c>
      <c r="BS34" s="2420">
        <f t="shared" si="65"/>
        <v>3.7</v>
      </c>
      <c r="BT34" s="2420">
        <f t="shared" si="65"/>
        <v>3.6</v>
      </c>
      <c r="BU34" s="2476">
        <f>IF(BU32&lt;=0.01,"",MIN(BU8:BU31))</f>
        <v>3.3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6">SUM(CN$9,CN$11,CN$13,CN$15,CN$17,CN$19,CN$21,CN$23,CN$25,CN$27,CN$29)</f>
        <v>22786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1410</v>
      </c>
      <c r="CY34" s="2440">
        <f t="shared" si="66"/>
        <v>1320</v>
      </c>
      <c r="CZ34" s="2440">
        <f t="shared" si="66"/>
        <v>1150</v>
      </c>
      <c r="DA34" s="2440">
        <f t="shared" si="66"/>
        <v>1200</v>
      </c>
      <c r="DB34" s="2440">
        <f t="shared" si="66"/>
        <v>1180</v>
      </c>
      <c r="DC34" s="2440">
        <f t="shared" si="66"/>
        <v>1160</v>
      </c>
      <c r="DD34" s="2440">
        <f t="shared" si="66"/>
        <v>1140</v>
      </c>
      <c r="DE34" s="2440">
        <f t="shared" si="66"/>
        <v>1200</v>
      </c>
      <c r="DF34" s="2440">
        <f t="shared" si="66"/>
        <v>1200</v>
      </c>
      <c r="DG34" s="2440">
        <f t="shared" si="66"/>
        <v>1330</v>
      </c>
      <c r="DH34" s="2440">
        <f t="shared" si="66"/>
        <v>0</v>
      </c>
      <c r="DI34" s="2440">
        <f t="shared" si="66"/>
        <v>5600</v>
      </c>
      <c r="DJ34" s="2440">
        <f t="shared" si="66"/>
        <v>5600</v>
      </c>
      <c r="DK34" s="2440">
        <f t="shared" si="66"/>
        <v>4477</v>
      </c>
      <c r="DL34" s="2502">
        <f t="shared" si="66"/>
        <v>410</v>
      </c>
      <c r="DM34" s="2440">
        <f t="shared" si="66"/>
        <v>496</v>
      </c>
      <c r="DN34" s="2440">
        <f t="shared" si="66"/>
        <v>61</v>
      </c>
      <c r="DO34" s="2440">
        <f t="shared" si="66"/>
        <v>7540</v>
      </c>
      <c r="DP34" s="2440">
        <f t="shared" si="66"/>
        <v>1140</v>
      </c>
      <c r="DQ34" s="2440">
        <f t="shared" si="66"/>
        <v>1990</v>
      </c>
      <c r="DR34" s="2440">
        <f t="shared" si="66"/>
        <v>226</v>
      </c>
      <c r="DS34" s="2440">
        <f t="shared" si="66"/>
        <v>280</v>
      </c>
      <c r="DT34" s="2440">
        <f t="shared" si="66"/>
        <v>32</v>
      </c>
      <c r="DU34" s="2440">
        <f t="shared" si="66"/>
        <v>4380</v>
      </c>
      <c r="DV34" s="2440">
        <f t="shared" si="66"/>
        <v>760</v>
      </c>
      <c r="DW34" s="2440">
        <f t="shared" si="66"/>
        <v>1792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6.72</v>
      </c>
      <c r="C35" s="1329">
        <f t="shared" ref="C35:V35" si="67">IF(C32&lt;=0,"",MAX(C8:C31))</f>
        <v>26</v>
      </c>
      <c r="D35" s="1329">
        <f t="shared" si="67"/>
        <v>25</v>
      </c>
      <c r="E35" s="1158">
        <f t="shared" si="67"/>
        <v>7</v>
      </c>
      <c r="F35" s="1329">
        <f t="shared" si="67"/>
        <v>31</v>
      </c>
      <c r="G35" s="1329">
        <f t="shared" si="67"/>
        <v>72</v>
      </c>
      <c r="H35" s="1326">
        <f t="shared" si="67"/>
        <v>27.8</v>
      </c>
      <c r="I35" s="1370">
        <f t="shared" si="67"/>
        <v>0.17299999999999999</v>
      </c>
      <c r="J35" s="1370">
        <f>IF(J32&lt;=0.001,"",MAX(J8:J31))</f>
        <v>2.5000000000000001E-2</v>
      </c>
      <c r="K35" s="1158">
        <f t="shared" si="67"/>
        <v>6.12</v>
      </c>
      <c r="L35" s="1329">
        <f t="shared" si="67"/>
        <v>13</v>
      </c>
      <c r="M35" s="1370">
        <f t="shared" si="67"/>
        <v>4.1000000000000002E-2</v>
      </c>
      <c r="N35" s="1485">
        <f t="shared" si="67"/>
        <v>6.15</v>
      </c>
      <c r="O35" s="1558">
        <f t="shared" si="67"/>
        <v>13</v>
      </c>
      <c r="P35" s="1477" t="str">
        <f t="shared" si="67"/>
        <v/>
      </c>
      <c r="Q35" s="1485">
        <f t="shared" si="67"/>
        <v>6.1</v>
      </c>
      <c r="R35" s="1558">
        <f t="shared" si="67"/>
        <v>27.9</v>
      </c>
      <c r="S35" s="1477" t="str">
        <f t="shared" si="67"/>
        <v/>
      </c>
      <c r="T35" s="1485">
        <f t="shared" si="67"/>
        <v>6.14</v>
      </c>
      <c r="U35" s="1485">
        <f t="shared" si="67"/>
        <v>0.498</v>
      </c>
      <c r="V35" s="1558">
        <f t="shared" si="67"/>
        <v>4</v>
      </c>
      <c r="W35" s="1485">
        <f t="shared" ref="W35" si="68">IF(W32&lt;=0,"",MAX(W8:W31))</f>
        <v>0.48</v>
      </c>
      <c r="X35" s="1477">
        <f t="shared" ref="X35:AR35" si="69">IF(X32&lt;=0,"",MAX(X8:X31))</f>
        <v>27.7</v>
      </c>
      <c r="Y35" s="1477">
        <f t="shared" si="69"/>
        <v>11.6</v>
      </c>
      <c r="Z35" s="1485">
        <f t="shared" si="69"/>
        <v>0.3479874213836478</v>
      </c>
      <c r="AA35" s="1486">
        <f t="shared" ref="AA35" si="70">IF(AA32&lt;=0,"",MAX(AA8:AA31))</f>
        <v>3.4000000000000002E-2</v>
      </c>
      <c r="AB35" s="1485">
        <f t="shared" si="69"/>
        <v>6.16</v>
      </c>
      <c r="AC35" s="1485">
        <f t="shared" si="69"/>
        <v>0.49</v>
      </c>
      <c r="AD35" s="1558">
        <f t="shared" si="69"/>
        <v>4</v>
      </c>
      <c r="AE35" s="1485">
        <f t="shared" si="69"/>
        <v>0.5</v>
      </c>
      <c r="AF35" s="1477">
        <f t="shared" si="69"/>
        <v>27.7</v>
      </c>
      <c r="AG35" s="1477">
        <f t="shared" si="69"/>
        <v>11.6</v>
      </c>
      <c r="AH35" s="1485">
        <f t="shared" si="69"/>
        <v>0.3479874213836478</v>
      </c>
      <c r="AI35" s="1485">
        <f t="shared" si="69"/>
        <v>6.18</v>
      </c>
      <c r="AJ35" s="1495">
        <f t="shared" si="69"/>
        <v>0.43099999999999999</v>
      </c>
      <c r="AK35" s="1559">
        <f t="shared" si="69"/>
        <v>4</v>
      </c>
      <c r="AL35" s="1495">
        <f t="shared" si="69"/>
        <v>0.56000000000000005</v>
      </c>
      <c r="AM35" s="1496">
        <f t="shared" si="69"/>
        <v>27.3</v>
      </c>
      <c r="AN35" s="1496">
        <f t="shared" si="69"/>
        <v>12</v>
      </c>
      <c r="AO35" s="1495">
        <f t="shared" si="69"/>
        <v>0.34222222222222221</v>
      </c>
      <c r="AP35" s="1497">
        <f t="shared" si="69"/>
        <v>3.6999999999999998E-2</v>
      </c>
      <c r="AQ35" s="1559">
        <f t="shared" si="69"/>
        <v>1</v>
      </c>
      <c r="AR35" s="1495">
        <f t="shared" si="69"/>
        <v>0.2</v>
      </c>
      <c r="AS35" s="2530">
        <f>IF(AS32&lt;=0.01,"",MAX(AS8:AS31))</f>
        <v>0.01</v>
      </c>
      <c r="AT35" s="2530">
        <f>IF(AT32&lt;=0.01,"",MAX(AT8:AT31))</f>
        <v>3.4000000000000002E-2</v>
      </c>
      <c r="AU35" s="1158">
        <f>IF(AU32&lt;=0,"",MAX(AU8:AU31))</f>
        <v>3.3000000000000002E-2</v>
      </c>
      <c r="AV35" s="1329">
        <f>IF(AV32&lt;=0,"",MAX(AV8:AV31))</f>
        <v>1</v>
      </c>
      <c r="AW35" s="1158">
        <f>IF(AW32&lt;=0,"",MAX(AW8:AW31))</f>
        <v>0.28999999999999998</v>
      </c>
      <c r="AX35" s="1370" t="str">
        <f>IF(AX32&lt;=0.01,"",MAX(AX8:AX31))</f>
        <v/>
      </c>
      <c r="AY35" s="1158">
        <f>IF(AY32&lt;=0,"",MAX(AY8:AY31))</f>
        <v>0.05</v>
      </c>
      <c r="AZ35" s="1329">
        <f>IF(AZ32&lt;=0,"",MAX(AZ8:AZ31))</f>
        <v>1</v>
      </c>
      <c r="BA35" s="1158">
        <f>IF(BA32&lt;=0,"",MAX(BA8:BA31))</f>
        <v>0.2</v>
      </c>
      <c r="BB35" s="1370" t="str">
        <f>IF(BB32&lt;=0.01,"",MAX(BB8:BB31))</f>
        <v/>
      </c>
      <c r="BC35" s="1158">
        <f>IF(BC32&lt;=0,"",MAX(BC8:BC31))</f>
        <v>7.93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5</v>
      </c>
      <c r="BG35" s="1326">
        <f t="shared" ref="BG35:BI35" si="71">IF(BG32&lt;=0,"",MAX(BG8:BG31))</f>
        <v>27.2</v>
      </c>
      <c r="BH35" s="1329">
        <f t="shared" si="71"/>
        <v>23</v>
      </c>
      <c r="BI35" s="1329">
        <f t="shared" si="71"/>
        <v>23</v>
      </c>
      <c r="BJ35" s="1370">
        <f>IF(BJ32&lt;=0.01,"",MAX(BJ8:BJ31))</f>
        <v>8.9999999999999993E-3</v>
      </c>
      <c r="BK35" s="1158">
        <f>IF(BK32&lt;=0,"",MAX(BK8:BK31))</f>
        <v>7.48</v>
      </c>
      <c r="BL35" s="1158">
        <f>IF(BL32&lt;=0,"",MAX(BL8:BL31))</f>
        <v>6.9000000000000006E-2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2">IF(BO32&lt;=0,"",MAX(BO8:BO31))</f>
        <v>27.3</v>
      </c>
      <c r="BP35" s="1329">
        <f t="shared" si="72"/>
        <v>23</v>
      </c>
      <c r="BQ35" s="1329">
        <f t="shared" si="72"/>
        <v>24</v>
      </c>
      <c r="BR35" s="2524">
        <f t="shared" ref="BR35:BT35" si="73">IF(BR32&lt;=0.01,"",MAX(BR8:BR31))</f>
        <v>7.0000000000000001E-3</v>
      </c>
      <c r="BS35" s="2421">
        <f t="shared" si="73"/>
        <v>4</v>
      </c>
      <c r="BT35" s="2421">
        <f t="shared" si="73"/>
        <v>3.7</v>
      </c>
      <c r="BU35" s="2477">
        <f>IF(BU32&lt;=0.01,"",MAX(BU8:BU31))</f>
        <v>3.7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5696.5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352.5</v>
      </c>
      <c r="CY35" s="2438">
        <f t="shared" si="74"/>
        <v>330</v>
      </c>
      <c r="CZ35" s="2438">
        <f t="shared" si="74"/>
        <v>287.5</v>
      </c>
      <c r="DA35" s="2438">
        <f t="shared" si="74"/>
        <v>300</v>
      </c>
      <c r="DB35" s="2438">
        <f t="shared" si="74"/>
        <v>295</v>
      </c>
      <c r="DC35" s="2438">
        <f t="shared" si="74"/>
        <v>290</v>
      </c>
      <c r="DD35" s="2438">
        <f t="shared" si="74"/>
        <v>285</v>
      </c>
      <c r="DE35" s="2438">
        <f t="shared" si="74"/>
        <v>300</v>
      </c>
      <c r="DF35" s="2438">
        <f t="shared" si="74"/>
        <v>300</v>
      </c>
      <c r="DG35" s="2438">
        <f t="shared" si="74"/>
        <v>332.5</v>
      </c>
      <c r="DH35" s="2438" t="str">
        <f t="shared" si="74"/>
        <v/>
      </c>
      <c r="DI35" s="2438">
        <f t="shared" si="74"/>
        <v>1400</v>
      </c>
      <c r="DJ35" s="2438">
        <f t="shared" si="74"/>
        <v>1400</v>
      </c>
      <c r="DK35" s="2438">
        <f t="shared" si="74"/>
        <v>1119.25</v>
      </c>
      <c r="DL35" s="2503">
        <f t="shared" si="74"/>
        <v>102.5</v>
      </c>
      <c r="DM35" s="2438">
        <f t="shared" si="74"/>
        <v>124</v>
      </c>
      <c r="DN35" s="2438">
        <f t="shared" si="74"/>
        <v>15.25</v>
      </c>
      <c r="DO35" s="2438">
        <f t="shared" si="74"/>
        <v>1885</v>
      </c>
      <c r="DP35" s="2438">
        <f t="shared" si="74"/>
        <v>285</v>
      </c>
      <c r="DQ35" s="2438">
        <f t="shared" si="74"/>
        <v>497.5</v>
      </c>
      <c r="DR35" s="2438">
        <f t="shared" si="74"/>
        <v>56.5</v>
      </c>
      <c r="DS35" s="2438">
        <f t="shared" si="74"/>
        <v>70</v>
      </c>
      <c r="DT35" s="2438">
        <f t="shared" si="74"/>
        <v>8</v>
      </c>
      <c r="DU35" s="2438">
        <f t="shared" si="74"/>
        <v>1095</v>
      </c>
      <c r="DV35" s="2438">
        <f t="shared" si="74"/>
        <v>190</v>
      </c>
      <c r="DW35" s="2468">
        <f t="shared" si="74"/>
        <v>448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6.097777777777778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13.605555555555556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0.498</v>
      </c>
      <c r="Z36" s="931"/>
      <c r="AA36" s="931"/>
      <c r="AB36" s="1623" t="s">
        <v>515</v>
      </c>
      <c r="AC36" s="1624"/>
      <c r="AD36" s="1624"/>
      <c r="AE36" s="2949">
        <f>MIN(AE34,W34,AL34)</f>
        <v>0.3</v>
      </c>
      <c r="AF36" s="2949"/>
      <c r="AG36" s="2949"/>
      <c r="AH36" s="2949"/>
      <c r="AI36" s="2949"/>
      <c r="AJ36" s="2950"/>
      <c r="AK36" s="1491">
        <f>IF(T32&lt;=0,"",AVERAGE(T33,AB33,AI33))</f>
        <v>6.1350000000000007</v>
      </c>
      <c r="AL36" s="1492"/>
      <c r="AM36" s="1625"/>
      <c r="AN36" s="1625"/>
      <c r="AO36" s="1625"/>
      <c r="AP36" s="1493">
        <f>MAX(AP35,AU35,AY35)</f>
        <v>0.05</v>
      </c>
      <c r="AQ36" s="1494"/>
      <c r="AR36" s="1494"/>
      <c r="AS36" s="934"/>
      <c r="AT36" s="934"/>
      <c r="AU36" s="1260">
        <f>IF(W32&lt;=0,"",MIN(AE34,W34,AL34))</f>
        <v>0.3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0.05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5">IF(CN34&gt;=0.1,MIN(CN$9,CN$11,CN$13,CN$15,CN$17,CN$19,CN$21,CN$23,CN$25,CN$27,CN$29),"")</f>
        <v>5650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350</v>
      </c>
      <c r="CY36" s="2439">
        <f t="shared" si="75"/>
        <v>320</v>
      </c>
      <c r="CZ36" s="2439">
        <f t="shared" si="75"/>
        <v>270</v>
      </c>
      <c r="DA36" s="2439">
        <f t="shared" si="75"/>
        <v>300</v>
      </c>
      <c r="DB36" s="2439">
        <f t="shared" si="75"/>
        <v>280</v>
      </c>
      <c r="DC36" s="2439">
        <f t="shared" si="75"/>
        <v>260</v>
      </c>
      <c r="DD36" s="2439">
        <f t="shared" si="75"/>
        <v>280</v>
      </c>
      <c r="DE36" s="2439">
        <f t="shared" si="75"/>
        <v>300</v>
      </c>
      <c r="DF36" s="2439">
        <f t="shared" si="75"/>
        <v>300</v>
      </c>
      <c r="DG36" s="2439">
        <f t="shared" si="75"/>
        <v>310</v>
      </c>
      <c r="DH36" s="2439" t="str">
        <f t="shared" si="75"/>
        <v/>
      </c>
      <c r="DI36" s="2439">
        <f t="shared" si="75"/>
        <v>1400</v>
      </c>
      <c r="DJ36" s="2439">
        <f t="shared" si="75"/>
        <v>1400</v>
      </c>
      <c r="DK36" s="2439">
        <f t="shared" si="75"/>
        <v>1100</v>
      </c>
      <c r="DL36" s="2504">
        <f t="shared" si="75"/>
        <v>100</v>
      </c>
      <c r="DM36" s="2439">
        <f t="shared" si="75"/>
        <v>121</v>
      </c>
      <c r="DN36" s="2439">
        <f t="shared" si="75"/>
        <v>15</v>
      </c>
      <c r="DO36" s="2439">
        <f t="shared" si="75"/>
        <v>1850</v>
      </c>
      <c r="DP36" s="2439">
        <f t="shared" si="75"/>
        <v>275</v>
      </c>
      <c r="DQ36" s="2439">
        <f t="shared" si="75"/>
        <v>497</v>
      </c>
      <c r="DR36" s="2439">
        <f t="shared" si="75"/>
        <v>56</v>
      </c>
      <c r="DS36" s="2439">
        <f t="shared" si="75"/>
        <v>70</v>
      </c>
      <c r="DT36" s="2439">
        <f t="shared" si="75"/>
        <v>8</v>
      </c>
      <c r="DU36" s="2439">
        <f t="shared" si="75"/>
        <v>1080</v>
      </c>
      <c r="DV36" s="2439">
        <f t="shared" si="75"/>
        <v>180</v>
      </c>
      <c r="DW36" s="2469">
        <f t="shared" si="75"/>
        <v>448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6">IF(CN34&gt;=0.1,MAX(CN$9,CN$11,CN$13,CN$15,CN$17,CN$19,CN$21,CN$23,CN$25,CN$27,CN$29),"")</f>
        <v>5736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360</v>
      </c>
      <c r="CY37" s="2441">
        <f t="shared" si="76"/>
        <v>340</v>
      </c>
      <c r="CZ37" s="2441">
        <f t="shared" si="76"/>
        <v>320</v>
      </c>
      <c r="DA37" s="2441">
        <f t="shared" si="76"/>
        <v>300</v>
      </c>
      <c r="DB37" s="2441">
        <f t="shared" si="76"/>
        <v>300</v>
      </c>
      <c r="DC37" s="2441">
        <f t="shared" si="76"/>
        <v>300</v>
      </c>
      <c r="DD37" s="2441">
        <f t="shared" si="76"/>
        <v>300</v>
      </c>
      <c r="DE37" s="2441">
        <f t="shared" si="76"/>
        <v>300</v>
      </c>
      <c r="DF37" s="2441">
        <f t="shared" si="76"/>
        <v>300</v>
      </c>
      <c r="DG37" s="2441">
        <f t="shared" si="76"/>
        <v>400</v>
      </c>
      <c r="DH37" s="2441" t="str">
        <f t="shared" si="76"/>
        <v/>
      </c>
      <c r="DI37" s="2441">
        <f t="shared" si="76"/>
        <v>1400</v>
      </c>
      <c r="DJ37" s="2441">
        <f t="shared" si="76"/>
        <v>1400</v>
      </c>
      <c r="DK37" s="2441">
        <f t="shared" si="76"/>
        <v>1137</v>
      </c>
      <c r="DL37" s="2505">
        <f t="shared" si="76"/>
        <v>104</v>
      </c>
      <c r="DM37" s="2441">
        <f t="shared" si="76"/>
        <v>125</v>
      </c>
      <c r="DN37" s="2441">
        <f t="shared" si="76"/>
        <v>16</v>
      </c>
      <c r="DO37" s="2441">
        <f t="shared" si="76"/>
        <v>1900</v>
      </c>
      <c r="DP37" s="2441">
        <f t="shared" si="76"/>
        <v>300</v>
      </c>
      <c r="DQ37" s="2441">
        <f t="shared" si="76"/>
        <v>498</v>
      </c>
      <c r="DR37" s="2441">
        <f t="shared" si="76"/>
        <v>57</v>
      </c>
      <c r="DS37" s="2441">
        <f t="shared" si="76"/>
        <v>70</v>
      </c>
      <c r="DT37" s="2441">
        <f t="shared" si="76"/>
        <v>8</v>
      </c>
      <c r="DU37" s="2441">
        <f t="shared" si="76"/>
        <v>1100</v>
      </c>
      <c r="DV37" s="2441">
        <f t="shared" si="76"/>
        <v>200</v>
      </c>
      <c r="DW37" s="2470">
        <f t="shared" si="76"/>
        <v>448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13.712</v>
      </c>
      <c r="BX40" s="2975"/>
      <c r="BY40" s="905" t="s">
        <v>53</v>
      </c>
      <c r="BZ40" s="905"/>
      <c r="CA40" s="2923">
        <f>(CJ40-CG40)/1000</f>
        <v>5.7960000000000003</v>
      </c>
      <c r="CB40" s="2923"/>
      <c r="CC40" s="499"/>
      <c r="CD40" s="1626" t="s">
        <v>493</v>
      </c>
      <c r="CE40" s="1626"/>
      <c r="CF40" s="1632" t="s">
        <v>54</v>
      </c>
      <c r="CG40" s="2918">
        <f>'24'!CJ40</f>
        <v>23945280</v>
      </c>
      <c r="CH40" s="2918"/>
      <c r="CI40" s="906" t="s">
        <v>55</v>
      </c>
      <c r="CJ40" s="2969">
        <f t="shared" ref="CJ40:CJ48" si="77">CQ51</f>
        <v>23951076</v>
      </c>
      <c r="CK40" s="2969"/>
      <c r="CL40" s="2333"/>
      <c r="CM40" s="1667" t="s">
        <v>543</v>
      </c>
      <c r="CN40" s="2761">
        <f>VLOOKUP($B$1,'[1]Bulk Tanks'!$C$3:$V$9967,2,0)</f>
        <v>4862</v>
      </c>
      <c r="CO40" s="2761">
        <f>VLOOKUP($B$1,'[1]Bulk Tanks'!$C$3:$V$9967,3,0)</f>
        <v>7331</v>
      </c>
      <c r="CP40" s="2761">
        <f>VLOOKUP($B$1,'[1]Bulk Tanks'!$C$3:$V$9967,4,0)</f>
        <v>7331</v>
      </c>
      <c r="CQ40" s="2761">
        <f>VLOOKUP($B$1,'[1]Bulk Tanks'!$C$3:$V$9967,5,0)</f>
        <v>4365</v>
      </c>
      <c r="CR40" s="2761">
        <f>VLOOKUP($B$1,'[1]Bulk Tanks'!$C$3:$V$9967,6,0)</f>
        <v>4365</v>
      </c>
      <c r="CS40" s="2761">
        <f>VLOOKUP($B$1,'[1]Bulk Tanks'!$C$3:$V$9967,7,0)</f>
        <v>33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</v>
      </c>
      <c r="GR40" s="1664">
        <f t="shared" ref="GR40:GX40" si="78">IF($GL$32=$HN$32,GF32,IF($GX$32=$HN$32,GR32,IF($HJ$32=$HN$32,HD32,"")))</f>
        <v>11.6</v>
      </c>
      <c r="GS40" s="1664">
        <f t="shared" si="78"/>
        <v>21.931034482758623</v>
      </c>
      <c r="GT40" s="1664">
        <f t="shared" si="78"/>
        <v>6.5793103448275865</v>
      </c>
      <c r="GU40" s="1664">
        <f t="shared" si="78"/>
        <v>6.05</v>
      </c>
      <c r="GV40" s="1664">
        <f t="shared" si="78"/>
        <v>27.1</v>
      </c>
      <c r="GW40" s="1664">
        <f t="shared" si="78"/>
        <v>5</v>
      </c>
      <c r="GX40" s="1665">
        <f t="shared" si="78"/>
        <v>1.3158620689655174</v>
      </c>
    </row>
    <row r="41" spans="1:208" ht="34.5" customHeight="1" thickBot="1" x14ac:dyDescent="0.35">
      <c r="BV41" s="533" t="s">
        <v>48</v>
      </c>
      <c r="BW41" s="2976">
        <f>CA42+CA43</f>
        <v>17.594000000000001</v>
      </c>
      <c r="BX41" s="2976"/>
      <c r="BY41" s="908" t="s">
        <v>53</v>
      </c>
      <c r="BZ41" s="908"/>
      <c r="CA41" s="2923">
        <f t="shared" ref="CA41:CA47" si="79">(CJ41-CG41)/1000</f>
        <v>7.9160000000000004</v>
      </c>
      <c r="CB41" s="2923"/>
      <c r="CC41" s="499"/>
      <c r="CD41" s="1630" t="s">
        <v>494</v>
      </c>
      <c r="CE41" s="1630"/>
      <c r="CF41" s="909" t="s">
        <v>54</v>
      </c>
      <c r="CG41" s="2918">
        <f>'24'!CJ41</f>
        <v>46129648</v>
      </c>
      <c r="CH41" s="2918"/>
      <c r="CI41" s="906" t="s">
        <v>55</v>
      </c>
      <c r="CJ41" s="2969">
        <f t="shared" si="77"/>
        <v>46137564</v>
      </c>
      <c r="CK41" s="2969"/>
      <c r="CL41" s="2333"/>
      <c r="CM41" s="1668" t="s">
        <v>544</v>
      </c>
      <c r="CN41" s="2762">
        <f>VLOOKUP($B$1,'[1]Bulk Tanks'!$C$3:$V$9967,8,0)</f>
        <v>32</v>
      </c>
      <c r="CO41" s="2762">
        <f>VLOOKUP($B$1,'[1]Bulk Tanks'!$C$3:$V$9967,9,0)</f>
        <v>6146</v>
      </c>
      <c r="CP41" s="2762">
        <f>VLOOKUP($B$1,'[1]Bulk Tanks'!$C$3:$V$9967,10,0)</f>
        <v>8103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35.521000000000001</v>
      </c>
      <c r="BX42" s="2976"/>
      <c r="BY42" s="908" t="s">
        <v>53</v>
      </c>
      <c r="BZ42" s="908"/>
      <c r="CA42" s="2923">
        <f t="shared" si="79"/>
        <v>5.2069999999999999</v>
      </c>
      <c r="CB42" s="2923"/>
      <c r="CC42" s="499"/>
      <c r="CD42" s="1630" t="s">
        <v>56</v>
      </c>
      <c r="CE42" s="1630"/>
      <c r="CF42" s="1631" t="s">
        <v>54</v>
      </c>
      <c r="CG42" s="2918">
        <f>'24'!CJ42</f>
        <v>11097804</v>
      </c>
      <c r="CH42" s="2918"/>
      <c r="CI42" s="906" t="s">
        <v>55</v>
      </c>
      <c r="CJ42" s="2969">
        <f t="shared" si="77"/>
        <v>11103011</v>
      </c>
      <c r="CK42" s="2969"/>
      <c r="CL42" s="2333"/>
      <c r="CM42" s="2767" t="s">
        <v>545</v>
      </c>
      <c r="CN42" s="2802">
        <f>VLOOKUP($B$1,'[1]Bulk Tanks'!$C$3:$V$9967,11,0)</f>
        <v>8103</v>
      </c>
      <c r="CO42" s="2803"/>
      <c r="CP42" s="2802">
        <f>VLOOKUP($B$1,'[1]Bulk Tanks'!$C$3:$V$9967,12,0)</f>
        <v>12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79"/>
        <v>12.387</v>
      </c>
      <c r="CB43" s="2923"/>
      <c r="CC43" s="499"/>
      <c r="CD43" s="1630" t="s">
        <v>495</v>
      </c>
      <c r="CE43" s="1630"/>
      <c r="CF43" s="1631" t="s">
        <v>54</v>
      </c>
      <c r="CG43" s="2918">
        <f>'24'!CJ43</f>
        <v>35757678</v>
      </c>
      <c r="CH43" s="2918"/>
      <c r="CI43" s="906" t="s">
        <v>55</v>
      </c>
      <c r="CJ43" s="2969">
        <f t="shared" si="77"/>
        <v>35770065</v>
      </c>
      <c r="CK43" s="2969"/>
      <c r="CL43" s="2333"/>
      <c r="CM43" s="2767" t="s">
        <v>123</v>
      </c>
      <c r="CN43" s="2901">
        <f>VLOOKUP($B$1,'[1]Bulk Tanks'!$C$3:$V$9967,13,0)</f>
        <v>26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79"/>
        <v>11.734999999999999</v>
      </c>
      <c r="CB44" s="2923"/>
      <c r="CC44" s="499"/>
      <c r="CD44" s="1630" t="s">
        <v>57</v>
      </c>
      <c r="CE44" s="1630"/>
      <c r="CF44" s="1631" t="s">
        <v>54</v>
      </c>
      <c r="CG44" s="2918">
        <f>'24'!CJ44</f>
        <v>32748590</v>
      </c>
      <c r="CH44" s="2918"/>
      <c r="CI44" s="906" t="s">
        <v>55</v>
      </c>
      <c r="CJ44" s="2969">
        <f t="shared" si="77"/>
        <v>32760325</v>
      </c>
      <c r="CK44" s="2969"/>
      <c r="CL44" s="2333"/>
      <c r="CM44" s="2767" t="s">
        <v>90</v>
      </c>
      <c r="CN44" s="2901">
        <f>VLOOKUP($B$1,'[1]Bulk Tanks'!$C$3:$V$9967,14,0)</f>
        <v>2584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79"/>
        <v>11.795</v>
      </c>
      <c r="CB45" s="2923"/>
      <c r="CC45" s="499"/>
      <c r="CD45" s="1630" t="s">
        <v>58</v>
      </c>
      <c r="CE45" s="1630"/>
      <c r="CF45" s="1631" t="s">
        <v>54</v>
      </c>
      <c r="CG45" s="2918">
        <f>'24'!CJ45</f>
        <v>32715455</v>
      </c>
      <c r="CH45" s="2918"/>
      <c r="CI45" s="906" t="s">
        <v>55</v>
      </c>
      <c r="CJ45" s="2969">
        <f t="shared" si="77"/>
        <v>32727250</v>
      </c>
      <c r="CK45" s="2969"/>
      <c r="CL45" s="2333"/>
      <c r="CM45" s="1668" t="s">
        <v>546</v>
      </c>
      <c r="CN45" s="2805">
        <f>VLOOKUP($B$1,'[1]Bulk Tanks'!$C$3:$V$9967,15,0)</f>
        <v>600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79"/>
        <v>11.991</v>
      </c>
      <c r="CB46" s="2923"/>
      <c r="CC46" s="499"/>
      <c r="CD46" s="1630" t="s">
        <v>59</v>
      </c>
      <c r="CE46" s="1630"/>
      <c r="CF46" s="1631" t="s">
        <v>54</v>
      </c>
      <c r="CG46" s="2918">
        <f>'24'!CJ46</f>
        <v>9378050</v>
      </c>
      <c r="CH46" s="2918"/>
      <c r="CI46" s="906" t="s">
        <v>55</v>
      </c>
      <c r="CJ46" s="2969">
        <f t="shared" si="77"/>
        <v>9390041</v>
      </c>
      <c r="CK46" s="2969"/>
      <c r="CL46" s="2323"/>
      <c r="CM46" s="1668" t="s">
        <v>273</v>
      </c>
      <c r="CN46" s="2901">
        <f>VLOOKUP($B$1,'[1]Bulk Tanks'!$C$3:$V$9967,16,0)</f>
        <v>13.06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79"/>
        <v>0.58399999999999996</v>
      </c>
      <c r="CB47" s="2923"/>
      <c r="CC47" s="499"/>
      <c r="CD47" s="1630" t="s">
        <v>62</v>
      </c>
      <c r="CE47" s="1630"/>
      <c r="CF47" s="1631" t="s">
        <v>54</v>
      </c>
      <c r="CG47" s="2918">
        <f>'24'!CJ47</f>
        <v>2001398</v>
      </c>
      <c r="CH47" s="2918"/>
      <c r="CI47" s="906" t="s">
        <v>55</v>
      </c>
      <c r="CJ47" s="2969">
        <f t="shared" si="77"/>
        <v>2001982</v>
      </c>
      <c r="CK47" s="2969"/>
      <c r="CL47" s="2322"/>
      <c r="CM47" s="1668" t="s">
        <v>270</v>
      </c>
      <c r="CN47" s="2901">
        <f>VLOOKUP($B$1,'[1]Bulk Tanks'!$C$3:$V$9967,17,0)</f>
        <v>1977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CJ48-CG48</f>
        <v>0.69347999999990861</v>
      </c>
      <c r="CB48" s="2923"/>
      <c r="CC48" s="499"/>
      <c r="CD48" s="1630" t="s">
        <v>496</v>
      </c>
      <c r="CE48" s="1630"/>
      <c r="CF48" s="1631" t="s">
        <v>54</v>
      </c>
      <c r="CG48" s="2918">
        <f>'24'!CJ48</f>
        <v>9334.1525299999994</v>
      </c>
      <c r="CH48" s="2918"/>
      <c r="CI48" s="906" t="s">
        <v>55</v>
      </c>
      <c r="CJ48" s="2986">
        <f t="shared" si="77"/>
        <v>9334.8460099999993</v>
      </c>
      <c r="CK48" s="2986"/>
      <c r="CL48" s="2322"/>
      <c r="CM48" s="1668" t="s">
        <v>264</v>
      </c>
      <c r="CN48" s="2805">
        <f>VLOOKUP($B$1,'[1]Bulk Tanks'!$C$3:$V$9967,18,0)</f>
        <v>13</v>
      </c>
      <c r="CO48" s="2807"/>
      <c r="CP48" s="2764" t="s">
        <v>1172</v>
      </c>
      <c r="CQ48" s="2749">
        <f>VLOOKUP($B$1,'[1]Bulk Tanks'!$C$3:$AA$9967,21,0)</f>
        <v>820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10.99</v>
      </c>
      <c r="CO49" s="2807"/>
      <c r="CP49" s="2765" t="s">
        <v>1135</v>
      </c>
      <c r="CQ49" s="2749">
        <f>VLOOKUP($B$1,'[1]Bulk Tanks'!$C$3:$AA$9967,22,0)</f>
        <v>990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23951076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46137564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11103011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35770065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32760325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32727250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9390041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2001982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9334.8460099999993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57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57">
      <pane xSplit="1" ySplit="7" topLeftCell="BP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575" priority="167" stopIfTrue="1" operator="lessThanOrEqual">
      <formula>0</formula>
    </cfRule>
  </conditionalFormatting>
  <conditionalFormatting sqref="BX2:CA3">
    <cfRule type="cellIs" dxfId="574" priority="147" stopIfTrue="1" operator="lessThanOrEqual">
      <formula>0</formula>
    </cfRule>
  </conditionalFormatting>
  <conditionalFormatting sqref="GL8:GL31">
    <cfRule type="cellIs" dxfId="573" priority="146" operator="lessThan">
      <formula>1</formula>
    </cfRule>
  </conditionalFormatting>
  <conditionalFormatting sqref="GX8:GX31">
    <cfRule type="cellIs" dxfId="572" priority="145" operator="lessThan">
      <formula>1</formula>
    </cfRule>
  </conditionalFormatting>
  <conditionalFormatting sqref="HJ8:HJ31">
    <cfRule type="cellIs" dxfId="571" priority="144" operator="lessThan">
      <formula>1</formula>
    </cfRule>
  </conditionalFormatting>
  <conditionalFormatting sqref="W8">
    <cfRule type="cellIs" dxfId="570" priority="128" operator="between">
      <formula>$Z$8-0.1</formula>
      <formula>0.001</formula>
    </cfRule>
  </conditionalFormatting>
  <conditionalFormatting sqref="W9">
    <cfRule type="cellIs" dxfId="569" priority="127" operator="between">
      <formula>$Z$9-0.1</formula>
      <formula>0.0001</formula>
    </cfRule>
  </conditionalFormatting>
  <conditionalFormatting sqref="W10">
    <cfRule type="cellIs" dxfId="568" priority="126" operator="between">
      <formula>$Z$10-0.1</formula>
      <formula>0.01</formula>
    </cfRule>
  </conditionalFormatting>
  <conditionalFormatting sqref="W11">
    <cfRule type="cellIs" dxfId="567" priority="125" operator="between">
      <formula>$Z$11-0.1</formula>
      <formula>0.0101</formula>
    </cfRule>
  </conditionalFormatting>
  <conditionalFormatting sqref="W12">
    <cfRule type="cellIs" dxfId="566" priority="124" operator="between">
      <formula>$Z$12-0.1</formula>
      <formula>0.001</formula>
    </cfRule>
  </conditionalFormatting>
  <conditionalFormatting sqref="W13">
    <cfRule type="cellIs" dxfId="565" priority="123" operator="between">
      <formula>$Z$13-0.1</formula>
      <formula>0.001</formula>
    </cfRule>
  </conditionalFormatting>
  <conditionalFormatting sqref="W14">
    <cfRule type="cellIs" dxfId="564" priority="122" operator="between">
      <formula>$Z$14-0.1</formula>
      <formula>0.001</formula>
    </cfRule>
  </conditionalFormatting>
  <conditionalFormatting sqref="W15">
    <cfRule type="cellIs" dxfId="563" priority="121" operator="between">
      <formula>$Z$15-0.1</formula>
      <formula>0.001</formula>
    </cfRule>
  </conditionalFormatting>
  <conditionalFormatting sqref="W16">
    <cfRule type="cellIs" dxfId="562" priority="120" operator="between">
      <formula>$Z$16-0.1</formula>
      <formula>0.001</formula>
    </cfRule>
  </conditionalFormatting>
  <conditionalFormatting sqref="W17">
    <cfRule type="cellIs" dxfId="561" priority="119" operator="between">
      <formula>$Z$17-0.1</formula>
      <formula>0.001</formula>
    </cfRule>
  </conditionalFormatting>
  <conditionalFormatting sqref="W18">
    <cfRule type="cellIs" dxfId="560" priority="118" operator="between">
      <formula>$Z$18-0.1</formula>
      <formula>0.001</formula>
    </cfRule>
  </conditionalFormatting>
  <conditionalFormatting sqref="W19">
    <cfRule type="cellIs" dxfId="559" priority="117" operator="between">
      <formula>$Z$19-0.1</formula>
      <formula>0.001</formula>
    </cfRule>
  </conditionalFormatting>
  <conditionalFormatting sqref="W20">
    <cfRule type="cellIs" dxfId="558" priority="116" operator="between">
      <formula>$Z$20-0.1</formula>
      <formula>0.001</formula>
    </cfRule>
  </conditionalFormatting>
  <conditionalFormatting sqref="W21">
    <cfRule type="cellIs" dxfId="557" priority="115" operator="between">
      <formula>$Z$21-0.1</formula>
      <formula>0.0001</formula>
    </cfRule>
  </conditionalFormatting>
  <conditionalFormatting sqref="W22">
    <cfRule type="cellIs" dxfId="556" priority="114" operator="between">
      <formula>$Z$22-0.1</formula>
      <formula>0.0001</formula>
    </cfRule>
  </conditionalFormatting>
  <conditionalFormatting sqref="W23">
    <cfRule type="cellIs" dxfId="555" priority="113" operator="between">
      <formula>$Z$23-0.1</formula>
      <formula>0.0001</formula>
    </cfRule>
  </conditionalFormatting>
  <conditionalFormatting sqref="W24">
    <cfRule type="cellIs" dxfId="554" priority="112" operator="between">
      <formula>$Z$24-0.1</formula>
      <formula>0.0001</formula>
    </cfRule>
  </conditionalFormatting>
  <conditionalFormatting sqref="W25">
    <cfRule type="cellIs" dxfId="553" priority="111" operator="between">
      <formula>$Z$25-0.1</formula>
      <formula>0.0001</formula>
    </cfRule>
  </conditionalFormatting>
  <conditionalFormatting sqref="W26">
    <cfRule type="cellIs" dxfId="552" priority="110" operator="between">
      <formula>$Z$26-0.1</formula>
      <formula>0.0001</formula>
    </cfRule>
  </conditionalFormatting>
  <conditionalFormatting sqref="W27">
    <cfRule type="cellIs" dxfId="551" priority="109" operator="between">
      <formula>$Z$27-0.1</formula>
      <formula>0.0001</formula>
    </cfRule>
  </conditionalFormatting>
  <conditionalFormatting sqref="W28">
    <cfRule type="cellIs" dxfId="550" priority="108" operator="between">
      <formula>$Z$28-0.1</formula>
      <formula>0.0001</formula>
    </cfRule>
  </conditionalFormatting>
  <conditionalFormatting sqref="W29">
    <cfRule type="cellIs" dxfId="549" priority="107" operator="between">
      <formula>$Z$29-0.1</formula>
      <formula>0.0001</formula>
    </cfRule>
  </conditionalFormatting>
  <conditionalFormatting sqref="W30">
    <cfRule type="cellIs" dxfId="548" priority="106" operator="between">
      <formula>$Z$30-0.1</formula>
      <formula>0.0001</formula>
    </cfRule>
  </conditionalFormatting>
  <conditionalFormatting sqref="W31">
    <cfRule type="cellIs" dxfId="547" priority="105" operator="between">
      <formula>$Z$31-0.1</formula>
      <formula>0.0001</formula>
    </cfRule>
  </conditionalFormatting>
  <conditionalFormatting sqref="AL31">
    <cfRule type="cellIs" dxfId="546" priority="57" operator="between">
      <formula>$AO$31-0.1</formula>
      <formula>0.0001</formula>
    </cfRule>
  </conditionalFormatting>
  <conditionalFormatting sqref="AL8">
    <cfRule type="cellIs" dxfId="545" priority="80" operator="between">
      <formula>$AO$8-0.1</formula>
      <formula>0.0001</formula>
    </cfRule>
  </conditionalFormatting>
  <conditionalFormatting sqref="AL9">
    <cfRule type="cellIs" dxfId="544" priority="79" operator="between">
      <formula>$AO$9-0.1</formula>
      <formula>0.0001</formula>
    </cfRule>
  </conditionalFormatting>
  <conditionalFormatting sqref="AL10">
    <cfRule type="cellIs" dxfId="543" priority="78" operator="between">
      <formula>$AO$10-0.1</formula>
      <formula>0.0001</formula>
    </cfRule>
  </conditionalFormatting>
  <conditionalFormatting sqref="AL11">
    <cfRule type="cellIs" dxfId="542" priority="77" operator="between">
      <formula>$AO$11-0.1</formula>
      <formula>0.0001</formula>
    </cfRule>
  </conditionalFormatting>
  <conditionalFormatting sqref="AL12">
    <cfRule type="cellIs" dxfId="541" priority="76" operator="between">
      <formula>$AO$12-0.1</formula>
      <formula>0.0001</formula>
    </cfRule>
  </conditionalFormatting>
  <conditionalFormatting sqref="AL13">
    <cfRule type="cellIs" dxfId="540" priority="75" operator="between">
      <formula>$AO$13-0.1</formula>
      <formula>0.0001</formula>
    </cfRule>
  </conditionalFormatting>
  <conditionalFormatting sqref="AL14">
    <cfRule type="cellIs" dxfId="539" priority="74" operator="between">
      <formula>$AO$14-0.1</formula>
      <formula>0.0001</formula>
    </cfRule>
  </conditionalFormatting>
  <conditionalFormatting sqref="AL15">
    <cfRule type="cellIs" dxfId="538" priority="73" operator="between">
      <formula>$AO$15-0.1</formula>
      <formula>0.0001</formula>
    </cfRule>
  </conditionalFormatting>
  <conditionalFormatting sqref="AL16">
    <cfRule type="cellIs" dxfId="537" priority="72" operator="between">
      <formula>$AO$16-0.1</formula>
      <formula>0.0001</formula>
    </cfRule>
  </conditionalFormatting>
  <conditionalFormatting sqref="AL17">
    <cfRule type="cellIs" dxfId="536" priority="71" operator="between">
      <formula>$AO$17-0.1</formula>
      <formula>0.00001</formula>
    </cfRule>
  </conditionalFormatting>
  <conditionalFormatting sqref="AL18">
    <cfRule type="cellIs" dxfId="535" priority="70" operator="between">
      <formula>$AO$18-0.1</formula>
      <formula>0.0001</formula>
    </cfRule>
  </conditionalFormatting>
  <conditionalFormatting sqref="AL19">
    <cfRule type="cellIs" dxfId="534" priority="69" operator="between">
      <formula>$AO$19-0.1</formula>
      <formula>0.0001</formula>
    </cfRule>
  </conditionalFormatting>
  <conditionalFormatting sqref="AL20">
    <cfRule type="cellIs" dxfId="533" priority="68" operator="between">
      <formula>$AO$20-0.1</formula>
      <formula>0.0001</formula>
    </cfRule>
  </conditionalFormatting>
  <conditionalFormatting sqref="AL21">
    <cfRule type="cellIs" dxfId="532" priority="67" operator="between">
      <formula>$AO$21-0.1</formula>
      <formula>0.0001</formula>
    </cfRule>
  </conditionalFormatting>
  <conditionalFormatting sqref="AL22">
    <cfRule type="cellIs" dxfId="531" priority="66" operator="between">
      <formula>$AO$22-0.1</formula>
      <formula>0.0001</formula>
    </cfRule>
  </conditionalFormatting>
  <conditionalFormatting sqref="AL23">
    <cfRule type="cellIs" dxfId="530" priority="65" operator="between">
      <formula>$AO$23-0.1</formula>
      <formula>0.0001</formula>
    </cfRule>
  </conditionalFormatting>
  <conditionalFormatting sqref="AL24">
    <cfRule type="cellIs" dxfId="529" priority="64" operator="between">
      <formula>$AO$24-0.1</formula>
      <formula>0.0001</formula>
    </cfRule>
  </conditionalFormatting>
  <conditionalFormatting sqref="AL25">
    <cfRule type="cellIs" dxfId="528" priority="63" operator="between">
      <formula>$AO$25-0.1</formula>
      <formula>0.0001</formula>
    </cfRule>
  </conditionalFormatting>
  <conditionalFormatting sqref="AL26">
    <cfRule type="cellIs" dxfId="527" priority="62" operator="between">
      <formula>$AO$26-0.1</formula>
      <formula>0.0001</formula>
    </cfRule>
  </conditionalFormatting>
  <conditionalFormatting sqref="AL27">
    <cfRule type="cellIs" dxfId="526" priority="61" operator="between">
      <formula>$AO$27-0.1</formula>
      <formula>0.0001</formula>
    </cfRule>
  </conditionalFormatting>
  <conditionalFormatting sqref="AL28">
    <cfRule type="cellIs" dxfId="525" priority="60" operator="between">
      <formula>$AO$28-0.1</formula>
      <formula>0.0001</formula>
    </cfRule>
  </conditionalFormatting>
  <conditionalFormatting sqref="AL29">
    <cfRule type="cellIs" dxfId="524" priority="59" operator="between">
      <formula>$AO$29-0.1</formula>
      <formula>0.0001</formula>
    </cfRule>
  </conditionalFormatting>
  <conditionalFormatting sqref="AL30">
    <cfRule type="cellIs" dxfId="523" priority="58" operator="between">
      <formula>$AO$30-0.1</formula>
      <formula>0.0001</formula>
    </cfRule>
  </conditionalFormatting>
  <conditionalFormatting sqref="AE8">
    <cfRule type="cellIs" dxfId="522" priority="32" operator="between">
      <formula>$AH$8-0.1</formula>
      <formula>0.0001</formula>
    </cfRule>
  </conditionalFormatting>
  <conditionalFormatting sqref="AE9">
    <cfRule type="cellIs" dxfId="521" priority="31" operator="between">
      <formula>$AH$9-0.1</formula>
      <formula>0.0001</formula>
    </cfRule>
  </conditionalFormatting>
  <conditionalFormatting sqref="AE10">
    <cfRule type="cellIs" dxfId="520" priority="30" operator="between">
      <formula>$AH$10-0.1</formula>
      <formula>0.0001</formula>
    </cfRule>
  </conditionalFormatting>
  <conditionalFormatting sqref="AE11">
    <cfRule type="cellIs" dxfId="519" priority="29" operator="between">
      <formula>$AH$11-0.1</formula>
      <formula>0.0001</formula>
    </cfRule>
  </conditionalFormatting>
  <conditionalFormatting sqref="AE12">
    <cfRule type="cellIs" dxfId="518" priority="28" operator="between">
      <formula>$AH$12-0.1</formula>
      <formula>0.0001</formula>
    </cfRule>
  </conditionalFormatting>
  <conditionalFormatting sqref="AE13">
    <cfRule type="cellIs" dxfId="517" priority="27" operator="between">
      <formula>$AH$13-0.1</formula>
      <formula>0.0001</formula>
    </cfRule>
  </conditionalFormatting>
  <conditionalFormatting sqref="AE14">
    <cfRule type="cellIs" dxfId="516" priority="26" operator="between">
      <formula>$AH$14-0.1</formula>
      <formula>0.0001</formula>
    </cfRule>
  </conditionalFormatting>
  <conditionalFormatting sqref="AE15">
    <cfRule type="cellIs" dxfId="515" priority="25" operator="between">
      <formula>$AH$15-0.1</formula>
      <formula>0.0001</formula>
    </cfRule>
  </conditionalFormatting>
  <conditionalFormatting sqref="AE16">
    <cfRule type="cellIs" dxfId="514" priority="24" operator="between">
      <formula>$AH$16-0.1</formula>
      <formula>0.0001</formula>
    </cfRule>
  </conditionalFormatting>
  <conditionalFormatting sqref="AE18">
    <cfRule type="cellIs" dxfId="513" priority="23" operator="between">
      <formula>$AH$18-0.1</formula>
      <formula>0.0001</formula>
    </cfRule>
  </conditionalFormatting>
  <conditionalFormatting sqref="AE19">
    <cfRule type="cellIs" dxfId="512" priority="22" operator="between">
      <formula>$AH$19-0.1</formula>
      <formula>0.0001</formula>
    </cfRule>
  </conditionalFormatting>
  <conditionalFormatting sqref="AE20">
    <cfRule type="cellIs" dxfId="511" priority="21" operator="between">
      <formula>$AH$20-0.1</formula>
      <formula>0.0001</formula>
    </cfRule>
  </conditionalFormatting>
  <conditionalFormatting sqref="AE21">
    <cfRule type="cellIs" dxfId="510" priority="20" operator="between">
      <formula>$AH$21-0.1</formula>
      <formula>0.0001</formula>
    </cfRule>
  </conditionalFormatting>
  <conditionalFormatting sqref="AE22">
    <cfRule type="cellIs" dxfId="509" priority="19" operator="between">
      <formula>$AH$22-0.1</formula>
      <formula>0.0001</formula>
    </cfRule>
  </conditionalFormatting>
  <conditionalFormatting sqref="AE23">
    <cfRule type="cellIs" dxfId="508" priority="18" operator="between">
      <formula>$AH$23-0.1</formula>
      <formula>0.0001</formula>
    </cfRule>
  </conditionalFormatting>
  <conditionalFormatting sqref="AE24">
    <cfRule type="cellIs" dxfId="507" priority="17" operator="between">
      <formula>$AH$24-0.1</formula>
      <formula>0.0001</formula>
    </cfRule>
  </conditionalFormatting>
  <conditionalFormatting sqref="AE25">
    <cfRule type="cellIs" dxfId="506" priority="16" operator="between">
      <formula>$AH$25-0.1</formula>
      <formula>0.0001</formula>
    </cfRule>
  </conditionalFormatting>
  <conditionalFormatting sqref="AE26">
    <cfRule type="cellIs" dxfId="505" priority="15" operator="between">
      <formula>$AH$26-0.1</formula>
      <formula>0.0001</formula>
    </cfRule>
  </conditionalFormatting>
  <conditionalFormatting sqref="AE27">
    <cfRule type="cellIs" dxfId="504" priority="14" operator="between">
      <formula>$AH$27-0.1</formula>
      <formula>0.0001</formula>
    </cfRule>
  </conditionalFormatting>
  <conditionalFormatting sqref="AE28">
    <cfRule type="cellIs" dxfId="503" priority="13" operator="between">
      <formula>$AH$28-0.1</formula>
      <formula>0.0001</formula>
    </cfRule>
  </conditionalFormatting>
  <conditionalFormatting sqref="AE29">
    <cfRule type="cellIs" dxfId="502" priority="12" operator="between">
      <formula>$AH$29-0.1</formula>
      <formula>0.0001</formula>
    </cfRule>
  </conditionalFormatting>
  <conditionalFormatting sqref="AE30">
    <cfRule type="cellIs" dxfId="501" priority="11" operator="between">
      <formula>$AH$30-0.1</formula>
      <formula>0.0001</formula>
    </cfRule>
  </conditionalFormatting>
  <conditionalFormatting sqref="AE31">
    <cfRule type="cellIs" dxfId="500" priority="10" operator="between">
      <formula>$AH$31-0.1</formula>
      <formula>0.0001</formula>
    </cfRule>
  </conditionalFormatting>
  <conditionalFormatting sqref="AE17">
    <cfRule type="cellIs" dxfId="499" priority="9" operator="between">
      <formula>$AH$21-0.1</formula>
      <formula>0.0001</formula>
    </cfRule>
  </conditionalFormatting>
  <conditionalFormatting sqref="CN40:CS40">
    <cfRule type="cellIs" dxfId="498" priority="4" operator="between">
      <formula>1</formula>
      <formula>6500</formula>
    </cfRule>
  </conditionalFormatting>
  <conditionalFormatting sqref="CN41:CQ41">
    <cfRule type="cellIs" dxfId="497" priority="3" operator="between">
      <formula>1</formula>
      <formula>2500</formula>
    </cfRule>
  </conditionalFormatting>
  <conditionalFormatting sqref="CN42:CQ42">
    <cfRule type="cellIs" dxfId="496" priority="2" operator="between">
      <formula>1</formula>
      <formula>6</formula>
    </cfRule>
  </conditionalFormatting>
  <conditionalFormatting sqref="CN43:CQ43">
    <cfRule type="cellIs" dxfId="4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77" zoomScaleNormal="77" zoomScaleSheetLayoutView="59" workbookViewId="0">
      <pane xSplit="1" ySplit="7" topLeftCell="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M3" sqref="AM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'25'!B1:L1+1</f>
        <v>43642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20</v>
      </c>
      <c r="AW1" s="2957"/>
      <c r="AX1" s="2943">
        <v>16</v>
      </c>
      <c r="AY1" s="2943"/>
      <c r="AZ1" s="837"/>
      <c r="BA1" s="837"/>
      <c r="BB1" s="444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4</v>
      </c>
      <c r="AW2" s="2943"/>
      <c r="AX2" s="2943">
        <v>5</v>
      </c>
      <c r="AY2" s="2943"/>
      <c r="AZ2" s="837"/>
      <c r="BA2" s="837"/>
      <c r="BB2" s="444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20</v>
      </c>
      <c r="BY2" s="2967"/>
      <c r="BZ2" s="2980">
        <f>AX1</f>
        <v>16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20</v>
      </c>
      <c r="DO2" s="2967"/>
      <c r="DP2" s="2968">
        <f>BZ2</f>
        <v>16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4</v>
      </c>
      <c r="BY3" s="2967"/>
      <c r="BZ3" s="2980">
        <f>AX2</f>
        <v>5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4</v>
      </c>
      <c r="DO3" s="2967"/>
      <c r="DP3" s="2968">
        <f>BZ3</f>
        <v>5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8">
        <f>A6</f>
        <v>43642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43642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43642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1125</v>
      </c>
      <c r="BT7" s="2453" t="s">
        <v>1126</v>
      </c>
      <c r="BU7" s="2465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43642.002235185188</v>
      </c>
      <c r="BW8" s="2423" t="s">
        <v>1205</v>
      </c>
      <c r="BX8" s="742">
        <v>57</v>
      </c>
      <c r="BY8" s="743">
        <v>11.6</v>
      </c>
      <c r="BZ8" s="744">
        <v>11.6</v>
      </c>
      <c r="CA8" s="745">
        <v>11.6</v>
      </c>
      <c r="CB8" s="746">
        <v>34.799999999999997</v>
      </c>
      <c r="CC8" s="747">
        <v>10.799999999999999</v>
      </c>
      <c r="CD8" s="744">
        <v>10.799999999999999</v>
      </c>
      <c r="CE8" s="748">
        <v>12</v>
      </c>
      <c r="CF8" s="748">
        <v>33.599999999999994</v>
      </c>
      <c r="CG8" s="749" t="s">
        <v>1212</v>
      </c>
      <c r="CH8" s="748">
        <v>13.321439999999999</v>
      </c>
      <c r="CI8" s="750" t="s">
        <v>1198</v>
      </c>
      <c r="CJ8" s="751">
        <v>18.826560000000001</v>
      </c>
      <c r="CK8" s="745">
        <v>32.147999999999996</v>
      </c>
      <c r="CL8" s="2339">
        <v>1.2412799999999999</v>
      </c>
      <c r="CM8" s="2336">
        <v>43642.002235185188</v>
      </c>
      <c r="CN8" s="2285">
        <v>40.047213557035661</v>
      </c>
      <c r="CO8" s="752">
        <v>2029.0838000000001</v>
      </c>
      <c r="CP8" s="1209">
        <v>0</v>
      </c>
      <c r="CQ8" s="753">
        <v>840.52863436123346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1.4425363276089831</v>
      </c>
      <c r="CY8" s="755">
        <v>1.360105680317041</v>
      </c>
      <c r="CZ8" s="756">
        <v>1.0386261558784675</v>
      </c>
      <c r="DA8" s="757">
        <v>9.8356678473110914E-2</v>
      </c>
      <c r="DB8" s="757">
        <v>9.8356678473110914E-2</v>
      </c>
      <c r="DC8" s="757">
        <v>9.8356678473110914E-2</v>
      </c>
      <c r="DD8" s="757">
        <v>9.1799566574903527E-2</v>
      </c>
      <c r="DE8" s="757">
        <v>9.8356678473110914E-2</v>
      </c>
      <c r="DF8" s="758">
        <v>9.8356678473110914E-2</v>
      </c>
      <c r="DG8" s="1251">
        <v>0.5896961690885073</v>
      </c>
      <c r="DH8" s="748">
        <v>2</v>
      </c>
      <c r="DI8" s="1233">
        <v>6.8389732658317812E-2</v>
      </c>
      <c r="DJ8" s="757">
        <v>6.8389732658317812E-2</v>
      </c>
      <c r="DK8" s="759">
        <v>4.9240607513988816E-2</v>
      </c>
      <c r="DL8" s="2499">
        <v>1.0962111536824182</v>
      </c>
      <c r="DM8" s="757">
        <v>0.5012888717332008</v>
      </c>
      <c r="DN8" s="757">
        <v>0.10033798056611747</v>
      </c>
      <c r="DO8" s="757">
        <v>4.1376419340089363</v>
      </c>
      <c r="DP8" s="757">
        <v>0.58077712202760923</v>
      </c>
      <c r="DQ8" s="759">
        <v>6.7271911241602425</v>
      </c>
      <c r="DR8" s="2499">
        <v>1.0919540229885059</v>
      </c>
      <c r="DS8" s="757">
        <v>0.50529918270706642</v>
      </c>
      <c r="DT8" s="757">
        <v>9.6324461343472764E-2</v>
      </c>
      <c r="DU8" s="757">
        <v>4.2515952785987858</v>
      </c>
      <c r="DV8" s="757">
        <v>0.68426104558889211</v>
      </c>
      <c r="DW8" s="759">
        <v>10.893186591411281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6.12</v>
      </c>
      <c r="U9" s="2733">
        <v>0.42599999999999999</v>
      </c>
      <c r="V9" s="2294">
        <v>3</v>
      </c>
      <c r="W9" s="2295">
        <v>0.43</v>
      </c>
      <c r="X9" s="2296">
        <v>27.4</v>
      </c>
      <c r="Y9" s="2443">
        <v>11.6</v>
      </c>
      <c r="Z9" s="2297">
        <f>IF(T9&lt;=0,"",GO9+0.12)</f>
        <v>0.3479874213836478</v>
      </c>
      <c r="AA9" s="2526"/>
      <c r="AB9" s="2298">
        <v>6.12</v>
      </c>
      <c r="AC9" s="2733">
        <v>0.39300000000000002</v>
      </c>
      <c r="AD9" s="2299">
        <v>3</v>
      </c>
      <c r="AE9" s="2634">
        <v>0.39</v>
      </c>
      <c r="AF9" s="2296">
        <v>27.2</v>
      </c>
      <c r="AG9" s="2443">
        <v>11.6</v>
      </c>
      <c r="AH9" s="2561">
        <f>IF(AE9&lt;=0,"",HA9+0.12)</f>
        <v>0.3479874213836478</v>
      </c>
      <c r="AI9" s="2298">
        <v>6.12</v>
      </c>
      <c r="AJ9" s="2733">
        <v>0.40300000000000002</v>
      </c>
      <c r="AK9" s="2299">
        <v>3</v>
      </c>
      <c r="AL9" s="2295">
        <v>0.46</v>
      </c>
      <c r="AM9" s="2296">
        <v>27.3</v>
      </c>
      <c r="AN9" s="2443">
        <v>11.6</v>
      </c>
      <c r="AO9" s="2561">
        <f>IF(AI9&lt;=0,"",HM9+0.12)</f>
        <v>0.33481481481481479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7.49</v>
      </c>
      <c r="BD9" s="2295">
        <v>6.3E-2</v>
      </c>
      <c r="BE9" s="2299">
        <v>1</v>
      </c>
      <c r="BF9" s="2295">
        <v>4.4000000000000004</v>
      </c>
      <c r="BG9" s="2443">
        <v>26.6</v>
      </c>
      <c r="BH9" s="2537"/>
      <c r="BI9" s="2537"/>
      <c r="BJ9" s="2292"/>
      <c r="BK9" s="2293">
        <v>7.5</v>
      </c>
      <c r="BL9" s="2295">
        <v>6.6000000000000003E-2</v>
      </c>
      <c r="BM9" s="2299">
        <v>1</v>
      </c>
      <c r="BN9" s="2296">
        <v>4.0999999999999996</v>
      </c>
      <c r="BO9" s="2443">
        <v>26.9</v>
      </c>
      <c r="BP9" s="2537"/>
      <c r="BQ9" s="2537"/>
      <c r="BR9" s="2519"/>
      <c r="BS9" s="2459">
        <v>4</v>
      </c>
      <c r="BT9" s="2443">
        <v>3.6</v>
      </c>
      <c r="BU9" s="2513">
        <v>3.6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5700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330</v>
      </c>
      <c r="CZ9" s="2273">
        <v>280</v>
      </c>
      <c r="DA9" s="2280">
        <v>300</v>
      </c>
      <c r="DB9" s="2280">
        <v>300</v>
      </c>
      <c r="DC9" s="2280">
        <v>300</v>
      </c>
      <c r="DD9" s="2280">
        <v>280</v>
      </c>
      <c r="DE9" s="2280">
        <v>300</v>
      </c>
      <c r="DF9" s="2281">
        <v>300</v>
      </c>
      <c r="DG9" s="2280">
        <v>310</v>
      </c>
      <c r="DH9" s="2282"/>
      <c r="DI9" s="2283">
        <v>1400</v>
      </c>
      <c r="DJ9" s="2280">
        <v>1400</v>
      </c>
      <c r="DK9" s="2282">
        <v>1120</v>
      </c>
      <c r="DL9" s="2500">
        <v>103</v>
      </c>
      <c r="DM9" s="2280">
        <v>125</v>
      </c>
      <c r="DN9" s="2280">
        <v>15</v>
      </c>
      <c r="DO9" s="2280">
        <v>1900</v>
      </c>
      <c r="DP9" s="2280">
        <v>275</v>
      </c>
      <c r="DQ9" s="2282">
        <v>498</v>
      </c>
      <c r="DR9" s="2275">
        <v>57</v>
      </c>
      <c r="DS9" s="2280">
        <v>70</v>
      </c>
      <c r="DT9" s="2280">
        <v>8</v>
      </c>
      <c r="DU9" s="2280">
        <v>1100</v>
      </c>
      <c r="DV9" s="2280">
        <v>180</v>
      </c>
      <c r="DW9" s="2282">
        <v>448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0.43</v>
      </c>
      <c r="GF9" s="1700">
        <f t="shared" si="0"/>
        <v>11.6</v>
      </c>
      <c r="GG9" s="1686">
        <f t="shared" si="1"/>
        <v>21.931034482758623</v>
      </c>
      <c r="GH9" s="1684">
        <f t="shared" si="2"/>
        <v>9.4303448275862074</v>
      </c>
      <c r="GI9" s="1701">
        <f t="shared" si="3"/>
        <v>6.12</v>
      </c>
      <c r="GJ9" s="1701">
        <f t="shared" si="4"/>
        <v>27.4</v>
      </c>
      <c r="GK9" s="1687">
        <f t="shared" si="5"/>
        <v>5</v>
      </c>
      <c r="GL9" s="1688">
        <f t="shared" si="6"/>
        <v>1.8860689655172416</v>
      </c>
      <c r="GM9" s="1689">
        <f t="shared" si="7"/>
        <v>25</v>
      </c>
      <c r="GN9" s="1689">
        <f t="shared" si="8"/>
        <v>6.5</v>
      </c>
      <c r="GO9" s="1690">
        <f t="shared" si="9"/>
        <v>0.22798742138364778</v>
      </c>
      <c r="GP9" s="1512">
        <v>4.1666666666666664E-2</v>
      </c>
      <c r="GQ9" s="1691">
        <f t="shared" ref="GQ9:GQ31" si="31">IF(AE9&lt;=0,"",AE9)</f>
        <v>0.39</v>
      </c>
      <c r="GR9" s="1692">
        <f t="shared" si="10"/>
        <v>11.6</v>
      </c>
      <c r="GS9" s="1693">
        <f t="shared" si="11"/>
        <v>21.931034482758623</v>
      </c>
      <c r="GT9" s="1694">
        <f t="shared" si="12"/>
        <v>8.5531034482758628</v>
      </c>
      <c r="GU9" s="1693">
        <f t="shared" si="13"/>
        <v>6.12</v>
      </c>
      <c r="GV9" s="1693">
        <f t="shared" si="14"/>
        <v>27.2</v>
      </c>
      <c r="GW9" s="1695">
        <f t="shared" si="15"/>
        <v>5</v>
      </c>
      <c r="GX9" s="1688">
        <f t="shared" si="16"/>
        <v>1.7106206896551726</v>
      </c>
      <c r="GY9" s="1696">
        <f t="shared" si="17"/>
        <v>25</v>
      </c>
      <c r="GZ9" s="1696">
        <f t="shared" si="18"/>
        <v>6.5</v>
      </c>
      <c r="HA9" s="1697">
        <f t="shared" si="19"/>
        <v>0.22798742138364778</v>
      </c>
      <c r="HB9" s="1512">
        <v>4.1666666666666664E-2</v>
      </c>
      <c r="HC9" s="1691">
        <f t="shared" ref="HC9:HC31" si="32">IF(AL9&lt;=0,"",AL9)</f>
        <v>0.46</v>
      </c>
      <c r="HD9" s="1692">
        <f t="shared" si="20"/>
        <v>11.6</v>
      </c>
      <c r="HE9" s="1693">
        <f t="shared" si="21"/>
        <v>23.27586206896552</v>
      </c>
      <c r="HF9" s="1694">
        <f t="shared" si="22"/>
        <v>10.706896551724139</v>
      </c>
      <c r="HG9" s="1693">
        <f t="shared" si="23"/>
        <v>6.12</v>
      </c>
      <c r="HH9" s="1693">
        <f t="shared" si="24"/>
        <v>27.3</v>
      </c>
      <c r="HI9" s="1695">
        <f t="shared" si="25"/>
        <v>5</v>
      </c>
      <c r="HJ9" s="1694">
        <f t="shared" si="26"/>
        <v>2.1413793103448278</v>
      </c>
      <c r="HK9" s="1698">
        <f t="shared" si="27"/>
        <v>25</v>
      </c>
      <c r="HL9" s="1698">
        <f t="shared" si="28"/>
        <v>6.5</v>
      </c>
      <c r="HM9" s="1699">
        <f t="shared" si="29"/>
        <v>0.21481481481481479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43642.353472222225</v>
      </c>
      <c r="BW10" s="2423" t="s">
        <v>1205</v>
      </c>
      <c r="BX10" s="742">
        <v>63</v>
      </c>
      <c r="BY10" s="743">
        <v>11.6</v>
      </c>
      <c r="BZ10" s="744">
        <v>11.6</v>
      </c>
      <c r="CA10" s="745">
        <v>11.6</v>
      </c>
      <c r="CB10" s="746">
        <v>34.799999999999997</v>
      </c>
      <c r="CC10" s="747">
        <v>10.8</v>
      </c>
      <c r="CD10" s="744">
        <v>10.8</v>
      </c>
      <c r="CE10" s="748">
        <v>12</v>
      </c>
      <c r="CF10" s="748">
        <v>33.6</v>
      </c>
      <c r="CG10" s="749" t="s">
        <v>1212</v>
      </c>
      <c r="CH10" s="748">
        <v>17.2</v>
      </c>
      <c r="CI10" s="750" t="s">
        <v>1198</v>
      </c>
      <c r="CJ10" s="751">
        <v>18</v>
      </c>
      <c r="CK10" s="745">
        <v>35.200000000000003</v>
      </c>
      <c r="CL10" s="2341">
        <v>1.1000000000000001</v>
      </c>
      <c r="CM10" s="2338">
        <v>43642.353472222225</v>
      </c>
      <c r="CN10" s="2285">
        <v>40</v>
      </c>
      <c r="CO10" s="752">
        <v>2029</v>
      </c>
      <c r="CP10" s="1209">
        <v>0</v>
      </c>
      <c r="CQ10" s="753">
        <v>8.41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1.5</v>
      </c>
      <c r="CY10" s="755">
        <v>1.4</v>
      </c>
      <c r="CZ10" s="756">
        <v>1</v>
      </c>
      <c r="DA10" s="757">
        <v>0.1</v>
      </c>
      <c r="DB10" s="757">
        <v>0.1</v>
      </c>
      <c r="DC10" s="757">
        <v>0.1</v>
      </c>
      <c r="DD10" s="757">
        <v>0.1</v>
      </c>
      <c r="DE10" s="757">
        <v>0.09</v>
      </c>
      <c r="DF10" s="758">
        <v>0.09</v>
      </c>
      <c r="DG10" s="1251">
        <v>0.76</v>
      </c>
      <c r="DH10" s="748">
        <v>2</v>
      </c>
      <c r="DI10" s="1233">
        <v>7.0000000000000007E-2</v>
      </c>
      <c r="DJ10" s="757">
        <v>7.0000000000000007E-2</v>
      </c>
      <c r="DK10" s="759">
        <v>0.05</v>
      </c>
      <c r="DL10" s="2499">
        <v>1.1000000000000001</v>
      </c>
      <c r="DM10" s="757">
        <v>0.5</v>
      </c>
      <c r="DN10" s="757">
        <v>0.1</v>
      </c>
      <c r="DO10" s="757">
        <v>4.2</v>
      </c>
      <c r="DP10" s="757">
        <v>0.7</v>
      </c>
      <c r="DQ10" s="759">
        <v>6.7</v>
      </c>
      <c r="DR10" s="2499">
        <v>1</v>
      </c>
      <c r="DS10" s="757">
        <v>0.51</v>
      </c>
      <c r="DT10" s="757">
        <v>0.1</v>
      </c>
      <c r="DU10" s="757">
        <v>4.4000000000000004</v>
      </c>
      <c r="DV10" s="757">
        <v>0.7</v>
      </c>
      <c r="DW10" s="759">
        <v>10.9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6.64</v>
      </c>
      <c r="C11" s="1138">
        <v>25</v>
      </c>
      <c r="D11" s="1138">
        <v>15</v>
      </c>
      <c r="E11" s="1137">
        <v>7</v>
      </c>
      <c r="F11" s="1138">
        <v>31</v>
      </c>
      <c r="G11" s="1138">
        <v>70</v>
      </c>
      <c r="H11" s="1148">
        <v>17.8</v>
      </c>
      <c r="I11" s="1139">
        <v>0.156</v>
      </c>
      <c r="J11" s="2240"/>
      <c r="K11" s="1562">
        <v>6.09</v>
      </c>
      <c r="L11" s="921">
        <v>12</v>
      </c>
      <c r="M11" s="1124">
        <v>3.7999999999999999E-2</v>
      </c>
      <c r="N11" s="1562">
        <v>6.14</v>
      </c>
      <c r="O11" s="921">
        <v>12</v>
      </c>
      <c r="P11" s="2240"/>
      <c r="Q11" s="1562">
        <v>6.06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2.8000000000000001E-2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3.5999999999999997E-2</v>
      </c>
      <c r="AQ11" s="921">
        <v>1</v>
      </c>
      <c r="AR11" s="1574">
        <v>0.23</v>
      </c>
      <c r="AS11" s="2240"/>
      <c r="AT11" s="2229">
        <v>3.2000000000000001E-2</v>
      </c>
      <c r="AU11" s="2528">
        <v>3.3000000000000002E-2</v>
      </c>
      <c r="AV11" s="921">
        <v>1</v>
      </c>
      <c r="AW11" s="1574">
        <v>0.2</v>
      </c>
      <c r="AX11" s="2240"/>
      <c r="AY11" s="2528">
        <v>4.8000000000000001E-2</v>
      </c>
      <c r="AZ11" s="921">
        <v>1</v>
      </c>
      <c r="BA11" s="1574">
        <v>0.2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5700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360</v>
      </c>
      <c r="CY11" s="2269">
        <v>340</v>
      </c>
      <c r="CZ11" s="2273">
        <v>280</v>
      </c>
      <c r="DA11" s="2280">
        <v>320</v>
      </c>
      <c r="DB11" s="2280">
        <v>320</v>
      </c>
      <c r="DC11" s="2280">
        <v>300</v>
      </c>
      <c r="DD11" s="2280">
        <v>320</v>
      </c>
      <c r="DE11" s="2280">
        <v>280</v>
      </c>
      <c r="DF11" s="2281">
        <v>280</v>
      </c>
      <c r="DG11" s="2280">
        <v>400</v>
      </c>
      <c r="DH11" s="2282"/>
      <c r="DI11" s="2283">
        <v>1400</v>
      </c>
      <c r="DJ11" s="2280">
        <v>1400</v>
      </c>
      <c r="DK11" s="2282">
        <v>1160</v>
      </c>
      <c r="DL11" s="2500">
        <v>104</v>
      </c>
      <c r="DM11" s="2280">
        <v>125</v>
      </c>
      <c r="DN11" s="2280">
        <v>15</v>
      </c>
      <c r="DO11" s="2280">
        <v>1890</v>
      </c>
      <c r="DP11" s="2280">
        <v>325</v>
      </c>
      <c r="DQ11" s="2282">
        <v>490</v>
      </c>
      <c r="DR11" s="2275">
        <v>52</v>
      </c>
      <c r="DS11" s="2280">
        <v>70</v>
      </c>
      <c r="DT11" s="2280">
        <v>9</v>
      </c>
      <c r="DU11" s="2280">
        <v>1140</v>
      </c>
      <c r="DV11" s="2280">
        <v>175</v>
      </c>
      <c r="DW11" s="2282">
        <v>448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43642.818340625003</v>
      </c>
      <c r="BW12" s="2423" t="s">
        <v>1205</v>
      </c>
      <c r="BX12" s="742">
        <v>68</v>
      </c>
      <c r="BY12" s="743">
        <v>12.3</v>
      </c>
      <c r="BZ12" s="744">
        <v>12.3</v>
      </c>
      <c r="CA12" s="745">
        <v>12.3</v>
      </c>
      <c r="CB12" s="746">
        <v>36.900000000000006</v>
      </c>
      <c r="CC12" s="747">
        <v>11.8</v>
      </c>
      <c r="CD12" s="744">
        <v>11.8</v>
      </c>
      <c r="CE12" s="748">
        <v>13</v>
      </c>
      <c r="CF12" s="748">
        <v>36.6</v>
      </c>
      <c r="CG12" s="749" t="s">
        <v>1212</v>
      </c>
      <c r="CH12" s="748">
        <v>14.75712</v>
      </c>
      <c r="CI12" s="750" t="s">
        <v>1198</v>
      </c>
      <c r="CJ12" s="751">
        <v>18.2592</v>
      </c>
      <c r="CK12" s="745">
        <v>33.01632</v>
      </c>
      <c r="CL12" s="2341">
        <v>1.12032</v>
      </c>
      <c r="CM12" s="2338">
        <v>43642.818340625003</v>
      </c>
      <c r="CN12" s="2285">
        <v>40.020938106691574</v>
      </c>
      <c r="CO12" s="752">
        <v>2152.0585999999998</v>
      </c>
      <c r="CP12" s="1209">
        <v>0</v>
      </c>
      <c r="CQ12" s="753">
        <v>935.68281938325993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1.3202874862861875</v>
      </c>
      <c r="CY12" s="755">
        <v>1.3202874862861875</v>
      </c>
      <c r="CZ12" s="756">
        <v>1.0956935270805814</v>
      </c>
      <c r="DA12" s="757">
        <v>0.10512702978264213</v>
      </c>
      <c r="DB12" s="757">
        <v>0.10512702978264213</v>
      </c>
      <c r="DC12" s="757">
        <v>9.8943086854251419E-2</v>
      </c>
      <c r="DD12" s="757">
        <v>0.10512702978264213</v>
      </c>
      <c r="DE12" s="757">
        <v>9.2759143925860696E-2</v>
      </c>
      <c r="DF12" s="758">
        <v>9.2759143925860696E-2</v>
      </c>
      <c r="DG12" s="1251">
        <v>0.76089828269484816</v>
      </c>
      <c r="DH12" s="748">
        <v>3.5</v>
      </c>
      <c r="DI12" s="1233">
        <v>6.9747591757102781E-2</v>
      </c>
      <c r="DJ12" s="757">
        <v>6.9747591757102781E-2</v>
      </c>
      <c r="DK12" s="759">
        <v>4.951116030252721E-2</v>
      </c>
      <c r="DL12" s="2499">
        <v>1.1104617182933956</v>
      </c>
      <c r="DM12" s="757">
        <v>0.49918175918761026</v>
      </c>
      <c r="DN12" s="757">
        <v>9.7957079332345168E-2</v>
      </c>
      <c r="DO12" s="757">
        <v>4.1605168780364279</v>
      </c>
      <c r="DP12" s="757">
        <v>0.71518809849686471</v>
      </c>
      <c r="DQ12" s="759">
        <v>6.3672719747769495</v>
      </c>
      <c r="DR12" s="2499">
        <v>1.0963748894783378</v>
      </c>
      <c r="DS12" s="757">
        <v>0.49308315850975259</v>
      </c>
      <c r="DT12" s="757">
        <v>0.11114360924246856</v>
      </c>
      <c r="DU12" s="757">
        <v>4.4061081337145502</v>
      </c>
      <c r="DV12" s="757">
        <v>0.66671589057379244</v>
      </c>
      <c r="DW12" s="759">
        <v>10.436809955370013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7.39</v>
      </c>
      <c r="BD13" s="1574">
        <v>6.3E-2</v>
      </c>
      <c r="BE13" s="921">
        <v>1</v>
      </c>
      <c r="BF13" s="1574">
        <v>4</v>
      </c>
      <c r="BG13" s="2445">
        <v>26.7</v>
      </c>
      <c r="BH13" s="2538"/>
      <c r="BI13" s="2538"/>
      <c r="BJ13" s="2240"/>
      <c r="BK13" s="1562">
        <v>7.35</v>
      </c>
      <c r="BL13" s="1574">
        <v>6.3E-2</v>
      </c>
      <c r="BM13" s="921">
        <v>1</v>
      </c>
      <c r="BN13" s="1563">
        <v>4</v>
      </c>
      <c r="BO13" s="2445">
        <v>26.7</v>
      </c>
      <c r="BP13" s="2538"/>
      <c r="BQ13" s="2538"/>
      <c r="BR13" s="2520"/>
      <c r="BS13" s="2461">
        <v>4</v>
      </c>
      <c r="BT13" s="2445">
        <v>3.6</v>
      </c>
      <c r="BU13" s="2515">
        <v>3.6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6040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350</v>
      </c>
      <c r="CZ13" s="2273">
        <v>320</v>
      </c>
      <c r="DA13" s="2280">
        <v>340</v>
      </c>
      <c r="DB13" s="2280">
        <v>340</v>
      </c>
      <c r="DC13" s="2280">
        <v>320</v>
      </c>
      <c r="DD13" s="2280">
        <v>340</v>
      </c>
      <c r="DE13" s="2280">
        <v>300</v>
      </c>
      <c r="DF13" s="2281">
        <v>300</v>
      </c>
      <c r="DG13" s="2280">
        <v>400</v>
      </c>
      <c r="DH13" s="2282"/>
      <c r="DI13" s="2283">
        <v>1560</v>
      </c>
      <c r="DJ13" s="2280">
        <v>1560</v>
      </c>
      <c r="DK13" s="2282">
        <v>1220</v>
      </c>
      <c r="DL13" s="2500">
        <v>114</v>
      </c>
      <c r="DM13" s="2280">
        <v>136</v>
      </c>
      <c r="DN13" s="2280">
        <v>16</v>
      </c>
      <c r="DO13" s="2280">
        <v>2080</v>
      </c>
      <c r="DP13" s="2280">
        <v>370</v>
      </c>
      <c r="DQ13" s="2282">
        <v>515</v>
      </c>
      <c r="DR13" s="2275">
        <v>62</v>
      </c>
      <c r="DS13" s="2280">
        <v>74</v>
      </c>
      <c r="DT13" s="2280">
        <v>10</v>
      </c>
      <c r="DU13" s="2280">
        <v>1230</v>
      </c>
      <c r="DV13" s="2280">
        <v>190</v>
      </c>
      <c r="DW13" s="2282">
        <v>465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6.59</v>
      </c>
      <c r="C15" s="1138">
        <v>24</v>
      </c>
      <c r="D15" s="1138">
        <v>14</v>
      </c>
      <c r="E15" s="1137">
        <v>6.87</v>
      </c>
      <c r="F15" s="1138">
        <v>30</v>
      </c>
      <c r="G15" s="1138">
        <v>68</v>
      </c>
      <c r="H15" s="1148">
        <v>27.7</v>
      </c>
      <c r="I15" s="1139">
        <v>0.156</v>
      </c>
      <c r="J15" s="2240"/>
      <c r="K15" s="1562">
        <v>6.14</v>
      </c>
      <c r="L15" s="921">
        <v>12</v>
      </c>
      <c r="M15" s="1124">
        <v>4.1000000000000002E-2</v>
      </c>
      <c r="N15" s="1562">
        <v>6.12</v>
      </c>
      <c r="O15" s="921">
        <v>13</v>
      </c>
      <c r="P15" s="2240"/>
      <c r="Q15" s="1562">
        <v>6.07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3.2000000000000001E-2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3.5999999999999997E-2</v>
      </c>
      <c r="AQ15" s="921">
        <v>1</v>
      </c>
      <c r="AR15" s="1574">
        <v>0.16</v>
      </c>
      <c r="AS15" s="2240"/>
      <c r="AT15" s="2229">
        <v>3.3000000000000002E-2</v>
      </c>
      <c r="AU15" s="2528">
        <v>2.4E-2</v>
      </c>
      <c r="AV15" s="921">
        <v>1</v>
      </c>
      <c r="AW15" s="1574">
        <v>0.26</v>
      </c>
      <c r="AX15" s="2240"/>
      <c r="AY15" s="2528">
        <v>0.03</v>
      </c>
      <c r="AZ15" s="921">
        <v>1</v>
      </c>
      <c r="BA15" s="1574">
        <v>0.08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2.8000000000000001E-2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6.11</v>
      </c>
      <c r="U17" s="2734">
        <v>0.45200000000000001</v>
      </c>
      <c r="V17" s="1560">
        <v>3</v>
      </c>
      <c r="W17" s="1574">
        <v>0.41</v>
      </c>
      <c r="X17" s="1563">
        <v>27.1</v>
      </c>
      <c r="Y17" s="2445">
        <v>11.6</v>
      </c>
      <c r="Z17" s="2252">
        <f t="shared" si="33"/>
        <v>0.3479874213836478</v>
      </c>
      <c r="AA17" s="2527"/>
      <c r="AB17" s="1475">
        <v>6.13</v>
      </c>
      <c r="AC17" s="2734">
        <v>0.44</v>
      </c>
      <c r="AD17" s="921">
        <v>3</v>
      </c>
      <c r="AE17" s="2631">
        <v>0.39</v>
      </c>
      <c r="AF17" s="1563">
        <v>27</v>
      </c>
      <c r="AG17" s="2445">
        <v>11.6</v>
      </c>
      <c r="AH17" s="2562">
        <f t="shared" si="34"/>
        <v>0.3479874213836478</v>
      </c>
      <c r="AI17" s="1475">
        <v>6.13</v>
      </c>
      <c r="AJ17" s="2734">
        <v>0.372</v>
      </c>
      <c r="AK17" s="921">
        <v>3</v>
      </c>
      <c r="AL17" s="1574">
        <v>0.41</v>
      </c>
      <c r="AM17" s="1563">
        <v>27.2</v>
      </c>
      <c r="AN17" s="2445">
        <v>11.6</v>
      </c>
      <c r="AO17" s="2562">
        <f t="shared" si="35"/>
        <v>0.33481481481481479</v>
      </c>
      <c r="AP17" s="2730"/>
      <c r="AQ17" s="2238"/>
      <c r="AR17" s="2237"/>
      <c r="AS17" s="1124">
        <v>7.0000000000000001E-3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7.36</v>
      </c>
      <c r="BD17" s="1574">
        <v>5.0999999999999997E-2</v>
      </c>
      <c r="BE17" s="921">
        <v>1</v>
      </c>
      <c r="BF17" s="1574">
        <v>3.6</v>
      </c>
      <c r="BG17" s="2445">
        <v>27</v>
      </c>
      <c r="BH17" s="2540">
        <v>25</v>
      </c>
      <c r="BI17" s="2540">
        <v>20</v>
      </c>
      <c r="BJ17" s="1124">
        <v>7.0000000000000001E-3</v>
      </c>
      <c r="BK17" s="1562">
        <v>7.34</v>
      </c>
      <c r="BL17" s="1574">
        <v>5.2999999999999999E-2</v>
      </c>
      <c r="BM17" s="921">
        <v>1</v>
      </c>
      <c r="BN17" s="1563">
        <v>3.9</v>
      </c>
      <c r="BO17" s="2445">
        <v>27.3</v>
      </c>
      <c r="BP17" s="2540">
        <v>23</v>
      </c>
      <c r="BQ17" s="2540">
        <v>22</v>
      </c>
      <c r="BR17" s="2521">
        <v>7.0000000000000001E-3</v>
      </c>
      <c r="BS17" s="2461">
        <v>3.8</v>
      </c>
      <c r="BT17" s="2445">
        <v>3.6</v>
      </c>
      <c r="BU17" s="2515">
        <v>3.8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0.41</v>
      </c>
      <c r="GF17" s="1700">
        <f t="shared" si="0"/>
        <v>11.6</v>
      </c>
      <c r="GG17" s="1686">
        <f t="shared" si="1"/>
        <v>21.931034482758623</v>
      </c>
      <c r="GH17" s="1684">
        <f t="shared" si="2"/>
        <v>8.9917241379310351</v>
      </c>
      <c r="GI17" s="1701">
        <f t="shared" si="3"/>
        <v>6.11</v>
      </c>
      <c r="GJ17" s="1701">
        <f t="shared" si="4"/>
        <v>27.1</v>
      </c>
      <c r="GK17" s="1687">
        <f t="shared" si="5"/>
        <v>5</v>
      </c>
      <c r="GL17" s="1688">
        <f>IF(GK17&lt;=1,"",GH17/GK17)</f>
        <v>1.7983448275862071</v>
      </c>
      <c r="GM17" s="1689">
        <f t="shared" si="7"/>
        <v>25</v>
      </c>
      <c r="GN17" s="1689">
        <f t="shared" si="8"/>
        <v>6.5</v>
      </c>
      <c r="GO17" s="1690">
        <f t="shared" si="9"/>
        <v>0.22798742138364778</v>
      </c>
      <c r="GP17" s="1512">
        <v>0.375</v>
      </c>
      <c r="GQ17" s="1691">
        <f t="shared" si="31"/>
        <v>0.39</v>
      </c>
      <c r="GR17" s="1692">
        <f t="shared" si="10"/>
        <v>11.6</v>
      </c>
      <c r="GS17" s="1693">
        <f t="shared" si="11"/>
        <v>21.931034482758623</v>
      </c>
      <c r="GT17" s="1694">
        <f t="shared" si="12"/>
        <v>8.5531034482758628</v>
      </c>
      <c r="GU17" s="1693">
        <f t="shared" si="13"/>
        <v>6.13</v>
      </c>
      <c r="GV17" s="1693">
        <f t="shared" si="14"/>
        <v>27</v>
      </c>
      <c r="GW17" s="1695">
        <f t="shared" si="15"/>
        <v>5</v>
      </c>
      <c r="GX17" s="1688">
        <f t="shared" si="16"/>
        <v>1.7106206896551726</v>
      </c>
      <c r="GY17" s="1696">
        <f t="shared" si="17"/>
        <v>25</v>
      </c>
      <c r="GZ17" s="1696">
        <f t="shared" si="18"/>
        <v>6.5</v>
      </c>
      <c r="HA17" s="1697">
        <f t="shared" si="19"/>
        <v>0.22798742138364778</v>
      </c>
      <c r="HB17" s="1512">
        <v>0.375</v>
      </c>
      <c r="HC17" s="1691">
        <f t="shared" si="32"/>
        <v>0.41</v>
      </c>
      <c r="HD17" s="1692">
        <f t="shared" si="20"/>
        <v>11.6</v>
      </c>
      <c r="HE17" s="1693">
        <f t="shared" si="21"/>
        <v>23.27586206896552</v>
      </c>
      <c r="HF17" s="1694">
        <f t="shared" si="22"/>
        <v>9.543103448275863</v>
      </c>
      <c r="HG17" s="1693">
        <f t="shared" si="23"/>
        <v>6.13</v>
      </c>
      <c r="HH17" s="1693">
        <f t="shared" si="24"/>
        <v>27.2</v>
      </c>
      <c r="HI17" s="1695">
        <f t="shared" si="25"/>
        <v>5</v>
      </c>
      <c r="HJ17" s="1694">
        <f t="shared" si="26"/>
        <v>1.9086206896551725</v>
      </c>
      <c r="HK17" s="1698">
        <f t="shared" si="27"/>
        <v>25</v>
      </c>
      <c r="HL17" s="1698">
        <f t="shared" si="28"/>
        <v>6.5</v>
      </c>
      <c r="HM17" s="1699">
        <f t="shared" si="29"/>
        <v>0.21481481481481479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6.65</v>
      </c>
      <c r="C19" s="1138">
        <v>26</v>
      </c>
      <c r="D19" s="1138">
        <v>14</v>
      </c>
      <c r="E19" s="1137">
        <v>6.31</v>
      </c>
      <c r="F19" s="1138">
        <v>33</v>
      </c>
      <c r="G19" s="1138">
        <v>69</v>
      </c>
      <c r="H19" s="1148">
        <v>26.7</v>
      </c>
      <c r="I19" s="1139">
        <v>0.16900000000000001</v>
      </c>
      <c r="J19" s="2240"/>
      <c r="K19" s="1562">
        <v>6.09</v>
      </c>
      <c r="L19" s="921">
        <v>11</v>
      </c>
      <c r="M19" s="1124">
        <v>4.5999999999999999E-2</v>
      </c>
      <c r="N19" s="1562">
        <v>6.15</v>
      </c>
      <c r="O19" s="921">
        <v>14</v>
      </c>
      <c r="P19" s="2240"/>
      <c r="Q19" s="1562">
        <v>6.06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3.6999999999999998E-2</v>
      </c>
      <c r="AQ19" s="921">
        <v>1</v>
      </c>
      <c r="AR19" s="1574">
        <v>0.1</v>
      </c>
      <c r="AS19" s="2240"/>
      <c r="AT19" s="2229">
        <v>0.03</v>
      </c>
      <c r="AU19" s="2528">
        <v>2.5999999999999999E-2</v>
      </c>
      <c r="AV19" s="921">
        <v>1</v>
      </c>
      <c r="AW19" s="1574">
        <v>0.21</v>
      </c>
      <c r="AX19" s="2240"/>
      <c r="AY19" s="2528">
        <v>0.03</v>
      </c>
      <c r="AZ19" s="921">
        <v>1</v>
      </c>
      <c r="BA19" s="1574">
        <v>7.0000000000000007E-2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4">
        <v>0.38100000000000001</v>
      </c>
      <c r="V21" s="1560">
        <v>3</v>
      </c>
      <c r="W21" s="1574">
        <v>0.31</v>
      </c>
      <c r="X21" s="1563">
        <v>26.5</v>
      </c>
      <c r="Y21" s="2445">
        <v>12.1</v>
      </c>
      <c r="Z21" s="2252">
        <f t="shared" si="33"/>
        <v>0.35781446540880502</v>
      </c>
      <c r="AA21" s="2527"/>
      <c r="AB21" s="1475">
        <v>6.11</v>
      </c>
      <c r="AC21" s="2734">
        <v>0.24399999999999999</v>
      </c>
      <c r="AD21" s="921">
        <v>3</v>
      </c>
      <c r="AE21" s="2631">
        <v>0.38</v>
      </c>
      <c r="AF21" s="1563">
        <v>27.4</v>
      </c>
      <c r="AG21" s="2445">
        <v>12.2</v>
      </c>
      <c r="AH21" s="2562">
        <f t="shared" si="34"/>
        <v>0.3597798742138365</v>
      </c>
      <c r="AI21" s="1475">
        <v>6.12</v>
      </c>
      <c r="AJ21" s="2734">
        <v>0.35199999999999998</v>
      </c>
      <c r="AK21" s="921">
        <v>3</v>
      </c>
      <c r="AL21" s="1574">
        <v>0.43</v>
      </c>
      <c r="AM21" s="1563">
        <v>27.4</v>
      </c>
      <c r="AN21" s="2445">
        <v>12.6</v>
      </c>
      <c r="AO21" s="2562">
        <f t="shared" si="35"/>
        <v>0.35333333333333328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7.34</v>
      </c>
      <c r="BD21" s="1574">
        <v>5.1999999999999998E-2</v>
      </c>
      <c r="BE21" s="921">
        <v>1</v>
      </c>
      <c r="BF21" s="1574">
        <v>3.9</v>
      </c>
      <c r="BG21" s="2445">
        <v>27.2</v>
      </c>
      <c r="BH21" s="2539"/>
      <c r="BI21" s="2539"/>
      <c r="BJ21" s="2240"/>
      <c r="BK21" s="1562">
        <v>7.3</v>
      </c>
      <c r="BL21" s="1574">
        <v>5.0999999999999997E-2</v>
      </c>
      <c r="BM21" s="921">
        <v>1</v>
      </c>
      <c r="BN21" s="1563">
        <v>4.0999999999999996</v>
      </c>
      <c r="BO21" s="2445">
        <v>27.7</v>
      </c>
      <c r="BP21" s="2538"/>
      <c r="BQ21" s="2538"/>
      <c r="BR21" s="2520"/>
      <c r="BS21" s="2461">
        <v>3.7</v>
      </c>
      <c r="BT21" s="2445">
        <v>3.6</v>
      </c>
      <c r="BU21" s="2515">
        <v>3.3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0.31</v>
      </c>
      <c r="GF21" s="1700">
        <f t="shared" si="0"/>
        <v>12.1</v>
      </c>
      <c r="GG21" s="1686">
        <f t="shared" si="1"/>
        <v>21.024793388429753</v>
      </c>
      <c r="GH21" s="1684">
        <f t="shared" si="2"/>
        <v>6.5176859504132238</v>
      </c>
      <c r="GI21" s="1701">
        <f t="shared" si="3"/>
        <v>6.1</v>
      </c>
      <c r="GJ21" s="1701">
        <f t="shared" si="4"/>
        <v>26.5</v>
      </c>
      <c r="GK21" s="1687">
        <f t="shared" si="5"/>
        <v>5</v>
      </c>
      <c r="GL21" s="1688">
        <f t="shared" si="6"/>
        <v>1.3035371900826447</v>
      </c>
      <c r="GM21" s="1689">
        <f t="shared" si="7"/>
        <v>25</v>
      </c>
      <c r="GN21" s="1689">
        <f t="shared" si="8"/>
        <v>6.5</v>
      </c>
      <c r="GO21" s="1690">
        <f t="shared" si="9"/>
        <v>0.23781446540880502</v>
      </c>
      <c r="GP21" s="1512">
        <v>0.54166666666666696</v>
      </c>
      <c r="GQ21" s="1691">
        <f t="shared" si="31"/>
        <v>0.38</v>
      </c>
      <c r="GR21" s="1692">
        <f t="shared" si="10"/>
        <v>12.2</v>
      </c>
      <c r="GS21" s="1693">
        <f t="shared" si="11"/>
        <v>20.852459016393443</v>
      </c>
      <c r="GT21" s="1694">
        <f t="shared" si="12"/>
        <v>7.9239344262295086</v>
      </c>
      <c r="GU21" s="1693">
        <f t="shared" si="13"/>
        <v>6.11</v>
      </c>
      <c r="GV21" s="1693">
        <f t="shared" si="14"/>
        <v>27.4</v>
      </c>
      <c r="GW21" s="1695">
        <f t="shared" si="15"/>
        <v>5</v>
      </c>
      <c r="GX21" s="1688">
        <f t="shared" si="16"/>
        <v>1.5847868852459017</v>
      </c>
      <c r="GY21" s="1696">
        <f t="shared" si="17"/>
        <v>25</v>
      </c>
      <c r="GZ21" s="1696">
        <f t="shared" si="18"/>
        <v>6.5</v>
      </c>
      <c r="HA21" s="1697">
        <f t="shared" si="19"/>
        <v>0.23977987421383648</v>
      </c>
      <c r="HB21" s="1512">
        <v>0.54166666666666696</v>
      </c>
      <c r="HC21" s="1691">
        <f t="shared" si="32"/>
        <v>0.43</v>
      </c>
      <c r="HD21" s="1692">
        <f t="shared" si="20"/>
        <v>12.6</v>
      </c>
      <c r="HE21" s="1693">
        <f t="shared" si="21"/>
        <v>21.428571428571431</v>
      </c>
      <c r="HF21" s="1694">
        <f t="shared" si="22"/>
        <v>9.2142857142857153</v>
      </c>
      <c r="HG21" s="1693">
        <f t="shared" si="23"/>
        <v>6.12</v>
      </c>
      <c r="HH21" s="1693">
        <f t="shared" si="24"/>
        <v>27.4</v>
      </c>
      <c r="HI21" s="1695">
        <f t="shared" si="25"/>
        <v>5</v>
      </c>
      <c r="HJ21" s="1694">
        <f t="shared" si="26"/>
        <v>1.842857142857143</v>
      </c>
      <c r="HK21" s="1698">
        <f t="shared" si="27"/>
        <v>25</v>
      </c>
      <c r="HL21" s="1698">
        <f t="shared" si="28"/>
        <v>6.5</v>
      </c>
      <c r="HM21" s="1699">
        <f t="shared" si="29"/>
        <v>0.23333333333333331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6.84</v>
      </c>
      <c r="C23" s="1138">
        <v>24</v>
      </c>
      <c r="D23" s="1138">
        <v>17</v>
      </c>
      <c r="E23" s="1137">
        <v>6.37</v>
      </c>
      <c r="F23" s="1138">
        <v>30</v>
      </c>
      <c r="G23" s="1138">
        <v>69</v>
      </c>
      <c r="H23" s="1148">
        <v>26.7</v>
      </c>
      <c r="I23" s="1139">
        <v>0.155</v>
      </c>
      <c r="J23" s="2240"/>
      <c r="K23" s="1562">
        <v>6.15</v>
      </c>
      <c r="L23" s="921">
        <v>12</v>
      </c>
      <c r="M23" s="1124">
        <v>4.3999999999999997E-2</v>
      </c>
      <c r="N23" s="1562">
        <v>6.23</v>
      </c>
      <c r="O23" s="921">
        <v>12</v>
      </c>
      <c r="P23" s="2240"/>
      <c r="Q23" s="1562">
        <v>6.13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2.8000000000000001E-2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3.4000000000000002E-2</v>
      </c>
      <c r="AQ23" s="921">
        <v>1</v>
      </c>
      <c r="AR23" s="1574">
        <v>0.12</v>
      </c>
      <c r="AS23" s="2240"/>
      <c r="AT23" s="2229">
        <v>2.5999999999999999E-2</v>
      </c>
      <c r="AU23" s="2528">
        <v>0.02</v>
      </c>
      <c r="AV23" s="921">
        <v>1</v>
      </c>
      <c r="AW23" s="1574">
        <v>0.16</v>
      </c>
      <c r="AX23" s="2240"/>
      <c r="AY23" s="2528">
        <v>2.9000000000000001E-2</v>
      </c>
      <c r="AZ23" s="921">
        <v>1</v>
      </c>
      <c r="BA23" s="1574">
        <v>0.09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7.31</v>
      </c>
      <c r="BD25" s="1574">
        <v>0.05</v>
      </c>
      <c r="BE25" s="921">
        <v>1</v>
      </c>
      <c r="BF25" s="1574">
        <v>4.0999999999999996</v>
      </c>
      <c r="BG25" s="2445">
        <v>27.4</v>
      </c>
      <c r="BH25" s="2539"/>
      <c r="BI25" s="2539"/>
      <c r="BJ25" s="2240"/>
      <c r="BK25" s="1562">
        <v>7.36</v>
      </c>
      <c r="BL25" s="1574">
        <v>5.1999999999999998E-2</v>
      </c>
      <c r="BM25" s="921">
        <v>1</v>
      </c>
      <c r="BN25" s="1563">
        <v>4.4000000000000004</v>
      </c>
      <c r="BO25" s="2445">
        <v>27.9</v>
      </c>
      <c r="BP25" s="2538"/>
      <c r="BQ25" s="2538"/>
      <c r="BR25" s="2520"/>
      <c r="BS25" s="2461">
        <v>3.6</v>
      </c>
      <c r="BT25" s="2445">
        <v>3.5</v>
      </c>
      <c r="BU25" s="2515">
        <v>3.4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6.75</v>
      </c>
      <c r="C27" s="1138">
        <v>25</v>
      </c>
      <c r="D27" s="1138">
        <v>18</v>
      </c>
      <c r="E27" s="1137">
        <v>6.75</v>
      </c>
      <c r="F27" s="1138">
        <v>33</v>
      </c>
      <c r="G27" s="1138">
        <v>68</v>
      </c>
      <c r="H27" s="1148">
        <v>27.5</v>
      </c>
      <c r="I27" s="1139">
        <v>0.16600000000000001</v>
      </c>
      <c r="J27" s="2240"/>
      <c r="K27" s="1562">
        <v>6.12</v>
      </c>
      <c r="L27" s="921">
        <v>15</v>
      </c>
      <c r="M27" s="1124">
        <v>4.5999999999999999E-2</v>
      </c>
      <c r="N27" s="1562">
        <v>6.17</v>
      </c>
      <c r="O27" s="921">
        <v>15</v>
      </c>
      <c r="P27" s="2240"/>
      <c r="Q27" s="1562">
        <v>6.08</v>
      </c>
      <c r="R27" s="921">
        <v>14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3.3000000000000002E-2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3.2000000000000001E-2</v>
      </c>
      <c r="AQ27" s="921">
        <v>1</v>
      </c>
      <c r="AR27" s="1574">
        <v>0.14000000000000001</v>
      </c>
      <c r="AS27" s="2240"/>
      <c r="AT27" s="2229">
        <v>3.3000000000000002E-2</v>
      </c>
      <c r="AU27" s="2528">
        <v>1.9E-2</v>
      </c>
      <c r="AV27" s="921">
        <v>1</v>
      </c>
      <c r="AW27" s="1574">
        <v>0.16</v>
      </c>
      <c r="AX27" s="2240"/>
      <c r="AY27" s="2528">
        <v>0.03</v>
      </c>
      <c r="AZ27" s="921">
        <v>1</v>
      </c>
      <c r="BA27" s="1574">
        <v>0.1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4.3999999999999997E-2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4">
        <v>0.47199999999999998</v>
      </c>
      <c r="V29" s="1560">
        <v>3</v>
      </c>
      <c r="W29" s="1574">
        <v>0.34</v>
      </c>
      <c r="X29" s="1563">
        <v>27.2</v>
      </c>
      <c r="Y29" s="2445">
        <v>12.3</v>
      </c>
      <c r="Z29" s="2252">
        <f t="shared" si="33"/>
        <v>0.36174528301886788</v>
      </c>
      <c r="AA29" s="2527"/>
      <c r="AB29" s="1475">
        <v>6.21</v>
      </c>
      <c r="AC29" s="2734">
        <v>0.33700000000000002</v>
      </c>
      <c r="AD29" s="921">
        <v>4</v>
      </c>
      <c r="AE29" s="2631">
        <v>0.37</v>
      </c>
      <c r="AF29" s="1563">
        <v>26</v>
      </c>
      <c r="AG29" s="2445">
        <v>12.3</v>
      </c>
      <c r="AH29" s="2562">
        <f t="shared" si="34"/>
        <v>0.36174528301886788</v>
      </c>
      <c r="AI29" s="1475">
        <v>6.19</v>
      </c>
      <c r="AJ29" s="2734">
        <v>0.48899999999999999</v>
      </c>
      <c r="AK29" s="921">
        <v>4</v>
      </c>
      <c r="AL29" s="1574">
        <v>0.44</v>
      </c>
      <c r="AM29" s="1563">
        <v>26.6</v>
      </c>
      <c r="AN29" s="2445">
        <v>12.3</v>
      </c>
      <c r="AO29" s="2562">
        <f t="shared" si="35"/>
        <v>0.3477777777777778</v>
      </c>
      <c r="AP29" s="2730"/>
      <c r="AQ29" s="2238"/>
      <c r="AR29" s="2237"/>
      <c r="AS29" s="1124">
        <v>8.9999999999999993E-3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7.42</v>
      </c>
      <c r="BD29" s="1574">
        <v>6.4000000000000001E-2</v>
      </c>
      <c r="BE29" s="921">
        <v>1</v>
      </c>
      <c r="BF29" s="1574">
        <v>4.0999999999999996</v>
      </c>
      <c r="BG29" s="2445">
        <v>26.3</v>
      </c>
      <c r="BH29" s="2540">
        <v>22</v>
      </c>
      <c r="BI29" s="2540">
        <v>21</v>
      </c>
      <c r="BJ29" s="1124">
        <v>1.0999999999999999E-2</v>
      </c>
      <c r="BK29" s="1562">
        <v>7.41</v>
      </c>
      <c r="BL29" s="1574">
        <v>0.06</v>
      </c>
      <c r="BM29" s="921">
        <v>1</v>
      </c>
      <c r="BN29" s="1563">
        <v>4.5</v>
      </c>
      <c r="BO29" s="2445">
        <v>27.2</v>
      </c>
      <c r="BP29" s="2540">
        <v>22</v>
      </c>
      <c r="BQ29" s="2540">
        <v>25</v>
      </c>
      <c r="BR29" s="2521">
        <v>8.9999999999999993E-3</v>
      </c>
      <c r="BS29" s="2461">
        <v>3.7</v>
      </c>
      <c r="BT29" s="2445">
        <v>3.6</v>
      </c>
      <c r="BU29" s="2515">
        <v>3.5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0.34</v>
      </c>
      <c r="GF29" s="1700">
        <f t="shared" si="0"/>
        <v>12.3</v>
      </c>
      <c r="GG29" s="1686">
        <f t="shared" si="1"/>
        <v>20.682926829268293</v>
      </c>
      <c r="GH29" s="1684">
        <f t="shared" si="2"/>
        <v>7.0321951219512204</v>
      </c>
      <c r="GI29" s="1701">
        <f t="shared" si="3"/>
        <v>6.15</v>
      </c>
      <c r="GJ29" s="1701">
        <f t="shared" si="4"/>
        <v>27.2</v>
      </c>
      <c r="GK29" s="1687">
        <f t="shared" si="5"/>
        <v>5</v>
      </c>
      <c r="GL29" s="1688">
        <f t="shared" si="6"/>
        <v>1.406439024390244</v>
      </c>
      <c r="GM29" s="1689">
        <f t="shared" si="7"/>
        <v>25</v>
      </c>
      <c r="GN29" s="1689">
        <f t="shared" si="8"/>
        <v>6.5</v>
      </c>
      <c r="GO29" s="1690">
        <f t="shared" si="9"/>
        <v>0.24174528301886791</v>
      </c>
      <c r="GP29" s="1512">
        <v>0.875</v>
      </c>
      <c r="GQ29" s="1691">
        <f t="shared" si="31"/>
        <v>0.37</v>
      </c>
      <c r="GR29" s="1692">
        <f t="shared" si="10"/>
        <v>12.3</v>
      </c>
      <c r="GS29" s="1693">
        <f t="shared" si="11"/>
        <v>20.682926829268293</v>
      </c>
      <c r="GT29" s="1694">
        <f t="shared" si="12"/>
        <v>7.652682926829268</v>
      </c>
      <c r="GU29" s="1693">
        <f t="shared" si="13"/>
        <v>6.21</v>
      </c>
      <c r="GV29" s="1693">
        <f t="shared" si="14"/>
        <v>26</v>
      </c>
      <c r="GW29" s="1695">
        <f t="shared" si="15"/>
        <v>5</v>
      </c>
      <c r="GX29" s="1688">
        <f t="shared" si="16"/>
        <v>1.5305365853658537</v>
      </c>
      <c r="GY29" s="1696">
        <f t="shared" si="17"/>
        <v>25</v>
      </c>
      <c r="GZ29" s="1696">
        <f t="shared" si="18"/>
        <v>6.5</v>
      </c>
      <c r="HA29" s="1697">
        <f t="shared" si="19"/>
        <v>0.24174528301886791</v>
      </c>
      <c r="HB29" s="1512">
        <v>0.875</v>
      </c>
      <c r="HC29" s="1691">
        <f t="shared" si="32"/>
        <v>0.44</v>
      </c>
      <c r="HD29" s="1692">
        <f t="shared" si="20"/>
        <v>12.3</v>
      </c>
      <c r="HE29" s="1693">
        <f t="shared" si="21"/>
        <v>21.95121951219512</v>
      </c>
      <c r="HF29" s="1694">
        <f t="shared" si="22"/>
        <v>9.6585365853658534</v>
      </c>
      <c r="HG29" s="1693">
        <f t="shared" si="23"/>
        <v>6.19</v>
      </c>
      <c r="HH29" s="1693">
        <f t="shared" si="24"/>
        <v>26.6</v>
      </c>
      <c r="HI29" s="1695">
        <f t="shared" si="25"/>
        <v>5</v>
      </c>
      <c r="HJ29" s="1694">
        <f t="shared" si="26"/>
        <v>1.9317073170731707</v>
      </c>
      <c r="HK29" s="1698">
        <f t="shared" si="27"/>
        <v>25</v>
      </c>
      <c r="HL29" s="1698">
        <f t="shared" si="28"/>
        <v>6.5</v>
      </c>
      <c r="HM29" s="1699">
        <f t="shared" si="29"/>
        <v>0.2277777777777778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35.5</v>
      </c>
      <c r="BZ30" s="2411">
        <f>SUM(BZ$8,BZ$10,BZ$12,BZ$14,BZ$16,BZ$18,BZ$20,BZ$22,BZ$24,BZ$26,BZ$28)</f>
        <v>35.5</v>
      </c>
      <c r="CA30" s="2411">
        <f t="shared" ref="CA30:DW30" si="36">SUM(CA$8,CA$10,CA$12,CA$14,CA$16,CA$18,CA$20,CA$22,CA$24,CA$26,CA$28)</f>
        <v>35.5</v>
      </c>
      <c r="CB30" s="2411">
        <f t="shared" si="36"/>
        <v>106.5</v>
      </c>
      <c r="CC30" s="2411">
        <f t="shared" si="36"/>
        <v>33.400000000000006</v>
      </c>
      <c r="CD30" s="2411">
        <f t="shared" si="36"/>
        <v>33.400000000000006</v>
      </c>
      <c r="CE30" s="2411">
        <f t="shared" si="36"/>
        <v>37</v>
      </c>
      <c r="CF30" s="2411">
        <f t="shared" si="36"/>
        <v>103.79999999999998</v>
      </c>
      <c r="CG30" s="2411">
        <f t="shared" si="36"/>
        <v>0</v>
      </c>
      <c r="CH30" s="2411">
        <f t="shared" si="36"/>
        <v>45.278559999999999</v>
      </c>
      <c r="CI30" s="2411">
        <f t="shared" si="36"/>
        <v>0</v>
      </c>
      <c r="CJ30" s="2411">
        <f t="shared" si="36"/>
        <v>55.085760000000001</v>
      </c>
      <c r="CK30" s="2411">
        <f t="shared" si="36"/>
        <v>100.36431999999999</v>
      </c>
      <c r="CL30" s="2472">
        <f t="shared" si="36"/>
        <v>3.4616000000000002</v>
      </c>
      <c r="CM30" s="2511" t="s">
        <v>19</v>
      </c>
      <c r="CN30" s="2483">
        <f t="shared" si="36"/>
        <v>120.06815166372724</v>
      </c>
      <c r="CO30" s="2484">
        <f t="shared" si="36"/>
        <v>6210.1424000000006</v>
      </c>
      <c r="CP30" s="2484">
        <f t="shared" si="36"/>
        <v>0</v>
      </c>
      <c r="CQ30" s="2484">
        <f t="shared" si="36"/>
        <v>1784.6214537444935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4.2628238138951708</v>
      </c>
      <c r="CY30" s="2411">
        <f t="shared" si="36"/>
        <v>4.0803931666032289</v>
      </c>
      <c r="CZ30" s="2411">
        <f t="shared" si="36"/>
        <v>3.1343196829590489</v>
      </c>
      <c r="DA30" s="2495">
        <f t="shared" si="36"/>
        <v>0.30348370825575305</v>
      </c>
      <c r="DB30" s="2495">
        <f t="shared" si="36"/>
        <v>0.30348370825575305</v>
      </c>
      <c r="DC30" s="2495">
        <f t="shared" si="36"/>
        <v>0.29729976532736235</v>
      </c>
      <c r="DD30" s="2495">
        <f t="shared" si="36"/>
        <v>0.2969265963575457</v>
      </c>
      <c r="DE30" s="2495">
        <f t="shared" si="36"/>
        <v>0.28111582239897159</v>
      </c>
      <c r="DF30" s="2495">
        <f t="shared" si="36"/>
        <v>0.28111582239897159</v>
      </c>
      <c r="DG30" s="2495">
        <f t="shared" si="36"/>
        <v>2.1105944517833555</v>
      </c>
      <c r="DH30" s="2411">
        <f t="shared" si="36"/>
        <v>7.5</v>
      </c>
      <c r="DI30" s="2495">
        <f t="shared" si="36"/>
        <v>0.2081373244154206</v>
      </c>
      <c r="DJ30" s="2495">
        <f t="shared" si="36"/>
        <v>0.2081373244154206</v>
      </c>
      <c r="DK30" s="2495">
        <f t="shared" si="36"/>
        <v>0.14875176781651603</v>
      </c>
      <c r="DL30" s="2495">
        <f t="shared" si="36"/>
        <v>3.3066728719758141</v>
      </c>
      <c r="DM30" s="2495">
        <f t="shared" si="36"/>
        <v>1.5004706309208111</v>
      </c>
      <c r="DN30" s="2495">
        <f t="shared" si="36"/>
        <v>0.29829505989846261</v>
      </c>
      <c r="DO30" s="2495">
        <f t="shared" si="36"/>
        <v>12.498158812045364</v>
      </c>
      <c r="DP30" s="2495">
        <f t="shared" si="36"/>
        <v>1.9959652205244738</v>
      </c>
      <c r="DQ30" s="2495">
        <f t="shared" si="36"/>
        <v>19.794463098937193</v>
      </c>
      <c r="DR30" s="2495">
        <f t="shared" si="36"/>
        <v>3.1883289124668437</v>
      </c>
      <c r="DS30" s="2495">
        <f t="shared" si="36"/>
        <v>1.5083823412168191</v>
      </c>
      <c r="DT30" s="2495">
        <f t="shared" si="36"/>
        <v>0.30746807058594133</v>
      </c>
      <c r="DU30" s="2495">
        <f t="shared" si="36"/>
        <v>13.057703412313337</v>
      </c>
      <c r="DV30" s="2495">
        <f t="shared" si="36"/>
        <v>2.0509769361626846</v>
      </c>
      <c r="DW30" s="2495">
        <f t="shared" si="36"/>
        <v>32.229996546781294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6.77</v>
      </c>
      <c r="C31" s="1143">
        <v>25</v>
      </c>
      <c r="D31" s="1143">
        <v>17</v>
      </c>
      <c r="E31" s="1142">
        <v>6.52</v>
      </c>
      <c r="F31" s="1143">
        <v>37</v>
      </c>
      <c r="G31" s="1143">
        <v>72</v>
      </c>
      <c r="H31" s="1149">
        <v>27.4</v>
      </c>
      <c r="I31" s="1144">
        <v>0.17799999999999999</v>
      </c>
      <c r="J31" s="2248"/>
      <c r="K31" s="1164">
        <v>6.11</v>
      </c>
      <c r="L31" s="922">
        <v>14</v>
      </c>
      <c r="M31" s="1165">
        <v>4.4999999999999998E-2</v>
      </c>
      <c r="N31" s="1478">
        <v>6.17</v>
      </c>
      <c r="O31" s="1479">
        <v>14</v>
      </c>
      <c r="P31" s="2244"/>
      <c r="Q31" s="1478">
        <v>6.07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3.2000000000000001E-2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2.9000000000000001E-2</v>
      </c>
      <c r="AQ31" s="1479">
        <v>1</v>
      </c>
      <c r="AR31" s="2535">
        <v>0.16</v>
      </c>
      <c r="AS31" s="2248"/>
      <c r="AT31" s="2230">
        <v>3.3000000000000002E-2</v>
      </c>
      <c r="AU31" s="2727">
        <v>0.02</v>
      </c>
      <c r="AV31" s="1125">
        <v>1</v>
      </c>
      <c r="AW31" s="2534">
        <v>0.16</v>
      </c>
      <c r="AX31" s="2248"/>
      <c r="AY31" s="2727">
        <v>2.8000000000000001E-2</v>
      </c>
      <c r="AZ31" s="1125">
        <v>1</v>
      </c>
      <c r="BA31" s="2534">
        <v>0.09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11.833333333333334</v>
      </c>
      <c r="BZ31" s="2412">
        <f t="shared" ref="BZ31:DW31" si="37">IF(BZ30&gt;=0.1,AVERAGE(BZ$8,BZ$10,BZ$12,BZ$14,BZ$16,BZ$18,BZ$20,BZ$22,BZ$24,BZ$26,BZ$28),"")</f>
        <v>11.833333333333334</v>
      </c>
      <c r="CA31" s="2412">
        <f t="shared" si="37"/>
        <v>11.833333333333334</v>
      </c>
      <c r="CB31" s="2412">
        <f t="shared" si="37"/>
        <v>35.5</v>
      </c>
      <c r="CC31" s="2412">
        <f t="shared" si="37"/>
        <v>11.133333333333335</v>
      </c>
      <c r="CD31" s="2412">
        <f t="shared" si="37"/>
        <v>11.133333333333335</v>
      </c>
      <c r="CE31" s="2412">
        <f t="shared" si="37"/>
        <v>12.333333333333334</v>
      </c>
      <c r="CF31" s="2412">
        <f t="shared" si="37"/>
        <v>34.599999999999994</v>
      </c>
      <c r="CG31" s="2412" t="str">
        <f t="shared" si="37"/>
        <v/>
      </c>
      <c r="CH31" s="2412">
        <f t="shared" si="37"/>
        <v>15.092853333333332</v>
      </c>
      <c r="CI31" s="2412" t="str">
        <f t="shared" si="37"/>
        <v/>
      </c>
      <c r="CJ31" s="2412">
        <f t="shared" si="37"/>
        <v>18.361920000000001</v>
      </c>
      <c r="CK31" s="2412">
        <f t="shared" si="37"/>
        <v>33.454773333333328</v>
      </c>
      <c r="CL31" s="2413">
        <f t="shared" si="37"/>
        <v>1.1538666666666668</v>
      </c>
      <c r="CM31" s="2511" t="s">
        <v>50</v>
      </c>
      <c r="CN31" s="2483">
        <f t="shared" si="37"/>
        <v>40.022717221242409</v>
      </c>
      <c r="CO31" s="2485">
        <f>AVERAGE(CO$8,CO$10,CO$12,CO$14,CO$16,CO$18,CO$20,CO$22,CO$24,CO$26,CO$28)</f>
        <v>2070.0474666666669</v>
      </c>
      <c r="CP31" s="2485" t="str">
        <f t="shared" si="37"/>
        <v/>
      </c>
      <c r="CQ31" s="2485">
        <f t="shared" si="37"/>
        <v>594.87381791483119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1.4209412712983902</v>
      </c>
      <c r="CY31" s="2412">
        <f t="shared" si="37"/>
        <v>1.3601310555344097</v>
      </c>
      <c r="CZ31" s="2412">
        <f t="shared" si="37"/>
        <v>1.0447732276530164</v>
      </c>
      <c r="DA31" s="2496">
        <f t="shared" si="37"/>
        <v>0.10116123608525102</v>
      </c>
      <c r="DB31" s="2496">
        <f t="shared" si="37"/>
        <v>0.10116123608525102</v>
      </c>
      <c r="DC31" s="2496">
        <f t="shared" si="37"/>
        <v>9.9099921775787456E-2</v>
      </c>
      <c r="DD31" s="2496">
        <f t="shared" si="37"/>
        <v>9.8975532119181905E-2</v>
      </c>
      <c r="DE31" s="2496">
        <f t="shared" si="37"/>
        <v>9.3705274132990526E-2</v>
      </c>
      <c r="DF31" s="2496">
        <f t="shared" si="37"/>
        <v>9.3705274132990526E-2</v>
      </c>
      <c r="DG31" s="2496">
        <f t="shared" si="37"/>
        <v>0.7035314839277852</v>
      </c>
      <c r="DH31" s="2412">
        <f t="shared" si="37"/>
        <v>2.5</v>
      </c>
      <c r="DI31" s="2496">
        <f t="shared" si="37"/>
        <v>6.9379108138473533E-2</v>
      </c>
      <c r="DJ31" s="2496">
        <f t="shared" si="37"/>
        <v>6.9379108138473533E-2</v>
      </c>
      <c r="DK31" s="2496">
        <f t="shared" si="37"/>
        <v>4.9583922605505343E-2</v>
      </c>
      <c r="DL31" s="2496">
        <f t="shared" si="37"/>
        <v>1.1022242906586046</v>
      </c>
      <c r="DM31" s="2496">
        <f t="shared" si="37"/>
        <v>0.50015687697360367</v>
      </c>
      <c r="DN31" s="2496">
        <f t="shared" si="37"/>
        <v>9.943168663282087E-2</v>
      </c>
      <c r="DO31" s="2496">
        <f t="shared" si="37"/>
        <v>4.1660529373484545</v>
      </c>
      <c r="DP31" s="2496">
        <f t="shared" si="37"/>
        <v>0.66532174017482459</v>
      </c>
      <c r="DQ31" s="2496">
        <f t="shared" si="37"/>
        <v>6.5981543663123974</v>
      </c>
      <c r="DR31" s="2496">
        <f t="shared" si="37"/>
        <v>1.0627763041556146</v>
      </c>
      <c r="DS31" s="2496">
        <f t="shared" si="37"/>
        <v>0.50279411373893967</v>
      </c>
      <c r="DT31" s="2496">
        <f t="shared" si="37"/>
        <v>0.10248935686198045</v>
      </c>
      <c r="DU31" s="2496">
        <f t="shared" si="37"/>
        <v>4.3525678041044458</v>
      </c>
      <c r="DV31" s="2496">
        <f t="shared" si="37"/>
        <v>0.68365897872089487</v>
      </c>
      <c r="DW31" s="2506">
        <f t="shared" si="37"/>
        <v>10.743332182260431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40.239999999999995</v>
      </c>
      <c r="C32" s="1327">
        <f t="shared" ref="C32:H32" si="40">SUM(C8:C31)</f>
        <v>149</v>
      </c>
      <c r="D32" s="1327">
        <f t="shared" si="40"/>
        <v>95</v>
      </c>
      <c r="E32" s="1154">
        <f t="shared" si="40"/>
        <v>39.819999999999993</v>
      </c>
      <c r="F32" s="1327">
        <f t="shared" si="40"/>
        <v>194</v>
      </c>
      <c r="G32" s="1327">
        <f t="shared" si="40"/>
        <v>416</v>
      </c>
      <c r="H32" s="1324">
        <f t="shared" si="40"/>
        <v>153.80000000000001</v>
      </c>
      <c r="I32" s="1155">
        <f>SUM(I8:I31)</f>
        <v>0.98</v>
      </c>
      <c r="J32" s="1156">
        <f>SUM(J8:J31)</f>
        <v>7.1999999999999995E-2</v>
      </c>
      <c r="K32" s="1162">
        <f t="shared" si="39"/>
        <v>36.700000000000003</v>
      </c>
      <c r="L32" s="924">
        <f t="shared" si="39"/>
        <v>76</v>
      </c>
      <c r="M32" s="1163">
        <f t="shared" ref="M32:S32" si="41">SUM(M8:M31)</f>
        <v>0.25999999999999995</v>
      </c>
      <c r="N32" s="1480">
        <f t="shared" si="41"/>
        <v>36.980000000000004</v>
      </c>
      <c r="O32" s="1556">
        <f t="shared" si="41"/>
        <v>80</v>
      </c>
      <c r="P32" s="1481">
        <f t="shared" si="41"/>
        <v>0</v>
      </c>
      <c r="Q32" s="1480">
        <f t="shared" si="41"/>
        <v>36.47</v>
      </c>
      <c r="R32" s="1556">
        <f t="shared" si="41"/>
        <v>79</v>
      </c>
      <c r="S32" s="1481">
        <f t="shared" si="41"/>
        <v>0</v>
      </c>
      <c r="T32" s="1480">
        <f t="shared" si="39"/>
        <v>24.479999999999997</v>
      </c>
      <c r="U32" s="1480">
        <f t="shared" si="39"/>
        <v>1.7309999999999999</v>
      </c>
      <c r="V32" s="1556">
        <f t="shared" si="39"/>
        <v>12</v>
      </c>
      <c r="W32" s="1480">
        <f t="shared" ref="W32" si="42">SUM(W8:W31)</f>
        <v>1.49</v>
      </c>
      <c r="X32" s="1482">
        <f t="shared" ref="X32:BU32" si="43">SUM(X8:X31)</f>
        <v>108.2</v>
      </c>
      <c r="Y32" s="1482">
        <f t="shared" si="43"/>
        <v>47.599999999999994</v>
      </c>
      <c r="Z32" s="1480">
        <f t="shared" si="43"/>
        <v>1.4155345911949686</v>
      </c>
      <c r="AA32" s="1481">
        <f t="shared" ref="AA32" si="44">SUM(AA8:AA31)</f>
        <v>0.184</v>
      </c>
      <c r="AB32" s="1480">
        <f t="shared" si="43"/>
        <v>24.57</v>
      </c>
      <c r="AC32" s="1480">
        <f t="shared" si="43"/>
        <v>1.4139999999999999</v>
      </c>
      <c r="AD32" s="1556">
        <f t="shared" si="43"/>
        <v>13</v>
      </c>
      <c r="AE32" s="1480">
        <f t="shared" si="43"/>
        <v>1.5300000000000002</v>
      </c>
      <c r="AF32" s="1482">
        <f t="shared" si="43"/>
        <v>107.6</v>
      </c>
      <c r="AG32" s="1482">
        <f t="shared" si="43"/>
        <v>47.7</v>
      </c>
      <c r="AH32" s="1480">
        <f t="shared" si="43"/>
        <v>1.4175</v>
      </c>
      <c r="AI32" s="1480">
        <f t="shared" si="43"/>
        <v>24.560000000000002</v>
      </c>
      <c r="AJ32" s="1495">
        <f t="shared" si="43"/>
        <v>1.6160000000000001</v>
      </c>
      <c r="AK32" s="1559">
        <f t="shared" si="43"/>
        <v>13</v>
      </c>
      <c r="AL32" s="1495">
        <f t="shared" si="43"/>
        <v>1.74</v>
      </c>
      <c r="AM32" s="1496">
        <f t="shared" si="43"/>
        <v>108.5</v>
      </c>
      <c r="AN32" s="1496">
        <f t="shared" si="43"/>
        <v>48.099999999999994</v>
      </c>
      <c r="AO32" s="1495">
        <f t="shared" si="43"/>
        <v>1.3707407407407406</v>
      </c>
      <c r="AP32" s="1497">
        <f t="shared" si="43"/>
        <v>0.20399999999999999</v>
      </c>
      <c r="AQ32" s="1559">
        <f t="shared" si="43"/>
        <v>6</v>
      </c>
      <c r="AR32" s="1495">
        <f t="shared" si="43"/>
        <v>0.91</v>
      </c>
      <c r="AS32" s="1489">
        <f t="shared" si="43"/>
        <v>1.6E-2</v>
      </c>
      <c r="AT32" s="1489">
        <f t="shared" ref="AT32" si="45">SUM(AT8:AT31)</f>
        <v>0.187</v>
      </c>
      <c r="AU32" s="927">
        <f t="shared" si="43"/>
        <v>0.14200000000000002</v>
      </c>
      <c r="AV32" s="924">
        <f t="shared" si="43"/>
        <v>6</v>
      </c>
      <c r="AW32" s="928">
        <f t="shared" si="43"/>
        <v>1.1500000000000001</v>
      </c>
      <c r="AX32" s="1097">
        <f t="shared" si="43"/>
        <v>0</v>
      </c>
      <c r="AY32" s="927">
        <f t="shared" si="43"/>
        <v>0.19500000000000001</v>
      </c>
      <c r="AZ32" s="924">
        <f t="shared" si="43"/>
        <v>6</v>
      </c>
      <c r="BA32" s="923">
        <f t="shared" si="43"/>
        <v>0.63</v>
      </c>
      <c r="BB32" s="925">
        <f t="shared" si="43"/>
        <v>0</v>
      </c>
      <c r="BC32" s="923">
        <f t="shared" si="43"/>
        <v>44.31</v>
      </c>
      <c r="BD32" s="923">
        <f t="shared" si="43"/>
        <v>0.34299999999999997</v>
      </c>
      <c r="BE32" s="924">
        <f t="shared" si="43"/>
        <v>6</v>
      </c>
      <c r="BF32" s="928">
        <f t="shared" si="43"/>
        <v>24.1</v>
      </c>
      <c r="BG32" s="1103">
        <f t="shared" ref="BG32:BI32" si="46">SUM(BG8:BG31)</f>
        <v>161.20000000000002</v>
      </c>
      <c r="BH32" s="2542">
        <f t="shared" si="46"/>
        <v>47</v>
      </c>
      <c r="BI32" s="2542">
        <f t="shared" si="46"/>
        <v>41</v>
      </c>
      <c r="BJ32" s="1097">
        <f t="shared" si="43"/>
        <v>1.7999999999999999E-2</v>
      </c>
      <c r="BK32" s="926">
        <f t="shared" si="43"/>
        <v>44.260000000000005</v>
      </c>
      <c r="BL32" s="923">
        <f t="shared" si="43"/>
        <v>0.34499999999999997</v>
      </c>
      <c r="BM32" s="924">
        <f t="shared" si="43"/>
        <v>6</v>
      </c>
      <c r="BN32" s="1103">
        <f t="shared" si="43"/>
        <v>25</v>
      </c>
      <c r="BO32" s="1103">
        <f t="shared" ref="BO32:BT32" si="47">SUM(BO8:BO31)</f>
        <v>163.69999999999999</v>
      </c>
      <c r="BP32" s="2542">
        <f t="shared" si="47"/>
        <v>45</v>
      </c>
      <c r="BQ32" s="2542">
        <f t="shared" si="47"/>
        <v>47</v>
      </c>
      <c r="BR32" s="2419">
        <f t="shared" si="47"/>
        <v>1.6E-2</v>
      </c>
      <c r="BS32" s="2517">
        <f t="shared" si="47"/>
        <v>22.8</v>
      </c>
      <c r="BT32" s="2517">
        <f t="shared" si="47"/>
        <v>21.5</v>
      </c>
      <c r="BU32" s="2517">
        <f t="shared" si="43"/>
        <v>21.2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11.6</v>
      </c>
      <c r="BZ32" s="903">
        <f t="shared" ref="BZ32:DW32" si="48">IF(BZ30&gt;=0.1,MIN(BZ$8,BZ$10,BZ$12,BZ$14,BZ$16,BZ$18,BZ$20,BZ$22,BZ$24,BZ$26,BZ$28),"")</f>
        <v>11.6</v>
      </c>
      <c r="CA32" s="903">
        <f t="shared" si="48"/>
        <v>11.6</v>
      </c>
      <c r="CB32" s="903">
        <f t="shared" si="48"/>
        <v>34.799999999999997</v>
      </c>
      <c r="CC32" s="903">
        <f t="shared" si="48"/>
        <v>10.799999999999999</v>
      </c>
      <c r="CD32" s="903">
        <f t="shared" si="48"/>
        <v>10.799999999999999</v>
      </c>
      <c r="CE32" s="903">
        <f t="shared" si="48"/>
        <v>12</v>
      </c>
      <c r="CF32" s="903">
        <f t="shared" si="48"/>
        <v>33.599999999999994</v>
      </c>
      <c r="CG32" s="903" t="str">
        <f t="shared" si="48"/>
        <v/>
      </c>
      <c r="CH32" s="903">
        <f t="shared" si="48"/>
        <v>13.321439999999999</v>
      </c>
      <c r="CI32" s="903" t="str">
        <f t="shared" si="48"/>
        <v/>
      </c>
      <c r="CJ32" s="903">
        <f t="shared" si="48"/>
        <v>18</v>
      </c>
      <c r="CK32" s="903">
        <f t="shared" si="48"/>
        <v>32.147999999999996</v>
      </c>
      <c r="CL32" s="2415">
        <f t="shared" si="48"/>
        <v>1.1000000000000001</v>
      </c>
      <c r="CM32" s="2511" t="s">
        <v>51</v>
      </c>
      <c r="CN32" s="2486">
        <f t="shared" si="48"/>
        <v>40</v>
      </c>
      <c r="CO32" s="2487">
        <f t="shared" si="48"/>
        <v>2029</v>
      </c>
      <c r="CP32" s="2487" t="str">
        <f t="shared" si="48"/>
        <v/>
      </c>
      <c r="CQ32" s="2487">
        <f t="shared" si="48"/>
        <v>8.41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1.3202874862861875</v>
      </c>
      <c r="CY32" s="903">
        <f t="shared" si="48"/>
        <v>1.3202874862861875</v>
      </c>
      <c r="CZ32" s="903">
        <f t="shared" si="48"/>
        <v>1</v>
      </c>
      <c r="DA32" s="2497">
        <f t="shared" si="48"/>
        <v>9.8356678473110914E-2</v>
      </c>
      <c r="DB32" s="2497">
        <f t="shared" si="48"/>
        <v>9.8356678473110914E-2</v>
      </c>
      <c r="DC32" s="2497">
        <f t="shared" si="48"/>
        <v>9.8356678473110914E-2</v>
      </c>
      <c r="DD32" s="2497">
        <f t="shared" si="48"/>
        <v>9.1799566574903527E-2</v>
      </c>
      <c r="DE32" s="2497">
        <f t="shared" si="48"/>
        <v>0.09</v>
      </c>
      <c r="DF32" s="2497">
        <f t="shared" si="48"/>
        <v>0.09</v>
      </c>
      <c r="DG32" s="2497">
        <f t="shared" si="48"/>
        <v>0.5896961690885073</v>
      </c>
      <c r="DH32" s="903">
        <f t="shared" si="48"/>
        <v>2</v>
      </c>
      <c r="DI32" s="2497">
        <f t="shared" si="48"/>
        <v>6.8389732658317812E-2</v>
      </c>
      <c r="DJ32" s="2497">
        <f t="shared" si="48"/>
        <v>6.8389732658317812E-2</v>
      </c>
      <c r="DK32" s="2497">
        <f t="shared" si="48"/>
        <v>4.9240607513988816E-2</v>
      </c>
      <c r="DL32" s="2497">
        <f t="shared" si="48"/>
        <v>1.0962111536824182</v>
      </c>
      <c r="DM32" s="2497">
        <f t="shared" si="48"/>
        <v>0.49918175918761026</v>
      </c>
      <c r="DN32" s="2497">
        <f t="shared" si="48"/>
        <v>9.7957079332345168E-2</v>
      </c>
      <c r="DO32" s="2497">
        <f t="shared" si="48"/>
        <v>4.1376419340089363</v>
      </c>
      <c r="DP32" s="2497">
        <f t="shared" si="48"/>
        <v>0.58077712202760923</v>
      </c>
      <c r="DQ32" s="2497">
        <f t="shared" si="48"/>
        <v>6.3672719747769495</v>
      </c>
      <c r="DR32" s="2497">
        <f t="shared" si="48"/>
        <v>1</v>
      </c>
      <c r="DS32" s="2497">
        <f t="shared" si="48"/>
        <v>0.49308315850975259</v>
      </c>
      <c r="DT32" s="2497">
        <f t="shared" si="48"/>
        <v>9.6324461343472764E-2</v>
      </c>
      <c r="DU32" s="2497">
        <f t="shared" si="48"/>
        <v>4.2515952785987858</v>
      </c>
      <c r="DV32" s="2497">
        <f t="shared" si="48"/>
        <v>0.66671589057379244</v>
      </c>
      <c r="DW32" s="2507">
        <f t="shared" si="48"/>
        <v>10.436809955370013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21.024793388429753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6.5176859504132238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1.3035371900826447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0.37</v>
      </c>
      <c r="GR32" s="1662">
        <f t="shared" si="49"/>
        <v>12.3</v>
      </c>
      <c r="GS32" s="1662">
        <f t="shared" si="49"/>
        <v>20.682926829268293</v>
      </c>
      <c r="GT32" s="1662">
        <f t="shared" si="49"/>
        <v>7.652682926829268</v>
      </c>
      <c r="GU32" s="1662">
        <f t="shared" si="49"/>
        <v>6.21</v>
      </c>
      <c r="GV32" s="1662">
        <f t="shared" si="49"/>
        <v>26</v>
      </c>
      <c r="GW32" s="1662">
        <f t="shared" si="49"/>
        <v>5</v>
      </c>
      <c r="GX32" s="1553">
        <f>MIN(GX8:GX31)</f>
        <v>1.5305365853658537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662">
        <f t="shared" si="50"/>
        <v>12.6</v>
      </c>
      <c r="HE32" s="1662">
        <f t="shared" si="50"/>
        <v>21.428571428571431</v>
      </c>
      <c r="HF32" s="1662">
        <f t="shared" si="50"/>
        <v>9.2142857142857153</v>
      </c>
      <c r="HG32" s="1662">
        <f t="shared" si="50"/>
        <v>6.12</v>
      </c>
      <c r="HH32" s="1662">
        <f t="shared" si="50"/>
        <v>27.4</v>
      </c>
      <c r="HI32" s="1662">
        <f t="shared" si="50"/>
        <v>5</v>
      </c>
      <c r="HJ32" s="1553">
        <f>MIN(HJ8:HJ31)</f>
        <v>1.842857142857143</v>
      </c>
      <c r="HK32" s="1534"/>
      <c r="HL32" s="1534"/>
      <c r="HM32" s="1535"/>
      <c r="HN32" s="1535">
        <f>MIN(HJ32,GX32,GL32)</f>
        <v>1.3035371900826447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6.7066666666666661</v>
      </c>
      <c r="C33" s="1328">
        <f t="shared" ref="C33:V33" si="51">IF(C32&lt;=0,"",AVERAGE(C8:C31))</f>
        <v>24.833333333333332</v>
      </c>
      <c r="D33" s="1328">
        <f t="shared" si="51"/>
        <v>15.833333333333334</v>
      </c>
      <c r="E33" s="1157">
        <f t="shared" si="51"/>
        <v>6.6366666666666658</v>
      </c>
      <c r="F33" s="1328">
        <f t="shared" si="51"/>
        <v>32.333333333333336</v>
      </c>
      <c r="G33" s="1328">
        <f t="shared" si="51"/>
        <v>69.333333333333329</v>
      </c>
      <c r="H33" s="1325">
        <f t="shared" si="51"/>
        <v>25.633333333333336</v>
      </c>
      <c r="I33" s="1369">
        <f t="shared" si="51"/>
        <v>0.16333333333333333</v>
      </c>
      <c r="J33" s="1369">
        <f>IF(J32&lt;=0.0001,"",AVERAGE(J8:J31))</f>
        <v>3.5999999999999997E-2</v>
      </c>
      <c r="K33" s="1157">
        <f t="shared" si="51"/>
        <v>6.1166666666666671</v>
      </c>
      <c r="L33" s="1328">
        <f t="shared" si="51"/>
        <v>12.666666666666666</v>
      </c>
      <c r="M33" s="1369">
        <f t="shared" si="51"/>
        <v>4.3333333333333328E-2</v>
      </c>
      <c r="N33" s="1484">
        <f t="shared" si="51"/>
        <v>6.163333333333334</v>
      </c>
      <c r="O33" s="1557">
        <f t="shared" si="51"/>
        <v>13.333333333333334</v>
      </c>
      <c r="P33" s="1476" t="str">
        <f t="shared" si="51"/>
        <v/>
      </c>
      <c r="Q33" s="1484">
        <f t="shared" si="51"/>
        <v>6.0783333333333331</v>
      </c>
      <c r="R33" s="1557">
        <f t="shared" si="51"/>
        <v>13.166666666666666</v>
      </c>
      <c r="S33" s="1476" t="str">
        <f t="shared" si="51"/>
        <v/>
      </c>
      <c r="T33" s="1484">
        <f t="shared" si="51"/>
        <v>6.1199999999999992</v>
      </c>
      <c r="U33" s="1484">
        <f t="shared" si="51"/>
        <v>0.43274999999999997</v>
      </c>
      <c r="V33" s="1557">
        <f t="shared" si="51"/>
        <v>3</v>
      </c>
      <c r="W33" s="1484">
        <f t="shared" ref="W33" si="52">IF(W32&lt;=0,"",AVERAGE(W8:W31))</f>
        <v>0.3725</v>
      </c>
      <c r="X33" s="1476">
        <f t="shared" ref="X33:AR33" si="53">IF(X32&lt;=0,"",AVERAGE(X8:X31))</f>
        <v>27.05</v>
      </c>
      <c r="Y33" s="1476">
        <f t="shared" si="53"/>
        <v>11.899999999999999</v>
      </c>
      <c r="Z33" s="1484">
        <f t="shared" si="53"/>
        <v>0.35388364779874215</v>
      </c>
      <c r="AA33" s="1483">
        <f t="shared" ref="AA33" si="54">IF(AA32&lt;=0,"",AVERAGE(AA8:AA31))</f>
        <v>3.0666666666666665E-2</v>
      </c>
      <c r="AB33" s="1484">
        <f t="shared" si="53"/>
        <v>6.1425000000000001</v>
      </c>
      <c r="AC33" s="1484">
        <f t="shared" si="53"/>
        <v>0.35349999999999998</v>
      </c>
      <c r="AD33" s="1557">
        <f t="shared" si="53"/>
        <v>3.25</v>
      </c>
      <c r="AE33" s="1484">
        <f t="shared" si="53"/>
        <v>0.38250000000000006</v>
      </c>
      <c r="AF33" s="1476">
        <f t="shared" si="53"/>
        <v>26.9</v>
      </c>
      <c r="AG33" s="1476">
        <f t="shared" si="53"/>
        <v>11.925000000000001</v>
      </c>
      <c r="AH33" s="1484">
        <f t="shared" si="53"/>
        <v>0.354375</v>
      </c>
      <c r="AI33" s="1484">
        <f t="shared" si="53"/>
        <v>6.1400000000000006</v>
      </c>
      <c r="AJ33" s="1495">
        <f t="shared" si="53"/>
        <v>0.40400000000000003</v>
      </c>
      <c r="AK33" s="1559">
        <f t="shared" si="53"/>
        <v>3.25</v>
      </c>
      <c r="AL33" s="1495">
        <f t="shared" si="53"/>
        <v>0.435</v>
      </c>
      <c r="AM33" s="1496">
        <f t="shared" si="53"/>
        <v>27.125</v>
      </c>
      <c r="AN33" s="1496">
        <f t="shared" si="53"/>
        <v>12.024999999999999</v>
      </c>
      <c r="AO33" s="1495">
        <f t="shared" si="53"/>
        <v>0.34268518518518515</v>
      </c>
      <c r="AP33" s="1497">
        <f t="shared" si="53"/>
        <v>3.3999999999999996E-2</v>
      </c>
      <c r="AQ33" s="1559">
        <f t="shared" si="53"/>
        <v>1</v>
      </c>
      <c r="AR33" s="1495">
        <f t="shared" si="53"/>
        <v>0.15166666666666667</v>
      </c>
      <c r="AS33" s="2529">
        <f>IF(AS32&lt;=0.01,"",AVERAGE(AS8:AS31))</f>
        <v>8.0000000000000002E-3</v>
      </c>
      <c r="AT33" s="2529">
        <f>IF(AT32&lt;=0.01,"",AVERAGE(AT8:AT31))</f>
        <v>3.1166666666666665E-2</v>
      </c>
      <c r="AU33" s="1157">
        <f>IF(AU32&lt;=0,"",AVERAGE(AU8:AU31))</f>
        <v>2.3666666666666669E-2</v>
      </c>
      <c r="AV33" s="1328">
        <f>IF(AV32&lt;=0,"",AVERAGE(AV8:AV31))</f>
        <v>1</v>
      </c>
      <c r="AW33" s="1157">
        <f>IF(AW32&lt;=0,"",AVERAGE(AW8:AW31))</f>
        <v>0.19166666666666668</v>
      </c>
      <c r="AX33" s="1369" t="str">
        <f>IF(AX32&lt;=0.01,"",AVERAGE(AX8:AX31))</f>
        <v/>
      </c>
      <c r="AY33" s="1157">
        <f>IF(AY32&lt;=0,"",AVERAGE(AY8:AY31))</f>
        <v>3.2500000000000001E-2</v>
      </c>
      <c r="AZ33" s="1328">
        <f>IF(AZ32&lt;=0,"",AVERAGE(AZ8:AZ31))</f>
        <v>1</v>
      </c>
      <c r="BA33" s="1157">
        <f>IF(BA32&lt;=0,"",AVERAGE(BA8:BA31))</f>
        <v>0.105</v>
      </c>
      <c r="BB33" s="1369" t="str">
        <f>IF(BB32&lt;=0.01,"",AVERAGE(BB8:BB31))</f>
        <v/>
      </c>
      <c r="BC33" s="1157">
        <f>IF(BC32&lt;=0,"",AVERAGE(BC8:BC31))</f>
        <v>7.3850000000000007</v>
      </c>
      <c r="BD33" s="1157">
        <f>IF(BD32&lt;=0,"",AVERAGE(BD8:BD31))</f>
        <v>5.7166666666666664E-2</v>
      </c>
      <c r="BE33" s="1328">
        <f>IF(BE32&lt;=0,"",AVERAGE(BE8:BE31))</f>
        <v>1</v>
      </c>
      <c r="BF33" s="1157">
        <f>IF(BF32&lt;=0,"",AVERAGE(BF8:BF31))</f>
        <v>4.0166666666666666</v>
      </c>
      <c r="BG33" s="1325">
        <f t="shared" ref="BG33:BI33" si="55">IF(BG32&lt;=0,"",AVERAGE(BG8:BG31))</f>
        <v>26.866666666666671</v>
      </c>
      <c r="BH33" s="1328">
        <f t="shared" si="55"/>
        <v>23.5</v>
      </c>
      <c r="BI33" s="1328">
        <f t="shared" si="55"/>
        <v>20.5</v>
      </c>
      <c r="BJ33" s="1369">
        <f>IF(BJ32&lt;=0.01,"",AVERAGE(BJ8:BJ31))</f>
        <v>8.9999999999999993E-3</v>
      </c>
      <c r="BK33" s="1157">
        <f>IF(BK32&lt;=0,"",AVERAGE(BK8:BK31))</f>
        <v>7.3766666666666678</v>
      </c>
      <c r="BL33" s="1157">
        <f>IF(BL32&lt;=0,"",AVERAGE(BL8:BL31))</f>
        <v>5.7499999999999996E-2</v>
      </c>
      <c r="BM33" s="1328">
        <f>IF(BM32&lt;=0,"",AVERAGE(BM8:BM31))</f>
        <v>1</v>
      </c>
      <c r="BN33" s="1325">
        <f>IF(BN32&lt;=0,"",AVERAGE(BN8:BN31))</f>
        <v>4.166666666666667</v>
      </c>
      <c r="BO33" s="1325">
        <f t="shared" ref="BO33:BQ33" si="56">IF(BO32&lt;=0,"",AVERAGE(BO8:BO31))</f>
        <v>27.283333333333331</v>
      </c>
      <c r="BP33" s="1328">
        <f t="shared" si="56"/>
        <v>22.5</v>
      </c>
      <c r="BQ33" s="1328">
        <f t="shared" si="56"/>
        <v>23.5</v>
      </c>
      <c r="BR33" s="2523">
        <f t="shared" ref="BR33:BT33" si="57">IF(BR32&lt;=0.01,"",AVERAGE(BR8:BR31))</f>
        <v>8.0000000000000002E-3</v>
      </c>
      <c r="BS33" s="2420">
        <f t="shared" si="57"/>
        <v>3.8000000000000003</v>
      </c>
      <c r="BT33" s="2420">
        <f t="shared" si="57"/>
        <v>3.5833333333333335</v>
      </c>
      <c r="BU33" s="2420">
        <f>IF(BU32&lt;=0.01,"",AVERAGE(BU8:BU31))</f>
        <v>3.5333333333333332</v>
      </c>
      <c r="BV33" s="2928"/>
      <c r="BW33" s="2929"/>
      <c r="BX33" s="2434" t="s">
        <v>52</v>
      </c>
      <c r="BY33" s="2416">
        <f>IF(BY30&gt;=0.1,MAX(BY8,BY10,BY12,BY14,BY16,BY18,BY20,BY22,BY24,BY26,BY28),"")</f>
        <v>12.3</v>
      </c>
      <c r="BZ33" s="2417">
        <f t="shared" ref="BZ33:DW33" si="58">IF(BZ30&gt;=0.1,MAX(BZ$8,BZ$10,BZ$12,BZ$14,BZ$16,BZ$18,BZ$20,BZ$22,BZ$24,BZ$26,BZ$28),"")</f>
        <v>12.3</v>
      </c>
      <c r="CA33" s="2417">
        <f t="shared" si="58"/>
        <v>12.3</v>
      </c>
      <c r="CB33" s="2417">
        <f t="shared" si="58"/>
        <v>36.900000000000006</v>
      </c>
      <c r="CC33" s="2417">
        <f t="shared" si="58"/>
        <v>11.8</v>
      </c>
      <c r="CD33" s="2417">
        <f t="shared" si="58"/>
        <v>11.8</v>
      </c>
      <c r="CE33" s="2417">
        <f t="shared" si="58"/>
        <v>13</v>
      </c>
      <c r="CF33" s="2417">
        <f t="shared" si="58"/>
        <v>36.6</v>
      </c>
      <c r="CG33" s="2417" t="str">
        <f t="shared" si="58"/>
        <v/>
      </c>
      <c r="CH33" s="2417">
        <f t="shared" si="58"/>
        <v>17.2</v>
      </c>
      <c r="CI33" s="2417" t="str">
        <f t="shared" si="58"/>
        <v/>
      </c>
      <c r="CJ33" s="2417">
        <f t="shared" si="58"/>
        <v>18.826560000000001</v>
      </c>
      <c r="CK33" s="2417">
        <f t="shared" si="58"/>
        <v>35.200000000000003</v>
      </c>
      <c r="CL33" s="2418">
        <f t="shared" si="58"/>
        <v>1.2412799999999999</v>
      </c>
      <c r="CM33" s="2511" t="s">
        <v>52</v>
      </c>
      <c r="CN33" s="2488">
        <f t="shared" si="58"/>
        <v>40.047213557035661</v>
      </c>
      <c r="CO33" s="2489">
        <f t="shared" si="58"/>
        <v>2152.0585999999998</v>
      </c>
      <c r="CP33" s="2489" t="str">
        <f t="shared" si="58"/>
        <v/>
      </c>
      <c r="CQ33" s="2489">
        <f t="shared" si="58"/>
        <v>935.68281938325993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1.5</v>
      </c>
      <c r="CY33" s="2417">
        <f t="shared" si="58"/>
        <v>1.4</v>
      </c>
      <c r="CZ33" s="2417">
        <f t="shared" si="58"/>
        <v>1.0956935270805814</v>
      </c>
      <c r="DA33" s="2498">
        <f t="shared" si="58"/>
        <v>0.10512702978264213</v>
      </c>
      <c r="DB33" s="2498">
        <f t="shared" si="58"/>
        <v>0.10512702978264213</v>
      </c>
      <c r="DC33" s="2498">
        <f t="shared" si="58"/>
        <v>0.1</v>
      </c>
      <c r="DD33" s="2498">
        <f t="shared" si="58"/>
        <v>0.10512702978264213</v>
      </c>
      <c r="DE33" s="2498">
        <f t="shared" si="58"/>
        <v>9.8356678473110914E-2</v>
      </c>
      <c r="DF33" s="2498">
        <f t="shared" si="58"/>
        <v>9.8356678473110914E-2</v>
      </c>
      <c r="DG33" s="2498">
        <f t="shared" si="58"/>
        <v>0.76089828269484816</v>
      </c>
      <c r="DH33" s="2417">
        <f t="shared" si="58"/>
        <v>3.5</v>
      </c>
      <c r="DI33" s="2498">
        <f t="shared" si="58"/>
        <v>7.0000000000000007E-2</v>
      </c>
      <c r="DJ33" s="2498">
        <f t="shared" si="58"/>
        <v>7.0000000000000007E-2</v>
      </c>
      <c r="DK33" s="2498">
        <f t="shared" si="58"/>
        <v>0.05</v>
      </c>
      <c r="DL33" s="2498">
        <f t="shared" si="58"/>
        <v>1.1104617182933956</v>
      </c>
      <c r="DM33" s="2498">
        <f t="shared" si="58"/>
        <v>0.5012888717332008</v>
      </c>
      <c r="DN33" s="2498">
        <f t="shared" si="58"/>
        <v>0.10033798056611747</v>
      </c>
      <c r="DO33" s="2498">
        <f t="shared" si="58"/>
        <v>4.2</v>
      </c>
      <c r="DP33" s="2498">
        <f t="shared" si="58"/>
        <v>0.71518809849686471</v>
      </c>
      <c r="DQ33" s="2498">
        <f t="shared" si="58"/>
        <v>6.7271911241602425</v>
      </c>
      <c r="DR33" s="2498">
        <f t="shared" si="58"/>
        <v>1.0963748894783378</v>
      </c>
      <c r="DS33" s="2498">
        <f t="shared" si="58"/>
        <v>0.51</v>
      </c>
      <c r="DT33" s="2498">
        <f t="shared" si="58"/>
        <v>0.11114360924246856</v>
      </c>
      <c r="DU33" s="2498">
        <f t="shared" si="58"/>
        <v>4.4061081337145502</v>
      </c>
      <c r="DV33" s="2498">
        <f t="shared" si="58"/>
        <v>0.7</v>
      </c>
      <c r="DW33" s="2508">
        <f t="shared" si="58"/>
        <v>10.9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6.59</v>
      </c>
      <c r="C34" s="1328">
        <f t="shared" ref="C34:V34" si="59">IF(C32&lt;=0,"",MIN(C8:C31))</f>
        <v>24</v>
      </c>
      <c r="D34" s="1328">
        <f t="shared" si="59"/>
        <v>14</v>
      </c>
      <c r="E34" s="1157">
        <f t="shared" si="59"/>
        <v>6.31</v>
      </c>
      <c r="F34" s="1328">
        <f t="shared" si="59"/>
        <v>30</v>
      </c>
      <c r="G34" s="1328">
        <f t="shared" si="59"/>
        <v>68</v>
      </c>
      <c r="H34" s="1325">
        <f t="shared" si="59"/>
        <v>17.8</v>
      </c>
      <c r="I34" s="1369">
        <f t="shared" si="59"/>
        <v>0.155</v>
      </c>
      <c r="J34" s="1369">
        <f>IF(J32&lt;=0.001,"",MIN(J8:J31))</f>
        <v>2.8000000000000001E-2</v>
      </c>
      <c r="K34" s="1157">
        <f t="shared" si="59"/>
        <v>6.09</v>
      </c>
      <c r="L34" s="1328">
        <f t="shared" si="59"/>
        <v>11</v>
      </c>
      <c r="M34" s="1369">
        <f t="shared" si="59"/>
        <v>3.7999999999999999E-2</v>
      </c>
      <c r="N34" s="1484">
        <f t="shared" si="59"/>
        <v>6.12</v>
      </c>
      <c r="O34" s="1557">
        <f t="shared" si="59"/>
        <v>12</v>
      </c>
      <c r="P34" s="1476" t="str">
        <f t="shared" si="59"/>
        <v/>
      </c>
      <c r="Q34" s="1484">
        <f t="shared" si="59"/>
        <v>6.06</v>
      </c>
      <c r="R34" s="1557">
        <f t="shared" si="59"/>
        <v>12</v>
      </c>
      <c r="S34" s="1476" t="str">
        <f t="shared" si="59"/>
        <v/>
      </c>
      <c r="T34" s="1484">
        <f t="shared" si="59"/>
        <v>6.1</v>
      </c>
      <c r="U34" s="1484">
        <f t="shared" si="59"/>
        <v>0.38100000000000001</v>
      </c>
      <c r="V34" s="1557">
        <f t="shared" si="59"/>
        <v>3</v>
      </c>
      <c r="W34" s="1484">
        <f t="shared" ref="W34" si="60">IF(W32&lt;=0,"",MIN(W8:W31))</f>
        <v>0.31</v>
      </c>
      <c r="X34" s="1476">
        <f t="shared" ref="X34:AR34" si="61">IF(X32&lt;=0,"",MIN(X8:X31))</f>
        <v>26.5</v>
      </c>
      <c r="Y34" s="1476">
        <f t="shared" si="61"/>
        <v>11.6</v>
      </c>
      <c r="Z34" s="1484">
        <f t="shared" si="61"/>
        <v>0.3479874213836478</v>
      </c>
      <c r="AA34" s="1483">
        <f t="shared" ref="AA34" si="62">IF(AA32&lt;=0,"",MIN(AA8:AA31))</f>
        <v>2.8000000000000001E-2</v>
      </c>
      <c r="AB34" s="1484">
        <f t="shared" si="61"/>
        <v>6.11</v>
      </c>
      <c r="AC34" s="1484">
        <f t="shared" si="61"/>
        <v>0.24399999999999999</v>
      </c>
      <c r="AD34" s="1557">
        <f t="shared" si="61"/>
        <v>3</v>
      </c>
      <c r="AE34" s="1484">
        <f t="shared" si="61"/>
        <v>0.37</v>
      </c>
      <c r="AF34" s="1476">
        <f t="shared" si="61"/>
        <v>26</v>
      </c>
      <c r="AG34" s="1476">
        <f t="shared" si="61"/>
        <v>11.6</v>
      </c>
      <c r="AH34" s="1484">
        <f t="shared" si="61"/>
        <v>0.3479874213836478</v>
      </c>
      <c r="AI34" s="1484">
        <f t="shared" si="61"/>
        <v>6.12</v>
      </c>
      <c r="AJ34" s="1495">
        <f t="shared" si="61"/>
        <v>0.35199999999999998</v>
      </c>
      <c r="AK34" s="1559">
        <f t="shared" si="61"/>
        <v>3</v>
      </c>
      <c r="AL34" s="1495">
        <f t="shared" si="61"/>
        <v>0.41</v>
      </c>
      <c r="AM34" s="1496">
        <f t="shared" si="61"/>
        <v>26.6</v>
      </c>
      <c r="AN34" s="1496">
        <f t="shared" si="61"/>
        <v>11.6</v>
      </c>
      <c r="AO34" s="1495">
        <f t="shared" si="61"/>
        <v>0.33481481481481479</v>
      </c>
      <c r="AP34" s="1497">
        <f t="shared" si="61"/>
        <v>2.9000000000000001E-2</v>
      </c>
      <c r="AQ34" s="1559">
        <f t="shared" si="61"/>
        <v>1</v>
      </c>
      <c r="AR34" s="1495">
        <f t="shared" si="61"/>
        <v>0.1</v>
      </c>
      <c r="AS34" s="2529">
        <f>IF(AS32&lt;=0.01,"",MIN(AS8:AS31))</f>
        <v>7.0000000000000001E-3</v>
      </c>
      <c r="AT34" s="2529">
        <f>IF(AT32&lt;=0.01,"",MIN(AT8:AT31))</f>
        <v>2.5999999999999999E-2</v>
      </c>
      <c r="AU34" s="1157">
        <f>IF(AU32&lt;=0,"",MIN(AU8:AU31))</f>
        <v>1.9E-2</v>
      </c>
      <c r="AV34" s="1328">
        <f>IF(AV32&lt;=0,"",MIN(AV8:AV31))</f>
        <v>1</v>
      </c>
      <c r="AW34" s="1157">
        <f>IF(AW32&lt;=0,"",MIN(AW8:AW31))</f>
        <v>0.16</v>
      </c>
      <c r="AX34" s="1369" t="str">
        <f>IF(AX32&lt;=0.01,"",MIN(AX8:AX31))</f>
        <v/>
      </c>
      <c r="AY34" s="1157">
        <f>IF(AY32&lt;=0,"",MIN(AY8:AY31))</f>
        <v>2.8000000000000001E-2</v>
      </c>
      <c r="AZ34" s="1328">
        <f>IF(AZ32&lt;=0,"",MIN(AZ8:AZ31))</f>
        <v>1</v>
      </c>
      <c r="BA34" s="1157">
        <f>IF(BA32&lt;=0,"",MIN(BA8:BA31))</f>
        <v>7.0000000000000007E-2</v>
      </c>
      <c r="BB34" s="1369" t="str">
        <f>IF(BB32&lt;=0.01,"",MIN(BB8:BB31))</f>
        <v/>
      </c>
      <c r="BC34" s="1157">
        <f>IF(BC32&lt;=0,"",MIN(BC8:BC31))</f>
        <v>7.31</v>
      </c>
      <c r="BD34" s="1157">
        <f>IF(BD32&lt;=0,"",MIN(BD8:BD31))</f>
        <v>0.05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3">IF(BG32&lt;=0,"",MIN(BG8:BG31))</f>
        <v>26.3</v>
      </c>
      <c r="BH34" s="1328">
        <f t="shared" si="63"/>
        <v>22</v>
      </c>
      <c r="BI34" s="1328">
        <f t="shared" si="63"/>
        <v>20</v>
      </c>
      <c r="BJ34" s="1369">
        <f>IF(BJ32&lt;=0.01,"",MIN(BJ8:BJ31))</f>
        <v>7.0000000000000001E-3</v>
      </c>
      <c r="BK34" s="1157">
        <f>IF(BK32&lt;=0,"",MIN(BK8:BK31))</f>
        <v>7.3</v>
      </c>
      <c r="BL34" s="1157">
        <f>IF(BL32&lt;=0,"",MIN(BL8:BL31))</f>
        <v>5.0999999999999997E-2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4">IF(BO32&lt;=0,"",MIN(BO8:BO31))</f>
        <v>26.7</v>
      </c>
      <c r="BP34" s="1328">
        <f t="shared" si="64"/>
        <v>22</v>
      </c>
      <c r="BQ34" s="1328">
        <f t="shared" si="64"/>
        <v>22</v>
      </c>
      <c r="BR34" s="2523">
        <f t="shared" ref="BR34:BT34" si="65">IF(BR32&lt;=0.01,"",MIN(BR8:BR31))</f>
        <v>7.0000000000000001E-3</v>
      </c>
      <c r="BS34" s="2420">
        <f t="shared" si="65"/>
        <v>3.6</v>
      </c>
      <c r="BT34" s="2420">
        <f t="shared" si="65"/>
        <v>3.5</v>
      </c>
      <c r="BU34" s="2476">
        <f>IF(BU32&lt;=0.01,"",MIN(BU8:BU31))</f>
        <v>3.3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6">SUM(CN$9,CN$11,CN$13,CN$15,CN$17,CN$19,CN$21,CN$23,CN$25,CN$27,CN$29)</f>
        <v>17440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1060</v>
      </c>
      <c r="CY34" s="2440">
        <f t="shared" si="66"/>
        <v>1020</v>
      </c>
      <c r="CZ34" s="2440">
        <f t="shared" si="66"/>
        <v>880</v>
      </c>
      <c r="DA34" s="2440">
        <f t="shared" si="66"/>
        <v>960</v>
      </c>
      <c r="DB34" s="2440">
        <f t="shared" si="66"/>
        <v>960</v>
      </c>
      <c r="DC34" s="2440">
        <f t="shared" si="66"/>
        <v>920</v>
      </c>
      <c r="DD34" s="2440">
        <f t="shared" si="66"/>
        <v>940</v>
      </c>
      <c r="DE34" s="2440">
        <f t="shared" si="66"/>
        <v>880</v>
      </c>
      <c r="DF34" s="2440">
        <f t="shared" si="66"/>
        <v>880</v>
      </c>
      <c r="DG34" s="2440">
        <f t="shared" si="66"/>
        <v>1110</v>
      </c>
      <c r="DH34" s="2440">
        <f t="shared" si="66"/>
        <v>0</v>
      </c>
      <c r="DI34" s="2440">
        <f t="shared" si="66"/>
        <v>4360</v>
      </c>
      <c r="DJ34" s="2440">
        <f t="shared" si="66"/>
        <v>4360</v>
      </c>
      <c r="DK34" s="2440">
        <f t="shared" si="66"/>
        <v>3500</v>
      </c>
      <c r="DL34" s="2502">
        <f t="shared" si="66"/>
        <v>321</v>
      </c>
      <c r="DM34" s="2440">
        <f t="shared" si="66"/>
        <v>386</v>
      </c>
      <c r="DN34" s="2440">
        <f t="shared" si="66"/>
        <v>46</v>
      </c>
      <c r="DO34" s="2440">
        <f t="shared" si="66"/>
        <v>5870</v>
      </c>
      <c r="DP34" s="2440">
        <f t="shared" si="66"/>
        <v>970</v>
      </c>
      <c r="DQ34" s="2440">
        <f t="shared" si="66"/>
        <v>1503</v>
      </c>
      <c r="DR34" s="2440">
        <f t="shared" si="66"/>
        <v>171</v>
      </c>
      <c r="DS34" s="2440">
        <f t="shared" si="66"/>
        <v>214</v>
      </c>
      <c r="DT34" s="2440">
        <f t="shared" si="66"/>
        <v>27</v>
      </c>
      <c r="DU34" s="2440">
        <f t="shared" si="66"/>
        <v>3470</v>
      </c>
      <c r="DV34" s="2440">
        <f t="shared" si="66"/>
        <v>545</v>
      </c>
      <c r="DW34" s="2440">
        <f t="shared" si="66"/>
        <v>1361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6.84</v>
      </c>
      <c r="C35" s="1329">
        <f t="shared" ref="C35:V35" si="67">IF(C32&lt;=0,"",MAX(C8:C31))</f>
        <v>26</v>
      </c>
      <c r="D35" s="1329">
        <f t="shared" si="67"/>
        <v>18</v>
      </c>
      <c r="E35" s="1158">
        <f t="shared" si="67"/>
        <v>7</v>
      </c>
      <c r="F35" s="1329">
        <f t="shared" si="67"/>
        <v>37</v>
      </c>
      <c r="G35" s="1329">
        <f t="shared" si="67"/>
        <v>72</v>
      </c>
      <c r="H35" s="1326">
        <f t="shared" si="67"/>
        <v>27.7</v>
      </c>
      <c r="I35" s="1370">
        <f t="shared" si="67"/>
        <v>0.17799999999999999</v>
      </c>
      <c r="J35" s="1370">
        <f>IF(J32&lt;=0.001,"",MAX(J8:J31))</f>
        <v>4.3999999999999997E-2</v>
      </c>
      <c r="K35" s="1158">
        <f t="shared" si="67"/>
        <v>6.15</v>
      </c>
      <c r="L35" s="1329">
        <f t="shared" si="67"/>
        <v>15</v>
      </c>
      <c r="M35" s="1370">
        <f t="shared" si="67"/>
        <v>4.5999999999999999E-2</v>
      </c>
      <c r="N35" s="1485">
        <f t="shared" si="67"/>
        <v>6.23</v>
      </c>
      <c r="O35" s="1558">
        <f t="shared" si="67"/>
        <v>15</v>
      </c>
      <c r="P35" s="1477" t="str">
        <f t="shared" si="67"/>
        <v/>
      </c>
      <c r="Q35" s="1485">
        <f t="shared" si="67"/>
        <v>6.13</v>
      </c>
      <c r="R35" s="1558">
        <f t="shared" si="67"/>
        <v>14</v>
      </c>
      <c r="S35" s="1477" t="str">
        <f t="shared" si="67"/>
        <v/>
      </c>
      <c r="T35" s="1485">
        <f t="shared" si="67"/>
        <v>6.15</v>
      </c>
      <c r="U35" s="1485">
        <f t="shared" si="67"/>
        <v>0.47199999999999998</v>
      </c>
      <c r="V35" s="1558">
        <f t="shared" si="67"/>
        <v>3</v>
      </c>
      <c r="W35" s="1485">
        <f t="shared" ref="W35" si="68">IF(W32&lt;=0,"",MAX(W8:W31))</f>
        <v>0.43</v>
      </c>
      <c r="X35" s="1477">
        <f t="shared" ref="X35:AR35" si="69">IF(X32&lt;=0,"",MAX(X8:X31))</f>
        <v>27.4</v>
      </c>
      <c r="Y35" s="1477">
        <f t="shared" si="69"/>
        <v>12.3</v>
      </c>
      <c r="Z35" s="1485">
        <f t="shared" si="69"/>
        <v>0.36174528301886788</v>
      </c>
      <c r="AA35" s="1486">
        <f t="shared" ref="AA35" si="70">IF(AA32&lt;=0,"",MAX(AA8:AA31))</f>
        <v>3.3000000000000002E-2</v>
      </c>
      <c r="AB35" s="1485">
        <f t="shared" si="69"/>
        <v>6.21</v>
      </c>
      <c r="AC35" s="1485">
        <f t="shared" si="69"/>
        <v>0.44</v>
      </c>
      <c r="AD35" s="1558">
        <f t="shared" si="69"/>
        <v>4</v>
      </c>
      <c r="AE35" s="1485">
        <f t="shared" si="69"/>
        <v>0.39</v>
      </c>
      <c r="AF35" s="1477">
        <f t="shared" si="69"/>
        <v>27.4</v>
      </c>
      <c r="AG35" s="1477">
        <f t="shared" si="69"/>
        <v>12.3</v>
      </c>
      <c r="AH35" s="1485">
        <f t="shared" si="69"/>
        <v>0.36174528301886788</v>
      </c>
      <c r="AI35" s="1485">
        <f t="shared" si="69"/>
        <v>6.19</v>
      </c>
      <c r="AJ35" s="1495">
        <f t="shared" si="69"/>
        <v>0.48899999999999999</v>
      </c>
      <c r="AK35" s="1559">
        <f t="shared" si="69"/>
        <v>4</v>
      </c>
      <c r="AL35" s="1495">
        <f t="shared" si="69"/>
        <v>0.46</v>
      </c>
      <c r="AM35" s="1496">
        <f t="shared" si="69"/>
        <v>27.4</v>
      </c>
      <c r="AN35" s="1496">
        <f t="shared" si="69"/>
        <v>12.6</v>
      </c>
      <c r="AO35" s="1495">
        <f t="shared" si="69"/>
        <v>0.35333333333333328</v>
      </c>
      <c r="AP35" s="1497">
        <f t="shared" si="69"/>
        <v>3.6999999999999998E-2</v>
      </c>
      <c r="AQ35" s="1559">
        <f t="shared" si="69"/>
        <v>1</v>
      </c>
      <c r="AR35" s="1495">
        <f t="shared" si="69"/>
        <v>0.23</v>
      </c>
      <c r="AS35" s="2530">
        <f>IF(AS32&lt;=0.01,"",MAX(AS8:AS31))</f>
        <v>8.9999999999999993E-3</v>
      </c>
      <c r="AT35" s="2530">
        <f>IF(AT32&lt;=0.01,"",MAX(AT8:AT31))</f>
        <v>3.3000000000000002E-2</v>
      </c>
      <c r="AU35" s="1158">
        <f>IF(AU32&lt;=0,"",MAX(AU8:AU31))</f>
        <v>3.3000000000000002E-2</v>
      </c>
      <c r="AV35" s="1329">
        <f>IF(AV32&lt;=0,"",MAX(AV8:AV31))</f>
        <v>1</v>
      </c>
      <c r="AW35" s="1158">
        <f>IF(AW32&lt;=0,"",MAX(AW8:AW31))</f>
        <v>0.26</v>
      </c>
      <c r="AX35" s="1370" t="str">
        <f>IF(AX32&lt;=0.01,"",MAX(AX8:AX31))</f>
        <v/>
      </c>
      <c r="AY35" s="1158">
        <f>IF(AY32&lt;=0,"",MAX(AY8:AY31))</f>
        <v>4.8000000000000001E-2</v>
      </c>
      <c r="AZ35" s="1329">
        <f>IF(AZ32&lt;=0,"",MAX(AZ8:AZ31))</f>
        <v>1</v>
      </c>
      <c r="BA35" s="1158">
        <f>IF(BA32&lt;=0,"",MAX(BA8:BA31))</f>
        <v>0.2</v>
      </c>
      <c r="BB35" s="1370" t="str">
        <f>IF(BB32&lt;=0.01,"",MAX(BB8:BB31))</f>
        <v/>
      </c>
      <c r="BC35" s="1158">
        <f>IF(BC32&lt;=0,"",MAX(BC8:BC31))</f>
        <v>7.49</v>
      </c>
      <c r="BD35" s="1158">
        <f>IF(BD32&lt;=0,"",MAX(BD8:BD31))</f>
        <v>6.4000000000000001E-2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1">IF(BG32&lt;=0,"",MAX(BG8:BG31))</f>
        <v>27.4</v>
      </c>
      <c r="BH35" s="1329">
        <f t="shared" si="71"/>
        <v>25</v>
      </c>
      <c r="BI35" s="1329">
        <f t="shared" si="71"/>
        <v>21</v>
      </c>
      <c r="BJ35" s="1370">
        <f>IF(BJ32&lt;=0.01,"",MAX(BJ8:BJ31))</f>
        <v>1.0999999999999999E-2</v>
      </c>
      <c r="BK35" s="1158">
        <f>IF(BK32&lt;=0,"",MAX(BK8:BK31))</f>
        <v>7.5</v>
      </c>
      <c r="BL35" s="1158">
        <f>IF(BL32&lt;=0,"",MAX(BL8:BL31))</f>
        <v>6.6000000000000003E-2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2">IF(BO32&lt;=0,"",MAX(BO8:BO31))</f>
        <v>27.9</v>
      </c>
      <c r="BP35" s="1329">
        <f t="shared" si="72"/>
        <v>23</v>
      </c>
      <c r="BQ35" s="1329">
        <f t="shared" si="72"/>
        <v>25</v>
      </c>
      <c r="BR35" s="2524">
        <f t="shared" ref="BR35:BT35" si="73">IF(BR32&lt;=0.01,"",MAX(BR8:BR31))</f>
        <v>8.9999999999999993E-3</v>
      </c>
      <c r="BS35" s="2421">
        <f t="shared" si="73"/>
        <v>4</v>
      </c>
      <c r="BT35" s="2421">
        <f t="shared" si="73"/>
        <v>3.6</v>
      </c>
      <c r="BU35" s="2477">
        <f>IF(BU32&lt;=0.01,"",MAX(BU8:BU31))</f>
        <v>3.8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5813.333333333333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353.33333333333331</v>
      </c>
      <c r="CY35" s="2438">
        <f t="shared" si="74"/>
        <v>340</v>
      </c>
      <c r="CZ35" s="2438">
        <f t="shared" si="74"/>
        <v>293.33333333333331</v>
      </c>
      <c r="DA35" s="2438">
        <f t="shared" si="74"/>
        <v>320</v>
      </c>
      <c r="DB35" s="2438">
        <f t="shared" si="74"/>
        <v>320</v>
      </c>
      <c r="DC35" s="2438">
        <f t="shared" si="74"/>
        <v>306.66666666666669</v>
      </c>
      <c r="DD35" s="2438">
        <f t="shared" si="74"/>
        <v>313.33333333333331</v>
      </c>
      <c r="DE35" s="2438">
        <f t="shared" si="74"/>
        <v>293.33333333333331</v>
      </c>
      <c r="DF35" s="2438">
        <f t="shared" si="74"/>
        <v>293.33333333333331</v>
      </c>
      <c r="DG35" s="2438">
        <f t="shared" si="74"/>
        <v>370</v>
      </c>
      <c r="DH35" s="2438" t="str">
        <f t="shared" si="74"/>
        <v/>
      </c>
      <c r="DI35" s="2438">
        <f t="shared" si="74"/>
        <v>1453.3333333333333</v>
      </c>
      <c r="DJ35" s="2438">
        <f t="shared" si="74"/>
        <v>1453.3333333333333</v>
      </c>
      <c r="DK35" s="2438">
        <f t="shared" si="74"/>
        <v>1166.6666666666667</v>
      </c>
      <c r="DL35" s="2503">
        <f t="shared" si="74"/>
        <v>107</v>
      </c>
      <c r="DM35" s="2438">
        <f t="shared" si="74"/>
        <v>128.66666666666666</v>
      </c>
      <c r="DN35" s="2438">
        <f t="shared" si="74"/>
        <v>15.333333333333334</v>
      </c>
      <c r="DO35" s="2438">
        <f t="shared" si="74"/>
        <v>1956.6666666666667</v>
      </c>
      <c r="DP35" s="2438">
        <f t="shared" si="74"/>
        <v>323.33333333333331</v>
      </c>
      <c r="DQ35" s="2438">
        <f t="shared" si="74"/>
        <v>501</v>
      </c>
      <c r="DR35" s="2438">
        <f t="shared" si="74"/>
        <v>57</v>
      </c>
      <c r="DS35" s="2438">
        <f t="shared" si="74"/>
        <v>71.333333333333329</v>
      </c>
      <c r="DT35" s="2438">
        <f t="shared" si="74"/>
        <v>9</v>
      </c>
      <c r="DU35" s="2438">
        <f t="shared" si="74"/>
        <v>1156.6666666666667</v>
      </c>
      <c r="DV35" s="2438">
        <f t="shared" si="74"/>
        <v>181.66666666666666</v>
      </c>
      <c r="DW35" s="2468">
        <f t="shared" si="74"/>
        <v>453.66666666666669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6.1194444444444445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13.055555555555555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0.48899999999999999</v>
      </c>
      <c r="Z36" s="931"/>
      <c r="AA36" s="931"/>
      <c r="AB36" s="1623" t="s">
        <v>515</v>
      </c>
      <c r="AC36" s="1624"/>
      <c r="AD36" s="1624"/>
      <c r="AE36" s="2949">
        <f>MIN(AE34,W34,AL34)</f>
        <v>0.31</v>
      </c>
      <c r="AF36" s="2949"/>
      <c r="AG36" s="2949"/>
      <c r="AH36" s="2949"/>
      <c r="AI36" s="2949"/>
      <c r="AJ36" s="2950"/>
      <c r="AK36" s="1491">
        <f>IF(T32&lt;=0,"",AVERAGE(T33,AB33,AI33))</f>
        <v>6.1341666666666663</v>
      </c>
      <c r="AL36" s="1492"/>
      <c r="AM36" s="1625"/>
      <c r="AN36" s="1625"/>
      <c r="AO36" s="1625"/>
      <c r="AP36" s="1493">
        <f>MAX(AP35,AU35,AY35)</f>
        <v>4.8000000000000001E-2</v>
      </c>
      <c r="AQ36" s="1494"/>
      <c r="AR36" s="1494"/>
      <c r="AS36" s="934"/>
      <c r="AT36" s="934"/>
      <c r="AU36" s="1260">
        <f>IF(W32&lt;=0,"",MIN(AE34,W34,AL34))</f>
        <v>0.31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4.8000000000000001E-2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5">IF(CN34&gt;=0.1,MIN(CN$9,CN$11,CN$13,CN$15,CN$17,CN$19,CN$21,CN$23,CN$25,CN$27,CN$29),"")</f>
        <v>5700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350</v>
      </c>
      <c r="CY36" s="2439">
        <f t="shared" si="75"/>
        <v>330</v>
      </c>
      <c r="CZ36" s="2439">
        <f t="shared" si="75"/>
        <v>280</v>
      </c>
      <c r="DA36" s="2439">
        <f t="shared" si="75"/>
        <v>300</v>
      </c>
      <c r="DB36" s="2439">
        <f t="shared" si="75"/>
        <v>300</v>
      </c>
      <c r="DC36" s="2439">
        <f t="shared" si="75"/>
        <v>300</v>
      </c>
      <c r="DD36" s="2439">
        <f t="shared" si="75"/>
        <v>280</v>
      </c>
      <c r="DE36" s="2439">
        <f t="shared" si="75"/>
        <v>280</v>
      </c>
      <c r="DF36" s="2439">
        <f t="shared" si="75"/>
        <v>280</v>
      </c>
      <c r="DG36" s="2439">
        <f t="shared" si="75"/>
        <v>310</v>
      </c>
      <c r="DH36" s="2439" t="str">
        <f t="shared" si="75"/>
        <v/>
      </c>
      <c r="DI36" s="2439">
        <f t="shared" si="75"/>
        <v>1400</v>
      </c>
      <c r="DJ36" s="2439">
        <f t="shared" si="75"/>
        <v>1400</v>
      </c>
      <c r="DK36" s="2439">
        <f t="shared" si="75"/>
        <v>1120</v>
      </c>
      <c r="DL36" s="2504">
        <f t="shared" si="75"/>
        <v>103</v>
      </c>
      <c r="DM36" s="2439">
        <f t="shared" si="75"/>
        <v>125</v>
      </c>
      <c r="DN36" s="2439">
        <f t="shared" si="75"/>
        <v>15</v>
      </c>
      <c r="DO36" s="2439">
        <f t="shared" si="75"/>
        <v>1890</v>
      </c>
      <c r="DP36" s="2439">
        <f t="shared" si="75"/>
        <v>275</v>
      </c>
      <c r="DQ36" s="2439">
        <f t="shared" si="75"/>
        <v>490</v>
      </c>
      <c r="DR36" s="2439">
        <f t="shared" si="75"/>
        <v>52</v>
      </c>
      <c r="DS36" s="2439">
        <f t="shared" si="75"/>
        <v>70</v>
      </c>
      <c r="DT36" s="2439">
        <f t="shared" si="75"/>
        <v>8</v>
      </c>
      <c r="DU36" s="2439">
        <f t="shared" si="75"/>
        <v>1100</v>
      </c>
      <c r="DV36" s="2439">
        <f t="shared" si="75"/>
        <v>175</v>
      </c>
      <c r="DW36" s="2469">
        <f t="shared" si="75"/>
        <v>448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6">IF(CN34&gt;=0.1,MAX(CN$9,CN$11,CN$13,CN$15,CN$17,CN$19,CN$21,CN$23,CN$25,CN$27,CN$29),"")</f>
        <v>6040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360</v>
      </c>
      <c r="CY37" s="2441">
        <f t="shared" si="76"/>
        <v>350</v>
      </c>
      <c r="CZ37" s="2441">
        <f t="shared" si="76"/>
        <v>320</v>
      </c>
      <c r="DA37" s="2441">
        <f t="shared" si="76"/>
        <v>340</v>
      </c>
      <c r="DB37" s="2441">
        <f t="shared" si="76"/>
        <v>340</v>
      </c>
      <c r="DC37" s="2441">
        <f t="shared" si="76"/>
        <v>320</v>
      </c>
      <c r="DD37" s="2441">
        <f t="shared" si="76"/>
        <v>340</v>
      </c>
      <c r="DE37" s="2441">
        <f t="shared" si="76"/>
        <v>300</v>
      </c>
      <c r="DF37" s="2441">
        <f t="shared" si="76"/>
        <v>300</v>
      </c>
      <c r="DG37" s="2441">
        <f t="shared" si="76"/>
        <v>400</v>
      </c>
      <c r="DH37" s="2441" t="str">
        <f t="shared" si="76"/>
        <v/>
      </c>
      <c r="DI37" s="2441">
        <f t="shared" si="76"/>
        <v>1560</v>
      </c>
      <c r="DJ37" s="2441">
        <f t="shared" si="76"/>
        <v>1560</v>
      </c>
      <c r="DK37" s="2441">
        <f t="shared" si="76"/>
        <v>1220</v>
      </c>
      <c r="DL37" s="2505">
        <f t="shared" si="76"/>
        <v>114</v>
      </c>
      <c r="DM37" s="2441">
        <f t="shared" si="76"/>
        <v>136</v>
      </c>
      <c r="DN37" s="2441">
        <f t="shared" si="76"/>
        <v>16</v>
      </c>
      <c r="DO37" s="2441">
        <f t="shared" si="76"/>
        <v>2080</v>
      </c>
      <c r="DP37" s="2441">
        <f t="shared" si="76"/>
        <v>370</v>
      </c>
      <c r="DQ37" s="2441">
        <f t="shared" si="76"/>
        <v>515</v>
      </c>
      <c r="DR37" s="2441">
        <f t="shared" si="76"/>
        <v>62</v>
      </c>
      <c r="DS37" s="2441">
        <f t="shared" si="76"/>
        <v>74</v>
      </c>
      <c r="DT37" s="2441">
        <f t="shared" si="76"/>
        <v>10</v>
      </c>
      <c r="DU37" s="2441">
        <f t="shared" si="76"/>
        <v>1230</v>
      </c>
      <c r="DV37" s="2441">
        <f t="shared" si="76"/>
        <v>190</v>
      </c>
      <c r="DW37" s="2470">
        <f t="shared" si="76"/>
        <v>465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18.094999999999999</v>
      </c>
      <c r="BX40" s="2975"/>
      <c r="BY40" s="905" t="s">
        <v>53</v>
      </c>
      <c r="BZ40" s="905"/>
      <c r="CA40" s="2923">
        <f>(CJ40-CG40)/1000</f>
        <v>8.2989999999999995</v>
      </c>
      <c r="CB40" s="2923"/>
      <c r="CC40" s="499"/>
      <c r="CD40" s="1626" t="s">
        <v>493</v>
      </c>
      <c r="CE40" s="1626"/>
      <c r="CF40" s="1632" t="s">
        <v>54</v>
      </c>
      <c r="CG40" s="2918">
        <f>'25'!CJ40</f>
        <v>23951076</v>
      </c>
      <c r="CH40" s="2918"/>
      <c r="CI40" s="906" t="s">
        <v>55</v>
      </c>
      <c r="CJ40" s="2969">
        <f t="shared" ref="CJ40:CJ48" si="77">CQ51</f>
        <v>23959375</v>
      </c>
      <c r="CK40" s="2969"/>
      <c r="CL40" s="2333"/>
      <c r="CM40" s="1667" t="s">
        <v>543</v>
      </c>
      <c r="CN40" s="2761">
        <f>VLOOKUP($B$1,'[1]Bulk Tanks'!$C$3:$V$9967,2,0)</f>
        <v>4849</v>
      </c>
      <c r="CO40" s="2761">
        <f>VLOOKUP($B$1,'[1]Bulk Tanks'!$C$3:$V$9967,3,0)</f>
        <v>7330</v>
      </c>
      <c r="CP40" s="2761">
        <f>VLOOKUP($B$1,'[1]Bulk Tanks'!$C$3:$V$9967,4,0)</f>
        <v>7330</v>
      </c>
      <c r="CQ40" s="2761">
        <f>VLOOKUP($B$1,'[1]Bulk Tanks'!$C$3:$V$9967,5,0)</f>
        <v>8694</v>
      </c>
      <c r="CR40" s="2761">
        <f>VLOOKUP($B$1,'[1]Bulk Tanks'!$C$3:$V$9967,6,0)</f>
        <v>8694</v>
      </c>
      <c r="CS40" s="2761">
        <f>VLOOKUP($B$1,'[1]Bulk Tanks'!$C$3:$V$9967,7,0)</f>
        <v>33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0.31</v>
      </c>
      <c r="GR40" s="1664">
        <f t="shared" ref="GR40:GX40" si="78">IF($GL$32=$HN$32,GF32,IF($GX$32=$HN$32,GR32,IF($HJ$32=$HN$32,HD32,"")))</f>
        <v>12.1</v>
      </c>
      <c r="GS40" s="1664">
        <f t="shared" si="78"/>
        <v>21.024793388429753</v>
      </c>
      <c r="GT40" s="1664">
        <f t="shared" si="78"/>
        <v>6.5176859504132238</v>
      </c>
      <c r="GU40" s="1664">
        <f t="shared" si="78"/>
        <v>6.1</v>
      </c>
      <c r="GV40" s="1664">
        <f t="shared" si="78"/>
        <v>26.5</v>
      </c>
      <c r="GW40" s="1664">
        <f t="shared" si="78"/>
        <v>5</v>
      </c>
      <c r="GX40" s="1665">
        <f t="shared" si="78"/>
        <v>1.3035371900826447</v>
      </c>
    </row>
    <row r="41" spans="1:208" ht="34.5" customHeight="1" thickBot="1" x14ac:dyDescent="0.35">
      <c r="BV41" s="533" t="s">
        <v>48</v>
      </c>
      <c r="BW41" s="2976">
        <f>CA42+CA43</f>
        <v>21.587</v>
      </c>
      <c r="BX41" s="2976"/>
      <c r="BY41" s="908" t="s">
        <v>53</v>
      </c>
      <c r="BZ41" s="908"/>
      <c r="CA41" s="2923">
        <f t="shared" ref="CA41:CA47" si="79">(CJ41-CG41)/1000</f>
        <v>9.7959999999999994</v>
      </c>
      <c r="CB41" s="2923"/>
      <c r="CC41" s="499"/>
      <c r="CD41" s="1630" t="s">
        <v>494</v>
      </c>
      <c r="CE41" s="1630"/>
      <c r="CF41" s="909" t="s">
        <v>54</v>
      </c>
      <c r="CG41" s="2918">
        <f>'25'!CJ41</f>
        <v>46137564</v>
      </c>
      <c r="CH41" s="2918"/>
      <c r="CI41" s="906" t="s">
        <v>55</v>
      </c>
      <c r="CJ41" s="2969">
        <f t="shared" si="77"/>
        <v>46147360</v>
      </c>
      <c r="CK41" s="2969"/>
      <c r="CL41" s="2333"/>
      <c r="CM41" s="1668" t="s">
        <v>544</v>
      </c>
      <c r="CN41" s="2762">
        <f>VLOOKUP($B$1,'[1]Bulk Tanks'!$C$3:$V$9967,8,0)</f>
        <v>32</v>
      </c>
      <c r="CO41" s="2762">
        <f>VLOOKUP($B$1,'[1]Bulk Tanks'!$C$3:$V$9967,9,0)</f>
        <v>5932</v>
      </c>
      <c r="CP41" s="2762">
        <f>VLOOKUP($B$1,'[1]Bulk Tanks'!$C$3:$V$9967,10,0)</f>
        <v>8100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40.762999999999998</v>
      </c>
      <c r="BX42" s="2976"/>
      <c r="BY42" s="908" t="s">
        <v>53</v>
      </c>
      <c r="BZ42" s="908"/>
      <c r="CA42" s="2923">
        <f t="shared" si="79"/>
        <v>5.4969999999999999</v>
      </c>
      <c r="CB42" s="2923"/>
      <c r="CC42" s="499"/>
      <c r="CD42" s="1630" t="s">
        <v>56</v>
      </c>
      <c r="CE42" s="1630"/>
      <c r="CF42" s="1631" t="s">
        <v>54</v>
      </c>
      <c r="CG42" s="2918">
        <f>'25'!CJ42</f>
        <v>11103011</v>
      </c>
      <c r="CH42" s="2918"/>
      <c r="CI42" s="906" t="s">
        <v>55</v>
      </c>
      <c r="CJ42" s="2969">
        <f t="shared" si="77"/>
        <v>11108508</v>
      </c>
      <c r="CK42" s="2969"/>
      <c r="CL42" s="2333"/>
      <c r="CM42" s="2767" t="s">
        <v>545</v>
      </c>
      <c r="CN42" s="2802">
        <f>VLOOKUP($B$1,'[1]Bulk Tanks'!$C$3:$V$9967,11,0)</f>
        <v>8100</v>
      </c>
      <c r="CO42" s="2803"/>
      <c r="CP42" s="2802">
        <f>VLOOKUP($B$1,'[1]Bulk Tanks'!$C$3:$V$9967,12,0)</f>
        <v>10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79"/>
        <v>16.09</v>
      </c>
      <c r="CB43" s="2923"/>
      <c r="CC43" s="499"/>
      <c r="CD43" s="1630" t="s">
        <v>495</v>
      </c>
      <c r="CE43" s="1630"/>
      <c r="CF43" s="1631" t="s">
        <v>54</v>
      </c>
      <c r="CG43" s="2918">
        <f>'25'!CJ43</f>
        <v>35770065</v>
      </c>
      <c r="CH43" s="2918"/>
      <c r="CI43" s="906" t="s">
        <v>55</v>
      </c>
      <c r="CJ43" s="2969">
        <f t="shared" si="77"/>
        <v>35786155</v>
      </c>
      <c r="CK43" s="2969"/>
      <c r="CL43" s="2333"/>
      <c r="CM43" s="2767" t="s">
        <v>123</v>
      </c>
      <c r="CN43" s="2901">
        <f>VLOOKUP($B$1,'[1]Bulk Tanks'!$C$3:$V$9967,13,0)</f>
        <v>24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79"/>
        <v>13.333</v>
      </c>
      <c r="CB44" s="2923"/>
      <c r="CC44" s="499"/>
      <c r="CD44" s="1630" t="s">
        <v>57</v>
      </c>
      <c r="CE44" s="1630"/>
      <c r="CF44" s="1631" t="s">
        <v>54</v>
      </c>
      <c r="CG44" s="2918">
        <f>'25'!CJ44</f>
        <v>32760325</v>
      </c>
      <c r="CH44" s="2918"/>
      <c r="CI44" s="906" t="s">
        <v>55</v>
      </c>
      <c r="CJ44" s="2969">
        <f t="shared" si="77"/>
        <v>32773658</v>
      </c>
      <c r="CK44" s="2969"/>
      <c r="CL44" s="2333"/>
      <c r="CM44" s="2767" t="s">
        <v>90</v>
      </c>
      <c r="CN44" s="2901">
        <f>VLOOKUP($B$1,'[1]Bulk Tanks'!$C$3:$V$9967,14,0)</f>
        <v>2500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79"/>
        <v>13.391</v>
      </c>
      <c r="CB45" s="2923"/>
      <c r="CC45" s="499"/>
      <c r="CD45" s="1630" t="s">
        <v>58</v>
      </c>
      <c r="CE45" s="1630"/>
      <c r="CF45" s="1631" t="s">
        <v>54</v>
      </c>
      <c r="CG45" s="2918">
        <f>'25'!CJ45</f>
        <v>32727250</v>
      </c>
      <c r="CH45" s="2918"/>
      <c r="CI45" s="906" t="s">
        <v>55</v>
      </c>
      <c r="CJ45" s="2969">
        <f t="shared" si="77"/>
        <v>32740641</v>
      </c>
      <c r="CK45" s="2969"/>
      <c r="CL45" s="2333"/>
      <c r="CM45" s="1668" t="s">
        <v>546</v>
      </c>
      <c r="CN45" s="2805">
        <f>VLOOKUP($B$1,'[1]Bulk Tanks'!$C$3:$V$9967,15,0)</f>
        <v>500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79"/>
        <v>14.039</v>
      </c>
      <c r="CB46" s="2923"/>
      <c r="CC46" s="499"/>
      <c r="CD46" s="1630" t="s">
        <v>59</v>
      </c>
      <c r="CE46" s="1630"/>
      <c r="CF46" s="1631" t="s">
        <v>54</v>
      </c>
      <c r="CG46" s="2918">
        <f>'25'!CJ46</f>
        <v>9390041</v>
      </c>
      <c r="CH46" s="2918"/>
      <c r="CI46" s="906" t="s">
        <v>55</v>
      </c>
      <c r="CJ46" s="2969">
        <f t="shared" si="77"/>
        <v>9404080</v>
      </c>
      <c r="CK46" s="2969"/>
      <c r="CL46" s="2323"/>
      <c r="CM46" s="1668" t="s">
        <v>273</v>
      </c>
      <c r="CN46" s="2901">
        <f>VLOOKUP($B$1,'[1]Bulk Tanks'!$C$3:$V$9967,16,0)</f>
        <v>12.32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79"/>
        <v>0.63600000000000001</v>
      </c>
      <c r="CB47" s="2923"/>
      <c r="CC47" s="499"/>
      <c r="CD47" s="1630" t="s">
        <v>62</v>
      </c>
      <c r="CE47" s="1630"/>
      <c r="CF47" s="1631" t="s">
        <v>54</v>
      </c>
      <c r="CG47" s="2918">
        <f>'25'!CJ47</f>
        <v>2001982</v>
      </c>
      <c r="CH47" s="2918"/>
      <c r="CI47" s="906" t="s">
        <v>55</v>
      </c>
      <c r="CJ47" s="2969">
        <f t="shared" si="77"/>
        <v>2002618</v>
      </c>
      <c r="CK47" s="2969"/>
      <c r="CL47" s="2322"/>
      <c r="CM47" s="1668" t="s">
        <v>270</v>
      </c>
      <c r="CN47" s="2901">
        <f>VLOOKUP($B$1,'[1]Bulk Tanks'!$C$3:$V$9967,17,0)</f>
        <v>1874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0.81083000000035099</v>
      </c>
      <c r="CB48" s="2923"/>
      <c r="CC48" s="499"/>
      <c r="CD48" s="1630" t="s">
        <v>496</v>
      </c>
      <c r="CE48" s="1630"/>
      <c r="CF48" s="1631" t="s">
        <v>54</v>
      </c>
      <c r="CG48" s="2918">
        <f>'25'!CJ48</f>
        <v>9334.8460099999993</v>
      </c>
      <c r="CH48" s="2918"/>
      <c r="CI48" s="906" t="s">
        <v>55</v>
      </c>
      <c r="CJ48" s="2986">
        <f t="shared" si="77"/>
        <v>9335.6568399999996</v>
      </c>
      <c r="CK48" s="2986"/>
      <c r="CL48" s="2322"/>
      <c r="CM48" s="1668" t="s">
        <v>264</v>
      </c>
      <c r="CN48" s="2805">
        <f>VLOOKUP($B$1,'[1]Bulk Tanks'!$C$3:$V$9967,18,0)</f>
        <v>13</v>
      </c>
      <c r="CO48" s="2807"/>
      <c r="CP48" s="2764" t="s">
        <v>1172</v>
      </c>
      <c r="CQ48" s="2749">
        <f>VLOOKUP($B$1,'[1]Bulk Tanks'!$C$3:$AA$9967,21,0)</f>
        <v>936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10.72</v>
      </c>
      <c r="CO49" s="2807"/>
      <c r="CP49" s="2765" t="s">
        <v>1135</v>
      </c>
      <c r="CQ49" s="2749">
        <f>VLOOKUP($B$1,'[1]Bulk Tanks'!$C$3:$AA$9967,22,0)</f>
        <v>990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23959375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46147360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11108508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35786155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32773658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32740641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9404080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2002618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9335.6568399999996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60">
      <pane xSplit="1" ySplit="7" topLeftCell="B12" activePane="bottomRight" state="frozen"/>
      <selection pane="bottomRight" activeCell="BD29" sqref="BD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40">
      <pane xSplit="1" ySplit="7" topLeftCell="BG8" activePane="bottomRight" state="frozen"/>
      <selection pane="bottomRight" activeCell="BV12" sqref="BV12:DW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494" priority="167" stopIfTrue="1" operator="lessThanOrEqual">
      <formula>0</formula>
    </cfRule>
  </conditionalFormatting>
  <conditionalFormatting sqref="BX2:CA3">
    <cfRule type="cellIs" dxfId="493" priority="147" stopIfTrue="1" operator="lessThanOrEqual">
      <formula>0</formula>
    </cfRule>
  </conditionalFormatting>
  <conditionalFormatting sqref="GL8:GL31">
    <cfRule type="cellIs" dxfId="492" priority="146" operator="lessThan">
      <formula>1</formula>
    </cfRule>
  </conditionalFormatting>
  <conditionalFormatting sqref="GX8:GX31">
    <cfRule type="cellIs" dxfId="491" priority="145" operator="lessThan">
      <formula>1</formula>
    </cfRule>
  </conditionalFormatting>
  <conditionalFormatting sqref="HJ8:HJ31">
    <cfRule type="cellIs" dxfId="490" priority="144" operator="lessThan">
      <formula>1</formula>
    </cfRule>
  </conditionalFormatting>
  <conditionalFormatting sqref="W8">
    <cfRule type="cellIs" dxfId="489" priority="128" operator="between">
      <formula>$Z$8-0.1</formula>
      <formula>0.001</formula>
    </cfRule>
  </conditionalFormatting>
  <conditionalFormatting sqref="W9">
    <cfRule type="cellIs" dxfId="488" priority="127" operator="between">
      <formula>$Z$9-0.1</formula>
      <formula>0.0001</formula>
    </cfRule>
  </conditionalFormatting>
  <conditionalFormatting sqref="W10">
    <cfRule type="cellIs" dxfId="487" priority="126" operator="between">
      <formula>$Z$10-0.1</formula>
      <formula>0.01</formula>
    </cfRule>
  </conditionalFormatting>
  <conditionalFormatting sqref="W11">
    <cfRule type="cellIs" dxfId="486" priority="125" operator="between">
      <formula>$Z$11-0.1</formula>
      <formula>0.0101</formula>
    </cfRule>
  </conditionalFormatting>
  <conditionalFormatting sqref="W12">
    <cfRule type="cellIs" dxfId="485" priority="124" operator="between">
      <formula>$Z$12-0.1</formula>
      <formula>0.001</formula>
    </cfRule>
  </conditionalFormatting>
  <conditionalFormatting sqref="W13">
    <cfRule type="cellIs" dxfId="484" priority="123" operator="between">
      <formula>$Z$13-0.1</formula>
      <formula>0.001</formula>
    </cfRule>
  </conditionalFormatting>
  <conditionalFormatting sqref="W14">
    <cfRule type="cellIs" dxfId="483" priority="122" operator="between">
      <formula>$Z$14-0.1</formula>
      <formula>0.001</formula>
    </cfRule>
  </conditionalFormatting>
  <conditionalFormatting sqref="W15">
    <cfRule type="cellIs" dxfId="482" priority="121" operator="between">
      <formula>$Z$15-0.1</formula>
      <formula>0.001</formula>
    </cfRule>
  </conditionalFormatting>
  <conditionalFormatting sqref="W16">
    <cfRule type="cellIs" dxfId="481" priority="120" operator="between">
      <formula>$Z$16-0.1</formula>
      <formula>0.001</formula>
    </cfRule>
  </conditionalFormatting>
  <conditionalFormatting sqref="W17">
    <cfRule type="cellIs" dxfId="480" priority="119" operator="between">
      <formula>$Z$17-0.1</formula>
      <formula>0.001</formula>
    </cfRule>
  </conditionalFormatting>
  <conditionalFormatting sqref="W18">
    <cfRule type="cellIs" dxfId="479" priority="118" operator="between">
      <formula>$Z$18-0.1</formula>
      <formula>0.001</formula>
    </cfRule>
  </conditionalFormatting>
  <conditionalFormatting sqref="W19">
    <cfRule type="cellIs" dxfId="478" priority="117" operator="between">
      <formula>$Z$19-0.1</formula>
      <formula>0.001</formula>
    </cfRule>
  </conditionalFormatting>
  <conditionalFormatting sqref="W20">
    <cfRule type="cellIs" dxfId="477" priority="116" operator="between">
      <formula>$Z$20-0.1</formula>
      <formula>0.001</formula>
    </cfRule>
  </conditionalFormatting>
  <conditionalFormatting sqref="W21">
    <cfRule type="cellIs" dxfId="476" priority="115" operator="between">
      <formula>$Z$21-0.1</formula>
      <formula>0.0001</formula>
    </cfRule>
  </conditionalFormatting>
  <conditionalFormatting sqref="W22">
    <cfRule type="cellIs" dxfId="475" priority="114" operator="between">
      <formula>$Z$22-0.1</formula>
      <formula>0.0001</formula>
    </cfRule>
  </conditionalFormatting>
  <conditionalFormatting sqref="W23">
    <cfRule type="cellIs" dxfId="474" priority="113" operator="between">
      <formula>$Z$23-0.1</formula>
      <formula>0.0001</formula>
    </cfRule>
  </conditionalFormatting>
  <conditionalFormatting sqref="W24">
    <cfRule type="cellIs" dxfId="473" priority="112" operator="between">
      <formula>$Z$24-0.1</formula>
      <formula>0.0001</formula>
    </cfRule>
  </conditionalFormatting>
  <conditionalFormatting sqref="W25">
    <cfRule type="cellIs" dxfId="472" priority="111" operator="between">
      <formula>$Z$25-0.1</formula>
      <formula>0.0001</formula>
    </cfRule>
  </conditionalFormatting>
  <conditionalFormatting sqref="W26">
    <cfRule type="cellIs" dxfId="471" priority="110" operator="between">
      <formula>$Z$26-0.1</formula>
      <formula>0.0001</formula>
    </cfRule>
  </conditionalFormatting>
  <conditionalFormatting sqref="W27">
    <cfRule type="cellIs" dxfId="470" priority="109" operator="between">
      <formula>$Z$27-0.1</formula>
      <formula>0.0001</formula>
    </cfRule>
  </conditionalFormatting>
  <conditionalFormatting sqref="W28">
    <cfRule type="cellIs" dxfId="469" priority="108" operator="between">
      <formula>$Z$28-0.1</formula>
      <formula>0.0001</formula>
    </cfRule>
  </conditionalFormatting>
  <conditionalFormatting sqref="W29">
    <cfRule type="cellIs" dxfId="468" priority="107" operator="between">
      <formula>$Z$29-0.1</formula>
      <formula>0.0001</formula>
    </cfRule>
  </conditionalFormatting>
  <conditionalFormatting sqref="W30">
    <cfRule type="cellIs" dxfId="467" priority="106" operator="between">
      <formula>$Z$30-0.1</formula>
      <formula>0.0001</formula>
    </cfRule>
  </conditionalFormatting>
  <conditionalFormatting sqref="W31">
    <cfRule type="cellIs" dxfId="466" priority="105" operator="between">
      <formula>$Z$31-0.1</formula>
      <formula>0.0001</formula>
    </cfRule>
  </conditionalFormatting>
  <conditionalFormatting sqref="AL8">
    <cfRule type="cellIs" dxfId="465" priority="80" operator="between">
      <formula>$AO$8-0.1</formula>
      <formula>0.0001</formula>
    </cfRule>
  </conditionalFormatting>
  <conditionalFormatting sqref="AL9">
    <cfRule type="cellIs" dxfId="464" priority="79" operator="between">
      <formula>$AO$9-0.1</formula>
      <formula>0.0001</formula>
    </cfRule>
  </conditionalFormatting>
  <conditionalFormatting sqref="AL10">
    <cfRule type="cellIs" dxfId="463" priority="78" operator="between">
      <formula>$AO$10-0.1</formula>
      <formula>0.0001</formula>
    </cfRule>
  </conditionalFormatting>
  <conditionalFormatting sqref="AL11">
    <cfRule type="cellIs" dxfId="462" priority="77" operator="between">
      <formula>$AO$11-0.1</formula>
      <formula>0.0001</formula>
    </cfRule>
  </conditionalFormatting>
  <conditionalFormatting sqref="AL12">
    <cfRule type="cellIs" dxfId="461" priority="76" operator="between">
      <formula>$AO$12-0.1</formula>
      <formula>0.0001</formula>
    </cfRule>
  </conditionalFormatting>
  <conditionalFormatting sqref="AL13">
    <cfRule type="cellIs" dxfId="460" priority="75" operator="between">
      <formula>$AO$13-0.1</formula>
      <formula>0.0001</formula>
    </cfRule>
  </conditionalFormatting>
  <conditionalFormatting sqref="AL14">
    <cfRule type="cellIs" dxfId="459" priority="74" operator="between">
      <formula>$AO$14-0.1</formula>
      <formula>0.0001</formula>
    </cfRule>
  </conditionalFormatting>
  <conditionalFormatting sqref="AL15">
    <cfRule type="cellIs" dxfId="458" priority="73" operator="between">
      <formula>$AO$15-0.1</formula>
      <formula>0.0001</formula>
    </cfRule>
  </conditionalFormatting>
  <conditionalFormatting sqref="AL16">
    <cfRule type="cellIs" dxfId="457" priority="72" operator="between">
      <formula>$AO$16-0.1</formula>
      <formula>0.0001</formula>
    </cfRule>
  </conditionalFormatting>
  <conditionalFormatting sqref="AL17">
    <cfRule type="cellIs" dxfId="456" priority="71" operator="between">
      <formula>$AO$17-0.1</formula>
      <formula>0.00001</formula>
    </cfRule>
  </conditionalFormatting>
  <conditionalFormatting sqref="AL18">
    <cfRule type="cellIs" dxfId="455" priority="70" operator="between">
      <formula>$AO$18-0.1</formula>
      <formula>0.0001</formula>
    </cfRule>
  </conditionalFormatting>
  <conditionalFormatting sqref="AL19">
    <cfRule type="cellIs" dxfId="454" priority="69" operator="between">
      <formula>$AO$19-0.1</formula>
      <formula>0.0001</formula>
    </cfRule>
  </conditionalFormatting>
  <conditionalFormatting sqref="AL20">
    <cfRule type="cellIs" dxfId="453" priority="68" operator="between">
      <formula>$AO$20-0.1</formula>
      <formula>0.0001</formula>
    </cfRule>
  </conditionalFormatting>
  <conditionalFormatting sqref="AL21">
    <cfRule type="cellIs" dxfId="452" priority="67" operator="between">
      <formula>$AO$21-0.1</formula>
      <formula>0.0001</formula>
    </cfRule>
  </conditionalFormatting>
  <conditionalFormatting sqref="AL22">
    <cfRule type="cellIs" dxfId="451" priority="66" operator="between">
      <formula>$AO$22-0.1</formula>
      <formula>0.0001</formula>
    </cfRule>
  </conditionalFormatting>
  <conditionalFormatting sqref="AL23">
    <cfRule type="cellIs" dxfId="450" priority="65" operator="between">
      <formula>$AO$23-0.1</formula>
      <formula>0.0001</formula>
    </cfRule>
  </conditionalFormatting>
  <conditionalFormatting sqref="AL24">
    <cfRule type="cellIs" dxfId="449" priority="64" operator="between">
      <formula>$AO$24-0.1</formula>
      <formula>0.0001</formula>
    </cfRule>
  </conditionalFormatting>
  <conditionalFormatting sqref="AL25">
    <cfRule type="cellIs" dxfId="448" priority="63" operator="between">
      <formula>$AO$25-0.1</formula>
      <formula>0.0001</formula>
    </cfRule>
  </conditionalFormatting>
  <conditionalFormatting sqref="AL26">
    <cfRule type="cellIs" dxfId="447" priority="62" operator="between">
      <formula>$AO$26-0.1</formula>
      <formula>0.0001</formula>
    </cfRule>
  </conditionalFormatting>
  <conditionalFormatting sqref="AL27">
    <cfRule type="cellIs" dxfId="446" priority="61" operator="between">
      <formula>$AO$27-0.1</formula>
      <formula>0.0001</formula>
    </cfRule>
  </conditionalFormatting>
  <conditionalFormatting sqref="AL28">
    <cfRule type="cellIs" dxfId="445" priority="60" operator="between">
      <formula>$AO$28-0.1</formula>
      <formula>0.0001</formula>
    </cfRule>
  </conditionalFormatting>
  <conditionalFormatting sqref="AL29">
    <cfRule type="cellIs" dxfId="444" priority="59" operator="between">
      <formula>$AO$29-0.1</formula>
      <formula>0.0001</formula>
    </cfRule>
  </conditionalFormatting>
  <conditionalFormatting sqref="AL30">
    <cfRule type="cellIs" dxfId="443" priority="58" operator="between">
      <formula>$AO$30-0.1</formula>
      <formula>0.0001</formula>
    </cfRule>
  </conditionalFormatting>
  <conditionalFormatting sqref="AL31">
    <cfRule type="cellIs" dxfId="442" priority="57" operator="between">
      <formula>$AO$31-0.1</formula>
      <formula>0.0001</formula>
    </cfRule>
  </conditionalFormatting>
  <conditionalFormatting sqref="AE8">
    <cfRule type="cellIs" dxfId="441" priority="32" operator="between">
      <formula>$AH$8-0.1</formula>
      <formula>0.0001</formula>
    </cfRule>
  </conditionalFormatting>
  <conditionalFormatting sqref="AE9">
    <cfRule type="cellIs" dxfId="440" priority="31" operator="between">
      <formula>$AH$9-0.1</formula>
      <formula>0.0001</formula>
    </cfRule>
  </conditionalFormatting>
  <conditionalFormatting sqref="AE10">
    <cfRule type="cellIs" dxfId="439" priority="30" operator="between">
      <formula>$AH$10-0.1</formula>
      <formula>0.0001</formula>
    </cfRule>
  </conditionalFormatting>
  <conditionalFormatting sqref="AE11">
    <cfRule type="cellIs" dxfId="438" priority="29" operator="between">
      <formula>$AH$11-0.1</formula>
      <formula>0.0001</formula>
    </cfRule>
  </conditionalFormatting>
  <conditionalFormatting sqref="AE12">
    <cfRule type="cellIs" dxfId="437" priority="28" operator="between">
      <formula>$AH$12-0.1</formula>
      <formula>0.0001</formula>
    </cfRule>
  </conditionalFormatting>
  <conditionalFormatting sqref="AE13">
    <cfRule type="cellIs" dxfId="436" priority="27" operator="between">
      <formula>$AH$13-0.1</formula>
      <formula>0.0001</formula>
    </cfRule>
  </conditionalFormatting>
  <conditionalFormatting sqref="AE14">
    <cfRule type="cellIs" dxfId="435" priority="26" operator="between">
      <formula>$AH$14-0.1</formula>
      <formula>0.0001</formula>
    </cfRule>
  </conditionalFormatting>
  <conditionalFormatting sqref="AE15">
    <cfRule type="cellIs" dxfId="434" priority="25" operator="between">
      <formula>$AH$15-0.1</formula>
      <formula>0.0001</formula>
    </cfRule>
  </conditionalFormatting>
  <conditionalFormatting sqref="AE16">
    <cfRule type="cellIs" dxfId="433" priority="24" operator="between">
      <formula>$AH$16-0.1</formula>
      <formula>0.0001</formula>
    </cfRule>
  </conditionalFormatting>
  <conditionalFormatting sqref="AE18">
    <cfRule type="cellIs" dxfId="432" priority="23" operator="between">
      <formula>$AH$18-0.1</formula>
      <formula>0.0001</formula>
    </cfRule>
  </conditionalFormatting>
  <conditionalFormatting sqref="AE19">
    <cfRule type="cellIs" dxfId="431" priority="22" operator="between">
      <formula>$AH$19-0.1</formula>
      <formula>0.0001</formula>
    </cfRule>
  </conditionalFormatting>
  <conditionalFormatting sqref="AE20">
    <cfRule type="cellIs" dxfId="430" priority="21" operator="between">
      <formula>$AH$20-0.1</formula>
      <formula>0.0001</formula>
    </cfRule>
  </conditionalFormatting>
  <conditionalFormatting sqref="AE21">
    <cfRule type="cellIs" dxfId="429" priority="20" operator="between">
      <formula>$AH$21-0.1</formula>
      <formula>0.0001</formula>
    </cfRule>
  </conditionalFormatting>
  <conditionalFormatting sqref="AE22">
    <cfRule type="cellIs" dxfId="428" priority="19" operator="between">
      <formula>$AH$22-0.1</formula>
      <formula>0.0001</formula>
    </cfRule>
  </conditionalFormatting>
  <conditionalFormatting sqref="AE23">
    <cfRule type="cellIs" dxfId="427" priority="18" operator="between">
      <formula>$AH$23-0.1</formula>
      <formula>0.0001</formula>
    </cfRule>
  </conditionalFormatting>
  <conditionalFormatting sqref="AE24">
    <cfRule type="cellIs" dxfId="426" priority="17" operator="between">
      <formula>$AH$24-0.1</formula>
      <formula>0.0001</formula>
    </cfRule>
  </conditionalFormatting>
  <conditionalFormatting sqref="AE25">
    <cfRule type="cellIs" dxfId="425" priority="16" operator="between">
      <formula>$AH$25-0.1</formula>
      <formula>0.0001</formula>
    </cfRule>
  </conditionalFormatting>
  <conditionalFormatting sqref="AE26">
    <cfRule type="cellIs" dxfId="424" priority="15" operator="between">
      <formula>$AH$26-0.1</formula>
      <formula>0.0001</formula>
    </cfRule>
  </conditionalFormatting>
  <conditionalFormatting sqref="AE27">
    <cfRule type="cellIs" dxfId="423" priority="14" operator="between">
      <formula>$AH$27-0.1</formula>
      <formula>0.0001</formula>
    </cfRule>
  </conditionalFormatting>
  <conditionalFormatting sqref="AE28">
    <cfRule type="cellIs" dxfId="422" priority="13" operator="between">
      <formula>$AH$28-0.1</formula>
      <formula>0.0001</formula>
    </cfRule>
  </conditionalFormatting>
  <conditionalFormatting sqref="AE29">
    <cfRule type="cellIs" dxfId="421" priority="12" operator="between">
      <formula>$AH$29-0.1</formula>
      <formula>0.0001</formula>
    </cfRule>
  </conditionalFormatting>
  <conditionalFormatting sqref="AE30">
    <cfRule type="cellIs" dxfId="420" priority="11" operator="between">
      <formula>$AH$30-0.1</formula>
      <formula>0.0001</formula>
    </cfRule>
  </conditionalFormatting>
  <conditionalFormatting sqref="AE31">
    <cfRule type="cellIs" dxfId="419" priority="10" operator="between">
      <formula>$AH$31-0.1</formula>
      <formula>0.0001</formula>
    </cfRule>
  </conditionalFormatting>
  <conditionalFormatting sqref="AE17">
    <cfRule type="cellIs" dxfId="418" priority="9" operator="between">
      <formula>$AH$21-0.1</formula>
      <formula>0.0001</formula>
    </cfRule>
  </conditionalFormatting>
  <conditionalFormatting sqref="CN40:CS40">
    <cfRule type="cellIs" dxfId="417" priority="4" operator="between">
      <formula>1</formula>
      <formula>6500</formula>
    </cfRule>
  </conditionalFormatting>
  <conditionalFormatting sqref="CN41:CQ41">
    <cfRule type="cellIs" dxfId="416" priority="3" operator="between">
      <formula>1</formula>
      <formula>2500</formula>
    </cfRule>
  </conditionalFormatting>
  <conditionalFormatting sqref="CN42:CQ42">
    <cfRule type="cellIs" dxfId="415" priority="2" operator="between">
      <formula>1</formula>
      <formula>6</formula>
    </cfRule>
  </conditionalFormatting>
  <conditionalFormatting sqref="CN43:CQ43">
    <cfRule type="cellIs" dxfId="4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73" zoomScaleNormal="73" zoomScaleSheetLayoutView="59" workbookViewId="0">
      <pane xSplit="1" ySplit="7" topLeftCell="AC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F3" sqref="BF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'26'!B1:L1+1</f>
        <v>43643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20</v>
      </c>
      <c r="AW1" s="2957"/>
      <c r="AX1" s="2943">
        <v>16</v>
      </c>
      <c r="AY1" s="2943"/>
      <c r="AZ1" s="837"/>
      <c r="BA1" s="837"/>
      <c r="BB1" s="444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4</v>
      </c>
      <c r="AW2" s="2943"/>
      <c r="AX2" s="2943">
        <v>5</v>
      </c>
      <c r="AY2" s="2943"/>
      <c r="AZ2" s="837"/>
      <c r="BA2" s="837"/>
      <c r="BB2" s="444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20</v>
      </c>
      <c r="BY2" s="2967"/>
      <c r="BZ2" s="2980">
        <f>AX1</f>
        <v>16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20</v>
      </c>
      <c r="DO2" s="2967"/>
      <c r="DP2" s="2968">
        <f>BZ2</f>
        <v>16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4</v>
      </c>
      <c r="BY3" s="2967"/>
      <c r="BZ3" s="2992">
        <f>AX2</f>
        <v>5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4</v>
      </c>
      <c r="DO3" s="2967"/>
      <c r="DP3" s="2968">
        <f>BZ3</f>
        <v>5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8">
        <f>A6</f>
        <v>43643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43643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43643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1125</v>
      </c>
      <c r="BT7" s="2453" t="s">
        <v>1126</v>
      </c>
      <c r="BU7" s="2465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43643.006442361111</v>
      </c>
      <c r="BW8" s="2423" t="s">
        <v>1205</v>
      </c>
      <c r="BX8" s="742">
        <v>68</v>
      </c>
      <c r="BY8" s="743">
        <v>12.3</v>
      </c>
      <c r="BZ8" s="744">
        <v>12.3</v>
      </c>
      <c r="CA8" s="745">
        <v>12.3</v>
      </c>
      <c r="CB8" s="746">
        <v>36.900000000000006</v>
      </c>
      <c r="CC8" s="747">
        <v>11.8</v>
      </c>
      <c r="CD8" s="744">
        <v>11.8</v>
      </c>
      <c r="CE8" s="748">
        <v>13</v>
      </c>
      <c r="CF8" s="748">
        <v>36.6</v>
      </c>
      <c r="CG8" s="749" t="s">
        <v>1212</v>
      </c>
      <c r="CH8" s="748">
        <v>14.75712</v>
      </c>
      <c r="CI8" s="750" t="s">
        <v>1198</v>
      </c>
      <c r="CJ8" s="751">
        <v>18.2592</v>
      </c>
      <c r="CK8" s="745">
        <v>33.01632</v>
      </c>
      <c r="CL8" s="2339">
        <v>1.12032</v>
      </c>
      <c r="CM8" s="2336">
        <v>43643.006442361111</v>
      </c>
      <c r="CN8" s="2285">
        <v>40.020938106691574</v>
      </c>
      <c r="CO8" s="752">
        <v>2152.0585999999998</v>
      </c>
      <c r="CP8" s="1209">
        <v>0</v>
      </c>
      <c r="CQ8" s="753">
        <v>935.68281938325993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1.3202874862861875</v>
      </c>
      <c r="CY8" s="755">
        <v>1.3202874862861875</v>
      </c>
      <c r="CZ8" s="756">
        <v>1.0956935270805814</v>
      </c>
      <c r="DA8" s="757">
        <v>0.10512702978264213</v>
      </c>
      <c r="DB8" s="757">
        <v>0.10512702978264213</v>
      </c>
      <c r="DC8" s="757">
        <v>9.8943086854251419E-2</v>
      </c>
      <c r="DD8" s="757">
        <v>0.10512702978264213</v>
      </c>
      <c r="DE8" s="757">
        <v>9.2759143925860696E-2</v>
      </c>
      <c r="DF8" s="758">
        <v>9.2759143925860696E-2</v>
      </c>
      <c r="DG8" s="1251">
        <v>0.76089828269484816</v>
      </c>
      <c r="DH8" s="748">
        <v>3.5</v>
      </c>
      <c r="DI8" s="1233">
        <v>6.9747591757102781E-2</v>
      </c>
      <c r="DJ8" s="757">
        <v>6.9747591757102781E-2</v>
      </c>
      <c r="DK8" s="759">
        <v>4.951116030252721E-2</v>
      </c>
      <c r="DL8" s="2499">
        <v>1.1104617182933956</v>
      </c>
      <c r="DM8" s="757">
        <v>0.49918175918761026</v>
      </c>
      <c r="DN8" s="757">
        <v>9.7957079332345168E-2</v>
      </c>
      <c r="DO8" s="757">
        <v>4.1605168780364279</v>
      </c>
      <c r="DP8" s="757">
        <v>0.71518809849686471</v>
      </c>
      <c r="DQ8" s="759">
        <v>6.3672719747769495</v>
      </c>
      <c r="DR8" s="2499">
        <v>1.0963748894783378</v>
      </c>
      <c r="DS8" s="757">
        <v>0.49308315850975259</v>
      </c>
      <c r="DT8" s="757">
        <v>0.11114360924246856</v>
      </c>
      <c r="DU8" s="757">
        <v>4.4061081337145502</v>
      </c>
      <c r="DV8" s="757">
        <v>0.66671589057379244</v>
      </c>
      <c r="DW8" s="759">
        <v>10.436809955370013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6.18</v>
      </c>
      <c r="U9" s="2733">
        <v>0.48499999999999999</v>
      </c>
      <c r="V9" s="2294">
        <v>3</v>
      </c>
      <c r="W9" s="2295">
        <v>0.35</v>
      </c>
      <c r="X9" s="2296">
        <v>28</v>
      </c>
      <c r="Y9" s="2443">
        <v>12.3</v>
      </c>
      <c r="Z9" s="2297">
        <f>IF(T9&lt;=0,"",GO9+0.12)</f>
        <v>0.36174528301886788</v>
      </c>
      <c r="AA9" s="2526"/>
      <c r="AB9" s="2298">
        <v>6.18</v>
      </c>
      <c r="AC9" s="2733">
        <v>0.34699999999999998</v>
      </c>
      <c r="AD9" s="2299">
        <v>3</v>
      </c>
      <c r="AE9" s="2634">
        <v>0.38</v>
      </c>
      <c r="AF9" s="2296">
        <v>28</v>
      </c>
      <c r="AG9" s="2443">
        <v>12.3</v>
      </c>
      <c r="AH9" s="2561">
        <f>IF(AE9&lt;=0,"",HA9+0.12)</f>
        <v>0.36174528301886788</v>
      </c>
      <c r="AI9" s="2298">
        <v>6.17</v>
      </c>
      <c r="AJ9" s="2733">
        <v>0.45500000000000002</v>
      </c>
      <c r="AK9" s="2299">
        <v>3</v>
      </c>
      <c r="AL9" s="2295">
        <v>0.42</v>
      </c>
      <c r="AM9" s="2296">
        <v>28</v>
      </c>
      <c r="AN9" s="2443">
        <v>12.3</v>
      </c>
      <c r="AO9" s="2561">
        <f>IF(AI9&lt;=0,"",HM9+0.12)</f>
        <v>0.3477777777777778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7.29</v>
      </c>
      <c r="BD9" s="2295">
        <v>5.5E-2</v>
      </c>
      <c r="BE9" s="2299">
        <v>1</v>
      </c>
      <c r="BF9" s="2295">
        <v>4</v>
      </c>
      <c r="BG9" s="2443">
        <v>28</v>
      </c>
      <c r="BH9" s="2537"/>
      <c r="BI9" s="2537"/>
      <c r="BJ9" s="2292"/>
      <c r="BK9" s="2293">
        <v>7.26</v>
      </c>
      <c r="BL9" s="2295">
        <v>5.7000000000000002E-2</v>
      </c>
      <c r="BM9" s="2299">
        <v>1</v>
      </c>
      <c r="BN9" s="2296">
        <v>4.2</v>
      </c>
      <c r="BO9" s="2443">
        <v>28</v>
      </c>
      <c r="BP9" s="2537"/>
      <c r="BQ9" s="2537"/>
      <c r="BR9" s="2519"/>
      <c r="BS9" s="2459">
        <v>3.8</v>
      </c>
      <c r="BT9" s="2443">
        <v>3.7</v>
      </c>
      <c r="BU9" s="2513">
        <v>3.8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6040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350</v>
      </c>
      <c r="CZ9" s="2273">
        <v>320</v>
      </c>
      <c r="DA9" s="2280">
        <v>340</v>
      </c>
      <c r="DB9" s="2280">
        <v>340</v>
      </c>
      <c r="DC9" s="2280">
        <v>320</v>
      </c>
      <c r="DD9" s="2280">
        <v>340</v>
      </c>
      <c r="DE9" s="2280">
        <v>300</v>
      </c>
      <c r="DF9" s="2281">
        <v>300</v>
      </c>
      <c r="DG9" s="2280">
        <v>400</v>
      </c>
      <c r="DH9" s="2282"/>
      <c r="DI9" s="2283">
        <v>1560</v>
      </c>
      <c r="DJ9" s="2280">
        <v>1560</v>
      </c>
      <c r="DK9" s="2282">
        <v>1220</v>
      </c>
      <c r="DL9" s="2500">
        <v>114</v>
      </c>
      <c r="DM9" s="2280">
        <v>136</v>
      </c>
      <c r="DN9" s="2280">
        <v>16</v>
      </c>
      <c r="DO9" s="2280">
        <v>2080</v>
      </c>
      <c r="DP9" s="2280">
        <v>370</v>
      </c>
      <c r="DQ9" s="2282">
        <v>515</v>
      </c>
      <c r="DR9" s="2275">
        <v>62</v>
      </c>
      <c r="DS9" s="2280">
        <v>74</v>
      </c>
      <c r="DT9" s="2280">
        <v>10</v>
      </c>
      <c r="DU9" s="2280">
        <v>1230</v>
      </c>
      <c r="DV9" s="2280">
        <v>190</v>
      </c>
      <c r="DW9" s="2282">
        <v>465</v>
      </c>
      <c r="DX9" s="914"/>
      <c r="EG9" s="450"/>
      <c r="EH9" s="450"/>
      <c r="EI9" s="450"/>
      <c r="GD9" s="1637">
        <v>4.1666666666666664E-2</v>
      </c>
      <c r="GE9" s="1684">
        <f t="shared" ref="GE9:GE31" si="30">IF(W9&lt;=0,"",W9)</f>
        <v>0.35</v>
      </c>
      <c r="GF9" s="1700">
        <f t="shared" si="0"/>
        <v>12.3</v>
      </c>
      <c r="GG9" s="1686">
        <f t="shared" si="1"/>
        <v>20.682926829268293</v>
      </c>
      <c r="GH9" s="1684">
        <f t="shared" si="2"/>
        <v>7.2390243902439018</v>
      </c>
      <c r="GI9" s="1701">
        <f t="shared" si="3"/>
        <v>6.18</v>
      </c>
      <c r="GJ9" s="1701">
        <f t="shared" si="4"/>
        <v>28</v>
      </c>
      <c r="GK9" s="1687">
        <f t="shared" si="5"/>
        <v>5</v>
      </c>
      <c r="GL9" s="1688">
        <f t="shared" si="6"/>
        <v>1.4478048780487804</v>
      </c>
      <c r="GM9" s="1689">
        <f t="shared" si="7"/>
        <v>25</v>
      </c>
      <c r="GN9" s="1689">
        <f t="shared" si="8"/>
        <v>6.5</v>
      </c>
      <c r="GO9" s="1690">
        <f t="shared" si="9"/>
        <v>0.24174528301886791</v>
      </c>
      <c r="GP9" s="1512">
        <v>4.1666666666666664E-2</v>
      </c>
      <c r="GQ9" s="1691">
        <f t="shared" ref="GQ9:GQ31" si="31">IF(AE9&lt;=0,"",AE9)</f>
        <v>0.38</v>
      </c>
      <c r="GR9" s="1692">
        <f t="shared" si="10"/>
        <v>12.3</v>
      </c>
      <c r="GS9" s="1693">
        <f t="shared" si="11"/>
        <v>20.682926829268293</v>
      </c>
      <c r="GT9" s="1694">
        <f t="shared" si="12"/>
        <v>7.859512195121952</v>
      </c>
      <c r="GU9" s="1693">
        <f t="shared" si="13"/>
        <v>6.18</v>
      </c>
      <c r="GV9" s="1693">
        <f t="shared" si="14"/>
        <v>28</v>
      </c>
      <c r="GW9" s="1695">
        <f t="shared" si="15"/>
        <v>5</v>
      </c>
      <c r="GX9" s="1688">
        <f t="shared" si="16"/>
        <v>1.5719024390243903</v>
      </c>
      <c r="GY9" s="1696">
        <f t="shared" si="17"/>
        <v>25</v>
      </c>
      <c r="GZ9" s="1696">
        <f t="shared" si="18"/>
        <v>6.5</v>
      </c>
      <c r="HA9" s="1697">
        <f t="shared" si="19"/>
        <v>0.24174528301886791</v>
      </c>
      <c r="HB9" s="1512">
        <v>4.1666666666666664E-2</v>
      </c>
      <c r="HC9" s="1691">
        <f t="shared" ref="HC9:HC31" si="32">IF(AL9&lt;=0,"",AL9)</f>
        <v>0.42</v>
      </c>
      <c r="HD9" s="1692">
        <f t="shared" si="20"/>
        <v>12.3</v>
      </c>
      <c r="HE9" s="1693">
        <f t="shared" si="21"/>
        <v>21.95121951219512</v>
      </c>
      <c r="HF9" s="1694">
        <f t="shared" si="22"/>
        <v>9.2195121951219505</v>
      </c>
      <c r="HG9" s="1693">
        <f t="shared" si="23"/>
        <v>6.17</v>
      </c>
      <c r="HH9" s="1693">
        <f t="shared" si="24"/>
        <v>28</v>
      </c>
      <c r="HI9" s="1695">
        <f t="shared" si="25"/>
        <v>5</v>
      </c>
      <c r="HJ9" s="1694">
        <f t="shared" si="26"/>
        <v>1.8439024390243901</v>
      </c>
      <c r="HK9" s="1698">
        <f t="shared" si="27"/>
        <v>25</v>
      </c>
      <c r="HL9" s="1698">
        <f t="shared" si="28"/>
        <v>6.5</v>
      </c>
      <c r="HM9" s="1699">
        <f t="shared" si="29"/>
        <v>0.2277777777777778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0.2722222222222222</v>
      </c>
      <c r="BW10" s="2423" t="s">
        <v>1205</v>
      </c>
      <c r="BX10" s="742">
        <v>85</v>
      </c>
      <c r="BY10" s="743">
        <v>12.3</v>
      </c>
      <c r="BZ10" s="744">
        <v>12.3</v>
      </c>
      <c r="CA10" s="745">
        <v>12.3</v>
      </c>
      <c r="CB10" s="746">
        <v>36.900000000000006</v>
      </c>
      <c r="CC10" s="747">
        <v>11.8</v>
      </c>
      <c r="CD10" s="744">
        <v>11.8</v>
      </c>
      <c r="CE10" s="748">
        <v>13</v>
      </c>
      <c r="CF10" s="748">
        <v>36.6</v>
      </c>
      <c r="CG10" s="749" t="s">
        <v>1212</v>
      </c>
      <c r="CH10" s="748">
        <v>14.15376</v>
      </c>
      <c r="CI10" s="750" t="s">
        <v>1198</v>
      </c>
      <c r="CJ10" s="751">
        <v>18.93168</v>
      </c>
      <c r="CK10" s="745">
        <v>33.085439999999998</v>
      </c>
      <c r="CL10" s="2341">
        <v>1.12032</v>
      </c>
      <c r="CM10" s="2338">
        <v>43643.420111805557</v>
      </c>
      <c r="CN10" s="2285">
        <v>39.755898781481697</v>
      </c>
      <c r="CO10" s="752">
        <v>1783.1342</v>
      </c>
      <c r="CP10" s="1209">
        <v>0</v>
      </c>
      <c r="CQ10" s="753">
        <v>935.68281938325993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1.4334549851107181</v>
      </c>
      <c r="CY10" s="755">
        <v>1.3580099858943644</v>
      </c>
      <c r="CZ10" s="756">
        <v>1.0272126816380449</v>
      </c>
      <c r="DA10" s="757">
        <v>0.11131097271103284</v>
      </c>
      <c r="DB10" s="757">
        <v>0.11131097271103284</v>
      </c>
      <c r="DC10" s="757">
        <v>9.8943086854251419E-2</v>
      </c>
      <c r="DD10" s="757">
        <v>0.10512702978264213</v>
      </c>
      <c r="DE10" s="757">
        <v>9.8943086854251419E-2</v>
      </c>
      <c r="DF10" s="758">
        <v>9.8943086854251419E-2</v>
      </c>
      <c r="DG10" s="1251">
        <v>0.76089828269484816</v>
      </c>
      <c r="DH10" s="748">
        <v>2.5</v>
      </c>
      <c r="DI10" s="1233">
        <v>6.9747591757102781E-2</v>
      </c>
      <c r="DJ10" s="757">
        <v>6.9747591757102781E-2</v>
      </c>
      <c r="DK10" s="759">
        <v>5.0322818668142408E-2</v>
      </c>
      <c r="DL10" s="2499">
        <v>1.0909799337619326</v>
      </c>
      <c r="DM10" s="757">
        <v>0.49918175918761026</v>
      </c>
      <c r="DN10" s="757">
        <v>9.7957079332345168E-2</v>
      </c>
      <c r="DO10" s="757">
        <v>4.1991756941713936</v>
      </c>
      <c r="DP10" s="757">
        <v>0.68619398639564033</v>
      </c>
      <c r="DQ10" s="759">
        <v>6.3672719747769495</v>
      </c>
      <c r="DR10" s="2499">
        <v>1.1317418213969939</v>
      </c>
      <c r="DS10" s="757">
        <v>0.49974644443556004</v>
      </c>
      <c r="DT10" s="757">
        <v>0.1000292483182217</v>
      </c>
      <c r="DU10" s="757">
        <v>4.3710178236843511</v>
      </c>
      <c r="DV10" s="757">
        <v>0.66671589057379244</v>
      </c>
      <c r="DW10" s="759">
        <v>10.436809955370013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6.8</v>
      </c>
      <c r="C11" s="1138">
        <v>26</v>
      </c>
      <c r="D11" s="1138">
        <v>18</v>
      </c>
      <c r="E11" s="1137">
        <v>6.64</v>
      </c>
      <c r="F11" s="1138">
        <v>30</v>
      </c>
      <c r="G11" s="1138">
        <v>65</v>
      </c>
      <c r="H11" s="1148">
        <v>29</v>
      </c>
      <c r="I11" s="1139">
        <v>0.158</v>
      </c>
      <c r="J11" s="2240"/>
      <c r="K11" s="1562">
        <v>6.15</v>
      </c>
      <c r="L11" s="921">
        <v>14</v>
      </c>
      <c r="M11" s="1124">
        <v>4.3999999999999997E-2</v>
      </c>
      <c r="N11" s="1562">
        <v>6.18</v>
      </c>
      <c r="O11" s="921">
        <v>14</v>
      </c>
      <c r="P11" s="2240"/>
      <c r="Q11" s="1562">
        <v>6.15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3.2000000000000001E-2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2.9000000000000001E-2</v>
      </c>
      <c r="AQ11" s="921">
        <v>1</v>
      </c>
      <c r="AR11" s="1574">
        <v>0.12</v>
      </c>
      <c r="AS11" s="2240"/>
      <c r="AT11" s="2229">
        <v>3.4000000000000002E-2</v>
      </c>
      <c r="AU11" s="2528">
        <v>1.7999999999999999E-2</v>
      </c>
      <c r="AV11" s="921">
        <v>1</v>
      </c>
      <c r="AW11" s="1574">
        <v>0.14000000000000001</v>
      </c>
      <c r="AX11" s="2240"/>
      <c r="AY11" s="2528">
        <v>2.8000000000000001E-2</v>
      </c>
      <c r="AZ11" s="921">
        <v>1</v>
      </c>
      <c r="BA11" s="1574">
        <v>0.1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6000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380</v>
      </c>
      <c r="CY11" s="2269">
        <v>360</v>
      </c>
      <c r="CZ11" s="2273">
        <v>300</v>
      </c>
      <c r="DA11" s="2280">
        <v>360</v>
      </c>
      <c r="DB11" s="2280">
        <v>360</v>
      </c>
      <c r="DC11" s="2280">
        <v>320</v>
      </c>
      <c r="DD11" s="2280">
        <v>340</v>
      </c>
      <c r="DE11" s="2280">
        <v>320</v>
      </c>
      <c r="DF11" s="2281">
        <v>320</v>
      </c>
      <c r="DG11" s="2280">
        <v>400</v>
      </c>
      <c r="DH11" s="2282"/>
      <c r="DI11" s="2283">
        <v>1560</v>
      </c>
      <c r="DJ11" s="2280">
        <v>1560</v>
      </c>
      <c r="DK11" s="2282">
        <v>1240</v>
      </c>
      <c r="DL11" s="2500">
        <v>112</v>
      </c>
      <c r="DM11" s="2280">
        <v>136</v>
      </c>
      <c r="DN11" s="2280">
        <v>16</v>
      </c>
      <c r="DO11" s="2280">
        <v>2100</v>
      </c>
      <c r="DP11" s="2280">
        <v>355</v>
      </c>
      <c r="DQ11" s="2282">
        <v>515</v>
      </c>
      <c r="DR11" s="2275">
        <v>64</v>
      </c>
      <c r="DS11" s="2280">
        <v>75</v>
      </c>
      <c r="DT11" s="2280">
        <v>9</v>
      </c>
      <c r="DU11" s="2280">
        <v>1220</v>
      </c>
      <c r="DV11" s="2280">
        <v>190</v>
      </c>
      <c r="DW11" s="2282">
        <v>465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43643.793310185189</v>
      </c>
      <c r="BW12" s="2423" t="s">
        <v>1205</v>
      </c>
      <c r="BX12" s="742">
        <v>85</v>
      </c>
      <c r="BY12" s="743">
        <v>12.3</v>
      </c>
      <c r="BZ12" s="744">
        <v>12.3</v>
      </c>
      <c r="CA12" s="745">
        <v>12.3</v>
      </c>
      <c r="CB12" s="746">
        <v>36.900000000000006</v>
      </c>
      <c r="CC12" s="747">
        <v>11.8</v>
      </c>
      <c r="CD12" s="744">
        <v>11.8</v>
      </c>
      <c r="CE12" s="748">
        <v>13</v>
      </c>
      <c r="CF12" s="748">
        <v>36.6</v>
      </c>
      <c r="CG12" s="749" t="s">
        <v>1212</v>
      </c>
      <c r="CH12" s="748">
        <v>14.15376</v>
      </c>
      <c r="CI12" s="750" t="s">
        <v>1198</v>
      </c>
      <c r="CJ12" s="751">
        <v>18.93168</v>
      </c>
      <c r="CK12" s="745">
        <v>33.085439999999998</v>
      </c>
      <c r="CL12" s="2341">
        <v>1.2887999999999999</v>
      </c>
      <c r="CM12" s="2338">
        <v>43643.793310185189</v>
      </c>
      <c r="CN12" s="2285">
        <v>39.755898781481697</v>
      </c>
      <c r="CO12" s="752">
        <v>1783.1342</v>
      </c>
      <c r="CP12" s="1209">
        <v>0</v>
      </c>
      <c r="CQ12" s="753">
        <v>935.68281938325993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1.3580099858943644</v>
      </c>
      <c r="CY12" s="755">
        <v>1.3202874862861875</v>
      </c>
      <c r="CZ12" s="756">
        <v>1.0272126816380449</v>
      </c>
      <c r="DA12" s="757">
        <v>0.10512702978264213</v>
      </c>
      <c r="DB12" s="757">
        <v>0.10512702978264213</v>
      </c>
      <c r="DC12" s="757">
        <v>9.8943086854251419E-2</v>
      </c>
      <c r="DD12" s="757">
        <v>0.10512702978264213</v>
      </c>
      <c r="DE12" s="757">
        <v>9.8943086854251419E-2</v>
      </c>
      <c r="DF12" s="758">
        <v>9.8943086854251419E-2</v>
      </c>
      <c r="DG12" s="1251">
        <v>0.76089828269484816</v>
      </c>
      <c r="DH12" s="748">
        <v>3</v>
      </c>
      <c r="DI12" s="1233">
        <v>6.9747591757102781E-2</v>
      </c>
      <c r="DJ12" s="757">
        <v>6.9747591757102781E-2</v>
      </c>
      <c r="DK12" s="759">
        <v>4.9916989485334816E-2</v>
      </c>
      <c r="DL12" s="2499">
        <v>1.0909799337619326</v>
      </c>
      <c r="DM12" s="757">
        <v>0.49918175918761026</v>
      </c>
      <c r="DN12" s="757">
        <v>9.7957079332345168E-2</v>
      </c>
      <c r="DO12" s="757">
        <v>4.2241756941713939</v>
      </c>
      <c r="DP12" s="757">
        <v>0.69199280881588532</v>
      </c>
      <c r="DQ12" s="759">
        <v>6.3672719747769495</v>
      </c>
      <c r="DR12" s="2499">
        <v>1.1317418213969939</v>
      </c>
      <c r="DS12" s="757">
        <v>0.50640973036136749</v>
      </c>
      <c r="DT12" s="757">
        <v>0.11114360924246856</v>
      </c>
      <c r="DU12" s="757">
        <v>4.3610178236843513</v>
      </c>
      <c r="DV12" s="757">
        <v>0.66671589057379244</v>
      </c>
      <c r="DW12" s="759">
        <v>10.436809955370013</v>
      </c>
      <c r="DX12" s="914" t="s">
        <v>96</v>
      </c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7.25</v>
      </c>
      <c r="BD13" s="1574">
        <v>0.05</v>
      </c>
      <c r="BE13" s="921">
        <v>1</v>
      </c>
      <c r="BF13" s="1574">
        <v>4</v>
      </c>
      <c r="BG13" s="2445">
        <v>28</v>
      </c>
      <c r="BH13" s="2538"/>
      <c r="BI13" s="2538"/>
      <c r="BJ13" s="2240"/>
      <c r="BK13" s="1562">
        <v>7.28</v>
      </c>
      <c r="BL13" s="1574">
        <v>5.3999999999999999E-2</v>
      </c>
      <c r="BM13" s="921">
        <v>1</v>
      </c>
      <c r="BN13" s="1563">
        <v>4</v>
      </c>
      <c r="BO13" s="2445">
        <v>28</v>
      </c>
      <c r="BP13" s="2538"/>
      <c r="BQ13" s="2538"/>
      <c r="BR13" s="2520"/>
      <c r="BS13" s="2461">
        <v>3.8</v>
      </c>
      <c r="BT13" s="2445">
        <v>3.7</v>
      </c>
      <c r="BU13" s="2515">
        <v>3.8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6000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360</v>
      </c>
      <c r="CY13" s="2269">
        <v>350</v>
      </c>
      <c r="CZ13" s="2273">
        <v>300</v>
      </c>
      <c r="DA13" s="2280">
        <v>340</v>
      </c>
      <c r="DB13" s="2280">
        <v>340</v>
      </c>
      <c r="DC13" s="2280">
        <v>320</v>
      </c>
      <c r="DD13" s="2280">
        <v>340</v>
      </c>
      <c r="DE13" s="2280">
        <v>320</v>
      </c>
      <c r="DF13" s="2281">
        <v>320</v>
      </c>
      <c r="DG13" s="2280">
        <v>400</v>
      </c>
      <c r="DH13" s="2282"/>
      <c r="DI13" s="2283">
        <v>1560</v>
      </c>
      <c r="DJ13" s="2280">
        <v>1560</v>
      </c>
      <c r="DK13" s="2282">
        <v>1230</v>
      </c>
      <c r="DL13" s="2500">
        <v>112</v>
      </c>
      <c r="DM13" s="2280">
        <v>136</v>
      </c>
      <c r="DN13" s="2280">
        <v>16</v>
      </c>
      <c r="DO13" s="2280">
        <v>2100</v>
      </c>
      <c r="DP13" s="2280">
        <v>358</v>
      </c>
      <c r="DQ13" s="2282">
        <v>515</v>
      </c>
      <c r="DR13" s="2275">
        <v>64</v>
      </c>
      <c r="DS13" s="2280">
        <v>76</v>
      </c>
      <c r="DT13" s="2280">
        <v>10</v>
      </c>
      <c r="DU13" s="2280">
        <v>1220</v>
      </c>
      <c r="DV13" s="2280">
        <v>190</v>
      </c>
      <c r="DW13" s="2282">
        <v>465</v>
      </c>
      <c r="DX13" s="914"/>
      <c r="EG13" s="1191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6.92</v>
      </c>
      <c r="C15" s="1138">
        <v>24</v>
      </c>
      <c r="D15" s="1138">
        <v>15</v>
      </c>
      <c r="E15" s="1137">
        <v>6.73</v>
      </c>
      <c r="F15" s="1138">
        <v>33</v>
      </c>
      <c r="G15" s="1138">
        <v>73</v>
      </c>
      <c r="H15" s="1148">
        <v>25.7</v>
      </c>
      <c r="I15" s="1139">
        <v>0.16400000000000001</v>
      </c>
      <c r="J15" s="2240"/>
      <c r="K15" s="1562">
        <v>6.19</v>
      </c>
      <c r="L15" s="921">
        <v>14</v>
      </c>
      <c r="M15" s="1124">
        <v>4.4999999999999998E-2</v>
      </c>
      <c r="N15" s="1562">
        <v>6.16</v>
      </c>
      <c r="O15" s="921">
        <v>14</v>
      </c>
      <c r="P15" s="2240"/>
      <c r="Q15" s="1562">
        <v>6.13</v>
      </c>
      <c r="R15" s="921">
        <v>14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3.3000000000000002E-2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2.7E-2</v>
      </c>
      <c r="AQ15" s="921">
        <v>1</v>
      </c>
      <c r="AR15" s="1574">
        <v>0.11</v>
      </c>
      <c r="AS15" s="2240"/>
      <c r="AT15" s="2229">
        <v>3.2000000000000001E-2</v>
      </c>
      <c r="AU15" s="2528">
        <v>1.6E-2</v>
      </c>
      <c r="AV15" s="921">
        <v>2</v>
      </c>
      <c r="AW15" s="1574">
        <v>0.17</v>
      </c>
      <c r="AX15" s="2240"/>
      <c r="AY15" s="2528">
        <v>2.7E-2</v>
      </c>
      <c r="AZ15" s="921">
        <v>1</v>
      </c>
      <c r="BA15" s="1574">
        <v>0.09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2.5999999999999999E-2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6.13</v>
      </c>
      <c r="U17" s="2734">
        <v>0.46</v>
      </c>
      <c r="V17" s="1560">
        <v>3</v>
      </c>
      <c r="W17" s="1574">
        <v>0.37</v>
      </c>
      <c r="X17" s="1563">
        <v>27</v>
      </c>
      <c r="Y17" s="2445">
        <v>12.2</v>
      </c>
      <c r="Z17" s="2252">
        <f t="shared" si="33"/>
        <v>0.3597798742138365</v>
      </c>
      <c r="AA17" s="2527"/>
      <c r="AB17" s="1475">
        <v>6.13</v>
      </c>
      <c r="AC17" s="2734">
        <v>0.43099999999999999</v>
      </c>
      <c r="AD17" s="921">
        <v>3</v>
      </c>
      <c r="AE17" s="2631">
        <v>0.4</v>
      </c>
      <c r="AF17" s="1563">
        <v>27</v>
      </c>
      <c r="AG17" s="2445">
        <v>12.2</v>
      </c>
      <c r="AH17" s="2562">
        <f t="shared" si="34"/>
        <v>0.3597798742138365</v>
      </c>
      <c r="AI17" s="1475">
        <v>6.14</v>
      </c>
      <c r="AJ17" s="2734">
        <v>0.315</v>
      </c>
      <c r="AK17" s="921">
        <v>3</v>
      </c>
      <c r="AL17" s="1574">
        <v>0.41</v>
      </c>
      <c r="AM17" s="1563">
        <v>27.1</v>
      </c>
      <c r="AN17" s="2445">
        <v>12.6</v>
      </c>
      <c r="AO17" s="2562">
        <f t="shared" si="35"/>
        <v>0.35333333333333328</v>
      </c>
      <c r="AP17" s="2730"/>
      <c r="AQ17" s="2238"/>
      <c r="AR17" s="2237"/>
      <c r="AS17" s="1124">
        <v>6.0000000000000001E-3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</v>
      </c>
      <c r="BD17" s="1574">
        <v>5.8000000000000003E-2</v>
      </c>
      <c r="BE17" s="921">
        <v>1</v>
      </c>
      <c r="BF17" s="1574">
        <v>4.0999999999999996</v>
      </c>
      <c r="BG17" s="2445">
        <v>26.3</v>
      </c>
      <c r="BH17" s="2540">
        <v>23</v>
      </c>
      <c r="BI17" s="2540">
        <v>21</v>
      </c>
      <c r="BJ17" s="1124">
        <v>8.0000000000000002E-3</v>
      </c>
      <c r="BK17" s="1562">
        <v>7.27</v>
      </c>
      <c r="BL17" s="1574">
        <v>5.8999999999999997E-2</v>
      </c>
      <c r="BM17" s="921">
        <v>1</v>
      </c>
      <c r="BN17" s="1563">
        <v>3.9</v>
      </c>
      <c r="BO17" s="2445">
        <v>26.8</v>
      </c>
      <c r="BP17" s="2540">
        <v>25</v>
      </c>
      <c r="BQ17" s="2540">
        <v>24</v>
      </c>
      <c r="BR17" s="2521">
        <v>4.0000000000000001E-3</v>
      </c>
      <c r="BS17" s="2461">
        <v>3.8</v>
      </c>
      <c r="BT17" s="2445">
        <v>3.7</v>
      </c>
      <c r="BU17" s="2515">
        <v>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0.37</v>
      </c>
      <c r="GF17" s="1700">
        <f t="shared" si="0"/>
        <v>12.2</v>
      </c>
      <c r="GG17" s="1686">
        <f t="shared" si="1"/>
        <v>20.852459016393443</v>
      </c>
      <c r="GH17" s="1684">
        <f t="shared" si="2"/>
        <v>7.7154098360655734</v>
      </c>
      <c r="GI17" s="1701">
        <f t="shared" si="3"/>
        <v>6.13</v>
      </c>
      <c r="GJ17" s="1701">
        <f t="shared" si="4"/>
        <v>27</v>
      </c>
      <c r="GK17" s="1687">
        <f t="shared" si="5"/>
        <v>5</v>
      </c>
      <c r="GL17" s="1688">
        <f>IF(GK17&lt;=1,"",GH17/GK17)</f>
        <v>1.5430819672131146</v>
      </c>
      <c r="GM17" s="1689">
        <f t="shared" si="7"/>
        <v>25</v>
      </c>
      <c r="GN17" s="1689">
        <f t="shared" si="8"/>
        <v>6.5</v>
      </c>
      <c r="GO17" s="1690">
        <f t="shared" si="9"/>
        <v>0.23977987421383648</v>
      </c>
      <c r="GP17" s="1512">
        <v>0.375</v>
      </c>
      <c r="GQ17" s="1691">
        <f t="shared" si="31"/>
        <v>0.4</v>
      </c>
      <c r="GR17" s="1692">
        <f t="shared" si="10"/>
        <v>12.2</v>
      </c>
      <c r="GS17" s="1693">
        <f t="shared" si="11"/>
        <v>20.852459016393443</v>
      </c>
      <c r="GT17" s="1694">
        <f t="shared" si="12"/>
        <v>8.3409836065573781</v>
      </c>
      <c r="GU17" s="1693">
        <f t="shared" si="13"/>
        <v>6.13</v>
      </c>
      <c r="GV17" s="1693">
        <f t="shared" si="14"/>
        <v>27</v>
      </c>
      <c r="GW17" s="1695">
        <f t="shared" si="15"/>
        <v>5</v>
      </c>
      <c r="GX17" s="1688">
        <f t="shared" si="16"/>
        <v>1.6681967213114757</v>
      </c>
      <c r="GY17" s="1696">
        <f t="shared" si="17"/>
        <v>25</v>
      </c>
      <c r="GZ17" s="1696">
        <f t="shared" si="18"/>
        <v>6.5</v>
      </c>
      <c r="HA17" s="1697">
        <f t="shared" si="19"/>
        <v>0.23977987421383648</v>
      </c>
      <c r="HB17" s="1512">
        <v>0.375</v>
      </c>
      <c r="HC17" s="1691">
        <f t="shared" si="32"/>
        <v>0.41</v>
      </c>
      <c r="HD17" s="1692">
        <f t="shared" si="20"/>
        <v>12.6</v>
      </c>
      <c r="HE17" s="1693">
        <f t="shared" si="21"/>
        <v>21.428571428571431</v>
      </c>
      <c r="HF17" s="1694">
        <f t="shared" si="22"/>
        <v>8.7857142857142865</v>
      </c>
      <c r="HG17" s="1693">
        <f t="shared" si="23"/>
        <v>6.14</v>
      </c>
      <c r="HH17" s="1693">
        <f t="shared" si="24"/>
        <v>27.1</v>
      </c>
      <c r="HI17" s="1695">
        <f t="shared" si="25"/>
        <v>5</v>
      </c>
      <c r="HJ17" s="1694">
        <f t="shared" si="26"/>
        <v>1.7571428571428573</v>
      </c>
      <c r="HK17" s="1698">
        <f t="shared" si="27"/>
        <v>25</v>
      </c>
      <c r="HL17" s="1698">
        <f t="shared" si="28"/>
        <v>6.5</v>
      </c>
      <c r="HM17" s="1699">
        <f t="shared" si="29"/>
        <v>0.23333333333333331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6.81</v>
      </c>
      <c r="C19" s="1138">
        <v>25</v>
      </c>
      <c r="D19" s="1138">
        <v>16</v>
      </c>
      <c r="E19" s="1137">
        <v>6.77</v>
      </c>
      <c r="F19" s="1138">
        <v>31</v>
      </c>
      <c r="G19" s="1138">
        <v>67</v>
      </c>
      <c r="H19" s="1148">
        <v>26</v>
      </c>
      <c r="I19" s="1139">
        <v>0.16200000000000001</v>
      </c>
      <c r="J19" s="2240"/>
      <c r="K19" s="1562">
        <v>6.1</v>
      </c>
      <c r="L19" s="921">
        <v>13</v>
      </c>
      <c r="M19" s="1124">
        <v>3.6999999999999998E-2</v>
      </c>
      <c r="N19" s="1562">
        <v>6.06</v>
      </c>
      <c r="O19" s="921">
        <v>13</v>
      </c>
      <c r="P19" s="2240"/>
      <c r="Q19" s="1562">
        <v>6.05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2.5999999999999999E-2</v>
      </c>
      <c r="AQ19" s="921">
        <v>1</v>
      </c>
      <c r="AR19" s="1574">
        <v>0.12</v>
      </c>
      <c r="AS19" s="2240"/>
      <c r="AT19" s="2229">
        <v>2.9000000000000001E-2</v>
      </c>
      <c r="AU19" s="2528">
        <v>1.4E-2</v>
      </c>
      <c r="AV19" s="921">
        <v>1</v>
      </c>
      <c r="AW19" s="1574">
        <v>0.21</v>
      </c>
      <c r="AX19" s="2240"/>
      <c r="AY19" s="2528">
        <v>2.5999999999999999E-2</v>
      </c>
      <c r="AZ19" s="921">
        <v>1</v>
      </c>
      <c r="BA19" s="1574">
        <v>0.08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4">
        <v>0.41799999999999998</v>
      </c>
      <c r="V21" s="1560">
        <v>3</v>
      </c>
      <c r="W21" s="1574">
        <v>0.28000000000000003</v>
      </c>
      <c r="X21" s="1563">
        <v>27.4</v>
      </c>
      <c r="Y21" s="2445">
        <v>12.2</v>
      </c>
      <c r="Z21" s="2252">
        <f t="shared" si="33"/>
        <v>0.3597798742138365</v>
      </c>
      <c r="AA21" s="2527"/>
      <c r="AB21" s="1475">
        <v>6.09</v>
      </c>
      <c r="AC21" s="2734">
        <v>0.249</v>
      </c>
      <c r="AD21" s="921">
        <v>3</v>
      </c>
      <c r="AE21" s="2631">
        <v>0.32</v>
      </c>
      <c r="AF21" s="1563">
        <v>27.5</v>
      </c>
      <c r="AG21" s="2445">
        <v>12.1</v>
      </c>
      <c r="AH21" s="2562">
        <f t="shared" si="34"/>
        <v>0.35781446540880502</v>
      </c>
      <c r="AI21" s="1475">
        <v>6.2</v>
      </c>
      <c r="AJ21" s="2734">
        <v>0.31</v>
      </c>
      <c r="AK21" s="921">
        <v>3</v>
      </c>
      <c r="AL21" s="1574">
        <v>0.36</v>
      </c>
      <c r="AM21" s="1563">
        <v>25.4</v>
      </c>
      <c r="AN21" s="2445">
        <v>12.6</v>
      </c>
      <c r="AO21" s="2562">
        <f t="shared" si="35"/>
        <v>0.35333333333333328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7.24</v>
      </c>
      <c r="BD21" s="1574">
        <v>5.1999999999999998E-2</v>
      </c>
      <c r="BE21" s="921">
        <v>1</v>
      </c>
      <c r="BF21" s="1574">
        <v>4.5</v>
      </c>
      <c r="BG21" s="2445">
        <v>26.8</v>
      </c>
      <c r="BH21" s="2539"/>
      <c r="BI21" s="2539"/>
      <c r="BJ21" s="2240"/>
      <c r="BK21" s="1562">
        <v>7.3</v>
      </c>
      <c r="BL21" s="1574">
        <v>5.3999999999999999E-2</v>
      </c>
      <c r="BM21" s="921">
        <v>1</v>
      </c>
      <c r="BN21" s="1563">
        <v>4.3</v>
      </c>
      <c r="BO21" s="2445">
        <v>27.9</v>
      </c>
      <c r="BP21" s="2538"/>
      <c r="BQ21" s="2538"/>
      <c r="BR21" s="2520"/>
      <c r="BS21" s="2461">
        <v>3.9</v>
      </c>
      <c r="BT21" s="2445">
        <v>3.6</v>
      </c>
      <c r="BU21" s="2515">
        <v>3.4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0.28000000000000003</v>
      </c>
      <c r="GF21" s="1700">
        <f t="shared" si="0"/>
        <v>12.2</v>
      </c>
      <c r="GG21" s="1686">
        <f t="shared" si="1"/>
        <v>20.852459016393443</v>
      </c>
      <c r="GH21" s="1684">
        <f t="shared" si="2"/>
        <v>5.8386885245901645</v>
      </c>
      <c r="GI21" s="1701">
        <f t="shared" si="3"/>
        <v>6.06</v>
      </c>
      <c r="GJ21" s="1701">
        <f t="shared" si="4"/>
        <v>27.4</v>
      </c>
      <c r="GK21" s="1687">
        <f t="shared" si="5"/>
        <v>5</v>
      </c>
      <c r="GL21" s="1688">
        <f t="shared" si="6"/>
        <v>1.1677377049180329</v>
      </c>
      <c r="GM21" s="1689">
        <f t="shared" si="7"/>
        <v>25</v>
      </c>
      <c r="GN21" s="1689">
        <f t="shared" si="8"/>
        <v>6.5</v>
      </c>
      <c r="GO21" s="1690">
        <f t="shared" si="9"/>
        <v>0.23977987421383648</v>
      </c>
      <c r="GP21" s="1512">
        <v>0.54166666666666696</v>
      </c>
      <c r="GQ21" s="1691">
        <f t="shared" si="31"/>
        <v>0.32</v>
      </c>
      <c r="GR21" s="1692">
        <f t="shared" si="10"/>
        <v>12.1</v>
      </c>
      <c r="GS21" s="1693">
        <f t="shared" si="11"/>
        <v>21.024793388429753</v>
      </c>
      <c r="GT21" s="1694">
        <f t="shared" si="12"/>
        <v>6.7279338842975207</v>
      </c>
      <c r="GU21" s="1693">
        <f t="shared" si="13"/>
        <v>6.09</v>
      </c>
      <c r="GV21" s="1693">
        <f t="shared" si="14"/>
        <v>27.5</v>
      </c>
      <c r="GW21" s="1695">
        <f t="shared" si="15"/>
        <v>5</v>
      </c>
      <c r="GX21" s="1688">
        <f t="shared" si="16"/>
        <v>1.3455867768595042</v>
      </c>
      <c r="GY21" s="1696">
        <f t="shared" si="17"/>
        <v>25</v>
      </c>
      <c r="GZ21" s="1696">
        <f t="shared" si="18"/>
        <v>6.5</v>
      </c>
      <c r="HA21" s="1697">
        <f t="shared" si="19"/>
        <v>0.23781446540880502</v>
      </c>
      <c r="HB21" s="1512">
        <v>0.54166666666666696</v>
      </c>
      <c r="HC21" s="1691">
        <f t="shared" si="32"/>
        <v>0.36</v>
      </c>
      <c r="HD21" s="1692">
        <f t="shared" si="20"/>
        <v>12.6</v>
      </c>
      <c r="HE21" s="1693">
        <f t="shared" si="21"/>
        <v>21.428571428571431</v>
      </c>
      <c r="HF21" s="1694">
        <f t="shared" si="22"/>
        <v>7.7142857142857144</v>
      </c>
      <c r="HG21" s="1693">
        <f t="shared" si="23"/>
        <v>6.2</v>
      </c>
      <c r="HH21" s="1693">
        <f t="shared" si="24"/>
        <v>25.4</v>
      </c>
      <c r="HI21" s="1695">
        <f t="shared" si="25"/>
        <v>5</v>
      </c>
      <c r="HJ21" s="1694">
        <f t="shared" si="26"/>
        <v>1.5428571428571429</v>
      </c>
      <c r="HK21" s="1698">
        <f t="shared" si="27"/>
        <v>25</v>
      </c>
      <c r="HL21" s="1698">
        <f t="shared" si="28"/>
        <v>6.5</v>
      </c>
      <c r="HM21" s="1699">
        <f t="shared" si="29"/>
        <v>0.23333333333333331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6.92</v>
      </c>
      <c r="C23" s="1138">
        <v>24</v>
      </c>
      <c r="D23" s="1138">
        <v>18</v>
      </c>
      <c r="E23" s="1137">
        <v>11.6</v>
      </c>
      <c r="F23" s="1138">
        <v>40</v>
      </c>
      <c r="G23" s="1138">
        <v>108</v>
      </c>
      <c r="H23" s="1148">
        <v>26.3</v>
      </c>
      <c r="I23" s="1139">
        <v>0.17</v>
      </c>
      <c r="J23" s="2240"/>
      <c r="K23" s="1562">
        <v>6.01</v>
      </c>
      <c r="L23" s="921">
        <v>14</v>
      </c>
      <c r="M23" s="1124">
        <v>3.6999999999999998E-2</v>
      </c>
      <c r="N23" s="1562">
        <v>6.09</v>
      </c>
      <c r="O23" s="921">
        <v>14</v>
      </c>
      <c r="P23" s="2240"/>
      <c r="Q23" s="1562">
        <v>6.04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3.1E-2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2.9000000000000001E-2</v>
      </c>
      <c r="AQ23" s="921">
        <v>1</v>
      </c>
      <c r="AR23" s="1574">
        <v>0.14000000000000001</v>
      </c>
      <c r="AS23" s="2240"/>
      <c r="AT23" s="2229">
        <v>3.1E-2</v>
      </c>
      <c r="AU23" s="2528">
        <v>1.4E-2</v>
      </c>
      <c r="AV23" s="921">
        <v>1</v>
      </c>
      <c r="AW23" s="1574">
        <v>0.2</v>
      </c>
      <c r="AX23" s="2240"/>
      <c r="AY23" s="2528">
        <v>2.5000000000000001E-2</v>
      </c>
      <c r="AZ23" s="921">
        <v>1</v>
      </c>
      <c r="BA23" s="1574">
        <v>0.05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7.35</v>
      </c>
      <c r="BD25" s="1574">
        <v>0.05</v>
      </c>
      <c r="BE25" s="921">
        <v>1</v>
      </c>
      <c r="BF25" s="1574">
        <v>3.9</v>
      </c>
      <c r="BG25" s="2445">
        <v>27.7</v>
      </c>
      <c r="BH25" s="2539"/>
      <c r="BI25" s="2539"/>
      <c r="BJ25" s="2240"/>
      <c r="BK25" s="1562">
        <v>7.29</v>
      </c>
      <c r="BL25" s="1574">
        <v>4.9000000000000002E-2</v>
      </c>
      <c r="BM25" s="921">
        <v>1</v>
      </c>
      <c r="BN25" s="1563">
        <v>4</v>
      </c>
      <c r="BO25" s="2445">
        <v>27.2</v>
      </c>
      <c r="BP25" s="2538"/>
      <c r="BQ25" s="2538"/>
      <c r="BR25" s="2520"/>
      <c r="BS25" s="2461">
        <v>4</v>
      </c>
      <c r="BT25" s="2445">
        <v>3.7</v>
      </c>
      <c r="BU25" s="2515">
        <v>3.5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6.79</v>
      </c>
      <c r="C27" s="1138">
        <v>28</v>
      </c>
      <c r="D27" s="1138">
        <v>18</v>
      </c>
      <c r="E27" s="1137">
        <v>10.4</v>
      </c>
      <c r="F27" s="1138">
        <v>35</v>
      </c>
      <c r="G27" s="1138">
        <v>100</v>
      </c>
      <c r="H27" s="1148">
        <v>27.4</v>
      </c>
      <c r="I27" s="1139">
        <v>0.16900000000000001</v>
      </c>
      <c r="J27" s="2240"/>
      <c r="K27" s="1562">
        <v>6.08</v>
      </c>
      <c r="L27" s="921">
        <v>12</v>
      </c>
      <c r="M27" s="1124">
        <v>3.7999999999999999E-2</v>
      </c>
      <c r="N27" s="1562">
        <v>6.11</v>
      </c>
      <c r="O27" s="921">
        <v>12</v>
      </c>
      <c r="P27" s="2240"/>
      <c r="Q27" s="1562">
        <v>6.09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0.03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2.5999999999999999E-2</v>
      </c>
      <c r="AQ27" s="921">
        <v>1</v>
      </c>
      <c r="AR27" s="1574">
        <v>0.14000000000000001</v>
      </c>
      <c r="AS27" s="2240"/>
      <c r="AT27" s="2229">
        <v>3.1E-2</v>
      </c>
      <c r="AU27" s="2528">
        <v>1.0999999999999999E-2</v>
      </c>
      <c r="AV27" s="921">
        <v>1</v>
      </c>
      <c r="AW27" s="1574">
        <v>0.16</v>
      </c>
      <c r="AX27" s="2240"/>
      <c r="AY27" s="2528">
        <v>2.5000000000000001E-2</v>
      </c>
      <c r="AZ27" s="921">
        <v>1</v>
      </c>
      <c r="BA27" s="1574">
        <v>0.09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6.08</v>
      </c>
      <c r="U29" s="2734">
        <v>0.249</v>
      </c>
      <c r="V29" s="1560">
        <v>3</v>
      </c>
      <c r="W29" s="1574">
        <v>0.36</v>
      </c>
      <c r="X29" s="1563">
        <v>27.5</v>
      </c>
      <c r="Y29" s="2445">
        <v>12.3</v>
      </c>
      <c r="Z29" s="2252">
        <f t="shared" si="33"/>
        <v>0.36174528301886788</v>
      </c>
      <c r="AA29" s="2527"/>
      <c r="AB29" s="1475">
        <v>6.08</v>
      </c>
      <c r="AC29" s="2734">
        <v>0.14699999999999999</v>
      </c>
      <c r="AD29" s="921">
        <v>3</v>
      </c>
      <c r="AE29" s="2631">
        <v>0.38</v>
      </c>
      <c r="AF29" s="1563">
        <v>27.8</v>
      </c>
      <c r="AG29" s="2445">
        <v>12.3</v>
      </c>
      <c r="AH29" s="2562">
        <f t="shared" si="34"/>
        <v>0.36174528301886788</v>
      </c>
      <c r="AI29" s="1475">
        <v>6.14</v>
      </c>
      <c r="AJ29" s="2734">
        <v>0.41399999999999998</v>
      </c>
      <c r="AK29" s="921">
        <v>4</v>
      </c>
      <c r="AL29" s="1574">
        <v>0.4</v>
      </c>
      <c r="AM29" s="1563">
        <v>27.4</v>
      </c>
      <c r="AN29" s="2445">
        <v>12.3</v>
      </c>
      <c r="AO29" s="2562">
        <f t="shared" si="35"/>
        <v>0.3477777777777778</v>
      </c>
      <c r="AP29" s="2730"/>
      <c r="AQ29" s="2238"/>
      <c r="AR29" s="2237"/>
      <c r="AS29" s="1124">
        <v>8.9999999999999993E-3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7.32</v>
      </c>
      <c r="BD29" s="1574">
        <v>6.0999999999999999E-2</v>
      </c>
      <c r="BE29" s="921">
        <v>1</v>
      </c>
      <c r="BF29" s="1574">
        <v>4.2</v>
      </c>
      <c r="BG29" s="2445">
        <v>27.1</v>
      </c>
      <c r="BH29" s="2540">
        <v>25</v>
      </c>
      <c r="BI29" s="2540">
        <v>21</v>
      </c>
      <c r="BJ29" s="1124">
        <v>8.0000000000000002E-3</v>
      </c>
      <c r="BK29" s="1562">
        <v>7.28</v>
      </c>
      <c r="BL29" s="1574">
        <v>6.2E-2</v>
      </c>
      <c r="BM29" s="921">
        <v>1</v>
      </c>
      <c r="BN29" s="1563">
        <v>4.3</v>
      </c>
      <c r="BO29" s="2445">
        <v>27.1</v>
      </c>
      <c r="BP29" s="2540">
        <v>22</v>
      </c>
      <c r="BQ29" s="2540">
        <v>22</v>
      </c>
      <c r="BR29" s="2521">
        <v>8.9999999999999993E-3</v>
      </c>
      <c r="BS29" s="2461">
        <v>4</v>
      </c>
      <c r="BT29" s="2445">
        <v>3.7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0.36</v>
      </c>
      <c r="GF29" s="1700">
        <f t="shared" si="0"/>
        <v>12.3</v>
      </c>
      <c r="GG29" s="1686">
        <f t="shared" si="1"/>
        <v>20.682926829268293</v>
      </c>
      <c r="GH29" s="1684">
        <f t="shared" si="2"/>
        <v>7.4458536585365849</v>
      </c>
      <c r="GI29" s="1701">
        <f t="shared" si="3"/>
        <v>6.08</v>
      </c>
      <c r="GJ29" s="1701">
        <f t="shared" si="4"/>
        <v>27.5</v>
      </c>
      <c r="GK29" s="1687">
        <f t="shared" si="5"/>
        <v>5</v>
      </c>
      <c r="GL29" s="1688">
        <f t="shared" si="6"/>
        <v>1.4891707317073171</v>
      </c>
      <c r="GM29" s="1689">
        <f t="shared" si="7"/>
        <v>25</v>
      </c>
      <c r="GN29" s="1689">
        <f t="shared" si="8"/>
        <v>6.5</v>
      </c>
      <c r="GO29" s="1690">
        <f t="shared" si="9"/>
        <v>0.24174528301886791</v>
      </c>
      <c r="GP29" s="1512">
        <v>0.875</v>
      </c>
      <c r="GQ29" s="1691">
        <f t="shared" si="31"/>
        <v>0.38</v>
      </c>
      <c r="GR29" s="1692">
        <f t="shared" si="10"/>
        <v>12.3</v>
      </c>
      <c r="GS29" s="1693">
        <f t="shared" si="11"/>
        <v>20.682926829268293</v>
      </c>
      <c r="GT29" s="1694">
        <f t="shared" si="12"/>
        <v>7.859512195121952</v>
      </c>
      <c r="GU29" s="1693">
        <f t="shared" si="13"/>
        <v>6.08</v>
      </c>
      <c r="GV29" s="1693">
        <f t="shared" si="14"/>
        <v>27.8</v>
      </c>
      <c r="GW29" s="1695">
        <f t="shared" si="15"/>
        <v>5</v>
      </c>
      <c r="GX29" s="1688">
        <f t="shared" si="16"/>
        <v>1.5719024390243903</v>
      </c>
      <c r="GY29" s="1696">
        <f t="shared" si="17"/>
        <v>25</v>
      </c>
      <c r="GZ29" s="1696">
        <f t="shared" si="18"/>
        <v>6.5</v>
      </c>
      <c r="HA29" s="1697">
        <f t="shared" si="19"/>
        <v>0.24174528301886791</v>
      </c>
      <c r="HB29" s="1512">
        <v>0.875</v>
      </c>
      <c r="HC29" s="1691">
        <f t="shared" si="32"/>
        <v>0.4</v>
      </c>
      <c r="HD29" s="1692">
        <f t="shared" si="20"/>
        <v>12.3</v>
      </c>
      <c r="HE29" s="1693">
        <f t="shared" si="21"/>
        <v>21.95121951219512</v>
      </c>
      <c r="HF29" s="1694">
        <f t="shared" si="22"/>
        <v>8.7804878048780477</v>
      </c>
      <c r="HG29" s="1693">
        <f t="shared" si="23"/>
        <v>6.14</v>
      </c>
      <c r="HH29" s="1693">
        <f t="shared" si="24"/>
        <v>27.4</v>
      </c>
      <c r="HI29" s="1695">
        <f t="shared" si="25"/>
        <v>5</v>
      </c>
      <c r="HJ29" s="1694">
        <f t="shared" si="26"/>
        <v>1.7560975609756095</v>
      </c>
      <c r="HK29" s="1698">
        <f t="shared" si="27"/>
        <v>25</v>
      </c>
      <c r="HL29" s="1698">
        <f t="shared" si="28"/>
        <v>6.5</v>
      </c>
      <c r="HM29" s="1699">
        <f t="shared" si="29"/>
        <v>0.2277777777777778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36.900000000000006</v>
      </c>
      <c r="BZ30" s="2411">
        <f>SUM(BZ$8,BZ$10,BZ$12,BZ$14,BZ$16,BZ$18,BZ$20,BZ$22,BZ$24,BZ$26,BZ$28)</f>
        <v>36.900000000000006</v>
      </c>
      <c r="CA30" s="2411">
        <f t="shared" ref="CA30:DW30" si="36">SUM(CA$8,CA$10,CA$12,CA$14,CA$16,CA$18,CA$20,CA$22,CA$24,CA$26,CA$28)</f>
        <v>36.900000000000006</v>
      </c>
      <c r="CB30" s="2411">
        <f t="shared" si="36"/>
        <v>110.70000000000002</v>
      </c>
      <c r="CC30" s="2411">
        <f t="shared" si="36"/>
        <v>35.400000000000006</v>
      </c>
      <c r="CD30" s="2411">
        <f t="shared" si="36"/>
        <v>35.400000000000006</v>
      </c>
      <c r="CE30" s="2411">
        <f t="shared" si="36"/>
        <v>39</v>
      </c>
      <c r="CF30" s="2411">
        <f t="shared" si="36"/>
        <v>109.80000000000001</v>
      </c>
      <c r="CG30" s="2411">
        <f t="shared" si="36"/>
        <v>0</v>
      </c>
      <c r="CH30" s="2411">
        <f t="shared" si="36"/>
        <v>43.064639999999997</v>
      </c>
      <c r="CI30" s="2411">
        <f t="shared" si="36"/>
        <v>0</v>
      </c>
      <c r="CJ30" s="2411">
        <f t="shared" si="36"/>
        <v>56.12256</v>
      </c>
      <c r="CK30" s="2411">
        <f t="shared" si="36"/>
        <v>99.18719999999999</v>
      </c>
      <c r="CL30" s="2472">
        <f t="shared" si="36"/>
        <v>3.5294400000000001</v>
      </c>
      <c r="CM30" s="2511" t="s">
        <v>19</v>
      </c>
      <c r="CN30" s="2483">
        <f t="shared" si="36"/>
        <v>119.53273566965498</v>
      </c>
      <c r="CO30" s="2484">
        <f t="shared" si="36"/>
        <v>5718.3269999999993</v>
      </c>
      <c r="CP30" s="2484">
        <f t="shared" si="36"/>
        <v>0</v>
      </c>
      <c r="CQ30" s="2484">
        <f t="shared" si="36"/>
        <v>2807.0484581497799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4.1117524572912698</v>
      </c>
      <c r="CY30" s="2411">
        <f t="shared" si="36"/>
        <v>3.9985849584667399</v>
      </c>
      <c r="CZ30" s="2411">
        <f t="shared" si="36"/>
        <v>3.150118890356671</v>
      </c>
      <c r="DA30" s="2495">
        <f t="shared" si="36"/>
        <v>0.32156503227631705</v>
      </c>
      <c r="DB30" s="2495">
        <f t="shared" si="36"/>
        <v>0.32156503227631705</v>
      </c>
      <c r="DC30" s="2495">
        <f t="shared" si="36"/>
        <v>0.29682926056275427</v>
      </c>
      <c r="DD30" s="2495">
        <f t="shared" si="36"/>
        <v>0.31538108934792641</v>
      </c>
      <c r="DE30" s="2495">
        <f t="shared" si="36"/>
        <v>0.29064531763436352</v>
      </c>
      <c r="DF30" s="2495">
        <f t="shared" si="36"/>
        <v>0.29064531763436352</v>
      </c>
      <c r="DG30" s="2495">
        <f t="shared" si="36"/>
        <v>2.2826948480845446</v>
      </c>
      <c r="DH30" s="2411">
        <f t="shared" si="36"/>
        <v>9</v>
      </c>
      <c r="DI30" s="2495">
        <f t="shared" si="36"/>
        <v>0.20924277527130836</v>
      </c>
      <c r="DJ30" s="2495">
        <f t="shared" si="36"/>
        <v>0.20924277527130836</v>
      </c>
      <c r="DK30" s="2495">
        <f t="shared" si="36"/>
        <v>0.14975096845600444</v>
      </c>
      <c r="DL30" s="2495">
        <f t="shared" si="36"/>
        <v>3.2924215858172605</v>
      </c>
      <c r="DM30" s="2495">
        <f t="shared" si="36"/>
        <v>1.4975452775628308</v>
      </c>
      <c r="DN30" s="2495">
        <f t="shared" si="36"/>
        <v>0.29387123799703552</v>
      </c>
      <c r="DO30" s="2495">
        <f t="shared" si="36"/>
        <v>12.583868266379216</v>
      </c>
      <c r="DP30" s="2495">
        <f t="shared" si="36"/>
        <v>2.0933748937083902</v>
      </c>
      <c r="DQ30" s="2495">
        <f t="shared" si="36"/>
        <v>19.10181592433085</v>
      </c>
      <c r="DR30" s="2495">
        <f t="shared" si="36"/>
        <v>3.3598585322723258</v>
      </c>
      <c r="DS30" s="2495">
        <f t="shared" si="36"/>
        <v>1.4992393333066802</v>
      </c>
      <c r="DT30" s="2495">
        <f t="shared" si="36"/>
        <v>0.32231646680315884</v>
      </c>
      <c r="DU30" s="2495">
        <f t="shared" si="36"/>
        <v>13.138143781083253</v>
      </c>
      <c r="DV30" s="2495">
        <f t="shared" si="36"/>
        <v>2.0001476717213773</v>
      </c>
      <c r="DW30" s="2495">
        <f t="shared" si="36"/>
        <v>31.310429866110038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6.76</v>
      </c>
      <c r="C31" s="1143">
        <v>25</v>
      </c>
      <c r="D31" s="1143">
        <v>17</v>
      </c>
      <c r="E31" s="1142">
        <v>9.1199999999999992</v>
      </c>
      <c r="F31" s="1143">
        <v>35</v>
      </c>
      <c r="G31" s="1143">
        <v>99</v>
      </c>
      <c r="H31" s="1149">
        <v>27.7</v>
      </c>
      <c r="I31" s="1144">
        <v>0.184</v>
      </c>
      <c r="J31" s="2248"/>
      <c r="K31" s="1164">
        <v>6.04</v>
      </c>
      <c r="L31" s="922">
        <v>12</v>
      </c>
      <c r="M31" s="1165">
        <v>4.1000000000000002E-2</v>
      </c>
      <c r="N31" s="1478">
        <v>6.05</v>
      </c>
      <c r="O31" s="1479">
        <v>12</v>
      </c>
      <c r="P31" s="2244"/>
      <c r="Q31" s="1478">
        <v>6.03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0.03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2.5999999999999999E-2</v>
      </c>
      <c r="AQ31" s="1479">
        <v>1</v>
      </c>
      <c r="AR31" s="2535">
        <v>0.12</v>
      </c>
      <c r="AS31" s="2248"/>
      <c r="AT31" s="2230">
        <v>0.03</v>
      </c>
      <c r="AU31" s="2727">
        <v>1.2E-2</v>
      </c>
      <c r="AV31" s="1125">
        <v>1</v>
      </c>
      <c r="AW31" s="2534">
        <v>0.19</v>
      </c>
      <c r="AX31" s="2248"/>
      <c r="AY31" s="2727">
        <v>2.5999999999999999E-2</v>
      </c>
      <c r="AZ31" s="1125">
        <v>1</v>
      </c>
      <c r="BA31" s="2534">
        <v>0.06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12.300000000000002</v>
      </c>
      <c r="BZ31" s="2412">
        <f t="shared" ref="BZ31:DW31" si="37">IF(BZ30&gt;=0.1,AVERAGE(BZ$8,BZ$10,BZ$12,BZ$14,BZ$16,BZ$18,BZ$20,BZ$22,BZ$24,BZ$26,BZ$28),"")</f>
        <v>12.300000000000002</v>
      </c>
      <c r="CA31" s="2412">
        <f t="shared" si="37"/>
        <v>12.300000000000002</v>
      </c>
      <c r="CB31" s="2412">
        <f t="shared" si="37"/>
        <v>36.900000000000006</v>
      </c>
      <c r="CC31" s="2412">
        <f t="shared" si="37"/>
        <v>11.800000000000002</v>
      </c>
      <c r="CD31" s="2412">
        <f t="shared" si="37"/>
        <v>11.800000000000002</v>
      </c>
      <c r="CE31" s="2412">
        <f t="shared" si="37"/>
        <v>13</v>
      </c>
      <c r="CF31" s="2412">
        <f t="shared" si="37"/>
        <v>36.6</v>
      </c>
      <c r="CG31" s="2412" t="str">
        <f t="shared" si="37"/>
        <v/>
      </c>
      <c r="CH31" s="2412">
        <f t="shared" si="37"/>
        <v>14.35488</v>
      </c>
      <c r="CI31" s="2412" t="str">
        <f t="shared" si="37"/>
        <v/>
      </c>
      <c r="CJ31" s="2412">
        <f t="shared" si="37"/>
        <v>18.707519999999999</v>
      </c>
      <c r="CK31" s="2412">
        <f t="shared" si="37"/>
        <v>33.062399999999997</v>
      </c>
      <c r="CL31" s="2413">
        <f t="shared" si="37"/>
        <v>1.17648</v>
      </c>
      <c r="CM31" s="2511" t="s">
        <v>50</v>
      </c>
      <c r="CN31" s="2483">
        <f t="shared" si="37"/>
        <v>39.84424522321833</v>
      </c>
      <c r="CO31" s="2485">
        <f>AVERAGE(CO$8,CO$10,CO$12,CO$14,CO$16,CO$18,CO$20,CO$22,CO$24,CO$26,CO$28)</f>
        <v>1906.1089999999997</v>
      </c>
      <c r="CP31" s="2485" t="str">
        <f t="shared" si="37"/>
        <v/>
      </c>
      <c r="CQ31" s="2485">
        <f t="shared" si="37"/>
        <v>935.68281938325993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1.3705841524304232</v>
      </c>
      <c r="CY31" s="2412">
        <f t="shared" si="37"/>
        <v>1.3328616528222466</v>
      </c>
      <c r="CZ31" s="2412">
        <f t="shared" si="37"/>
        <v>1.0500396301188903</v>
      </c>
      <c r="DA31" s="2496">
        <f t="shared" si="37"/>
        <v>0.10718834409210569</v>
      </c>
      <c r="DB31" s="2496">
        <f t="shared" si="37"/>
        <v>0.10718834409210569</v>
      </c>
      <c r="DC31" s="2496">
        <f t="shared" si="37"/>
        <v>9.8943086854251419E-2</v>
      </c>
      <c r="DD31" s="2496">
        <f t="shared" si="37"/>
        <v>0.10512702978264214</v>
      </c>
      <c r="DE31" s="2496">
        <f t="shared" si="37"/>
        <v>9.6881772544787845E-2</v>
      </c>
      <c r="DF31" s="2496">
        <f t="shared" si="37"/>
        <v>9.6881772544787845E-2</v>
      </c>
      <c r="DG31" s="2496">
        <f t="shared" si="37"/>
        <v>0.76089828269484816</v>
      </c>
      <c r="DH31" s="2412">
        <f t="shared" si="37"/>
        <v>3</v>
      </c>
      <c r="DI31" s="2496">
        <f t="shared" si="37"/>
        <v>6.9747591757102781E-2</v>
      </c>
      <c r="DJ31" s="2496">
        <f t="shared" si="37"/>
        <v>6.9747591757102781E-2</v>
      </c>
      <c r="DK31" s="2496">
        <f t="shared" si="37"/>
        <v>4.9916989485334816E-2</v>
      </c>
      <c r="DL31" s="2496">
        <f t="shared" si="37"/>
        <v>1.0974738619390869</v>
      </c>
      <c r="DM31" s="2496">
        <f t="shared" si="37"/>
        <v>0.49918175918761026</v>
      </c>
      <c r="DN31" s="2496">
        <f t="shared" si="37"/>
        <v>9.7957079332345168E-2</v>
      </c>
      <c r="DO31" s="2496">
        <f t="shared" si="37"/>
        <v>4.1946227554597391</v>
      </c>
      <c r="DP31" s="2496">
        <f t="shared" si="37"/>
        <v>0.69779163123613008</v>
      </c>
      <c r="DQ31" s="2496">
        <f t="shared" si="37"/>
        <v>6.3672719747769504</v>
      </c>
      <c r="DR31" s="2496">
        <f t="shared" si="37"/>
        <v>1.1199528440907753</v>
      </c>
      <c r="DS31" s="2496">
        <f t="shared" si="37"/>
        <v>0.4997464444355601</v>
      </c>
      <c r="DT31" s="2496">
        <f t="shared" si="37"/>
        <v>0.10743882226771961</v>
      </c>
      <c r="DU31" s="2496">
        <f t="shared" si="37"/>
        <v>4.3793812603610842</v>
      </c>
      <c r="DV31" s="2496">
        <f t="shared" si="37"/>
        <v>0.66671589057379244</v>
      </c>
      <c r="DW31" s="2506">
        <f t="shared" si="37"/>
        <v>10.436809955370013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40.999999999999993</v>
      </c>
      <c r="C32" s="1327">
        <f t="shared" ref="C32:H32" si="40">SUM(C8:C31)</f>
        <v>152</v>
      </c>
      <c r="D32" s="1327">
        <f t="shared" si="40"/>
        <v>102</v>
      </c>
      <c r="E32" s="1154">
        <f t="shared" si="40"/>
        <v>51.26</v>
      </c>
      <c r="F32" s="1327">
        <f t="shared" si="40"/>
        <v>204</v>
      </c>
      <c r="G32" s="1327">
        <f t="shared" si="40"/>
        <v>512</v>
      </c>
      <c r="H32" s="1324">
        <f t="shared" si="40"/>
        <v>162.1</v>
      </c>
      <c r="I32" s="1155">
        <f>SUM(I8:I31)</f>
        <v>1.0070000000000001</v>
      </c>
      <c r="J32" s="1156">
        <f>SUM(J8:J31)</f>
        <v>5.6999999999999995E-2</v>
      </c>
      <c r="K32" s="1162">
        <f t="shared" si="39"/>
        <v>36.569999999999993</v>
      </c>
      <c r="L32" s="924">
        <f t="shared" si="39"/>
        <v>79</v>
      </c>
      <c r="M32" s="1163">
        <f t="shared" ref="M32:S32" si="41">SUM(M8:M31)</f>
        <v>0.24200000000000002</v>
      </c>
      <c r="N32" s="1480">
        <f t="shared" si="41"/>
        <v>36.65</v>
      </c>
      <c r="O32" s="1556">
        <f t="shared" si="41"/>
        <v>79</v>
      </c>
      <c r="P32" s="1481">
        <f t="shared" si="41"/>
        <v>0</v>
      </c>
      <c r="Q32" s="1480">
        <f t="shared" si="41"/>
        <v>36.49</v>
      </c>
      <c r="R32" s="1556">
        <f t="shared" si="41"/>
        <v>80</v>
      </c>
      <c r="S32" s="1481">
        <f t="shared" si="41"/>
        <v>0</v>
      </c>
      <c r="T32" s="1480">
        <f t="shared" si="39"/>
        <v>24.449999999999996</v>
      </c>
      <c r="U32" s="1480">
        <f t="shared" si="39"/>
        <v>1.6120000000000001</v>
      </c>
      <c r="V32" s="1556">
        <f t="shared" si="39"/>
        <v>12</v>
      </c>
      <c r="W32" s="1480">
        <f t="shared" ref="W32" si="42">SUM(W8:W31)</f>
        <v>1.3599999999999999</v>
      </c>
      <c r="X32" s="1482">
        <f t="shared" ref="X32:BU32" si="43">SUM(X8:X31)</f>
        <v>109.9</v>
      </c>
      <c r="Y32" s="1482">
        <f t="shared" si="43"/>
        <v>49</v>
      </c>
      <c r="Z32" s="1480">
        <f t="shared" si="43"/>
        <v>1.4430503144654088</v>
      </c>
      <c r="AA32" s="1481">
        <f t="shared" ref="AA32" si="44">SUM(AA8:AA31)</f>
        <v>0.187</v>
      </c>
      <c r="AB32" s="1480">
        <f t="shared" si="43"/>
        <v>24.479999999999997</v>
      </c>
      <c r="AC32" s="1480">
        <f t="shared" si="43"/>
        <v>1.1740000000000002</v>
      </c>
      <c r="AD32" s="1556">
        <f t="shared" si="43"/>
        <v>12</v>
      </c>
      <c r="AE32" s="1480">
        <f t="shared" si="43"/>
        <v>1.48</v>
      </c>
      <c r="AF32" s="1482">
        <f t="shared" si="43"/>
        <v>110.3</v>
      </c>
      <c r="AG32" s="1482">
        <f t="shared" si="43"/>
        <v>48.900000000000006</v>
      </c>
      <c r="AH32" s="1480">
        <f t="shared" si="43"/>
        <v>1.4410849056603774</v>
      </c>
      <c r="AI32" s="1480">
        <f t="shared" si="43"/>
        <v>24.65</v>
      </c>
      <c r="AJ32" s="1495">
        <f t="shared" si="43"/>
        <v>1.494</v>
      </c>
      <c r="AK32" s="1559">
        <f t="shared" si="43"/>
        <v>13</v>
      </c>
      <c r="AL32" s="1495">
        <f t="shared" si="43"/>
        <v>1.5899999999999999</v>
      </c>
      <c r="AM32" s="1496">
        <f t="shared" si="43"/>
        <v>107.9</v>
      </c>
      <c r="AN32" s="1496">
        <f t="shared" si="43"/>
        <v>49.8</v>
      </c>
      <c r="AO32" s="1495">
        <f t="shared" si="43"/>
        <v>1.402222222222222</v>
      </c>
      <c r="AP32" s="1497">
        <f t="shared" si="43"/>
        <v>0.16300000000000001</v>
      </c>
      <c r="AQ32" s="1559">
        <f t="shared" si="43"/>
        <v>6</v>
      </c>
      <c r="AR32" s="1495">
        <f t="shared" si="43"/>
        <v>0.75</v>
      </c>
      <c r="AS32" s="1489">
        <f t="shared" si="43"/>
        <v>1.4999999999999999E-2</v>
      </c>
      <c r="AT32" s="1489">
        <f t="shared" ref="AT32" si="45">SUM(AT8:AT31)</f>
        <v>0.187</v>
      </c>
      <c r="AU32" s="927">
        <f t="shared" si="43"/>
        <v>8.4999999999999992E-2</v>
      </c>
      <c r="AV32" s="924">
        <f t="shared" si="43"/>
        <v>7</v>
      </c>
      <c r="AW32" s="928">
        <f t="shared" si="43"/>
        <v>1.07</v>
      </c>
      <c r="AX32" s="1097">
        <f t="shared" si="43"/>
        <v>0</v>
      </c>
      <c r="AY32" s="927">
        <f t="shared" si="43"/>
        <v>0.157</v>
      </c>
      <c r="AZ32" s="924">
        <f t="shared" si="43"/>
        <v>6</v>
      </c>
      <c r="BA32" s="923">
        <f t="shared" si="43"/>
        <v>0.47000000000000003</v>
      </c>
      <c r="BB32" s="925">
        <f t="shared" si="43"/>
        <v>0</v>
      </c>
      <c r="BC32" s="923">
        <f t="shared" si="43"/>
        <v>43.75</v>
      </c>
      <c r="BD32" s="923">
        <f t="shared" si="43"/>
        <v>0.32600000000000001</v>
      </c>
      <c r="BE32" s="924">
        <f t="shared" si="43"/>
        <v>6</v>
      </c>
      <c r="BF32" s="928">
        <f t="shared" si="43"/>
        <v>24.7</v>
      </c>
      <c r="BG32" s="1103">
        <f t="shared" ref="BG32:BI32" si="46">SUM(BG8:BG31)</f>
        <v>163.89999999999998</v>
      </c>
      <c r="BH32" s="2542">
        <f t="shared" si="46"/>
        <v>48</v>
      </c>
      <c r="BI32" s="2542">
        <f t="shared" si="46"/>
        <v>42</v>
      </c>
      <c r="BJ32" s="1097">
        <f t="shared" si="43"/>
        <v>1.6E-2</v>
      </c>
      <c r="BK32" s="926">
        <f t="shared" si="43"/>
        <v>43.68</v>
      </c>
      <c r="BL32" s="923">
        <f t="shared" si="43"/>
        <v>0.33499999999999996</v>
      </c>
      <c r="BM32" s="924">
        <f t="shared" si="43"/>
        <v>6</v>
      </c>
      <c r="BN32" s="1103">
        <f t="shared" si="43"/>
        <v>24.7</v>
      </c>
      <c r="BO32" s="1103">
        <f t="shared" ref="BO32:BT32" si="47">SUM(BO8:BO31)</f>
        <v>164.99999999999997</v>
      </c>
      <c r="BP32" s="2542">
        <f t="shared" si="47"/>
        <v>47</v>
      </c>
      <c r="BQ32" s="2542">
        <f t="shared" si="47"/>
        <v>46</v>
      </c>
      <c r="BR32" s="2419">
        <f t="shared" si="47"/>
        <v>1.2999999999999999E-2</v>
      </c>
      <c r="BS32" s="2517">
        <f t="shared" si="47"/>
        <v>23.299999999999997</v>
      </c>
      <c r="BT32" s="2517">
        <f t="shared" si="47"/>
        <v>22.1</v>
      </c>
      <c r="BU32" s="2517">
        <f t="shared" si="43"/>
        <v>22.1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12.3</v>
      </c>
      <c r="BZ32" s="903">
        <f t="shared" ref="BZ32:DW32" si="48">IF(BZ30&gt;=0.1,MIN(BZ$8,BZ$10,BZ$12,BZ$14,BZ$16,BZ$18,BZ$20,BZ$22,BZ$24,BZ$26,BZ$28),"")</f>
        <v>12.3</v>
      </c>
      <c r="CA32" s="903">
        <f t="shared" si="48"/>
        <v>12.3</v>
      </c>
      <c r="CB32" s="903">
        <f t="shared" si="48"/>
        <v>36.900000000000006</v>
      </c>
      <c r="CC32" s="903">
        <f t="shared" si="48"/>
        <v>11.8</v>
      </c>
      <c r="CD32" s="903">
        <f t="shared" si="48"/>
        <v>11.8</v>
      </c>
      <c r="CE32" s="903">
        <f t="shared" si="48"/>
        <v>13</v>
      </c>
      <c r="CF32" s="903">
        <f t="shared" si="48"/>
        <v>36.6</v>
      </c>
      <c r="CG32" s="903" t="str">
        <f t="shared" si="48"/>
        <v/>
      </c>
      <c r="CH32" s="903">
        <f t="shared" si="48"/>
        <v>14.15376</v>
      </c>
      <c r="CI32" s="903" t="str">
        <f t="shared" si="48"/>
        <v/>
      </c>
      <c r="CJ32" s="903">
        <f t="shared" si="48"/>
        <v>18.2592</v>
      </c>
      <c r="CK32" s="903">
        <f t="shared" si="48"/>
        <v>33.01632</v>
      </c>
      <c r="CL32" s="2415">
        <f t="shared" si="48"/>
        <v>1.12032</v>
      </c>
      <c r="CM32" s="2511" t="s">
        <v>51</v>
      </c>
      <c r="CN32" s="2486">
        <f t="shared" si="48"/>
        <v>39.755898781481697</v>
      </c>
      <c r="CO32" s="2487">
        <f t="shared" si="48"/>
        <v>1783.1342</v>
      </c>
      <c r="CP32" s="2487" t="str">
        <f t="shared" si="48"/>
        <v/>
      </c>
      <c r="CQ32" s="2487">
        <f t="shared" si="48"/>
        <v>935.68281938325993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1.3202874862861875</v>
      </c>
      <c r="CY32" s="903">
        <f t="shared" si="48"/>
        <v>1.3202874862861875</v>
      </c>
      <c r="CZ32" s="903">
        <f t="shared" si="48"/>
        <v>1.0272126816380449</v>
      </c>
      <c r="DA32" s="2497">
        <f t="shared" si="48"/>
        <v>0.10512702978264213</v>
      </c>
      <c r="DB32" s="2497">
        <f t="shared" si="48"/>
        <v>0.10512702978264213</v>
      </c>
      <c r="DC32" s="2497">
        <f t="shared" si="48"/>
        <v>9.8943086854251419E-2</v>
      </c>
      <c r="DD32" s="2497">
        <f t="shared" si="48"/>
        <v>0.10512702978264213</v>
      </c>
      <c r="DE32" s="2497">
        <f t="shared" si="48"/>
        <v>9.2759143925860696E-2</v>
      </c>
      <c r="DF32" s="2497">
        <f t="shared" si="48"/>
        <v>9.2759143925860696E-2</v>
      </c>
      <c r="DG32" s="2497">
        <f t="shared" si="48"/>
        <v>0.76089828269484816</v>
      </c>
      <c r="DH32" s="903">
        <f t="shared" si="48"/>
        <v>2.5</v>
      </c>
      <c r="DI32" s="2497">
        <f t="shared" si="48"/>
        <v>6.9747591757102781E-2</v>
      </c>
      <c r="DJ32" s="2497">
        <f t="shared" si="48"/>
        <v>6.9747591757102781E-2</v>
      </c>
      <c r="DK32" s="2497">
        <f t="shared" si="48"/>
        <v>4.951116030252721E-2</v>
      </c>
      <c r="DL32" s="2497">
        <f t="shared" si="48"/>
        <v>1.0909799337619326</v>
      </c>
      <c r="DM32" s="2497">
        <f t="shared" si="48"/>
        <v>0.49918175918761026</v>
      </c>
      <c r="DN32" s="2497">
        <f t="shared" si="48"/>
        <v>9.7957079332345168E-2</v>
      </c>
      <c r="DO32" s="2497">
        <f t="shared" si="48"/>
        <v>4.1605168780364279</v>
      </c>
      <c r="DP32" s="2497">
        <f t="shared" si="48"/>
        <v>0.68619398639564033</v>
      </c>
      <c r="DQ32" s="2497">
        <f t="shared" si="48"/>
        <v>6.3672719747769495</v>
      </c>
      <c r="DR32" s="2497">
        <f t="shared" si="48"/>
        <v>1.0963748894783378</v>
      </c>
      <c r="DS32" s="2497">
        <f t="shared" si="48"/>
        <v>0.49308315850975259</v>
      </c>
      <c r="DT32" s="2497">
        <f t="shared" si="48"/>
        <v>0.1000292483182217</v>
      </c>
      <c r="DU32" s="2497">
        <f t="shared" si="48"/>
        <v>4.3610178236843513</v>
      </c>
      <c r="DV32" s="2497">
        <f t="shared" si="48"/>
        <v>0.66671589057379244</v>
      </c>
      <c r="DW32" s="2507">
        <f t="shared" si="48"/>
        <v>10.436809955370013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0.28000000000000003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20.852459016393443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5.8386885245901645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1.1677377049180329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662">
        <f t="shared" si="49"/>
        <v>12.1</v>
      </c>
      <c r="GS32" s="1662">
        <f t="shared" si="49"/>
        <v>21.024793388429753</v>
      </c>
      <c r="GT32" s="1662">
        <f t="shared" si="49"/>
        <v>6.7279338842975207</v>
      </c>
      <c r="GU32" s="1662">
        <f t="shared" si="49"/>
        <v>6.09</v>
      </c>
      <c r="GV32" s="1662">
        <f t="shared" si="49"/>
        <v>27.5</v>
      </c>
      <c r="GW32" s="1662">
        <f t="shared" si="49"/>
        <v>5</v>
      </c>
      <c r="GX32" s="1553">
        <f>MIN(GX8:GX31)</f>
        <v>1.3455867768595042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662">
        <f t="shared" si="50"/>
        <v>12.6</v>
      </c>
      <c r="HE32" s="1662">
        <f t="shared" si="50"/>
        <v>21.428571428571431</v>
      </c>
      <c r="HF32" s="1662">
        <f t="shared" si="50"/>
        <v>7.7142857142857144</v>
      </c>
      <c r="HG32" s="1662">
        <f t="shared" si="50"/>
        <v>6.2</v>
      </c>
      <c r="HH32" s="1662">
        <f t="shared" si="50"/>
        <v>25.4</v>
      </c>
      <c r="HI32" s="1662">
        <f t="shared" si="50"/>
        <v>5</v>
      </c>
      <c r="HJ32" s="1553">
        <f>MIN(HJ8:HJ31)</f>
        <v>1.5428571428571429</v>
      </c>
      <c r="HK32" s="1534"/>
      <c r="HL32" s="1534"/>
      <c r="HM32" s="1535"/>
      <c r="HN32" s="1535">
        <f>MIN(HJ32,GX32,GL32)</f>
        <v>1.1677377049180329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6.8333333333333321</v>
      </c>
      <c r="C33" s="1328">
        <f t="shared" ref="C33:V33" si="51">IF(C32&lt;=0,"",AVERAGE(C8:C31))</f>
        <v>25.333333333333332</v>
      </c>
      <c r="D33" s="1328">
        <f t="shared" si="51"/>
        <v>17</v>
      </c>
      <c r="E33" s="1157">
        <f t="shared" si="51"/>
        <v>8.543333333333333</v>
      </c>
      <c r="F33" s="1328">
        <f t="shared" si="51"/>
        <v>34</v>
      </c>
      <c r="G33" s="1328">
        <f t="shared" si="51"/>
        <v>85.333333333333329</v>
      </c>
      <c r="H33" s="1325">
        <f t="shared" si="51"/>
        <v>27.016666666666666</v>
      </c>
      <c r="I33" s="1369">
        <f t="shared" si="51"/>
        <v>0.16783333333333336</v>
      </c>
      <c r="J33" s="1369">
        <f>IF(J32&lt;=0.0001,"",AVERAGE(J8:J31))</f>
        <v>2.8499999999999998E-2</v>
      </c>
      <c r="K33" s="1157">
        <f t="shared" si="51"/>
        <v>6.0949999999999989</v>
      </c>
      <c r="L33" s="1328">
        <f t="shared" si="51"/>
        <v>13.166666666666666</v>
      </c>
      <c r="M33" s="1369">
        <f t="shared" si="51"/>
        <v>4.0333333333333339E-2</v>
      </c>
      <c r="N33" s="1484">
        <f t="shared" si="51"/>
        <v>6.1083333333333334</v>
      </c>
      <c r="O33" s="1557">
        <f t="shared" si="51"/>
        <v>13.166666666666666</v>
      </c>
      <c r="P33" s="1476" t="str">
        <f t="shared" si="51"/>
        <v/>
      </c>
      <c r="Q33" s="1484">
        <f t="shared" si="51"/>
        <v>6.081666666666667</v>
      </c>
      <c r="R33" s="1557">
        <f t="shared" si="51"/>
        <v>13.333333333333334</v>
      </c>
      <c r="S33" s="1476" t="str">
        <f t="shared" si="51"/>
        <v/>
      </c>
      <c r="T33" s="1484">
        <f t="shared" si="51"/>
        <v>6.1124999999999989</v>
      </c>
      <c r="U33" s="1484">
        <f t="shared" si="51"/>
        <v>0.40300000000000002</v>
      </c>
      <c r="V33" s="1557">
        <f t="shared" si="51"/>
        <v>3</v>
      </c>
      <c r="W33" s="1484">
        <f t="shared" ref="W33" si="52">IF(W32&lt;=0,"",AVERAGE(W8:W31))</f>
        <v>0.33999999999999997</v>
      </c>
      <c r="X33" s="1476">
        <f t="shared" ref="X33:AR33" si="53">IF(X32&lt;=0,"",AVERAGE(X8:X31))</f>
        <v>27.475000000000001</v>
      </c>
      <c r="Y33" s="1476">
        <f t="shared" si="53"/>
        <v>12.25</v>
      </c>
      <c r="Z33" s="1484">
        <f t="shared" si="53"/>
        <v>0.36076257861635219</v>
      </c>
      <c r="AA33" s="1483">
        <f t="shared" ref="AA33" si="54">IF(AA32&lt;=0,"",AVERAGE(AA8:AA31))</f>
        <v>3.1166666666666665E-2</v>
      </c>
      <c r="AB33" s="1484">
        <f t="shared" si="53"/>
        <v>6.1199999999999992</v>
      </c>
      <c r="AC33" s="1484">
        <f t="shared" si="53"/>
        <v>0.29350000000000004</v>
      </c>
      <c r="AD33" s="1557">
        <f t="shared" si="53"/>
        <v>3</v>
      </c>
      <c r="AE33" s="1484">
        <f t="shared" si="53"/>
        <v>0.37</v>
      </c>
      <c r="AF33" s="1476">
        <f t="shared" si="53"/>
        <v>27.574999999999999</v>
      </c>
      <c r="AG33" s="1476">
        <f t="shared" si="53"/>
        <v>12.225000000000001</v>
      </c>
      <c r="AH33" s="1484">
        <f t="shared" si="53"/>
        <v>0.36027122641509435</v>
      </c>
      <c r="AI33" s="1484">
        <f t="shared" si="53"/>
        <v>6.1624999999999996</v>
      </c>
      <c r="AJ33" s="1495">
        <f t="shared" si="53"/>
        <v>0.3735</v>
      </c>
      <c r="AK33" s="1559">
        <f t="shared" si="53"/>
        <v>3.25</v>
      </c>
      <c r="AL33" s="1495">
        <f t="shared" si="53"/>
        <v>0.39749999999999996</v>
      </c>
      <c r="AM33" s="1496">
        <f t="shared" si="53"/>
        <v>26.975000000000001</v>
      </c>
      <c r="AN33" s="1496">
        <f t="shared" si="53"/>
        <v>12.45</v>
      </c>
      <c r="AO33" s="1495">
        <f t="shared" si="53"/>
        <v>0.35055555555555551</v>
      </c>
      <c r="AP33" s="1497">
        <f t="shared" si="53"/>
        <v>2.7166666666666669E-2</v>
      </c>
      <c r="AQ33" s="1559">
        <f t="shared" si="53"/>
        <v>1</v>
      </c>
      <c r="AR33" s="1495">
        <f t="shared" si="53"/>
        <v>0.125</v>
      </c>
      <c r="AS33" s="2529">
        <f>IF(AS32&lt;=0.01,"",AVERAGE(AS8:AS31))</f>
        <v>7.4999999999999997E-3</v>
      </c>
      <c r="AT33" s="2529">
        <f>IF(AT32&lt;=0.01,"",AVERAGE(AT8:AT31))</f>
        <v>3.1166666666666665E-2</v>
      </c>
      <c r="AU33" s="1157">
        <f>IF(AU32&lt;=0,"",AVERAGE(AU8:AU31))</f>
        <v>1.4166666666666666E-2</v>
      </c>
      <c r="AV33" s="1328">
        <f>IF(AV32&lt;=0,"",AVERAGE(AV8:AV31))</f>
        <v>1.1666666666666667</v>
      </c>
      <c r="AW33" s="1157">
        <f>IF(AW32&lt;=0,"",AVERAGE(AW8:AW31))</f>
        <v>0.17833333333333334</v>
      </c>
      <c r="AX33" s="1369" t="str">
        <f>IF(AX32&lt;=0.01,"",AVERAGE(AX8:AX31))</f>
        <v/>
      </c>
      <c r="AY33" s="1157">
        <f>IF(AY32&lt;=0,"",AVERAGE(AY8:AY31))</f>
        <v>2.6166666666666668E-2</v>
      </c>
      <c r="AZ33" s="1328">
        <f>IF(AZ32&lt;=0,"",AVERAGE(AZ8:AZ31))</f>
        <v>1</v>
      </c>
      <c r="BA33" s="1157">
        <f>IF(BA32&lt;=0,"",AVERAGE(BA8:BA31))</f>
        <v>7.8333333333333338E-2</v>
      </c>
      <c r="BB33" s="1369" t="str">
        <f>IF(BB32&lt;=0.01,"",AVERAGE(BB8:BB31))</f>
        <v/>
      </c>
      <c r="BC33" s="1157">
        <f>IF(BC32&lt;=0,"",AVERAGE(BC8:BC31))</f>
        <v>7.291666666666667</v>
      </c>
      <c r="BD33" s="1157">
        <f>IF(BD32&lt;=0,"",AVERAGE(BD8:BD31))</f>
        <v>5.4333333333333338E-2</v>
      </c>
      <c r="BE33" s="1328">
        <f>IF(BE32&lt;=0,"",AVERAGE(BE8:BE31))</f>
        <v>1</v>
      </c>
      <c r="BF33" s="1157">
        <f>IF(BF32&lt;=0,"",AVERAGE(BF8:BF31))</f>
        <v>4.1166666666666663</v>
      </c>
      <c r="BG33" s="1325">
        <f t="shared" ref="BG33:BI33" si="55">IF(BG32&lt;=0,"",AVERAGE(BG8:BG31))</f>
        <v>27.316666666666663</v>
      </c>
      <c r="BH33" s="1328">
        <f t="shared" si="55"/>
        <v>24</v>
      </c>
      <c r="BI33" s="1328">
        <f t="shared" si="55"/>
        <v>21</v>
      </c>
      <c r="BJ33" s="1369">
        <f>IF(BJ32&lt;=0.01,"",AVERAGE(BJ8:BJ31))</f>
        <v>8.0000000000000002E-3</v>
      </c>
      <c r="BK33" s="1157">
        <f>IF(BK32&lt;=0,"",AVERAGE(BK8:BK31))</f>
        <v>7.28</v>
      </c>
      <c r="BL33" s="1157">
        <f>IF(BL32&lt;=0,"",AVERAGE(BL8:BL31))</f>
        <v>5.5833333333333325E-2</v>
      </c>
      <c r="BM33" s="1328">
        <f>IF(BM32&lt;=0,"",AVERAGE(BM8:BM31))</f>
        <v>1</v>
      </c>
      <c r="BN33" s="1325">
        <f>IF(BN32&lt;=0,"",AVERAGE(BN8:BN31))</f>
        <v>4.1166666666666663</v>
      </c>
      <c r="BO33" s="1325">
        <f t="shared" ref="BO33:BQ33" si="56">IF(BO32&lt;=0,"",AVERAGE(BO8:BO31))</f>
        <v>27.499999999999996</v>
      </c>
      <c r="BP33" s="1328">
        <f t="shared" si="56"/>
        <v>23.5</v>
      </c>
      <c r="BQ33" s="1328">
        <f t="shared" si="56"/>
        <v>23</v>
      </c>
      <c r="BR33" s="2523">
        <f t="shared" ref="BR33:BT33" si="57">IF(BR32&lt;=0.01,"",AVERAGE(BR8:BR31))</f>
        <v>6.4999999999999997E-3</v>
      </c>
      <c r="BS33" s="2420">
        <f t="shared" si="57"/>
        <v>3.8833333333333329</v>
      </c>
      <c r="BT33" s="2420">
        <f t="shared" si="57"/>
        <v>3.6833333333333336</v>
      </c>
      <c r="BU33" s="2420">
        <f>IF(BU32&lt;=0.01,"",AVERAGE(BU8:BU31))</f>
        <v>3.6833333333333336</v>
      </c>
      <c r="BV33" s="2928"/>
      <c r="BW33" s="2929"/>
      <c r="BX33" s="2434" t="s">
        <v>52</v>
      </c>
      <c r="BY33" s="2416">
        <f>IF(BY30&gt;=0.1,MAX(BY8,BY10,BY12,BY14,BY16,BY18,BY20,BY22,BY24,BY26,BY28),"")</f>
        <v>12.3</v>
      </c>
      <c r="BZ33" s="2417">
        <f t="shared" ref="BZ33:DW33" si="58">IF(BZ30&gt;=0.1,MAX(BZ$8,BZ$10,BZ$12,BZ$14,BZ$16,BZ$18,BZ$20,BZ$22,BZ$24,BZ$26,BZ$28),"")</f>
        <v>12.3</v>
      </c>
      <c r="CA33" s="2417">
        <f t="shared" si="58"/>
        <v>12.3</v>
      </c>
      <c r="CB33" s="2417">
        <f t="shared" si="58"/>
        <v>36.900000000000006</v>
      </c>
      <c r="CC33" s="2417">
        <f t="shared" si="58"/>
        <v>11.8</v>
      </c>
      <c r="CD33" s="2417">
        <f t="shared" si="58"/>
        <v>11.8</v>
      </c>
      <c r="CE33" s="2417">
        <f t="shared" si="58"/>
        <v>13</v>
      </c>
      <c r="CF33" s="2417">
        <f t="shared" si="58"/>
        <v>36.6</v>
      </c>
      <c r="CG33" s="2417" t="str">
        <f t="shared" si="58"/>
        <v/>
      </c>
      <c r="CH33" s="2417">
        <f t="shared" si="58"/>
        <v>14.75712</v>
      </c>
      <c r="CI33" s="2417" t="str">
        <f t="shared" si="58"/>
        <v/>
      </c>
      <c r="CJ33" s="2417">
        <f t="shared" si="58"/>
        <v>18.93168</v>
      </c>
      <c r="CK33" s="2417">
        <f t="shared" si="58"/>
        <v>33.085439999999998</v>
      </c>
      <c r="CL33" s="2418">
        <f t="shared" si="58"/>
        <v>1.2887999999999999</v>
      </c>
      <c r="CM33" s="2511" t="s">
        <v>52</v>
      </c>
      <c r="CN33" s="2488">
        <f t="shared" si="58"/>
        <v>40.020938106691574</v>
      </c>
      <c r="CO33" s="2489">
        <f t="shared" si="58"/>
        <v>2152.0585999999998</v>
      </c>
      <c r="CP33" s="2489" t="str">
        <f t="shared" si="58"/>
        <v/>
      </c>
      <c r="CQ33" s="2489">
        <f t="shared" si="58"/>
        <v>935.68281938325993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1.4334549851107181</v>
      </c>
      <c r="CY33" s="2417">
        <f t="shared" si="58"/>
        <v>1.3580099858943644</v>
      </c>
      <c r="CZ33" s="2417">
        <f t="shared" si="58"/>
        <v>1.0956935270805814</v>
      </c>
      <c r="DA33" s="2498">
        <f t="shared" si="58"/>
        <v>0.11131097271103284</v>
      </c>
      <c r="DB33" s="2498">
        <f t="shared" si="58"/>
        <v>0.11131097271103284</v>
      </c>
      <c r="DC33" s="2498">
        <f t="shared" si="58"/>
        <v>9.8943086854251419E-2</v>
      </c>
      <c r="DD33" s="2498">
        <f t="shared" si="58"/>
        <v>0.10512702978264213</v>
      </c>
      <c r="DE33" s="2498">
        <f t="shared" si="58"/>
        <v>9.8943086854251419E-2</v>
      </c>
      <c r="DF33" s="2498">
        <f t="shared" si="58"/>
        <v>9.8943086854251419E-2</v>
      </c>
      <c r="DG33" s="2498">
        <f t="shared" si="58"/>
        <v>0.76089828269484816</v>
      </c>
      <c r="DH33" s="2417">
        <f t="shared" si="58"/>
        <v>3.5</v>
      </c>
      <c r="DI33" s="2498">
        <f t="shared" si="58"/>
        <v>6.9747591757102781E-2</v>
      </c>
      <c r="DJ33" s="2498">
        <f t="shared" si="58"/>
        <v>6.9747591757102781E-2</v>
      </c>
      <c r="DK33" s="2498">
        <f t="shared" si="58"/>
        <v>5.0322818668142408E-2</v>
      </c>
      <c r="DL33" s="2498">
        <f t="shared" si="58"/>
        <v>1.1104617182933956</v>
      </c>
      <c r="DM33" s="2498">
        <f t="shared" si="58"/>
        <v>0.49918175918761026</v>
      </c>
      <c r="DN33" s="2498">
        <f t="shared" si="58"/>
        <v>9.7957079332345168E-2</v>
      </c>
      <c r="DO33" s="2498">
        <f t="shared" si="58"/>
        <v>4.2241756941713939</v>
      </c>
      <c r="DP33" s="2498">
        <f t="shared" si="58"/>
        <v>0.71518809849686471</v>
      </c>
      <c r="DQ33" s="2498">
        <f t="shared" si="58"/>
        <v>6.3672719747769495</v>
      </c>
      <c r="DR33" s="2498">
        <f t="shared" si="58"/>
        <v>1.1317418213969939</v>
      </c>
      <c r="DS33" s="2498">
        <f t="shared" si="58"/>
        <v>0.50640973036136749</v>
      </c>
      <c r="DT33" s="2498">
        <f t="shared" si="58"/>
        <v>0.11114360924246856</v>
      </c>
      <c r="DU33" s="2498">
        <f t="shared" si="58"/>
        <v>4.4061081337145502</v>
      </c>
      <c r="DV33" s="2498">
        <f t="shared" si="58"/>
        <v>0.66671589057379244</v>
      </c>
      <c r="DW33" s="2508">
        <f t="shared" si="58"/>
        <v>10.436809955370013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6.76</v>
      </c>
      <c r="C34" s="1328">
        <f t="shared" ref="C34:V34" si="59">IF(C32&lt;=0,"",MIN(C8:C31))</f>
        <v>24</v>
      </c>
      <c r="D34" s="1328">
        <f t="shared" si="59"/>
        <v>15</v>
      </c>
      <c r="E34" s="1157">
        <f t="shared" si="59"/>
        <v>6.64</v>
      </c>
      <c r="F34" s="1328">
        <f t="shared" si="59"/>
        <v>30</v>
      </c>
      <c r="G34" s="1328">
        <f t="shared" si="59"/>
        <v>65</v>
      </c>
      <c r="H34" s="1325">
        <f t="shared" si="59"/>
        <v>25.7</v>
      </c>
      <c r="I34" s="1369">
        <f t="shared" si="59"/>
        <v>0.158</v>
      </c>
      <c r="J34" s="1369">
        <f>IF(J32&lt;=0.001,"",MIN(J8:J31))</f>
        <v>2.5999999999999999E-2</v>
      </c>
      <c r="K34" s="1157">
        <f t="shared" si="59"/>
        <v>6.01</v>
      </c>
      <c r="L34" s="1328">
        <f t="shared" si="59"/>
        <v>12</v>
      </c>
      <c r="M34" s="1369">
        <f t="shared" si="59"/>
        <v>3.6999999999999998E-2</v>
      </c>
      <c r="N34" s="1484">
        <f t="shared" si="59"/>
        <v>6.05</v>
      </c>
      <c r="O34" s="1557">
        <f t="shared" si="59"/>
        <v>12</v>
      </c>
      <c r="P34" s="1476" t="str">
        <f t="shared" si="59"/>
        <v/>
      </c>
      <c r="Q34" s="1484">
        <f t="shared" si="59"/>
        <v>6.03</v>
      </c>
      <c r="R34" s="1557">
        <f t="shared" si="59"/>
        <v>12</v>
      </c>
      <c r="S34" s="1476" t="str">
        <f t="shared" si="59"/>
        <v/>
      </c>
      <c r="T34" s="1484">
        <f t="shared" si="59"/>
        <v>6.06</v>
      </c>
      <c r="U34" s="1484">
        <f t="shared" si="59"/>
        <v>0.249</v>
      </c>
      <c r="V34" s="1557">
        <f t="shared" si="59"/>
        <v>3</v>
      </c>
      <c r="W34" s="1484">
        <f t="shared" ref="W34" si="60">IF(W32&lt;=0,"",MIN(W8:W31))</f>
        <v>0.28000000000000003</v>
      </c>
      <c r="X34" s="1476">
        <f t="shared" ref="X34:AR34" si="61">IF(X32&lt;=0,"",MIN(X8:X31))</f>
        <v>27</v>
      </c>
      <c r="Y34" s="1476">
        <f t="shared" si="61"/>
        <v>12.2</v>
      </c>
      <c r="Z34" s="1484">
        <f t="shared" si="61"/>
        <v>0.3597798742138365</v>
      </c>
      <c r="AA34" s="1483">
        <f t="shared" ref="AA34" si="62">IF(AA32&lt;=0,"",MIN(AA8:AA31))</f>
        <v>0.03</v>
      </c>
      <c r="AB34" s="1484">
        <f t="shared" si="61"/>
        <v>6.08</v>
      </c>
      <c r="AC34" s="1484">
        <f t="shared" si="61"/>
        <v>0.14699999999999999</v>
      </c>
      <c r="AD34" s="1557">
        <f t="shared" si="61"/>
        <v>3</v>
      </c>
      <c r="AE34" s="1484">
        <f t="shared" si="61"/>
        <v>0.32</v>
      </c>
      <c r="AF34" s="1476">
        <f t="shared" si="61"/>
        <v>27</v>
      </c>
      <c r="AG34" s="1476">
        <f t="shared" si="61"/>
        <v>12.1</v>
      </c>
      <c r="AH34" s="1484">
        <f t="shared" si="61"/>
        <v>0.35781446540880502</v>
      </c>
      <c r="AI34" s="1484">
        <f t="shared" si="61"/>
        <v>6.14</v>
      </c>
      <c r="AJ34" s="1495">
        <f t="shared" si="61"/>
        <v>0.31</v>
      </c>
      <c r="AK34" s="1559">
        <f t="shared" si="61"/>
        <v>3</v>
      </c>
      <c r="AL34" s="1495">
        <f t="shared" si="61"/>
        <v>0.36</v>
      </c>
      <c r="AM34" s="1496">
        <f t="shared" si="61"/>
        <v>25.4</v>
      </c>
      <c r="AN34" s="1496">
        <f t="shared" si="61"/>
        <v>12.3</v>
      </c>
      <c r="AO34" s="1495">
        <f t="shared" si="61"/>
        <v>0.3477777777777778</v>
      </c>
      <c r="AP34" s="1497">
        <f t="shared" si="61"/>
        <v>2.5999999999999999E-2</v>
      </c>
      <c r="AQ34" s="1559">
        <f t="shared" si="61"/>
        <v>1</v>
      </c>
      <c r="AR34" s="1495">
        <f t="shared" si="61"/>
        <v>0.11</v>
      </c>
      <c r="AS34" s="2529">
        <f>IF(AS32&lt;=0.01,"",MIN(AS8:AS31))</f>
        <v>6.0000000000000001E-3</v>
      </c>
      <c r="AT34" s="2529">
        <f>IF(AT32&lt;=0.01,"",MIN(AT8:AT31))</f>
        <v>2.9000000000000001E-2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0.14000000000000001</v>
      </c>
      <c r="AX34" s="1369" t="str">
        <f>IF(AX32&lt;=0.01,"",MIN(AX8:AX31))</f>
        <v/>
      </c>
      <c r="AY34" s="1157">
        <f>IF(AY32&lt;=0,"",MIN(AY8:AY31))</f>
        <v>2.5000000000000001E-2</v>
      </c>
      <c r="AZ34" s="1328">
        <f>IF(AZ32&lt;=0,"",MIN(AZ8:AZ31))</f>
        <v>1</v>
      </c>
      <c r="BA34" s="1157">
        <f>IF(BA32&lt;=0,"",MIN(BA8:BA31))</f>
        <v>0.05</v>
      </c>
      <c r="BB34" s="1369" t="str">
        <f>IF(BB32&lt;=0.01,"",MIN(BB8:BB31))</f>
        <v/>
      </c>
      <c r="BC34" s="1157">
        <f>IF(BC32&lt;=0,"",MIN(BC8:BC31))</f>
        <v>7.24</v>
      </c>
      <c r="BD34" s="1157">
        <f>IF(BD32&lt;=0,"",MIN(BD8:BD31))</f>
        <v>0.05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26.3</v>
      </c>
      <c r="BH34" s="1328">
        <f t="shared" si="63"/>
        <v>23</v>
      </c>
      <c r="BI34" s="1328">
        <f t="shared" si="63"/>
        <v>21</v>
      </c>
      <c r="BJ34" s="1369">
        <f>IF(BJ32&lt;=0.01,"",MIN(BJ8:BJ31))</f>
        <v>8.0000000000000002E-3</v>
      </c>
      <c r="BK34" s="1157">
        <f>IF(BK32&lt;=0,"",MIN(BK8:BK31))</f>
        <v>7.26</v>
      </c>
      <c r="BL34" s="1157">
        <f>IF(BL32&lt;=0,"",MIN(BL8:BL31))</f>
        <v>4.9000000000000002E-2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4">IF(BO32&lt;=0,"",MIN(BO8:BO31))</f>
        <v>26.8</v>
      </c>
      <c r="BP34" s="1328">
        <f t="shared" si="64"/>
        <v>22</v>
      </c>
      <c r="BQ34" s="1328">
        <f t="shared" si="64"/>
        <v>22</v>
      </c>
      <c r="BR34" s="2523">
        <f t="shared" ref="BR34:BT34" si="65">IF(BR32&lt;=0.01,"",MIN(BR8:BR31))</f>
        <v>4.0000000000000001E-3</v>
      </c>
      <c r="BS34" s="2420">
        <f t="shared" si="65"/>
        <v>3.8</v>
      </c>
      <c r="BT34" s="2420">
        <f t="shared" si="65"/>
        <v>3.6</v>
      </c>
      <c r="BU34" s="2476">
        <f>IF(BU32&lt;=0.01,"",MIN(BU8:BU31))</f>
        <v>3.4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6">SUM(CN$9,CN$11,CN$13,CN$15,CN$17,CN$19,CN$21,CN$23,CN$25,CN$27,CN$29)</f>
        <v>18040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1090</v>
      </c>
      <c r="CY34" s="2440">
        <f t="shared" si="66"/>
        <v>1060</v>
      </c>
      <c r="CZ34" s="2440">
        <f t="shared" si="66"/>
        <v>920</v>
      </c>
      <c r="DA34" s="2440">
        <f t="shared" si="66"/>
        <v>1040</v>
      </c>
      <c r="DB34" s="2440">
        <f t="shared" si="66"/>
        <v>1040</v>
      </c>
      <c r="DC34" s="2440">
        <f t="shared" si="66"/>
        <v>960</v>
      </c>
      <c r="DD34" s="2440">
        <f t="shared" si="66"/>
        <v>1020</v>
      </c>
      <c r="DE34" s="2440">
        <f t="shared" si="66"/>
        <v>940</v>
      </c>
      <c r="DF34" s="2440">
        <f t="shared" si="66"/>
        <v>940</v>
      </c>
      <c r="DG34" s="2440">
        <f t="shared" si="66"/>
        <v>1200</v>
      </c>
      <c r="DH34" s="2440">
        <f t="shared" si="66"/>
        <v>0</v>
      </c>
      <c r="DI34" s="2440">
        <f t="shared" si="66"/>
        <v>4680</v>
      </c>
      <c r="DJ34" s="2440">
        <f t="shared" si="66"/>
        <v>4680</v>
      </c>
      <c r="DK34" s="2440">
        <f t="shared" si="66"/>
        <v>3690</v>
      </c>
      <c r="DL34" s="2502">
        <f t="shared" si="66"/>
        <v>338</v>
      </c>
      <c r="DM34" s="2440">
        <f t="shared" si="66"/>
        <v>408</v>
      </c>
      <c r="DN34" s="2440">
        <f t="shared" si="66"/>
        <v>48</v>
      </c>
      <c r="DO34" s="2440">
        <f t="shared" si="66"/>
        <v>6280</v>
      </c>
      <c r="DP34" s="2440">
        <f t="shared" si="66"/>
        <v>1083</v>
      </c>
      <c r="DQ34" s="2440">
        <f t="shared" si="66"/>
        <v>1545</v>
      </c>
      <c r="DR34" s="2440">
        <f t="shared" si="66"/>
        <v>190</v>
      </c>
      <c r="DS34" s="2440">
        <f t="shared" si="66"/>
        <v>225</v>
      </c>
      <c r="DT34" s="2440">
        <f t="shared" si="66"/>
        <v>29</v>
      </c>
      <c r="DU34" s="2440">
        <f t="shared" si="66"/>
        <v>3670</v>
      </c>
      <c r="DV34" s="2440">
        <f t="shared" si="66"/>
        <v>570</v>
      </c>
      <c r="DW34" s="2440">
        <f t="shared" si="66"/>
        <v>1395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6.92</v>
      </c>
      <c r="C35" s="1329">
        <f t="shared" ref="C35:V35" si="67">IF(C32&lt;=0,"",MAX(C8:C31))</f>
        <v>28</v>
      </c>
      <c r="D35" s="1329">
        <f t="shared" si="67"/>
        <v>18</v>
      </c>
      <c r="E35" s="1158">
        <f t="shared" si="67"/>
        <v>11.6</v>
      </c>
      <c r="F35" s="1329">
        <f t="shared" si="67"/>
        <v>40</v>
      </c>
      <c r="G35" s="1329">
        <f t="shared" si="67"/>
        <v>108</v>
      </c>
      <c r="H35" s="1326">
        <f t="shared" si="67"/>
        <v>29</v>
      </c>
      <c r="I35" s="1370">
        <f t="shared" si="67"/>
        <v>0.184</v>
      </c>
      <c r="J35" s="1370">
        <f>IF(J32&lt;=0.001,"",MAX(J8:J31))</f>
        <v>3.1E-2</v>
      </c>
      <c r="K35" s="1158">
        <f t="shared" si="67"/>
        <v>6.19</v>
      </c>
      <c r="L35" s="1329">
        <f t="shared" si="67"/>
        <v>14</v>
      </c>
      <c r="M35" s="1370">
        <f t="shared" si="67"/>
        <v>4.4999999999999998E-2</v>
      </c>
      <c r="N35" s="1485">
        <f t="shared" si="67"/>
        <v>6.18</v>
      </c>
      <c r="O35" s="1558">
        <f t="shared" si="67"/>
        <v>14</v>
      </c>
      <c r="P35" s="1477" t="str">
        <f t="shared" si="67"/>
        <v/>
      </c>
      <c r="Q35" s="1485">
        <f t="shared" si="67"/>
        <v>6.15</v>
      </c>
      <c r="R35" s="1558">
        <f t="shared" si="67"/>
        <v>14</v>
      </c>
      <c r="S35" s="1477" t="str">
        <f t="shared" si="67"/>
        <v/>
      </c>
      <c r="T35" s="1485">
        <f t="shared" si="67"/>
        <v>6.18</v>
      </c>
      <c r="U35" s="1485">
        <f t="shared" si="67"/>
        <v>0.48499999999999999</v>
      </c>
      <c r="V35" s="1558">
        <f t="shared" si="67"/>
        <v>3</v>
      </c>
      <c r="W35" s="1485">
        <f t="shared" ref="W35" si="68">IF(W32&lt;=0,"",MAX(W8:W31))</f>
        <v>0.37</v>
      </c>
      <c r="X35" s="1477">
        <f t="shared" ref="X35:AR35" si="69">IF(X32&lt;=0,"",MAX(X8:X31))</f>
        <v>28</v>
      </c>
      <c r="Y35" s="1477">
        <f t="shared" si="69"/>
        <v>12.3</v>
      </c>
      <c r="Z35" s="1485">
        <f t="shared" si="69"/>
        <v>0.36174528301886788</v>
      </c>
      <c r="AA35" s="1486">
        <f t="shared" ref="AA35" si="70">IF(AA32&lt;=0,"",MAX(AA8:AA31))</f>
        <v>3.3000000000000002E-2</v>
      </c>
      <c r="AB35" s="1485">
        <f t="shared" si="69"/>
        <v>6.18</v>
      </c>
      <c r="AC35" s="1485">
        <f t="shared" si="69"/>
        <v>0.43099999999999999</v>
      </c>
      <c r="AD35" s="1558">
        <f t="shared" si="69"/>
        <v>3</v>
      </c>
      <c r="AE35" s="1485">
        <f t="shared" si="69"/>
        <v>0.4</v>
      </c>
      <c r="AF35" s="1477">
        <f t="shared" si="69"/>
        <v>28</v>
      </c>
      <c r="AG35" s="1477">
        <f t="shared" si="69"/>
        <v>12.3</v>
      </c>
      <c r="AH35" s="1485">
        <f t="shared" si="69"/>
        <v>0.36174528301886788</v>
      </c>
      <c r="AI35" s="1485">
        <f t="shared" si="69"/>
        <v>6.2</v>
      </c>
      <c r="AJ35" s="1495">
        <f t="shared" si="69"/>
        <v>0.45500000000000002</v>
      </c>
      <c r="AK35" s="1559">
        <f t="shared" si="69"/>
        <v>4</v>
      </c>
      <c r="AL35" s="1495">
        <f t="shared" si="69"/>
        <v>0.42</v>
      </c>
      <c r="AM35" s="1496">
        <f t="shared" si="69"/>
        <v>28</v>
      </c>
      <c r="AN35" s="1496">
        <f t="shared" si="69"/>
        <v>12.6</v>
      </c>
      <c r="AO35" s="1495">
        <f t="shared" si="69"/>
        <v>0.35333333333333328</v>
      </c>
      <c r="AP35" s="1497">
        <f t="shared" si="69"/>
        <v>2.9000000000000001E-2</v>
      </c>
      <c r="AQ35" s="1559">
        <f t="shared" si="69"/>
        <v>1</v>
      </c>
      <c r="AR35" s="1495">
        <f t="shared" si="69"/>
        <v>0.14000000000000001</v>
      </c>
      <c r="AS35" s="2530">
        <f>IF(AS32&lt;=0.01,"",MAX(AS8:AS31))</f>
        <v>8.9999999999999993E-3</v>
      </c>
      <c r="AT35" s="2530">
        <f>IF(AT32&lt;=0.01,"",MAX(AT8:AT31))</f>
        <v>3.4000000000000002E-2</v>
      </c>
      <c r="AU35" s="1158">
        <f>IF(AU32&lt;=0,"",MAX(AU8:AU31))</f>
        <v>1.7999999999999999E-2</v>
      </c>
      <c r="AV35" s="1329">
        <f>IF(AV32&lt;=0,"",MAX(AV8:AV31))</f>
        <v>2</v>
      </c>
      <c r="AW35" s="1158">
        <f>IF(AW32&lt;=0,"",MAX(AW8:AW31))</f>
        <v>0.21</v>
      </c>
      <c r="AX35" s="1370" t="str">
        <f>IF(AX32&lt;=0.01,"",MAX(AX8:AX31))</f>
        <v/>
      </c>
      <c r="AY35" s="1158">
        <f>IF(AY32&lt;=0,"",MAX(AY8:AY31))</f>
        <v>2.8000000000000001E-2</v>
      </c>
      <c r="AZ35" s="1329">
        <f>IF(AZ32&lt;=0,"",MAX(AZ8:AZ31))</f>
        <v>1</v>
      </c>
      <c r="BA35" s="1158">
        <f>IF(BA32&lt;=0,"",MAX(BA8:BA31))</f>
        <v>0.1</v>
      </c>
      <c r="BB35" s="1370" t="str">
        <f>IF(BB32&lt;=0.01,"",MAX(BB8:BB31))</f>
        <v/>
      </c>
      <c r="BC35" s="1158">
        <f>IF(BC32&lt;=0,"",MAX(BC8:BC31))</f>
        <v>7.35</v>
      </c>
      <c r="BD35" s="1158">
        <f>IF(BD32&lt;=0,"",MAX(BD8:BD31))</f>
        <v>6.0999999999999999E-2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1">IF(BG32&lt;=0,"",MAX(BG8:BG31))</f>
        <v>28</v>
      </c>
      <c r="BH35" s="1329">
        <f t="shared" si="71"/>
        <v>25</v>
      </c>
      <c r="BI35" s="1329">
        <f t="shared" si="71"/>
        <v>21</v>
      </c>
      <c r="BJ35" s="1370">
        <f>IF(BJ32&lt;=0.01,"",MAX(BJ8:BJ31))</f>
        <v>8.0000000000000002E-3</v>
      </c>
      <c r="BK35" s="1158">
        <f>IF(BK32&lt;=0,"",MAX(BK8:BK31))</f>
        <v>7.3</v>
      </c>
      <c r="BL35" s="1158">
        <f>IF(BL32&lt;=0,"",MAX(BL8:BL31))</f>
        <v>6.2E-2</v>
      </c>
      <c r="BM35" s="1329">
        <f>IF(BM32&lt;=0,"",MAX(BM8:BM31))</f>
        <v>1</v>
      </c>
      <c r="BN35" s="1326">
        <f>IF(BN32&lt;=0,"",MAX(BN8:BN31))</f>
        <v>4.3</v>
      </c>
      <c r="BO35" s="1326">
        <f t="shared" ref="BO35:BQ35" si="72">IF(BO32&lt;=0,"",MAX(BO8:BO31))</f>
        <v>28</v>
      </c>
      <c r="BP35" s="1329">
        <f t="shared" si="72"/>
        <v>25</v>
      </c>
      <c r="BQ35" s="1329">
        <f t="shared" si="72"/>
        <v>24</v>
      </c>
      <c r="BR35" s="2524">
        <f t="shared" ref="BR35:BT35" si="73">IF(BR32&lt;=0.01,"",MAX(BR8:BR31))</f>
        <v>8.9999999999999993E-3</v>
      </c>
      <c r="BS35" s="2421">
        <f t="shared" si="73"/>
        <v>4</v>
      </c>
      <c r="BT35" s="2421">
        <f t="shared" si="73"/>
        <v>3.7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6013.333333333333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363.33333333333331</v>
      </c>
      <c r="CY35" s="2438">
        <f t="shared" si="74"/>
        <v>353.33333333333331</v>
      </c>
      <c r="CZ35" s="2438">
        <f t="shared" si="74"/>
        <v>306.66666666666669</v>
      </c>
      <c r="DA35" s="2438">
        <f t="shared" si="74"/>
        <v>346.66666666666669</v>
      </c>
      <c r="DB35" s="2438">
        <f t="shared" si="74"/>
        <v>346.66666666666669</v>
      </c>
      <c r="DC35" s="2438">
        <f t="shared" si="74"/>
        <v>320</v>
      </c>
      <c r="DD35" s="2438">
        <f t="shared" si="74"/>
        <v>340</v>
      </c>
      <c r="DE35" s="2438">
        <f t="shared" si="74"/>
        <v>313.33333333333331</v>
      </c>
      <c r="DF35" s="2438">
        <f t="shared" si="74"/>
        <v>313.33333333333331</v>
      </c>
      <c r="DG35" s="2438">
        <f t="shared" si="74"/>
        <v>400</v>
      </c>
      <c r="DH35" s="2438" t="str">
        <f t="shared" si="74"/>
        <v/>
      </c>
      <c r="DI35" s="2438">
        <f t="shared" si="74"/>
        <v>1560</v>
      </c>
      <c r="DJ35" s="2438">
        <f t="shared" si="74"/>
        <v>1560</v>
      </c>
      <c r="DK35" s="2438">
        <f t="shared" si="74"/>
        <v>1230</v>
      </c>
      <c r="DL35" s="2503">
        <f t="shared" si="74"/>
        <v>112.66666666666667</v>
      </c>
      <c r="DM35" s="2438">
        <f t="shared" si="74"/>
        <v>136</v>
      </c>
      <c r="DN35" s="2438">
        <f t="shared" si="74"/>
        <v>16</v>
      </c>
      <c r="DO35" s="2438">
        <f t="shared" si="74"/>
        <v>2093.3333333333335</v>
      </c>
      <c r="DP35" s="2438">
        <f t="shared" si="74"/>
        <v>361</v>
      </c>
      <c r="DQ35" s="2438">
        <f t="shared" si="74"/>
        <v>515</v>
      </c>
      <c r="DR35" s="2438">
        <f t="shared" si="74"/>
        <v>63.333333333333336</v>
      </c>
      <c r="DS35" s="2438">
        <f t="shared" si="74"/>
        <v>75</v>
      </c>
      <c r="DT35" s="2438">
        <f t="shared" si="74"/>
        <v>9.6666666666666661</v>
      </c>
      <c r="DU35" s="2438">
        <f t="shared" si="74"/>
        <v>1223.3333333333333</v>
      </c>
      <c r="DV35" s="2438">
        <f t="shared" si="74"/>
        <v>190</v>
      </c>
      <c r="DW35" s="2468">
        <f t="shared" si="74"/>
        <v>465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6.0949999999999998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13.222222222222221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0.48499999999999999</v>
      </c>
      <c r="Z36" s="931"/>
      <c r="AA36" s="931"/>
      <c r="AB36" s="1623" t="s">
        <v>515</v>
      </c>
      <c r="AC36" s="1624"/>
      <c r="AD36" s="1624"/>
      <c r="AE36" s="2949">
        <f>MIN(AE34,W34,AL34)</f>
        <v>0.28000000000000003</v>
      </c>
      <c r="AF36" s="2949"/>
      <c r="AG36" s="2949"/>
      <c r="AH36" s="2949"/>
      <c r="AI36" s="2949"/>
      <c r="AJ36" s="2950"/>
      <c r="AK36" s="1491">
        <f>IF(T32&lt;=0,"",AVERAGE(T33,AB33,AI33))</f>
        <v>6.131666666666665</v>
      </c>
      <c r="AL36" s="1492"/>
      <c r="AM36" s="1625"/>
      <c r="AN36" s="1625"/>
      <c r="AO36" s="1625"/>
      <c r="AP36" s="1493">
        <f>MAX(AP35,AU35,AY35)</f>
        <v>2.9000000000000001E-2</v>
      </c>
      <c r="AQ36" s="1494"/>
      <c r="AR36" s="1494"/>
      <c r="AS36" s="934"/>
      <c r="AT36" s="934"/>
      <c r="AU36" s="1260">
        <f>IF(W32&lt;=0,"",MIN(AE34,W34,AL34))</f>
        <v>0.28000000000000003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2.9000000000000001E-2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3.4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5">IF(CN34&gt;=0.1,MIN(CN$9,CN$11,CN$13,CN$15,CN$17,CN$19,CN$21,CN$23,CN$25,CN$27,CN$29),"")</f>
        <v>6000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350</v>
      </c>
      <c r="CY36" s="2439">
        <f t="shared" si="75"/>
        <v>350</v>
      </c>
      <c r="CZ36" s="2439">
        <f t="shared" si="75"/>
        <v>300</v>
      </c>
      <c r="DA36" s="2439">
        <f t="shared" si="75"/>
        <v>340</v>
      </c>
      <c r="DB36" s="2439">
        <f t="shared" si="75"/>
        <v>340</v>
      </c>
      <c r="DC36" s="2439">
        <f t="shared" si="75"/>
        <v>320</v>
      </c>
      <c r="DD36" s="2439">
        <f t="shared" si="75"/>
        <v>340</v>
      </c>
      <c r="DE36" s="2439">
        <f t="shared" si="75"/>
        <v>300</v>
      </c>
      <c r="DF36" s="2439">
        <f t="shared" si="75"/>
        <v>300</v>
      </c>
      <c r="DG36" s="2439">
        <f t="shared" si="75"/>
        <v>400</v>
      </c>
      <c r="DH36" s="2439" t="str">
        <f t="shared" si="75"/>
        <v/>
      </c>
      <c r="DI36" s="2439">
        <f t="shared" si="75"/>
        <v>1560</v>
      </c>
      <c r="DJ36" s="2439">
        <f t="shared" si="75"/>
        <v>1560</v>
      </c>
      <c r="DK36" s="2439">
        <f t="shared" si="75"/>
        <v>1220</v>
      </c>
      <c r="DL36" s="2504">
        <f t="shared" si="75"/>
        <v>112</v>
      </c>
      <c r="DM36" s="2439">
        <f t="shared" si="75"/>
        <v>136</v>
      </c>
      <c r="DN36" s="2439">
        <f t="shared" si="75"/>
        <v>16</v>
      </c>
      <c r="DO36" s="2439">
        <f t="shared" si="75"/>
        <v>2080</v>
      </c>
      <c r="DP36" s="2439">
        <f t="shared" si="75"/>
        <v>355</v>
      </c>
      <c r="DQ36" s="2439">
        <f t="shared" si="75"/>
        <v>515</v>
      </c>
      <c r="DR36" s="2439">
        <f t="shared" si="75"/>
        <v>62</v>
      </c>
      <c r="DS36" s="2439">
        <f t="shared" si="75"/>
        <v>74</v>
      </c>
      <c r="DT36" s="2439">
        <f t="shared" si="75"/>
        <v>9</v>
      </c>
      <c r="DU36" s="2439">
        <f t="shared" si="75"/>
        <v>1220</v>
      </c>
      <c r="DV36" s="2439">
        <f t="shared" si="75"/>
        <v>190</v>
      </c>
      <c r="DW36" s="2469">
        <f t="shared" si="75"/>
        <v>465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6">IF(CN34&gt;=0.1,MAX(CN$9,CN$11,CN$13,CN$15,CN$17,CN$19,CN$21,CN$23,CN$25,CN$27,CN$29),"")</f>
        <v>6040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380</v>
      </c>
      <c r="CY37" s="2441">
        <f t="shared" si="76"/>
        <v>360</v>
      </c>
      <c r="CZ37" s="2441">
        <f t="shared" si="76"/>
        <v>320</v>
      </c>
      <c r="DA37" s="2441">
        <f t="shared" si="76"/>
        <v>360</v>
      </c>
      <c r="DB37" s="2441">
        <f t="shared" si="76"/>
        <v>360</v>
      </c>
      <c r="DC37" s="2441">
        <f t="shared" si="76"/>
        <v>320</v>
      </c>
      <c r="DD37" s="2441">
        <f t="shared" si="76"/>
        <v>340</v>
      </c>
      <c r="DE37" s="2441">
        <f t="shared" si="76"/>
        <v>320</v>
      </c>
      <c r="DF37" s="2441">
        <f t="shared" si="76"/>
        <v>320</v>
      </c>
      <c r="DG37" s="2441">
        <f t="shared" si="76"/>
        <v>400</v>
      </c>
      <c r="DH37" s="2441" t="str">
        <f t="shared" si="76"/>
        <v/>
      </c>
      <c r="DI37" s="2441">
        <f t="shared" si="76"/>
        <v>1560</v>
      </c>
      <c r="DJ37" s="2441">
        <f t="shared" si="76"/>
        <v>1560</v>
      </c>
      <c r="DK37" s="2441">
        <f t="shared" si="76"/>
        <v>1240</v>
      </c>
      <c r="DL37" s="2505">
        <f t="shared" si="76"/>
        <v>114</v>
      </c>
      <c r="DM37" s="2441">
        <f t="shared" si="76"/>
        <v>136</v>
      </c>
      <c r="DN37" s="2441">
        <f t="shared" si="76"/>
        <v>16</v>
      </c>
      <c r="DO37" s="2441">
        <f t="shared" si="76"/>
        <v>2100</v>
      </c>
      <c r="DP37" s="2441">
        <f t="shared" si="76"/>
        <v>370</v>
      </c>
      <c r="DQ37" s="2441">
        <f t="shared" si="76"/>
        <v>515</v>
      </c>
      <c r="DR37" s="2441">
        <f t="shared" si="76"/>
        <v>64</v>
      </c>
      <c r="DS37" s="2441">
        <f t="shared" si="76"/>
        <v>76</v>
      </c>
      <c r="DT37" s="2441">
        <f t="shared" si="76"/>
        <v>10</v>
      </c>
      <c r="DU37" s="2441">
        <f t="shared" si="76"/>
        <v>1230</v>
      </c>
      <c r="DV37" s="2441">
        <f t="shared" si="76"/>
        <v>190</v>
      </c>
      <c r="DW37" s="2470">
        <f t="shared" si="76"/>
        <v>465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16.04</v>
      </c>
      <c r="BX40" s="2975"/>
      <c r="BY40" s="905" t="s">
        <v>53</v>
      </c>
      <c r="BZ40" s="905"/>
      <c r="CA40" s="2923">
        <f>(CJ40-CG40)/1000</f>
        <v>7.1749999999999998</v>
      </c>
      <c r="CB40" s="2923"/>
      <c r="CC40" s="499"/>
      <c r="CD40" s="1626" t="s">
        <v>493</v>
      </c>
      <c r="CE40" s="1626"/>
      <c r="CF40" s="1632" t="s">
        <v>54</v>
      </c>
      <c r="CG40" s="2918">
        <f>'26'!CJ40</f>
        <v>23959375</v>
      </c>
      <c r="CH40" s="2918"/>
      <c r="CI40" s="906" t="s">
        <v>55</v>
      </c>
      <c r="CJ40" s="2969">
        <f t="shared" ref="CJ40:CJ48" si="77">CQ51</f>
        <v>23966550</v>
      </c>
      <c r="CK40" s="2969"/>
      <c r="CL40" s="2333"/>
      <c r="CM40" s="1667" t="s">
        <v>543</v>
      </c>
      <c r="CN40" s="2761">
        <f>VLOOKUP($B$1,'[1]Bulk Tanks'!$C$3:$V$9967,2,0)</f>
        <v>4798</v>
      </c>
      <c r="CO40" s="2761">
        <f>VLOOKUP($B$1,'[1]Bulk Tanks'!$C$3:$V$9967,3,0)</f>
        <v>8615</v>
      </c>
      <c r="CP40" s="2761">
        <f>VLOOKUP($B$1,'[1]Bulk Tanks'!$C$3:$V$9967,4,0)</f>
        <v>8615</v>
      </c>
      <c r="CQ40" s="2761">
        <f>VLOOKUP($B$1,'[1]Bulk Tanks'!$C$3:$V$9967,5,0)</f>
        <v>10492</v>
      </c>
      <c r="CR40" s="2761">
        <f>VLOOKUP($B$1,'[1]Bulk Tanks'!$C$3:$V$9967,6,0)</f>
        <v>10492</v>
      </c>
      <c r="CS40" s="2761">
        <f>VLOOKUP($B$1,'[1]Bulk Tanks'!$C$3:$V$9967,7,0)</f>
        <v>33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0.28000000000000003</v>
      </c>
      <c r="GR40" s="1664">
        <f t="shared" ref="GR40:GX40" si="78">IF($GL$32=$HN$32,GF32,IF($GX$32=$HN$32,GR32,IF($HJ$32=$HN$32,HD32,"")))</f>
        <v>12.2</v>
      </c>
      <c r="GS40" s="1664">
        <f t="shared" si="78"/>
        <v>20.852459016393443</v>
      </c>
      <c r="GT40" s="1664">
        <f t="shared" si="78"/>
        <v>5.8386885245901645</v>
      </c>
      <c r="GU40" s="1664">
        <f t="shared" si="78"/>
        <v>6.06</v>
      </c>
      <c r="GV40" s="1664">
        <f t="shared" si="78"/>
        <v>27.4</v>
      </c>
      <c r="GW40" s="1664">
        <f t="shared" si="78"/>
        <v>5</v>
      </c>
      <c r="GX40" s="1665">
        <f t="shared" si="78"/>
        <v>1.1677377049180329</v>
      </c>
    </row>
    <row r="41" spans="1:208" ht="34.5" customHeight="1" thickBot="1" x14ac:dyDescent="0.35">
      <c r="BV41" s="533" t="s">
        <v>48</v>
      </c>
      <c r="BW41" s="2976">
        <f>CA42+CA43</f>
        <v>18.251000000000001</v>
      </c>
      <c r="BX41" s="2976"/>
      <c r="BY41" s="908" t="s">
        <v>53</v>
      </c>
      <c r="BZ41" s="908"/>
      <c r="CA41" s="2923">
        <f t="shared" ref="CA41:CA47" si="79">(CJ41-CG41)/1000</f>
        <v>8.8650000000000002</v>
      </c>
      <c r="CB41" s="2923"/>
      <c r="CC41" s="499"/>
      <c r="CD41" s="1630" t="s">
        <v>494</v>
      </c>
      <c r="CE41" s="1630"/>
      <c r="CF41" s="909" t="s">
        <v>54</v>
      </c>
      <c r="CG41" s="2918">
        <f>'26'!CJ41</f>
        <v>46147360</v>
      </c>
      <c r="CH41" s="2918"/>
      <c r="CI41" s="906" t="s">
        <v>55</v>
      </c>
      <c r="CJ41" s="2969">
        <f t="shared" si="77"/>
        <v>46156225</v>
      </c>
      <c r="CK41" s="2969"/>
      <c r="CL41" s="2333"/>
      <c r="CM41" s="1668" t="s">
        <v>544</v>
      </c>
      <c r="CN41" s="2762">
        <f>VLOOKUP($B$1,'[1]Bulk Tanks'!$C$3:$V$9967,8,0)</f>
        <v>32</v>
      </c>
      <c r="CO41" s="2762">
        <f>VLOOKUP($B$1,'[1]Bulk Tanks'!$C$3:$V$9967,9,0)</f>
        <v>5710</v>
      </c>
      <c r="CP41" s="2762">
        <f>VLOOKUP($B$1,'[1]Bulk Tanks'!$C$3:$V$9967,10,0)</f>
        <v>8040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36.457000000000001</v>
      </c>
      <c r="BX42" s="2976"/>
      <c r="BY42" s="908" t="s">
        <v>53</v>
      </c>
      <c r="BZ42" s="908"/>
      <c r="CA42" s="2923">
        <f t="shared" si="79"/>
        <v>5.165</v>
      </c>
      <c r="CB42" s="2923"/>
      <c r="CC42" s="499"/>
      <c r="CD42" s="1630" t="s">
        <v>56</v>
      </c>
      <c r="CE42" s="1630"/>
      <c r="CF42" s="1631" t="s">
        <v>54</v>
      </c>
      <c r="CG42" s="2918">
        <f>'26'!CJ42</f>
        <v>11108508</v>
      </c>
      <c r="CH42" s="2918"/>
      <c r="CI42" s="906" t="s">
        <v>55</v>
      </c>
      <c r="CJ42" s="2969">
        <f t="shared" si="77"/>
        <v>11113673</v>
      </c>
      <c r="CK42" s="2969"/>
      <c r="CL42" s="2333"/>
      <c r="CM42" s="2767" t="s">
        <v>545</v>
      </c>
      <c r="CN42" s="2802">
        <f>VLOOKUP($B$1,'[1]Bulk Tanks'!$C$3:$V$9967,11,0)</f>
        <v>8040</v>
      </c>
      <c r="CO42" s="2803"/>
      <c r="CP42" s="2802">
        <f>VLOOKUP($B$1,'[1]Bulk Tanks'!$C$3:$V$9967,12,0)</f>
        <v>8</v>
      </c>
      <c r="CQ42" s="2803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79"/>
        <v>13.086</v>
      </c>
      <c r="CB43" s="2923"/>
      <c r="CC43" s="499"/>
      <c r="CD43" s="1630" t="s">
        <v>495</v>
      </c>
      <c r="CE43" s="1630"/>
      <c r="CF43" s="1631" t="s">
        <v>54</v>
      </c>
      <c r="CG43" s="2918">
        <f>'26'!CJ43</f>
        <v>35786155</v>
      </c>
      <c r="CH43" s="2918"/>
      <c r="CI43" s="906" t="s">
        <v>55</v>
      </c>
      <c r="CJ43" s="2969">
        <f t="shared" si="77"/>
        <v>35799241</v>
      </c>
      <c r="CK43" s="2969"/>
      <c r="CL43" s="2333"/>
      <c r="CM43" s="2767" t="s">
        <v>123</v>
      </c>
      <c r="CN43" s="2901">
        <f>VLOOKUP($B$1,'[1]Bulk Tanks'!$C$3:$V$9967,13,0)</f>
        <v>25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79"/>
        <v>12.022</v>
      </c>
      <c r="CB44" s="2923"/>
      <c r="CC44" s="499"/>
      <c r="CD44" s="1630" t="s">
        <v>57</v>
      </c>
      <c r="CE44" s="1630"/>
      <c r="CF44" s="1631" t="s">
        <v>54</v>
      </c>
      <c r="CG44" s="2918">
        <f>'26'!CJ44</f>
        <v>32773658</v>
      </c>
      <c r="CH44" s="2918"/>
      <c r="CI44" s="906" t="s">
        <v>55</v>
      </c>
      <c r="CJ44" s="2969">
        <f t="shared" si="77"/>
        <v>32785680</v>
      </c>
      <c r="CK44" s="2969"/>
      <c r="CL44" s="2333"/>
      <c r="CM44" s="2767" t="s">
        <v>90</v>
      </c>
      <c r="CN44" s="2901">
        <f>VLOOKUP($B$1,'[1]Bulk Tanks'!$C$3:$V$9967,14,0)</f>
        <v>2440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79"/>
        <v>12.039</v>
      </c>
      <c r="CB45" s="2923"/>
      <c r="CC45" s="499"/>
      <c r="CD45" s="1630" t="s">
        <v>58</v>
      </c>
      <c r="CE45" s="1630"/>
      <c r="CF45" s="1631" t="s">
        <v>54</v>
      </c>
      <c r="CG45" s="2918">
        <f>'26'!CJ45</f>
        <v>32740641</v>
      </c>
      <c r="CH45" s="2918"/>
      <c r="CI45" s="906" t="s">
        <v>55</v>
      </c>
      <c r="CJ45" s="2969">
        <f t="shared" si="77"/>
        <v>32752680</v>
      </c>
      <c r="CK45" s="2969"/>
      <c r="CL45" s="2333"/>
      <c r="CM45" s="1668" t="s">
        <v>546</v>
      </c>
      <c r="CN45" s="2805">
        <f>VLOOKUP($B$1,'[1]Bulk Tanks'!$C$3:$V$9967,15,0)</f>
        <v>5000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79"/>
        <v>12.396000000000001</v>
      </c>
      <c r="CB46" s="2923"/>
      <c r="CC46" s="499"/>
      <c r="CD46" s="1630" t="s">
        <v>59</v>
      </c>
      <c r="CE46" s="1630"/>
      <c r="CF46" s="1631" t="s">
        <v>54</v>
      </c>
      <c r="CG46" s="2918">
        <f>'26'!CJ46</f>
        <v>9404080</v>
      </c>
      <c r="CH46" s="2918"/>
      <c r="CI46" s="906" t="s">
        <v>55</v>
      </c>
      <c r="CJ46" s="2969">
        <f t="shared" si="77"/>
        <v>9416476</v>
      </c>
      <c r="CK46" s="2969"/>
      <c r="CL46" s="2323"/>
      <c r="CM46" s="1668" t="s">
        <v>273</v>
      </c>
      <c r="CN46" s="2901">
        <f>VLOOKUP($B$1,'[1]Bulk Tanks'!$C$3:$V$9967,16,0)</f>
        <v>11.6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79"/>
        <v>0.62</v>
      </c>
      <c r="CB47" s="2923"/>
      <c r="CC47" s="499"/>
      <c r="CD47" s="1630" t="s">
        <v>62</v>
      </c>
      <c r="CE47" s="1630"/>
      <c r="CF47" s="1631" t="s">
        <v>54</v>
      </c>
      <c r="CG47" s="2918">
        <f>'26'!CJ47</f>
        <v>2002618</v>
      </c>
      <c r="CH47" s="2918"/>
      <c r="CI47" s="906" t="s">
        <v>55</v>
      </c>
      <c r="CJ47" s="2969">
        <f t="shared" si="77"/>
        <v>2003238</v>
      </c>
      <c r="CK47" s="2969"/>
      <c r="CL47" s="2322"/>
      <c r="CM47" s="1668" t="s">
        <v>270</v>
      </c>
      <c r="CN47" s="2901">
        <f>VLOOKUP($B$1,'[1]Bulk Tanks'!$C$3:$V$9967,17,0)</f>
        <v>1830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0.67070000000057917</v>
      </c>
      <c r="CB48" s="2923"/>
      <c r="CC48" s="499"/>
      <c r="CD48" s="1630" t="s">
        <v>496</v>
      </c>
      <c r="CE48" s="1630"/>
      <c r="CF48" s="1631" t="s">
        <v>54</v>
      </c>
      <c r="CG48" s="2918">
        <f>'26'!CJ48</f>
        <v>9335.6568399999996</v>
      </c>
      <c r="CH48" s="2918"/>
      <c r="CI48" s="906" t="s">
        <v>55</v>
      </c>
      <c r="CJ48" s="2986">
        <f t="shared" si="77"/>
        <v>9336.3275400000002</v>
      </c>
      <c r="CK48" s="2986"/>
      <c r="CL48" s="2322"/>
      <c r="CM48" s="1668" t="s">
        <v>264</v>
      </c>
      <c r="CN48" s="2805">
        <f>VLOOKUP($B$1,'[1]Bulk Tanks'!$C$3:$V$9967,18,0)</f>
        <v>13</v>
      </c>
      <c r="CO48" s="2807"/>
      <c r="CP48" s="2764" t="s">
        <v>1172</v>
      </c>
      <c r="CQ48" s="2749">
        <f>VLOOKUP($B$1,'[1]Bulk Tanks'!$C$3:$AA$9967,21,0)</f>
        <v>930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10.45</v>
      </c>
      <c r="CO49" s="2807"/>
      <c r="CP49" s="2765" t="s">
        <v>1135</v>
      </c>
      <c r="CQ49" s="2749">
        <f>VLOOKUP($B$1,'[1]Bulk Tanks'!$C$3:$AA$9967,22,0)</f>
        <v>990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23966550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46156225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11113673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35799241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32785680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32752680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9416476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2003238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9336.3275400000002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60">
      <pane xSplit="1" ySplit="7" topLeftCell="B11" activePane="bottomRight" state="frozen"/>
      <selection pane="bottomRight" activeCell="D30" sqref="D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40">
      <pane xSplit="1" ySplit="7" topLeftCell="BE8" activePane="bottomRight" state="frozen"/>
      <selection pane="bottomRight" activeCell="BV12" sqref="BV12:DW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413" priority="191" stopIfTrue="1" operator="lessThanOrEqual">
      <formula>0</formula>
    </cfRule>
  </conditionalFormatting>
  <conditionalFormatting sqref="BX2:CA3">
    <cfRule type="cellIs" dxfId="412" priority="171" stopIfTrue="1" operator="lessThanOrEqual">
      <formula>0</formula>
    </cfRule>
  </conditionalFormatting>
  <conditionalFormatting sqref="GL8:GL31">
    <cfRule type="cellIs" dxfId="411" priority="170" operator="lessThan">
      <formula>1</formula>
    </cfRule>
  </conditionalFormatting>
  <conditionalFormatting sqref="GX8:GX31">
    <cfRule type="cellIs" dxfId="410" priority="169" operator="lessThan">
      <formula>1</formula>
    </cfRule>
  </conditionalFormatting>
  <conditionalFormatting sqref="HJ8:HJ31">
    <cfRule type="cellIs" dxfId="409" priority="168" operator="lessThan">
      <formula>1</formula>
    </cfRule>
  </conditionalFormatting>
  <conditionalFormatting sqref="W8">
    <cfRule type="cellIs" dxfId="408" priority="152" operator="between">
      <formula>$Z$8-0.1</formula>
      <formula>0.001</formula>
    </cfRule>
  </conditionalFormatting>
  <conditionalFormatting sqref="W9">
    <cfRule type="cellIs" dxfId="407" priority="151" operator="between">
      <formula>$Z$9-0.1</formula>
      <formula>0.0001</formula>
    </cfRule>
  </conditionalFormatting>
  <conditionalFormatting sqref="W10">
    <cfRule type="cellIs" dxfId="406" priority="150" operator="between">
      <formula>$Z$10-0.1</formula>
      <formula>0.01</formula>
    </cfRule>
  </conditionalFormatting>
  <conditionalFormatting sqref="W11">
    <cfRule type="cellIs" dxfId="405" priority="149" operator="between">
      <formula>$Z$11-0.1</formula>
      <formula>0.0101</formula>
    </cfRule>
  </conditionalFormatting>
  <conditionalFormatting sqref="W12">
    <cfRule type="cellIs" dxfId="404" priority="148" operator="between">
      <formula>$Z$12-0.1</formula>
      <formula>0.001</formula>
    </cfRule>
  </conditionalFormatting>
  <conditionalFormatting sqref="W13">
    <cfRule type="cellIs" dxfId="403" priority="147" operator="between">
      <formula>$Z$13-0.1</formula>
      <formula>0.001</formula>
    </cfRule>
  </conditionalFormatting>
  <conditionalFormatting sqref="W14">
    <cfRule type="cellIs" dxfId="402" priority="146" operator="between">
      <formula>$Z$14-0.1</formula>
      <formula>0.001</formula>
    </cfRule>
  </conditionalFormatting>
  <conditionalFormatting sqref="W15">
    <cfRule type="cellIs" dxfId="401" priority="145" operator="between">
      <formula>$Z$15-0.1</formula>
      <formula>0.001</formula>
    </cfRule>
  </conditionalFormatting>
  <conditionalFormatting sqref="W16">
    <cfRule type="cellIs" dxfId="400" priority="144" operator="between">
      <formula>$Z$16-0.1</formula>
      <formula>0.001</formula>
    </cfRule>
  </conditionalFormatting>
  <conditionalFormatting sqref="W17">
    <cfRule type="cellIs" dxfId="399" priority="143" operator="between">
      <formula>$Z$17-0.1</formula>
      <formula>0.001</formula>
    </cfRule>
  </conditionalFormatting>
  <conditionalFormatting sqref="W18">
    <cfRule type="cellIs" dxfId="398" priority="142" operator="between">
      <formula>$Z$18-0.1</formula>
      <formula>0.001</formula>
    </cfRule>
  </conditionalFormatting>
  <conditionalFormatting sqref="W19">
    <cfRule type="cellIs" dxfId="397" priority="141" operator="between">
      <formula>$Z$19-0.1</formula>
      <formula>0.001</formula>
    </cfRule>
  </conditionalFormatting>
  <conditionalFormatting sqref="W20">
    <cfRule type="cellIs" dxfId="396" priority="140" operator="between">
      <formula>$Z$20-0.1</formula>
      <formula>0.001</formula>
    </cfRule>
  </conditionalFormatting>
  <conditionalFormatting sqref="W21">
    <cfRule type="cellIs" dxfId="395" priority="139" operator="between">
      <formula>$Z$21-0.1</formula>
      <formula>0.0001</formula>
    </cfRule>
  </conditionalFormatting>
  <conditionalFormatting sqref="W22">
    <cfRule type="cellIs" dxfId="394" priority="138" operator="between">
      <formula>$Z$22-0.1</formula>
      <formula>0.0001</formula>
    </cfRule>
  </conditionalFormatting>
  <conditionalFormatting sqref="W23">
    <cfRule type="cellIs" dxfId="393" priority="137" operator="between">
      <formula>$Z$23-0.1</formula>
      <formula>0.0001</formula>
    </cfRule>
  </conditionalFormatting>
  <conditionalFormatting sqref="W24">
    <cfRule type="cellIs" dxfId="392" priority="136" operator="between">
      <formula>$Z$24-0.1</formula>
      <formula>0.0001</formula>
    </cfRule>
  </conditionalFormatting>
  <conditionalFormatting sqref="W25">
    <cfRule type="cellIs" dxfId="391" priority="135" operator="between">
      <formula>$Z$25-0.1</formula>
      <formula>0.0001</formula>
    </cfRule>
  </conditionalFormatting>
  <conditionalFormatting sqref="W26">
    <cfRule type="cellIs" dxfId="390" priority="134" operator="between">
      <formula>$Z$26-0.1</formula>
      <formula>0.0001</formula>
    </cfRule>
  </conditionalFormatting>
  <conditionalFormatting sqref="W27">
    <cfRule type="cellIs" dxfId="389" priority="133" operator="between">
      <formula>$Z$27-0.1</formula>
      <formula>0.0001</formula>
    </cfRule>
  </conditionalFormatting>
  <conditionalFormatting sqref="W28">
    <cfRule type="cellIs" dxfId="388" priority="132" operator="between">
      <formula>$Z$28-0.1</formula>
      <formula>0.0001</formula>
    </cfRule>
  </conditionalFormatting>
  <conditionalFormatting sqref="W29">
    <cfRule type="cellIs" dxfId="387" priority="131" operator="between">
      <formula>$Z$29-0.1</formula>
      <formula>0.0001</formula>
    </cfRule>
  </conditionalFormatting>
  <conditionalFormatting sqref="W30">
    <cfRule type="cellIs" dxfId="386" priority="130" operator="between">
      <formula>$Z$30-0.1</formula>
      <formula>0.0001</formula>
    </cfRule>
  </conditionalFormatting>
  <conditionalFormatting sqref="W31">
    <cfRule type="cellIs" dxfId="385" priority="129" operator="between">
      <formula>$Z$31-0.1</formula>
      <formula>0.0001</formula>
    </cfRule>
  </conditionalFormatting>
  <conditionalFormatting sqref="AL8">
    <cfRule type="cellIs" dxfId="384" priority="104" operator="between">
      <formula>$AO$8-0.1</formula>
      <formula>0.0001</formula>
    </cfRule>
  </conditionalFormatting>
  <conditionalFormatting sqref="AL9">
    <cfRule type="cellIs" dxfId="383" priority="103" operator="between">
      <formula>$AO$9-0.1</formula>
      <formula>0.0001</formula>
    </cfRule>
  </conditionalFormatting>
  <conditionalFormatting sqref="AL10">
    <cfRule type="cellIs" dxfId="382" priority="102" operator="between">
      <formula>$AO$10-0.1</formula>
      <formula>0.0001</formula>
    </cfRule>
  </conditionalFormatting>
  <conditionalFormatting sqref="AL11">
    <cfRule type="cellIs" dxfId="381" priority="101" operator="between">
      <formula>$AO$11-0.1</formula>
      <formula>0.0001</formula>
    </cfRule>
  </conditionalFormatting>
  <conditionalFormatting sqref="AL12">
    <cfRule type="cellIs" dxfId="380" priority="100" operator="between">
      <formula>$AO$12-0.1</formula>
      <formula>0.0001</formula>
    </cfRule>
  </conditionalFormatting>
  <conditionalFormatting sqref="AL13">
    <cfRule type="cellIs" dxfId="379" priority="99" operator="between">
      <formula>$AO$13-0.1</formula>
      <formula>0.0001</formula>
    </cfRule>
  </conditionalFormatting>
  <conditionalFormatting sqref="AL14">
    <cfRule type="cellIs" dxfId="378" priority="98" operator="between">
      <formula>$AO$14-0.1</formula>
      <formula>0.0001</formula>
    </cfRule>
  </conditionalFormatting>
  <conditionalFormatting sqref="AL15">
    <cfRule type="cellIs" dxfId="377" priority="97" operator="between">
      <formula>$AO$15-0.1</formula>
      <formula>0.0001</formula>
    </cfRule>
  </conditionalFormatting>
  <conditionalFormatting sqref="AL16">
    <cfRule type="cellIs" dxfId="376" priority="96" operator="between">
      <formula>$AO$16-0.1</formula>
      <formula>0.0001</formula>
    </cfRule>
  </conditionalFormatting>
  <conditionalFormatting sqref="AL17">
    <cfRule type="cellIs" dxfId="375" priority="95" operator="between">
      <formula>$AO$17-0.1</formula>
      <formula>0.00001</formula>
    </cfRule>
  </conditionalFormatting>
  <conditionalFormatting sqref="AL18">
    <cfRule type="cellIs" dxfId="374" priority="94" operator="between">
      <formula>$AO$18-0.1</formula>
      <formula>0.0001</formula>
    </cfRule>
  </conditionalFormatting>
  <conditionalFormatting sqref="AL19">
    <cfRule type="cellIs" dxfId="373" priority="93" operator="between">
      <formula>$AO$19-0.1</formula>
      <formula>0.0001</formula>
    </cfRule>
  </conditionalFormatting>
  <conditionalFormatting sqref="AL20">
    <cfRule type="cellIs" dxfId="372" priority="92" operator="between">
      <formula>$AO$20-0.1</formula>
      <formula>0.0001</formula>
    </cfRule>
  </conditionalFormatting>
  <conditionalFormatting sqref="AL21">
    <cfRule type="cellIs" dxfId="371" priority="91" operator="between">
      <formula>$AO$21-0.1</formula>
      <formula>0.0001</formula>
    </cfRule>
  </conditionalFormatting>
  <conditionalFormatting sqref="AL22">
    <cfRule type="cellIs" dxfId="370" priority="90" operator="between">
      <formula>$AO$22-0.1</formula>
      <formula>0.0001</formula>
    </cfRule>
  </conditionalFormatting>
  <conditionalFormatting sqref="AL23">
    <cfRule type="cellIs" dxfId="369" priority="89" operator="between">
      <formula>$AO$23-0.1</formula>
      <formula>0.0001</formula>
    </cfRule>
  </conditionalFormatting>
  <conditionalFormatting sqref="AL24">
    <cfRule type="cellIs" dxfId="368" priority="88" operator="between">
      <formula>$AO$24-0.1</formula>
      <formula>0.0001</formula>
    </cfRule>
  </conditionalFormatting>
  <conditionalFormatting sqref="AL25">
    <cfRule type="cellIs" dxfId="367" priority="87" operator="between">
      <formula>$AO$25-0.1</formula>
      <formula>0.0001</formula>
    </cfRule>
  </conditionalFormatting>
  <conditionalFormatting sqref="AL26">
    <cfRule type="cellIs" dxfId="366" priority="86" operator="between">
      <formula>$AO$26-0.1</formula>
      <formula>0.0001</formula>
    </cfRule>
  </conditionalFormatting>
  <conditionalFormatting sqref="AL27">
    <cfRule type="cellIs" dxfId="365" priority="85" operator="between">
      <formula>$AO$27-0.1</formula>
      <formula>0.0001</formula>
    </cfRule>
  </conditionalFormatting>
  <conditionalFormatting sqref="AL28">
    <cfRule type="cellIs" dxfId="364" priority="84" operator="between">
      <formula>$AO$28-0.1</formula>
      <formula>0.0001</formula>
    </cfRule>
  </conditionalFormatting>
  <conditionalFormatting sqref="AL29">
    <cfRule type="cellIs" dxfId="363" priority="83" operator="between">
      <formula>$AO$29-0.1</formula>
      <formula>0.0001</formula>
    </cfRule>
  </conditionalFormatting>
  <conditionalFormatting sqref="AL30">
    <cfRule type="cellIs" dxfId="362" priority="82" operator="between">
      <formula>$AO$30-0.1</formula>
      <formula>0.0001</formula>
    </cfRule>
  </conditionalFormatting>
  <conditionalFormatting sqref="AL31">
    <cfRule type="cellIs" dxfId="361" priority="81" operator="between">
      <formula>$AO$31-0.1</formula>
      <formula>0.0001</formula>
    </cfRule>
  </conditionalFormatting>
  <conditionalFormatting sqref="AE8">
    <cfRule type="cellIs" dxfId="360" priority="32" operator="between">
      <formula>$AH$8-0.1</formula>
      <formula>0.0001</formula>
    </cfRule>
  </conditionalFormatting>
  <conditionalFormatting sqref="AE9">
    <cfRule type="cellIs" dxfId="359" priority="31" operator="between">
      <formula>$AH$9-0.1</formula>
      <formula>0.0001</formula>
    </cfRule>
  </conditionalFormatting>
  <conditionalFormatting sqref="AE10">
    <cfRule type="cellIs" dxfId="358" priority="30" operator="between">
      <formula>$AH$10-0.1</formula>
      <formula>0.0001</formula>
    </cfRule>
  </conditionalFormatting>
  <conditionalFormatting sqref="AE11">
    <cfRule type="cellIs" dxfId="357" priority="29" operator="between">
      <formula>$AH$11-0.1</formula>
      <formula>0.0001</formula>
    </cfRule>
  </conditionalFormatting>
  <conditionalFormatting sqref="AE12">
    <cfRule type="cellIs" dxfId="356" priority="28" operator="between">
      <formula>$AH$12-0.1</formula>
      <formula>0.0001</formula>
    </cfRule>
  </conditionalFormatting>
  <conditionalFormatting sqref="AE13">
    <cfRule type="cellIs" dxfId="355" priority="27" operator="between">
      <formula>$AH$13-0.1</formula>
      <formula>0.0001</formula>
    </cfRule>
  </conditionalFormatting>
  <conditionalFormatting sqref="AE14">
    <cfRule type="cellIs" dxfId="354" priority="26" operator="between">
      <formula>$AH$14-0.1</formula>
      <formula>0.0001</formula>
    </cfRule>
  </conditionalFormatting>
  <conditionalFormatting sqref="AE15">
    <cfRule type="cellIs" dxfId="353" priority="25" operator="between">
      <formula>$AH$15-0.1</formula>
      <formula>0.0001</formula>
    </cfRule>
  </conditionalFormatting>
  <conditionalFormatting sqref="AE16">
    <cfRule type="cellIs" dxfId="352" priority="24" operator="between">
      <formula>$AH$16-0.1</formula>
      <formula>0.0001</formula>
    </cfRule>
  </conditionalFormatting>
  <conditionalFormatting sqref="AE18">
    <cfRule type="cellIs" dxfId="351" priority="23" operator="between">
      <formula>$AH$18-0.1</formula>
      <formula>0.0001</formula>
    </cfRule>
  </conditionalFormatting>
  <conditionalFormatting sqref="AE19">
    <cfRule type="cellIs" dxfId="350" priority="22" operator="between">
      <formula>$AH$19-0.1</formula>
      <formula>0.0001</formula>
    </cfRule>
  </conditionalFormatting>
  <conditionalFormatting sqref="AE20">
    <cfRule type="cellIs" dxfId="349" priority="21" operator="between">
      <formula>$AH$20-0.1</formula>
      <formula>0.0001</formula>
    </cfRule>
  </conditionalFormatting>
  <conditionalFormatting sqref="AE21">
    <cfRule type="cellIs" dxfId="348" priority="20" operator="between">
      <formula>$AH$21-0.1</formula>
      <formula>0.0001</formula>
    </cfRule>
  </conditionalFormatting>
  <conditionalFormatting sqref="AE22">
    <cfRule type="cellIs" dxfId="347" priority="19" operator="between">
      <formula>$AH$22-0.1</formula>
      <formula>0.0001</formula>
    </cfRule>
  </conditionalFormatting>
  <conditionalFormatting sqref="AE23">
    <cfRule type="cellIs" dxfId="346" priority="18" operator="between">
      <formula>$AH$23-0.1</formula>
      <formula>0.0001</formula>
    </cfRule>
  </conditionalFormatting>
  <conditionalFormatting sqref="AE24">
    <cfRule type="cellIs" dxfId="345" priority="17" operator="between">
      <formula>$AH$24-0.1</formula>
      <formula>0.0001</formula>
    </cfRule>
  </conditionalFormatting>
  <conditionalFormatting sqref="AE25">
    <cfRule type="cellIs" dxfId="344" priority="16" operator="between">
      <formula>$AH$25-0.1</formula>
      <formula>0.0001</formula>
    </cfRule>
  </conditionalFormatting>
  <conditionalFormatting sqref="AE26">
    <cfRule type="cellIs" dxfId="343" priority="15" operator="between">
      <formula>$AH$26-0.1</formula>
      <formula>0.0001</formula>
    </cfRule>
  </conditionalFormatting>
  <conditionalFormatting sqref="AE27">
    <cfRule type="cellIs" dxfId="342" priority="14" operator="between">
      <formula>$AH$27-0.1</formula>
      <formula>0.0001</formula>
    </cfRule>
  </conditionalFormatting>
  <conditionalFormatting sqref="AE28">
    <cfRule type="cellIs" dxfId="341" priority="13" operator="between">
      <formula>$AH$28-0.1</formula>
      <formula>0.0001</formula>
    </cfRule>
  </conditionalFormatting>
  <conditionalFormatting sqref="AE29">
    <cfRule type="cellIs" dxfId="340" priority="12" operator="between">
      <formula>$AH$29-0.1</formula>
      <formula>0.0001</formula>
    </cfRule>
  </conditionalFormatting>
  <conditionalFormatting sqref="AE30">
    <cfRule type="cellIs" dxfId="339" priority="11" operator="between">
      <formula>$AH$30-0.1</formula>
      <formula>0.0001</formula>
    </cfRule>
  </conditionalFormatting>
  <conditionalFormatting sqref="AE31">
    <cfRule type="cellIs" dxfId="338" priority="10" operator="between">
      <formula>$AH$31-0.1</formula>
      <formula>0.0001</formula>
    </cfRule>
  </conditionalFormatting>
  <conditionalFormatting sqref="AE17">
    <cfRule type="cellIs" dxfId="337" priority="9" operator="between">
      <formula>$AH$21-0.1</formula>
      <formula>0.0001</formula>
    </cfRule>
  </conditionalFormatting>
  <conditionalFormatting sqref="CN40:CS40">
    <cfRule type="cellIs" dxfId="336" priority="4" operator="between">
      <formula>1</formula>
      <formula>6500</formula>
    </cfRule>
  </conditionalFormatting>
  <conditionalFormatting sqref="CN41:CQ41">
    <cfRule type="cellIs" dxfId="335" priority="3" operator="between">
      <formula>1</formula>
      <formula>2500</formula>
    </cfRule>
  </conditionalFormatting>
  <conditionalFormatting sqref="CN42:CQ42">
    <cfRule type="cellIs" dxfId="334" priority="2" operator="between">
      <formula>1</formula>
      <formula>6</formula>
    </cfRule>
  </conditionalFormatting>
  <conditionalFormatting sqref="CN43:CQ43">
    <cfRule type="cellIs" dxfId="3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S1" zoomScale="77" zoomScaleNormal="77" zoomScaleSheetLayoutView="59" workbookViewId="0">
      <selection activeCell="BL29" sqref="BL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'27'!B1:L1+1</f>
        <v>43644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20</v>
      </c>
      <c r="AW1" s="2957"/>
      <c r="AX1" s="2943">
        <v>16</v>
      </c>
      <c r="AY1" s="2943"/>
      <c r="AZ1" s="837"/>
      <c r="BA1" s="837"/>
      <c r="BB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4</v>
      </c>
      <c r="AW2" s="2943"/>
      <c r="AX2" s="2943">
        <v>5</v>
      </c>
      <c r="AY2" s="2943"/>
      <c r="AZ2" s="837"/>
      <c r="BA2" s="837"/>
      <c r="BB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20</v>
      </c>
      <c r="BY2" s="2967"/>
      <c r="BZ2" s="2980">
        <f>AX1</f>
        <v>16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20</v>
      </c>
      <c r="DO2" s="2967"/>
      <c r="DP2" s="2968">
        <f>BZ2</f>
        <v>16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4</v>
      </c>
      <c r="BY3" s="2967"/>
      <c r="BZ3" s="2992">
        <f>AX2</f>
        <v>5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4</v>
      </c>
      <c r="DO3" s="2967"/>
      <c r="DP3" s="2968">
        <f>BZ3</f>
        <v>5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8">
        <f>A6</f>
        <v>43644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43644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1253"/>
      <c r="AS5" s="1621"/>
      <c r="AT5" s="2224"/>
      <c r="AU5" s="2919" t="s">
        <v>13</v>
      </c>
      <c r="AV5" s="2918"/>
      <c r="AW5" s="2930"/>
      <c r="AX5" s="1621"/>
      <c r="AY5" s="2919" t="s">
        <v>14</v>
      </c>
      <c r="AZ5" s="2918"/>
      <c r="BA5" s="2930"/>
      <c r="BB5" s="1098"/>
      <c r="BC5" s="1099"/>
      <c r="BD5" s="912"/>
      <c r="BE5" s="1100"/>
      <c r="BF5" s="1100"/>
      <c r="BG5" s="1100"/>
      <c r="BH5" s="1100"/>
      <c r="BI5" s="1100"/>
      <c r="BJ5" s="1100"/>
      <c r="BK5" s="1100"/>
      <c r="BL5" s="1100"/>
      <c r="BM5" s="1100"/>
      <c r="BN5" s="1101"/>
      <c r="BO5" s="1924"/>
      <c r="BP5" s="1924"/>
      <c r="BQ5" s="1924"/>
      <c r="BR5" s="1924"/>
      <c r="BS5" s="1924"/>
      <c r="BT5" s="1924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43644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33"/>
      <c r="AS6" s="1620"/>
      <c r="AT6" s="2226"/>
      <c r="AU6" s="2944" t="s">
        <v>80</v>
      </c>
      <c r="AV6" s="2945"/>
      <c r="AW6" s="2996"/>
      <c r="AX6" s="1620"/>
      <c r="AY6" s="2944" t="s">
        <v>80</v>
      </c>
      <c r="AZ6" s="2945"/>
      <c r="BA6" s="2996"/>
      <c r="BB6" s="1620"/>
      <c r="BC6" s="2939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46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5" t="s">
        <v>511</v>
      </c>
      <c r="AY7" s="1116" t="s">
        <v>25</v>
      </c>
      <c r="AZ7" s="1112" t="s">
        <v>498</v>
      </c>
      <c r="BA7" s="1113" t="s">
        <v>28</v>
      </c>
      <c r="BB7" s="1170" t="s">
        <v>511</v>
      </c>
      <c r="BC7" s="1109" t="s">
        <v>24</v>
      </c>
      <c r="BD7" s="1105" t="s">
        <v>25</v>
      </c>
      <c r="BE7" s="1106" t="s">
        <v>30</v>
      </c>
      <c r="BF7" s="1106" t="s">
        <v>29</v>
      </c>
      <c r="BG7" s="1107" t="s">
        <v>49</v>
      </c>
      <c r="BH7" s="1107" t="s">
        <v>879</v>
      </c>
      <c r="BI7" s="1107" t="s">
        <v>880</v>
      </c>
      <c r="BJ7" s="1107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0" t="s">
        <v>49</v>
      </c>
      <c r="BP7" s="1110" t="s">
        <v>879</v>
      </c>
      <c r="BQ7" s="1110" t="s">
        <v>880</v>
      </c>
      <c r="BR7" s="2231" t="s">
        <v>511</v>
      </c>
      <c r="BS7" s="2452" t="s">
        <v>1125</v>
      </c>
      <c r="BT7" s="2452" t="s">
        <v>1126</v>
      </c>
      <c r="BU7" s="2452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43644.01029189815</v>
      </c>
      <c r="BW8" s="2423" t="s">
        <v>1205</v>
      </c>
      <c r="BX8" s="742">
        <v>85</v>
      </c>
      <c r="BY8" s="743">
        <v>12.3</v>
      </c>
      <c r="BZ8" s="744">
        <v>12.3</v>
      </c>
      <c r="CA8" s="745">
        <v>12.3</v>
      </c>
      <c r="CB8" s="746">
        <v>36.900000000000006</v>
      </c>
      <c r="CC8" s="747">
        <v>11.8</v>
      </c>
      <c r="CD8" s="744">
        <v>11.8</v>
      </c>
      <c r="CE8" s="748">
        <v>13</v>
      </c>
      <c r="CF8" s="748">
        <v>36.6</v>
      </c>
      <c r="CG8" s="749" t="s">
        <v>1212</v>
      </c>
      <c r="CH8" s="748">
        <v>14.15376</v>
      </c>
      <c r="CI8" s="750" t="s">
        <v>1198</v>
      </c>
      <c r="CJ8" s="751">
        <v>18.93168</v>
      </c>
      <c r="CK8" s="745">
        <v>33.085439999999998</v>
      </c>
      <c r="CL8" s="2339">
        <v>1.2887999999999999</v>
      </c>
      <c r="CM8" s="2336">
        <v>43644.01029189815</v>
      </c>
      <c r="CN8" s="2285">
        <v>39.755898781481697</v>
      </c>
      <c r="CO8" s="752">
        <v>1783.1342</v>
      </c>
      <c r="CP8" s="1209">
        <v>0</v>
      </c>
      <c r="CQ8" s="753">
        <v>935.68281938325993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1.3580099858943644</v>
      </c>
      <c r="CY8" s="755">
        <v>1.3202874862861875</v>
      </c>
      <c r="CZ8" s="756">
        <v>1.0272126816380449</v>
      </c>
      <c r="DA8" s="757">
        <v>0.10512702978264213</v>
      </c>
      <c r="DB8" s="757">
        <v>0.10512702978264213</v>
      </c>
      <c r="DC8" s="757">
        <v>9.8943086854251419E-2</v>
      </c>
      <c r="DD8" s="757">
        <v>0.10512702978264213</v>
      </c>
      <c r="DE8" s="757">
        <v>9.8943086854251419E-2</v>
      </c>
      <c r="DF8" s="758">
        <v>9.8943086854251419E-2</v>
      </c>
      <c r="DG8" s="1251">
        <v>0.76089828269484816</v>
      </c>
      <c r="DH8" s="748">
        <v>3</v>
      </c>
      <c r="DI8" s="1233">
        <v>6.9747591757102781E-2</v>
      </c>
      <c r="DJ8" s="757">
        <v>6.9747591757102781E-2</v>
      </c>
      <c r="DK8" s="759">
        <v>4.9916989485334816E-2</v>
      </c>
      <c r="DL8" s="2499">
        <v>1.0909799337619326</v>
      </c>
      <c r="DM8" s="757">
        <v>0.49918175918761026</v>
      </c>
      <c r="DN8" s="757">
        <v>9.7957079332345168E-2</v>
      </c>
      <c r="DO8" s="757">
        <v>4.2241756941713939</v>
      </c>
      <c r="DP8" s="757">
        <v>0.69199280881588532</v>
      </c>
      <c r="DQ8" s="759">
        <v>6.3672719747769495</v>
      </c>
      <c r="DR8" s="2499">
        <v>1.1317418213969939</v>
      </c>
      <c r="DS8" s="757">
        <v>0.50640973036136749</v>
      </c>
      <c r="DT8" s="757">
        <v>0.11114360924246856</v>
      </c>
      <c r="DU8" s="757">
        <v>4.3610178236843513</v>
      </c>
      <c r="DV8" s="757">
        <v>0.66671589057379244</v>
      </c>
      <c r="DW8" s="759">
        <v>10.436809955370013</v>
      </c>
      <c r="DX8" s="914"/>
      <c r="EG8" s="450"/>
      <c r="EH8" s="450"/>
      <c r="EI8" s="450"/>
      <c r="EJ8" s="549"/>
      <c r="EK8" s="549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6.06</v>
      </c>
      <c r="U9" s="2733">
        <v>0.28299999999999997</v>
      </c>
      <c r="V9" s="2294">
        <v>3</v>
      </c>
      <c r="W9" s="2295">
        <v>0.37</v>
      </c>
      <c r="X9" s="2296">
        <v>28</v>
      </c>
      <c r="Y9" s="2443">
        <v>12.3</v>
      </c>
      <c r="Z9" s="2297">
        <f>IF(T9&lt;=0,"",GO9+0.12)</f>
        <v>0.36174528301886788</v>
      </c>
      <c r="AA9" s="2526"/>
      <c r="AB9" s="2298">
        <v>6.07</v>
      </c>
      <c r="AC9" s="2733">
        <v>0.14199999999999999</v>
      </c>
      <c r="AD9" s="2299">
        <v>3</v>
      </c>
      <c r="AE9" s="2634">
        <v>0.38</v>
      </c>
      <c r="AF9" s="2296">
        <v>28</v>
      </c>
      <c r="AG9" s="2443">
        <v>12.3</v>
      </c>
      <c r="AH9" s="2561">
        <f>IF(AE9&lt;=0,"",HA9+0.12)</f>
        <v>0.36174528301886788</v>
      </c>
      <c r="AI9" s="2298">
        <v>6.14</v>
      </c>
      <c r="AJ9" s="2733">
        <v>0.42499999999999999</v>
      </c>
      <c r="AK9" s="2299">
        <v>3</v>
      </c>
      <c r="AL9" s="2295">
        <v>0.38</v>
      </c>
      <c r="AM9" s="2296">
        <v>28</v>
      </c>
      <c r="AN9" s="2443">
        <v>12.3</v>
      </c>
      <c r="AO9" s="2561">
        <f>IF(AI9&lt;=0,"",HM9+0.12)</f>
        <v>0.3477777777777778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</v>
      </c>
      <c r="BD9" s="2295">
        <v>5.7000000000000002E-2</v>
      </c>
      <c r="BE9" s="2299">
        <v>1</v>
      </c>
      <c r="BF9" s="2295">
        <v>4.2</v>
      </c>
      <c r="BG9" s="2443">
        <v>28</v>
      </c>
      <c r="BH9" s="2537"/>
      <c r="BI9" s="2537"/>
      <c r="BJ9" s="2292"/>
      <c r="BK9" s="2293">
        <v>7.2</v>
      </c>
      <c r="BL9" s="2295">
        <v>5.5E-2</v>
      </c>
      <c r="BM9" s="2299">
        <v>1</v>
      </c>
      <c r="BN9" s="2296">
        <v>4.2</v>
      </c>
      <c r="BO9" s="2443">
        <v>28</v>
      </c>
      <c r="BP9" s="2537"/>
      <c r="BQ9" s="2537"/>
      <c r="BR9" s="2519"/>
      <c r="BS9" s="2459">
        <v>4</v>
      </c>
      <c r="BT9" s="2443">
        <v>3.7</v>
      </c>
      <c r="BU9" s="2513">
        <v>3.6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350</v>
      </c>
      <c r="CZ9" s="2273">
        <v>300</v>
      </c>
      <c r="DA9" s="2280">
        <v>340</v>
      </c>
      <c r="DB9" s="2280">
        <v>340</v>
      </c>
      <c r="DC9" s="2280">
        <v>320</v>
      </c>
      <c r="DD9" s="2280">
        <v>340</v>
      </c>
      <c r="DE9" s="2280">
        <v>320</v>
      </c>
      <c r="DF9" s="2281">
        <v>320</v>
      </c>
      <c r="DG9" s="2280">
        <v>400</v>
      </c>
      <c r="DH9" s="2282"/>
      <c r="DI9" s="2283">
        <v>1560</v>
      </c>
      <c r="DJ9" s="2280">
        <v>1560</v>
      </c>
      <c r="DK9" s="2282">
        <v>1230</v>
      </c>
      <c r="DL9" s="2500">
        <v>112</v>
      </c>
      <c r="DM9" s="2280">
        <v>136</v>
      </c>
      <c r="DN9" s="2280">
        <v>16</v>
      </c>
      <c r="DO9" s="2280">
        <v>2100</v>
      </c>
      <c r="DP9" s="2280">
        <v>358</v>
      </c>
      <c r="DQ9" s="2282">
        <v>515</v>
      </c>
      <c r="DR9" s="2275">
        <v>64</v>
      </c>
      <c r="DS9" s="2280">
        <v>76</v>
      </c>
      <c r="DT9" s="2280">
        <v>10</v>
      </c>
      <c r="DU9" s="2280">
        <v>1220</v>
      </c>
      <c r="DV9" s="2280">
        <v>190</v>
      </c>
      <c r="DW9" s="2282">
        <v>465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0.37</v>
      </c>
      <c r="GF9" s="1700">
        <f t="shared" si="0"/>
        <v>12.3</v>
      </c>
      <c r="GG9" s="1686">
        <f t="shared" si="1"/>
        <v>20.682926829268293</v>
      </c>
      <c r="GH9" s="1684">
        <f t="shared" si="2"/>
        <v>7.652682926829268</v>
      </c>
      <c r="GI9" s="1701">
        <f t="shared" si="3"/>
        <v>6.06</v>
      </c>
      <c r="GJ9" s="1701">
        <f t="shared" si="4"/>
        <v>28</v>
      </c>
      <c r="GK9" s="1687">
        <f t="shared" si="5"/>
        <v>5</v>
      </c>
      <c r="GL9" s="1688">
        <f t="shared" si="6"/>
        <v>1.5305365853658537</v>
      </c>
      <c r="GM9" s="1689">
        <f t="shared" si="7"/>
        <v>25</v>
      </c>
      <c r="GN9" s="1689">
        <f t="shared" si="8"/>
        <v>6.5</v>
      </c>
      <c r="GO9" s="1690">
        <f t="shared" si="9"/>
        <v>0.24174528301886791</v>
      </c>
      <c r="GP9" s="1512">
        <v>4.1666666666666664E-2</v>
      </c>
      <c r="GQ9" s="1691">
        <f t="shared" ref="GQ9:GQ31" si="31">IF(AE9&lt;=0,"",AE9)</f>
        <v>0.38</v>
      </c>
      <c r="GR9" s="1692">
        <f t="shared" si="10"/>
        <v>12.3</v>
      </c>
      <c r="GS9" s="1693">
        <f t="shared" si="11"/>
        <v>20.682926829268293</v>
      </c>
      <c r="GT9" s="1694">
        <f t="shared" si="12"/>
        <v>7.859512195121952</v>
      </c>
      <c r="GU9" s="1693">
        <f t="shared" si="13"/>
        <v>6.07</v>
      </c>
      <c r="GV9" s="1693">
        <f t="shared" si="14"/>
        <v>28</v>
      </c>
      <c r="GW9" s="1695">
        <f t="shared" si="15"/>
        <v>5</v>
      </c>
      <c r="GX9" s="1688">
        <f t="shared" si="16"/>
        <v>1.5719024390243903</v>
      </c>
      <c r="GY9" s="1696">
        <f t="shared" si="17"/>
        <v>25</v>
      </c>
      <c r="GZ9" s="1696">
        <f t="shared" si="18"/>
        <v>6.5</v>
      </c>
      <c r="HA9" s="1697">
        <f t="shared" si="19"/>
        <v>0.24174528301886791</v>
      </c>
      <c r="HB9" s="1512">
        <v>4.1666666666666664E-2</v>
      </c>
      <c r="HC9" s="1691">
        <f t="shared" ref="HC9:HC31" si="32">IF(AL9&lt;=0,"",AL9)</f>
        <v>0.38</v>
      </c>
      <c r="HD9" s="1692">
        <f t="shared" si="20"/>
        <v>12.3</v>
      </c>
      <c r="HE9" s="1693">
        <f t="shared" si="21"/>
        <v>21.95121951219512</v>
      </c>
      <c r="HF9" s="1694">
        <f t="shared" si="22"/>
        <v>8.3414634146341449</v>
      </c>
      <c r="HG9" s="1693">
        <f t="shared" si="23"/>
        <v>6.14</v>
      </c>
      <c r="HH9" s="1693">
        <f t="shared" si="24"/>
        <v>28</v>
      </c>
      <c r="HI9" s="1695">
        <f t="shared" si="25"/>
        <v>5</v>
      </c>
      <c r="HJ9" s="1694">
        <f t="shared" si="26"/>
        <v>1.668292682926829</v>
      </c>
      <c r="HK9" s="1698">
        <f t="shared" si="27"/>
        <v>25</v>
      </c>
      <c r="HL9" s="1698">
        <f t="shared" si="28"/>
        <v>6.5</v>
      </c>
      <c r="HM9" s="1699">
        <f t="shared" si="29"/>
        <v>0.2277777777777778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0.35416666666666669</v>
      </c>
      <c r="BW10" s="2423" t="s">
        <v>1199</v>
      </c>
      <c r="BX10" s="742">
        <v>90</v>
      </c>
      <c r="BY10" s="743">
        <v>13</v>
      </c>
      <c r="BZ10" s="744">
        <v>13</v>
      </c>
      <c r="CA10" s="745">
        <v>13</v>
      </c>
      <c r="CB10" s="746">
        <v>39</v>
      </c>
      <c r="CC10" s="747">
        <v>12.5</v>
      </c>
      <c r="CD10" s="744">
        <v>12.5</v>
      </c>
      <c r="CE10" s="748">
        <v>14</v>
      </c>
      <c r="CF10" s="748">
        <v>39</v>
      </c>
      <c r="CG10" s="749" t="s">
        <v>1212</v>
      </c>
      <c r="CH10" s="748">
        <v>16.94736</v>
      </c>
      <c r="CI10" s="750" t="s">
        <v>1198</v>
      </c>
      <c r="CJ10" s="751">
        <v>18.210239999999999</v>
      </c>
      <c r="CK10" s="745">
        <v>35.157600000000002</v>
      </c>
      <c r="CL10" s="2341">
        <v>1.2887999999999999</v>
      </c>
      <c r="CM10" s="2338">
        <v>43644.432047569448</v>
      </c>
      <c r="CN10" s="2285">
        <v>40.122876308695382</v>
      </c>
      <c r="CO10" s="752">
        <v>1783.1342</v>
      </c>
      <c r="CP10" s="1209">
        <v>0</v>
      </c>
      <c r="CQ10" s="753">
        <v>935.68281938325993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1.4244015852047558</v>
      </c>
      <c r="CY10" s="755">
        <v>1.4244015852047558</v>
      </c>
      <c r="CZ10" s="756">
        <v>1.0174297037176827</v>
      </c>
      <c r="DA10" s="757">
        <v>0.10531730494966954</v>
      </c>
      <c r="DB10" s="757">
        <v>0.11701922772185504</v>
      </c>
      <c r="DC10" s="757">
        <v>9.9466343563576795E-2</v>
      </c>
      <c r="DD10" s="757">
        <v>0.10531730494966954</v>
      </c>
      <c r="DE10" s="757">
        <v>0.11116826633576229</v>
      </c>
      <c r="DF10" s="758">
        <v>8.7764420791391282E-2</v>
      </c>
      <c r="DG10" s="1251">
        <v>0.76089828269484816</v>
      </c>
      <c r="DH10" s="748">
        <v>4</v>
      </c>
      <c r="DI10" s="1233">
        <v>6.921822541966427E-2</v>
      </c>
      <c r="DJ10" s="757">
        <v>6.921822541966427E-2</v>
      </c>
      <c r="DK10" s="759">
        <v>4.9743062692702983E-2</v>
      </c>
      <c r="DL10" s="2499">
        <v>1.103448275862069</v>
      </c>
      <c r="DM10" s="757">
        <v>0.4989468501244631</v>
      </c>
      <c r="DN10" s="757">
        <v>9.8250950570342221E-2</v>
      </c>
      <c r="DO10" s="757">
        <v>4.2025784286705372</v>
      </c>
      <c r="DP10" s="757">
        <v>0.65689060376533637</v>
      </c>
      <c r="DQ10" s="759">
        <v>6.244130171148254</v>
      </c>
      <c r="DR10" s="2499">
        <v>1.1165845648604269</v>
      </c>
      <c r="DS10" s="757">
        <v>0.49498695448855473</v>
      </c>
      <c r="DT10" s="757">
        <v>0.10320478001086367</v>
      </c>
      <c r="DU10" s="757">
        <v>4.4010694294158936</v>
      </c>
      <c r="DV10" s="757">
        <v>0.65167718627513538</v>
      </c>
      <c r="DW10" s="759">
        <v>10.108154649555749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6.77</v>
      </c>
      <c r="C11" s="1138">
        <v>28</v>
      </c>
      <c r="D11" s="1138">
        <v>18</v>
      </c>
      <c r="E11" s="1137">
        <v>10.199999999999999</v>
      </c>
      <c r="F11" s="1138">
        <v>32</v>
      </c>
      <c r="G11" s="1138">
        <v>95</v>
      </c>
      <c r="H11" s="1148">
        <v>29</v>
      </c>
      <c r="I11" s="1139">
        <v>0.16300000000000001</v>
      </c>
      <c r="J11" s="2240"/>
      <c r="K11" s="1562">
        <v>6.08</v>
      </c>
      <c r="L11" s="921">
        <v>13</v>
      </c>
      <c r="M11" s="1124">
        <v>0.04</v>
      </c>
      <c r="N11" s="1562">
        <v>6.09</v>
      </c>
      <c r="O11" s="921">
        <v>14</v>
      </c>
      <c r="P11" s="2240"/>
      <c r="Q11" s="1562">
        <v>6.05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0.03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2.5999999999999999E-2</v>
      </c>
      <c r="AQ11" s="921">
        <v>1</v>
      </c>
      <c r="AR11" s="1574">
        <v>0.1</v>
      </c>
      <c r="AS11" s="2240"/>
      <c r="AT11" s="2229">
        <v>3.2000000000000001E-2</v>
      </c>
      <c r="AU11" s="2528">
        <v>1.2E-2</v>
      </c>
      <c r="AV11" s="921">
        <v>1</v>
      </c>
      <c r="AW11" s="1574">
        <v>0.15</v>
      </c>
      <c r="AX11" s="2240"/>
      <c r="AY11" s="2528">
        <v>2.5000000000000001E-2</v>
      </c>
      <c r="AZ11" s="921">
        <v>1</v>
      </c>
      <c r="BA11" s="1574">
        <v>0.08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6400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400</v>
      </c>
      <c r="CY11" s="2269">
        <v>400</v>
      </c>
      <c r="CZ11" s="2273">
        <v>320</v>
      </c>
      <c r="DA11" s="2280">
        <v>360</v>
      </c>
      <c r="DB11" s="2280">
        <v>400</v>
      </c>
      <c r="DC11" s="2280">
        <v>340</v>
      </c>
      <c r="DD11" s="2280">
        <v>360</v>
      </c>
      <c r="DE11" s="2280">
        <v>380</v>
      </c>
      <c r="DF11" s="2281">
        <v>300</v>
      </c>
      <c r="DG11" s="2280">
        <v>400</v>
      </c>
      <c r="DH11" s="2282"/>
      <c r="DI11" s="2283">
        <v>1640</v>
      </c>
      <c r="DJ11" s="2280">
        <v>1640</v>
      </c>
      <c r="DK11" s="2282">
        <v>1320</v>
      </c>
      <c r="DL11" s="2500">
        <v>120</v>
      </c>
      <c r="DM11" s="2280">
        <v>144</v>
      </c>
      <c r="DN11" s="2280">
        <v>17</v>
      </c>
      <c r="DO11" s="2280">
        <v>2210</v>
      </c>
      <c r="DP11" s="2280">
        <v>360</v>
      </c>
      <c r="DQ11" s="2282">
        <v>535</v>
      </c>
      <c r="DR11" s="2275">
        <v>68</v>
      </c>
      <c r="DS11" s="2280">
        <v>80</v>
      </c>
      <c r="DT11" s="2280">
        <v>10</v>
      </c>
      <c r="DU11" s="2280">
        <v>1320</v>
      </c>
      <c r="DV11" s="2280">
        <v>200</v>
      </c>
      <c r="DW11" s="2282">
        <v>485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43644.797719444447</v>
      </c>
      <c r="BW12" s="2423" t="s">
        <v>1199</v>
      </c>
      <c r="BX12" s="742">
        <v>90</v>
      </c>
      <c r="BY12" s="743">
        <v>13</v>
      </c>
      <c r="BZ12" s="744">
        <v>13</v>
      </c>
      <c r="CA12" s="745">
        <v>13</v>
      </c>
      <c r="CB12" s="746">
        <v>39</v>
      </c>
      <c r="CC12" s="747">
        <v>12.5</v>
      </c>
      <c r="CD12" s="744">
        <v>12.5</v>
      </c>
      <c r="CE12" s="748">
        <v>14</v>
      </c>
      <c r="CF12" s="748">
        <v>39</v>
      </c>
      <c r="CG12" s="749" t="s">
        <v>1212</v>
      </c>
      <c r="CH12" s="748">
        <v>16.94736</v>
      </c>
      <c r="CI12" s="750" t="s">
        <v>1198</v>
      </c>
      <c r="CJ12" s="751">
        <v>18.210239999999999</v>
      </c>
      <c r="CK12" s="745">
        <v>35.157600000000002</v>
      </c>
      <c r="CL12" s="2341">
        <v>1.08</v>
      </c>
      <c r="CM12" s="2338">
        <v>43644.797719444447</v>
      </c>
      <c r="CN12" s="2285">
        <v>39.997492320230705</v>
      </c>
      <c r="CO12" s="752">
        <v>2029.0838000000001</v>
      </c>
      <c r="CP12" s="1209">
        <v>0</v>
      </c>
      <c r="CQ12" s="753">
        <v>967.40088105726875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1.4244015852047558</v>
      </c>
      <c r="CY12" s="755">
        <v>1.4244015852047558</v>
      </c>
      <c r="CZ12" s="756">
        <v>0.9538403472353274</v>
      </c>
      <c r="DA12" s="757">
        <v>0.10239182425662316</v>
      </c>
      <c r="DB12" s="757">
        <v>0.10239182425662316</v>
      </c>
      <c r="DC12" s="757">
        <v>0.10239182425662316</v>
      </c>
      <c r="DD12" s="757">
        <v>0.10239182425662316</v>
      </c>
      <c r="DE12" s="757">
        <v>0.10531730494966954</v>
      </c>
      <c r="DF12" s="758">
        <v>8.7764420791391282E-2</v>
      </c>
      <c r="DG12" s="1251">
        <v>0.76089828269484816</v>
      </c>
      <c r="DH12" s="748">
        <v>1</v>
      </c>
      <c r="DI12" s="1233">
        <v>6.9640287769784176E-2</v>
      </c>
      <c r="DJ12" s="757">
        <v>6.9640287769784176E-2</v>
      </c>
      <c r="DK12" s="759">
        <v>4.9743062692702983E-2</v>
      </c>
      <c r="DL12" s="2499">
        <v>1.103448275862069</v>
      </c>
      <c r="DM12" s="757">
        <v>0.4989468501244631</v>
      </c>
      <c r="DN12" s="757">
        <v>0.10403041825095057</v>
      </c>
      <c r="DO12" s="757">
        <v>4.180825389886242</v>
      </c>
      <c r="DP12" s="757">
        <v>0.65689060376533637</v>
      </c>
      <c r="DQ12" s="759">
        <v>6.4191992413673633</v>
      </c>
      <c r="DR12" s="2499">
        <v>1.1165845648604269</v>
      </c>
      <c r="DS12" s="757">
        <v>0.49498695448855473</v>
      </c>
      <c r="DT12" s="757">
        <v>0.10320478001086367</v>
      </c>
      <c r="DU12" s="757">
        <v>4.3710694294158943</v>
      </c>
      <c r="DV12" s="757">
        <v>0.65167718627513538</v>
      </c>
      <c r="DW12" s="759">
        <v>10.108154649555749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7.21</v>
      </c>
      <c r="BD13" s="1574">
        <v>5.3999999999999999E-2</v>
      </c>
      <c r="BE13" s="921">
        <v>1</v>
      </c>
      <c r="BF13" s="1574">
        <v>4.2</v>
      </c>
      <c r="BG13" s="2445">
        <v>28</v>
      </c>
      <c r="BH13" s="2538"/>
      <c r="BI13" s="2538"/>
      <c r="BJ13" s="2240"/>
      <c r="BK13" s="1562">
        <v>7.24</v>
      </c>
      <c r="BL13" s="1574">
        <v>5.2999999999999999E-2</v>
      </c>
      <c r="BM13" s="921">
        <v>1</v>
      </c>
      <c r="BN13" s="1563">
        <v>4</v>
      </c>
      <c r="BO13" s="2445">
        <v>28</v>
      </c>
      <c r="BP13" s="2538"/>
      <c r="BQ13" s="2538"/>
      <c r="BR13" s="2520"/>
      <c r="BS13" s="2461">
        <v>3.9</v>
      </c>
      <c r="BT13" s="2445">
        <v>3.7</v>
      </c>
      <c r="BU13" s="2515">
        <v>3.7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6380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400</v>
      </c>
      <c r="CY13" s="2269">
        <v>400</v>
      </c>
      <c r="CZ13" s="2273">
        <v>300</v>
      </c>
      <c r="DA13" s="2280">
        <v>350</v>
      </c>
      <c r="DB13" s="2280">
        <v>350</v>
      </c>
      <c r="DC13" s="2280">
        <v>350</v>
      </c>
      <c r="DD13" s="2280">
        <v>350</v>
      </c>
      <c r="DE13" s="2280">
        <v>360</v>
      </c>
      <c r="DF13" s="2281">
        <v>300</v>
      </c>
      <c r="DG13" s="2280">
        <v>400</v>
      </c>
      <c r="DH13" s="2282"/>
      <c r="DI13" s="2283">
        <v>1650</v>
      </c>
      <c r="DJ13" s="2280">
        <v>1650</v>
      </c>
      <c r="DK13" s="2282">
        <v>1320</v>
      </c>
      <c r="DL13" s="2500">
        <v>120</v>
      </c>
      <c r="DM13" s="2280">
        <v>144</v>
      </c>
      <c r="DN13" s="2280">
        <v>18</v>
      </c>
      <c r="DO13" s="2280">
        <v>2220</v>
      </c>
      <c r="DP13" s="2280">
        <v>360</v>
      </c>
      <c r="DQ13" s="2282">
        <v>550</v>
      </c>
      <c r="DR13" s="2275">
        <v>68</v>
      </c>
      <c r="DS13" s="2280">
        <v>80</v>
      </c>
      <c r="DT13" s="2280">
        <v>10</v>
      </c>
      <c r="DU13" s="2280">
        <v>1320</v>
      </c>
      <c r="DV13" s="2280">
        <v>200</v>
      </c>
      <c r="DW13" s="2282">
        <v>485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6.87</v>
      </c>
      <c r="C15" s="1138">
        <v>25</v>
      </c>
      <c r="D15" s="1138">
        <v>20</v>
      </c>
      <c r="E15" s="1137">
        <v>10.9</v>
      </c>
      <c r="F15" s="1138">
        <v>30</v>
      </c>
      <c r="G15" s="1138">
        <v>95</v>
      </c>
      <c r="H15" s="1148">
        <v>28.5</v>
      </c>
      <c r="I15" s="1139">
        <v>0.16600000000000001</v>
      </c>
      <c r="J15" s="2240"/>
      <c r="K15" s="1562">
        <v>6.07</v>
      </c>
      <c r="L15" s="921">
        <v>12</v>
      </c>
      <c r="M15" s="1124">
        <v>4.9000000000000002E-2</v>
      </c>
      <c r="N15" s="1562">
        <v>6.08</v>
      </c>
      <c r="O15" s="921">
        <v>13</v>
      </c>
      <c r="P15" s="2240"/>
      <c r="Q15" s="1562">
        <v>6.06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3.2000000000000001E-2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2.4E-2</v>
      </c>
      <c r="AQ15" s="921">
        <v>1</v>
      </c>
      <c r="AR15" s="1574">
        <v>0.14000000000000001</v>
      </c>
      <c r="AS15" s="2240"/>
      <c r="AT15" s="2229">
        <v>0.03</v>
      </c>
      <c r="AU15" s="2528">
        <v>1.2999999999999999E-2</v>
      </c>
      <c r="AV15" s="921">
        <v>1</v>
      </c>
      <c r="AW15" s="1574">
        <v>0.2</v>
      </c>
      <c r="AX15" s="2240"/>
      <c r="AY15" s="2528">
        <v>2.5999999999999999E-2</v>
      </c>
      <c r="AZ15" s="921">
        <v>1</v>
      </c>
      <c r="BA15" s="1574">
        <v>0.1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4.5999999999999999E-2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6.07</v>
      </c>
      <c r="U17" s="2734">
        <v>0.25600000000000001</v>
      </c>
      <c r="V17" s="1560">
        <v>3</v>
      </c>
      <c r="W17" s="1574">
        <v>0.31</v>
      </c>
      <c r="X17" s="1563">
        <v>27.5</v>
      </c>
      <c r="Y17" s="2445">
        <v>12.9</v>
      </c>
      <c r="Z17" s="2252">
        <f t="shared" si="33"/>
        <v>0.37353773584905658</v>
      </c>
      <c r="AA17" s="2527"/>
      <c r="AB17" s="1475">
        <v>6.11</v>
      </c>
      <c r="AC17" s="2734">
        <v>0.151</v>
      </c>
      <c r="AD17" s="921">
        <v>3</v>
      </c>
      <c r="AE17" s="2631">
        <v>0.31</v>
      </c>
      <c r="AF17" s="1563">
        <v>27.3</v>
      </c>
      <c r="AG17" s="2445">
        <v>13</v>
      </c>
      <c r="AH17" s="2562">
        <f t="shared" si="34"/>
        <v>0.37550314465408802</v>
      </c>
      <c r="AI17" s="1475">
        <v>6.16</v>
      </c>
      <c r="AJ17" s="2734">
        <v>0.34599999999999997</v>
      </c>
      <c r="AK17" s="921">
        <v>3</v>
      </c>
      <c r="AL17" s="1574">
        <v>0.35</v>
      </c>
      <c r="AM17" s="1563">
        <v>27.3</v>
      </c>
      <c r="AN17" s="2445">
        <v>13.5</v>
      </c>
      <c r="AO17" s="2562">
        <f t="shared" si="35"/>
        <v>0.37</v>
      </c>
      <c r="AP17" s="2730"/>
      <c r="AQ17" s="2238"/>
      <c r="AR17" s="2237"/>
      <c r="AS17" s="1124">
        <v>6.0000000000000001E-3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7.17</v>
      </c>
      <c r="BD17" s="1574">
        <v>5.0999999999999997E-2</v>
      </c>
      <c r="BE17" s="921">
        <v>1</v>
      </c>
      <c r="BF17" s="1574">
        <v>3.5</v>
      </c>
      <c r="BG17" s="2445">
        <v>25.9</v>
      </c>
      <c r="BH17" s="2540">
        <v>23</v>
      </c>
      <c r="BI17" s="2540">
        <v>24</v>
      </c>
      <c r="BJ17" s="1124">
        <v>8.9999999999999993E-3</v>
      </c>
      <c r="BK17" s="1562">
        <v>7.19</v>
      </c>
      <c r="BL17" s="1574">
        <v>4.8000000000000001E-2</v>
      </c>
      <c r="BM17" s="921">
        <v>1</v>
      </c>
      <c r="BN17" s="1563">
        <v>3.9</v>
      </c>
      <c r="BO17" s="2445">
        <v>27.5</v>
      </c>
      <c r="BP17" s="2540">
        <v>21</v>
      </c>
      <c r="BQ17" s="2540">
        <v>25</v>
      </c>
      <c r="BR17" s="2521">
        <v>4.0000000000000001E-3</v>
      </c>
      <c r="BS17" s="2461">
        <v>3.8</v>
      </c>
      <c r="BT17" s="2445">
        <v>3.6</v>
      </c>
      <c r="BU17" s="2515">
        <v>3.3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0.31</v>
      </c>
      <c r="GF17" s="1700">
        <f t="shared" si="0"/>
        <v>12.9</v>
      </c>
      <c r="GG17" s="1686">
        <f t="shared" si="1"/>
        <v>19.720930232558139</v>
      </c>
      <c r="GH17" s="1684">
        <f t="shared" si="2"/>
        <v>6.1134883720930233</v>
      </c>
      <c r="GI17" s="1701">
        <f t="shared" si="3"/>
        <v>6.07</v>
      </c>
      <c r="GJ17" s="1701">
        <f t="shared" si="4"/>
        <v>27.5</v>
      </c>
      <c r="GK17" s="1687">
        <f t="shared" si="5"/>
        <v>5</v>
      </c>
      <c r="GL17" s="1688">
        <f>IF(GK17&lt;=1,"",GH17/GK17)</f>
        <v>1.2226976744186047</v>
      </c>
      <c r="GM17" s="1689">
        <f t="shared" si="7"/>
        <v>25</v>
      </c>
      <c r="GN17" s="1689">
        <f t="shared" si="8"/>
        <v>6.5</v>
      </c>
      <c r="GO17" s="1690">
        <f t="shared" si="9"/>
        <v>0.25353773584905659</v>
      </c>
      <c r="GP17" s="1512">
        <v>0.375</v>
      </c>
      <c r="GQ17" s="1691">
        <f t="shared" si="31"/>
        <v>0.31</v>
      </c>
      <c r="GR17" s="1692">
        <f t="shared" si="10"/>
        <v>13</v>
      </c>
      <c r="GS17" s="1693">
        <f t="shared" si="11"/>
        <v>19.569230769230771</v>
      </c>
      <c r="GT17" s="1694">
        <f t="shared" si="12"/>
        <v>6.0664615384615388</v>
      </c>
      <c r="GU17" s="1693">
        <f t="shared" si="13"/>
        <v>6.11</v>
      </c>
      <c r="GV17" s="1693">
        <f t="shared" si="14"/>
        <v>27.3</v>
      </c>
      <c r="GW17" s="1695">
        <f t="shared" si="15"/>
        <v>5</v>
      </c>
      <c r="GX17" s="1688">
        <f t="shared" si="16"/>
        <v>1.2132923076923077</v>
      </c>
      <c r="GY17" s="1696">
        <f t="shared" si="17"/>
        <v>25</v>
      </c>
      <c r="GZ17" s="1696">
        <f t="shared" si="18"/>
        <v>6.5</v>
      </c>
      <c r="HA17" s="1697">
        <f t="shared" si="19"/>
        <v>0.25550314465408802</v>
      </c>
      <c r="HB17" s="1512">
        <v>0.375</v>
      </c>
      <c r="HC17" s="1691">
        <f t="shared" si="32"/>
        <v>0.35</v>
      </c>
      <c r="HD17" s="1692">
        <f t="shared" si="20"/>
        <v>13.5</v>
      </c>
      <c r="HE17" s="1693">
        <f t="shared" si="21"/>
        <v>20</v>
      </c>
      <c r="HF17" s="1694">
        <f t="shared" si="22"/>
        <v>7</v>
      </c>
      <c r="HG17" s="1693">
        <f t="shared" si="23"/>
        <v>6.16</v>
      </c>
      <c r="HH17" s="1693">
        <f t="shared" si="24"/>
        <v>27.3</v>
      </c>
      <c r="HI17" s="1695">
        <f t="shared" si="25"/>
        <v>5</v>
      </c>
      <c r="HJ17" s="1694">
        <f t="shared" si="26"/>
        <v>1.4</v>
      </c>
      <c r="HK17" s="1698">
        <f t="shared" si="27"/>
        <v>25</v>
      </c>
      <c r="HL17" s="1698">
        <f t="shared" si="28"/>
        <v>6.5</v>
      </c>
      <c r="HM17" s="1699">
        <f t="shared" si="29"/>
        <v>0.25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6.77</v>
      </c>
      <c r="C19" s="1138">
        <v>27</v>
      </c>
      <c r="D19" s="1138">
        <v>19</v>
      </c>
      <c r="E19" s="1137">
        <v>10.4</v>
      </c>
      <c r="F19" s="1138">
        <v>34</v>
      </c>
      <c r="G19" s="1138">
        <v>98</v>
      </c>
      <c r="H19" s="1148">
        <v>27.4</v>
      </c>
      <c r="I19" s="1139">
        <v>0.17799999999999999</v>
      </c>
      <c r="J19" s="2240"/>
      <c r="K19" s="1562">
        <v>6.05</v>
      </c>
      <c r="L19" s="921">
        <v>14</v>
      </c>
      <c r="M19" s="1124">
        <v>4.5999999999999999E-2</v>
      </c>
      <c r="N19" s="1562">
        <v>6.06</v>
      </c>
      <c r="O19" s="921">
        <v>14</v>
      </c>
      <c r="P19" s="2240"/>
      <c r="Q19" s="1562">
        <v>6.07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3.2000000000000001E-2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2.3E-2</v>
      </c>
      <c r="AQ19" s="921">
        <v>1</v>
      </c>
      <c r="AR19" s="1574">
        <v>0.16</v>
      </c>
      <c r="AS19" s="2240"/>
      <c r="AT19" s="2229">
        <v>0.03</v>
      </c>
      <c r="AU19" s="2528">
        <v>1.2E-2</v>
      </c>
      <c r="AV19" s="921">
        <v>1</v>
      </c>
      <c r="AW19" s="1574">
        <v>0.18</v>
      </c>
      <c r="AX19" s="2240"/>
      <c r="AY19" s="2528">
        <v>2.5999999999999999E-2</v>
      </c>
      <c r="AZ19" s="921">
        <v>1</v>
      </c>
      <c r="BA19" s="1574">
        <v>7.0000000000000007E-2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4">
        <v>0.28799999999999998</v>
      </c>
      <c r="V21" s="1560">
        <v>3</v>
      </c>
      <c r="W21" s="1574">
        <v>0.28000000000000003</v>
      </c>
      <c r="X21" s="1563">
        <v>27.5</v>
      </c>
      <c r="Y21" s="2445">
        <v>12.8</v>
      </c>
      <c r="Z21" s="2252">
        <f t="shared" si="33"/>
        <v>0.37157232704402515</v>
      </c>
      <c r="AA21" s="2527"/>
      <c r="AB21" s="1475">
        <v>6.07</v>
      </c>
      <c r="AC21" s="2734">
        <v>0.18099999999999999</v>
      </c>
      <c r="AD21" s="921">
        <v>3</v>
      </c>
      <c r="AE21" s="2631">
        <v>0.35</v>
      </c>
      <c r="AF21" s="1563">
        <v>27.6</v>
      </c>
      <c r="AG21" s="2445">
        <v>12.8</v>
      </c>
      <c r="AH21" s="2562">
        <f t="shared" si="34"/>
        <v>0.37157232704402515</v>
      </c>
      <c r="AI21" s="1475">
        <v>6.13</v>
      </c>
      <c r="AJ21" s="2734">
        <v>0.32</v>
      </c>
      <c r="AK21" s="921">
        <v>3</v>
      </c>
      <c r="AL21" s="1574">
        <v>0.39</v>
      </c>
      <c r="AM21" s="1563">
        <v>27.3</v>
      </c>
      <c r="AN21" s="2445">
        <v>13.3</v>
      </c>
      <c r="AO21" s="2562">
        <f t="shared" si="35"/>
        <v>0.36629629629629629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7.02</v>
      </c>
      <c r="BD21" s="1574">
        <v>0.05</v>
      </c>
      <c r="BE21" s="921">
        <v>1</v>
      </c>
      <c r="BF21" s="1574">
        <v>3.9</v>
      </c>
      <c r="BG21" s="2445">
        <v>27.7</v>
      </c>
      <c r="BH21" s="2539"/>
      <c r="BI21" s="2539"/>
      <c r="BJ21" s="2240"/>
      <c r="BK21" s="1562">
        <v>7.3</v>
      </c>
      <c r="BL21" s="1574">
        <v>4.9000000000000002E-2</v>
      </c>
      <c r="BM21" s="921">
        <v>1</v>
      </c>
      <c r="BN21" s="1563">
        <v>4.7</v>
      </c>
      <c r="BO21" s="2445">
        <v>28</v>
      </c>
      <c r="BP21" s="2538"/>
      <c r="BQ21" s="2538"/>
      <c r="BR21" s="2520"/>
      <c r="BS21" s="2461">
        <v>3.8</v>
      </c>
      <c r="BT21" s="2445">
        <v>3.6</v>
      </c>
      <c r="BU21" s="2515">
        <v>3.4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0.28000000000000003</v>
      </c>
      <c r="GF21" s="1700">
        <f t="shared" si="0"/>
        <v>12.8</v>
      </c>
      <c r="GG21" s="1686">
        <f t="shared" si="1"/>
        <v>19.875</v>
      </c>
      <c r="GH21" s="1684">
        <f t="shared" si="2"/>
        <v>5.5650000000000004</v>
      </c>
      <c r="GI21" s="1701">
        <f t="shared" si="3"/>
        <v>6.06</v>
      </c>
      <c r="GJ21" s="1701">
        <f t="shared" si="4"/>
        <v>27.5</v>
      </c>
      <c r="GK21" s="1687">
        <f t="shared" si="5"/>
        <v>5</v>
      </c>
      <c r="GL21" s="1688">
        <f t="shared" si="6"/>
        <v>1.113</v>
      </c>
      <c r="GM21" s="1689">
        <f t="shared" si="7"/>
        <v>25</v>
      </c>
      <c r="GN21" s="1689">
        <f t="shared" si="8"/>
        <v>6.5</v>
      </c>
      <c r="GO21" s="1690">
        <f t="shared" si="9"/>
        <v>0.25157232704402516</v>
      </c>
      <c r="GP21" s="1512">
        <v>0.54166666666666696</v>
      </c>
      <c r="GQ21" s="1691">
        <f t="shared" si="31"/>
        <v>0.35</v>
      </c>
      <c r="GR21" s="1692">
        <f t="shared" si="10"/>
        <v>12.8</v>
      </c>
      <c r="GS21" s="1693">
        <f t="shared" si="11"/>
        <v>19.875</v>
      </c>
      <c r="GT21" s="1694">
        <f t="shared" si="12"/>
        <v>6.9562499999999998</v>
      </c>
      <c r="GU21" s="1693">
        <f t="shared" si="13"/>
        <v>6.07</v>
      </c>
      <c r="GV21" s="1693">
        <f t="shared" si="14"/>
        <v>27.6</v>
      </c>
      <c r="GW21" s="1695">
        <f t="shared" si="15"/>
        <v>5</v>
      </c>
      <c r="GX21" s="1688">
        <f t="shared" si="16"/>
        <v>1.3912499999999999</v>
      </c>
      <c r="GY21" s="1696">
        <f t="shared" si="17"/>
        <v>25</v>
      </c>
      <c r="GZ21" s="1696">
        <f t="shared" si="18"/>
        <v>6.5</v>
      </c>
      <c r="HA21" s="1697">
        <f t="shared" si="19"/>
        <v>0.25157232704402516</v>
      </c>
      <c r="HB21" s="1512">
        <v>0.54166666666666696</v>
      </c>
      <c r="HC21" s="1691">
        <f t="shared" si="32"/>
        <v>0.39</v>
      </c>
      <c r="HD21" s="1692">
        <f t="shared" si="20"/>
        <v>13.3</v>
      </c>
      <c r="HE21" s="1693">
        <f t="shared" si="21"/>
        <v>20.300751879699249</v>
      </c>
      <c r="HF21" s="1694">
        <f t="shared" si="22"/>
        <v>7.9172932330827068</v>
      </c>
      <c r="HG21" s="1693">
        <f t="shared" si="23"/>
        <v>6.13</v>
      </c>
      <c r="HH21" s="1693">
        <f t="shared" si="24"/>
        <v>27.3</v>
      </c>
      <c r="HI21" s="1695">
        <f t="shared" si="25"/>
        <v>5</v>
      </c>
      <c r="HJ21" s="1694">
        <f t="shared" si="26"/>
        <v>1.5834586466165415</v>
      </c>
      <c r="HK21" s="1698">
        <f t="shared" si="27"/>
        <v>25</v>
      </c>
      <c r="HL21" s="1698">
        <f t="shared" si="28"/>
        <v>6.5</v>
      </c>
      <c r="HM21" s="1699">
        <f t="shared" si="29"/>
        <v>0.24629629629629629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6.84</v>
      </c>
      <c r="C23" s="1138">
        <v>24</v>
      </c>
      <c r="D23" s="1138">
        <v>20</v>
      </c>
      <c r="E23" s="1137">
        <v>10.6</v>
      </c>
      <c r="F23" s="1138">
        <v>34</v>
      </c>
      <c r="G23" s="1138">
        <v>98</v>
      </c>
      <c r="H23" s="1148">
        <v>27</v>
      </c>
      <c r="I23" s="1139">
        <v>0.16400000000000001</v>
      </c>
      <c r="J23" s="2240"/>
      <c r="K23" s="1562">
        <v>6.12</v>
      </c>
      <c r="L23" s="921">
        <v>14</v>
      </c>
      <c r="M23" s="1124">
        <v>4.9000000000000002E-2</v>
      </c>
      <c r="N23" s="1562">
        <v>6.13</v>
      </c>
      <c r="O23" s="921">
        <v>13</v>
      </c>
      <c r="P23" s="2240"/>
      <c r="Q23" s="1562">
        <v>6.14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3.4000000000000002E-2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2.3E-2</v>
      </c>
      <c r="AQ23" s="921">
        <v>1</v>
      </c>
      <c r="AR23" s="1574">
        <v>0.13</v>
      </c>
      <c r="AS23" s="2240"/>
      <c r="AT23" s="2229">
        <v>3.1E-2</v>
      </c>
      <c r="AU23" s="2528">
        <v>1.0999999999999999E-2</v>
      </c>
      <c r="AV23" s="921">
        <v>1</v>
      </c>
      <c r="AW23" s="1574">
        <v>0.13</v>
      </c>
      <c r="AX23" s="2240"/>
      <c r="AY23" s="2528">
        <v>5.6000000000000001E-2</v>
      </c>
      <c r="AZ23" s="921">
        <v>1</v>
      </c>
      <c r="BA23" s="1574">
        <v>7.0000000000000007E-2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</v>
      </c>
      <c r="BD25" s="1574">
        <v>4.9000000000000002E-2</v>
      </c>
      <c r="BE25" s="921">
        <v>1</v>
      </c>
      <c r="BF25" s="1574">
        <v>4.2</v>
      </c>
      <c r="BG25" s="2445">
        <v>27.6</v>
      </c>
      <c r="BH25" s="2539"/>
      <c r="BI25" s="2539"/>
      <c r="BJ25" s="2240"/>
      <c r="BK25" s="1562">
        <v>7.38</v>
      </c>
      <c r="BL25" s="1574">
        <v>0.05</v>
      </c>
      <c r="BM25" s="921">
        <v>1</v>
      </c>
      <c r="BN25" s="1563">
        <v>4.9000000000000004</v>
      </c>
      <c r="BO25" s="2445">
        <v>27.3</v>
      </c>
      <c r="BP25" s="2538"/>
      <c r="BQ25" s="2538"/>
      <c r="BR25" s="2520"/>
      <c r="BS25" s="2461">
        <v>3.7</v>
      </c>
      <c r="BT25" s="2445">
        <v>3.6</v>
      </c>
      <c r="BU25" s="2515">
        <v>3.5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6.8</v>
      </c>
      <c r="C27" s="1138">
        <v>28</v>
      </c>
      <c r="D27" s="1138">
        <v>19</v>
      </c>
      <c r="E27" s="1137">
        <v>10.1</v>
      </c>
      <c r="F27" s="1138">
        <v>35</v>
      </c>
      <c r="G27" s="1138">
        <v>94</v>
      </c>
      <c r="H27" s="1148">
        <v>27.4</v>
      </c>
      <c r="I27" s="1139">
        <v>0.17399999999999999</v>
      </c>
      <c r="J27" s="2240"/>
      <c r="K27" s="1562">
        <v>6.09</v>
      </c>
      <c r="L27" s="921">
        <v>14</v>
      </c>
      <c r="M27" s="1124">
        <v>4.8000000000000001E-2</v>
      </c>
      <c r="N27" s="1562">
        <v>6.13</v>
      </c>
      <c r="O27" s="921">
        <v>14</v>
      </c>
      <c r="P27" s="2240"/>
      <c r="Q27" s="1562">
        <v>6.1</v>
      </c>
      <c r="R27" s="921">
        <v>14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0.03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2.5999999999999999E-2</v>
      </c>
      <c r="AQ27" s="921">
        <v>1</v>
      </c>
      <c r="AR27" s="1574">
        <v>0.12</v>
      </c>
      <c r="AS27" s="2240"/>
      <c r="AT27" s="2229">
        <v>3.1E-2</v>
      </c>
      <c r="AU27" s="2528">
        <v>1.2999999999999999E-2</v>
      </c>
      <c r="AV27" s="921">
        <v>1</v>
      </c>
      <c r="AW27" s="1574">
        <v>0.13</v>
      </c>
      <c r="AX27" s="2240"/>
      <c r="AY27" s="2528">
        <v>4.8000000000000001E-2</v>
      </c>
      <c r="AZ27" s="921">
        <v>1</v>
      </c>
      <c r="BA27" s="1574">
        <v>0.09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</v>
      </c>
      <c r="U29" s="2734">
        <v>0.28299999999999997</v>
      </c>
      <c r="V29" s="1560">
        <v>3</v>
      </c>
      <c r="W29" s="1574">
        <v>0.35</v>
      </c>
      <c r="X29" s="1563">
        <v>27.8</v>
      </c>
      <c r="Y29" s="2445">
        <v>13</v>
      </c>
      <c r="Z29" s="2252">
        <f t="shared" si="33"/>
        <v>0.37550314465408802</v>
      </c>
      <c r="AA29" s="2527"/>
      <c r="AB29" s="1475">
        <v>6.19</v>
      </c>
      <c r="AC29" s="2734">
        <v>0.22</v>
      </c>
      <c r="AD29" s="921">
        <v>3</v>
      </c>
      <c r="AE29" s="2631">
        <v>0.38</v>
      </c>
      <c r="AF29" s="1563">
        <v>26.6</v>
      </c>
      <c r="AG29" s="2445">
        <v>13</v>
      </c>
      <c r="AH29" s="2562">
        <f t="shared" si="34"/>
        <v>0.37550314465408802</v>
      </c>
      <c r="AI29" s="1475">
        <v>6.19</v>
      </c>
      <c r="AJ29" s="2734">
        <v>0.45100000000000001</v>
      </c>
      <c r="AK29" s="921">
        <v>4</v>
      </c>
      <c r="AL29" s="1574">
        <v>0.37</v>
      </c>
      <c r="AM29" s="1563">
        <v>27.5</v>
      </c>
      <c r="AN29" s="2445">
        <v>13</v>
      </c>
      <c r="AO29" s="2562">
        <f t="shared" si="35"/>
        <v>0.3607407407407407</v>
      </c>
      <c r="AP29" s="2730"/>
      <c r="AQ29" s="2238"/>
      <c r="AR29" s="2237"/>
      <c r="AS29" s="1124">
        <v>4.0000000000000001E-3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7.22</v>
      </c>
      <c r="BD29" s="1574">
        <v>5.8000000000000003E-2</v>
      </c>
      <c r="BE29" s="921">
        <v>1</v>
      </c>
      <c r="BF29" s="1574">
        <v>4</v>
      </c>
      <c r="BG29" s="2445">
        <v>27.4</v>
      </c>
      <c r="BH29" s="2540">
        <v>25</v>
      </c>
      <c r="BI29" s="2540">
        <v>25</v>
      </c>
      <c r="BJ29" s="1124">
        <v>6.0000000000000001E-3</v>
      </c>
      <c r="BK29" s="1562">
        <v>7.44</v>
      </c>
      <c r="BL29" s="1574">
        <v>0.05</v>
      </c>
      <c r="BM29" s="921">
        <v>1</v>
      </c>
      <c r="BN29" s="1563">
        <v>4.7</v>
      </c>
      <c r="BO29" s="2445">
        <v>26.9</v>
      </c>
      <c r="BP29" s="2540">
        <v>27</v>
      </c>
      <c r="BQ29" s="2540">
        <v>24</v>
      </c>
      <c r="BR29" s="2521">
        <v>8.9999999999999993E-3</v>
      </c>
      <c r="BS29" s="2461">
        <v>3.7</v>
      </c>
      <c r="BT29" s="2445">
        <v>3.7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0.35</v>
      </c>
      <c r="GF29" s="1700">
        <f t="shared" si="0"/>
        <v>13</v>
      </c>
      <c r="GG29" s="1686">
        <f t="shared" si="1"/>
        <v>19.569230769230771</v>
      </c>
      <c r="GH29" s="1684">
        <f t="shared" si="2"/>
        <v>6.8492307692307692</v>
      </c>
      <c r="GI29" s="1701">
        <f t="shared" si="3"/>
        <v>6.1</v>
      </c>
      <c r="GJ29" s="1701">
        <f t="shared" si="4"/>
        <v>27.8</v>
      </c>
      <c r="GK29" s="1687">
        <f t="shared" si="5"/>
        <v>5</v>
      </c>
      <c r="GL29" s="1688">
        <f t="shared" si="6"/>
        <v>1.3698461538461539</v>
      </c>
      <c r="GM29" s="1689">
        <f t="shared" si="7"/>
        <v>25</v>
      </c>
      <c r="GN29" s="1689">
        <f t="shared" si="8"/>
        <v>6.5</v>
      </c>
      <c r="GO29" s="1690">
        <f t="shared" si="9"/>
        <v>0.25550314465408802</v>
      </c>
      <c r="GP29" s="1512">
        <v>0.875</v>
      </c>
      <c r="GQ29" s="1691">
        <f t="shared" si="31"/>
        <v>0.38</v>
      </c>
      <c r="GR29" s="1692">
        <f t="shared" si="10"/>
        <v>13</v>
      </c>
      <c r="GS29" s="1693">
        <f t="shared" si="11"/>
        <v>19.569230769230771</v>
      </c>
      <c r="GT29" s="1694">
        <f t="shared" si="12"/>
        <v>7.4363076923076932</v>
      </c>
      <c r="GU29" s="1693">
        <f t="shared" si="13"/>
        <v>6.19</v>
      </c>
      <c r="GV29" s="1693">
        <f t="shared" si="14"/>
        <v>26.6</v>
      </c>
      <c r="GW29" s="1695">
        <f t="shared" si="15"/>
        <v>5</v>
      </c>
      <c r="GX29" s="1688">
        <f t="shared" si="16"/>
        <v>1.4872615384615386</v>
      </c>
      <c r="GY29" s="1696">
        <f t="shared" si="17"/>
        <v>25</v>
      </c>
      <c r="GZ29" s="1696">
        <f t="shared" si="18"/>
        <v>6.5</v>
      </c>
      <c r="HA29" s="1697">
        <f t="shared" si="19"/>
        <v>0.25550314465408802</v>
      </c>
      <c r="HB29" s="1512">
        <v>0.875</v>
      </c>
      <c r="HC29" s="1691">
        <f t="shared" si="32"/>
        <v>0.37</v>
      </c>
      <c r="HD29" s="1692">
        <f t="shared" si="20"/>
        <v>13</v>
      </c>
      <c r="HE29" s="1693">
        <f t="shared" si="21"/>
        <v>20.76923076923077</v>
      </c>
      <c r="HF29" s="1694">
        <f t="shared" si="22"/>
        <v>7.6846153846153848</v>
      </c>
      <c r="HG29" s="1693">
        <f t="shared" si="23"/>
        <v>6.19</v>
      </c>
      <c r="HH29" s="1693">
        <f t="shared" si="24"/>
        <v>27.5</v>
      </c>
      <c r="HI29" s="1695">
        <f t="shared" si="25"/>
        <v>5</v>
      </c>
      <c r="HJ29" s="1694">
        <f t="shared" si="26"/>
        <v>1.5369230769230771</v>
      </c>
      <c r="HK29" s="1698">
        <f t="shared" si="27"/>
        <v>25</v>
      </c>
      <c r="HL29" s="1698">
        <f t="shared" si="28"/>
        <v>6.5</v>
      </c>
      <c r="HM29" s="1699">
        <f t="shared" si="29"/>
        <v>0.24074074074074073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38.299999999999997</v>
      </c>
      <c r="BZ30" s="2411">
        <f>SUM(BZ$8,BZ$10,BZ$12,BZ$14,BZ$16,BZ$18,BZ$20,BZ$22,BZ$24,BZ$26,BZ$28)</f>
        <v>38.299999999999997</v>
      </c>
      <c r="CA30" s="2411">
        <f t="shared" ref="CA30:DW30" si="36">SUM(CA$8,CA$10,CA$12,CA$14,CA$16,CA$18,CA$20,CA$22,CA$24,CA$26,CA$28)</f>
        <v>38.299999999999997</v>
      </c>
      <c r="CB30" s="2411">
        <f t="shared" si="36"/>
        <v>114.9</v>
      </c>
      <c r="CC30" s="2411">
        <f t="shared" si="36"/>
        <v>36.799999999999997</v>
      </c>
      <c r="CD30" s="2411">
        <f t="shared" si="36"/>
        <v>36.799999999999997</v>
      </c>
      <c r="CE30" s="2411">
        <f t="shared" si="36"/>
        <v>41</v>
      </c>
      <c r="CF30" s="2411">
        <f t="shared" si="36"/>
        <v>114.6</v>
      </c>
      <c r="CG30" s="2411">
        <f t="shared" si="36"/>
        <v>0</v>
      </c>
      <c r="CH30" s="2411">
        <f t="shared" si="36"/>
        <v>48.048479999999998</v>
      </c>
      <c r="CI30" s="2411">
        <f t="shared" si="36"/>
        <v>0</v>
      </c>
      <c r="CJ30" s="2411">
        <f t="shared" si="36"/>
        <v>55.352159999999998</v>
      </c>
      <c r="CK30" s="2411">
        <f t="shared" si="36"/>
        <v>103.40064000000001</v>
      </c>
      <c r="CL30" s="2472">
        <f t="shared" si="36"/>
        <v>3.6576</v>
      </c>
      <c r="CM30" s="2511" t="s">
        <v>19</v>
      </c>
      <c r="CN30" s="2483">
        <f t="shared" si="36"/>
        <v>119.87626741040778</v>
      </c>
      <c r="CO30" s="2484">
        <f t="shared" si="36"/>
        <v>5595.3522000000003</v>
      </c>
      <c r="CP30" s="2484">
        <f t="shared" si="36"/>
        <v>0</v>
      </c>
      <c r="CQ30" s="2484">
        <f t="shared" si="36"/>
        <v>2838.7665198237887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4.206813156303876</v>
      </c>
      <c r="CY30" s="2411">
        <f t="shared" si="36"/>
        <v>4.1690906566956993</v>
      </c>
      <c r="CZ30" s="2411">
        <f t="shared" si="36"/>
        <v>2.9984827325910546</v>
      </c>
      <c r="DA30" s="2495">
        <f t="shared" si="36"/>
        <v>0.3128361589889348</v>
      </c>
      <c r="DB30" s="2495">
        <f t="shared" si="36"/>
        <v>0.32453808176112031</v>
      </c>
      <c r="DC30" s="2495">
        <f t="shared" si="36"/>
        <v>0.3008012546744514</v>
      </c>
      <c r="DD30" s="2495">
        <f t="shared" si="36"/>
        <v>0.3128361589889348</v>
      </c>
      <c r="DE30" s="2495">
        <f t="shared" si="36"/>
        <v>0.31542865813968324</v>
      </c>
      <c r="DF30" s="2495">
        <f t="shared" si="36"/>
        <v>0.274471928437034</v>
      </c>
      <c r="DG30" s="2495">
        <f t="shared" si="36"/>
        <v>2.2826948480845446</v>
      </c>
      <c r="DH30" s="2411">
        <f t="shared" si="36"/>
        <v>8</v>
      </c>
      <c r="DI30" s="2495">
        <f t="shared" si="36"/>
        <v>0.20860610494655121</v>
      </c>
      <c r="DJ30" s="2495">
        <f t="shared" si="36"/>
        <v>0.20860610494655121</v>
      </c>
      <c r="DK30" s="2495">
        <f t="shared" si="36"/>
        <v>0.14940311487074079</v>
      </c>
      <c r="DL30" s="2495">
        <f t="shared" si="36"/>
        <v>3.2978764854860705</v>
      </c>
      <c r="DM30" s="2495">
        <f t="shared" si="36"/>
        <v>1.4970754594365365</v>
      </c>
      <c r="DN30" s="2495">
        <f t="shared" si="36"/>
        <v>0.30023844815363793</v>
      </c>
      <c r="DO30" s="2495">
        <f t="shared" si="36"/>
        <v>12.607579512728172</v>
      </c>
      <c r="DP30" s="2495">
        <f t="shared" si="36"/>
        <v>2.0057740163465581</v>
      </c>
      <c r="DQ30" s="2495">
        <f t="shared" si="36"/>
        <v>19.030601387292567</v>
      </c>
      <c r="DR30" s="2495">
        <f t="shared" si="36"/>
        <v>3.3649109511178477</v>
      </c>
      <c r="DS30" s="2495">
        <f t="shared" si="36"/>
        <v>1.4963836393384771</v>
      </c>
      <c r="DT30" s="2495">
        <f t="shared" si="36"/>
        <v>0.31755316926419586</v>
      </c>
      <c r="DU30" s="2495">
        <f t="shared" si="36"/>
        <v>13.133156682516137</v>
      </c>
      <c r="DV30" s="2495">
        <f t="shared" si="36"/>
        <v>1.9700702631240632</v>
      </c>
      <c r="DW30" s="2495">
        <f t="shared" si="36"/>
        <v>30.65311925448151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6.77</v>
      </c>
      <c r="C31" s="1143">
        <v>27</v>
      </c>
      <c r="D31" s="1143">
        <v>19</v>
      </c>
      <c r="E31" s="1142">
        <v>9.0500000000000007</v>
      </c>
      <c r="F31" s="1143">
        <v>40</v>
      </c>
      <c r="G31" s="1143">
        <v>93</v>
      </c>
      <c r="H31" s="1149">
        <v>27.7</v>
      </c>
      <c r="I31" s="1144">
        <v>0.19400000000000001</v>
      </c>
      <c r="J31" s="2248"/>
      <c r="K31" s="1164">
        <v>6.14</v>
      </c>
      <c r="L31" s="922">
        <v>14</v>
      </c>
      <c r="M31" s="1165">
        <v>4.7E-2</v>
      </c>
      <c r="N31" s="1478">
        <v>6.16</v>
      </c>
      <c r="O31" s="1479">
        <v>14</v>
      </c>
      <c r="P31" s="2244"/>
      <c r="Q31" s="1478">
        <v>6.15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3.5999999999999997E-2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2.7E-2</v>
      </c>
      <c r="AQ31" s="1479">
        <v>1</v>
      </c>
      <c r="AR31" s="2535">
        <v>0.1</v>
      </c>
      <c r="AS31" s="2248"/>
      <c r="AT31" s="2230">
        <v>3.4000000000000002E-2</v>
      </c>
      <c r="AU31" s="2727">
        <v>1.0999999999999999E-2</v>
      </c>
      <c r="AV31" s="1125">
        <v>1</v>
      </c>
      <c r="AW31" s="2534">
        <v>0.12</v>
      </c>
      <c r="AX31" s="2248"/>
      <c r="AY31" s="2727">
        <v>4.4999999999999998E-2</v>
      </c>
      <c r="AZ31" s="1125">
        <v>1</v>
      </c>
      <c r="BA31" s="2534">
        <v>0.06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12.766666666666666</v>
      </c>
      <c r="BZ31" s="2412">
        <f t="shared" ref="BZ31:DW31" si="37">IF(BZ30&gt;=0.1,AVERAGE(BZ$8,BZ$10,BZ$12,BZ$14,BZ$16,BZ$18,BZ$20,BZ$22,BZ$24,BZ$26,BZ$28),"")</f>
        <v>12.766666666666666</v>
      </c>
      <c r="CA31" s="2412">
        <f t="shared" si="37"/>
        <v>12.766666666666666</v>
      </c>
      <c r="CB31" s="2412">
        <f t="shared" si="37"/>
        <v>38.300000000000004</v>
      </c>
      <c r="CC31" s="2412">
        <f t="shared" si="37"/>
        <v>12.266666666666666</v>
      </c>
      <c r="CD31" s="2412">
        <f t="shared" si="37"/>
        <v>12.266666666666666</v>
      </c>
      <c r="CE31" s="2412">
        <f t="shared" si="37"/>
        <v>13.666666666666666</v>
      </c>
      <c r="CF31" s="2412">
        <f t="shared" si="37"/>
        <v>38.199999999999996</v>
      </c>
      <c r="CG31" s="2412" t="str">
        <f t="shared" si="37"/>
        <v/>
      </c>
      <c r="CH31" s="2412">
        <f t="shared" si="37"/>
        <v>16.016159999999999</v>
      </c>
      <c r="CI31" s="2412" t="str">
        <f t="shared" si="37"/>
        <v/>
      </c>
      <c r="CJ31" s="2412">
        <f t="shared" si="37"/>
        <v>18.45072</v>
      </c>
      <c r="CK31" s="2412">
        <f t="shared" si="37"/>
        <v>34.466880000000003</v>
      </c>
      <c r="CL31" s="2413">
        <f t="shared" si="37"/>
        <v>1.2192000000000001</v>
      </c>
      <c r="CM31" s="2511" t="s">
        <v>50</v>
      </c>
      <c r="CN31" s="2483">
        <f t="shared" si="37"/>
        <v>39.958755803469259</v>
      </c>
      <c r="CO31" s="2485">
        <f>AVERAGE(CO$8,CO$10,CO$12,CO$14,CO$16,CO$18,CO$20,CO$22,CO$24,CO$26,CO$28)</f>
        <v>1865.1174000000001</v>
      </c>
      <c r="CP31" s="2485" t="str">
        <f t="shared" si="37"/>
        <v/>
      </c>
      <c r="CQ31" s="2485">
        <f t="shared" si="37"/>
        <v>946.25550660792953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1.402271052101292</v>
      </c>
      <c r="CY31" s="2412">
        <f t="shared" si="37"/>
        <v>1.3896968855652332</v>
      </c>
      <c r="CZ31" s="2412">
        <f t="shared" si="37"/>
        <v>0.99949424419701816</v>
      </c>
      <c r="DA31" s="2496">
        <f t="shared" si="37"/>
        <v>0.10427871966297826</v>
      </c>
      <c r="DB31" s="2496">
        <f t="shared" si="37"/>
        <v>0.1081793605870401</v>
      </c>
      <c r="DC31" s="2496">
        <f t="shared" si="37"/>
        <v>0.1002670848914838</v>
      </c>
      <c r="DD31" s="2496">
        <f t="shared" si="37"/>
        <v>0.10427871966297826</v>
      </c>
      <c r="DE31" s="2496">
        <f t="shared" si="37"/>
        <v>0.10514288604656108</v>
      </c>
      <c r="DF31" s="2496">
        <f t="shared" si="37"/>
        <v>9.1490642812344661E-2</v>
      </c>
      <c r="DG31" s="2496">
        <f t="shared" si="37"/>
        <v>0.76089828269484816</v>
      </c>
      <c r="DH31" s="2412">
        <f t="shared" si="37"/>
        <v>2.6666666666666665</v>
      </c>
      <c r="DI31" s="2496">
        <f t="shared" si="37"/>
        <v>6.9535368315517071E-2</v>
      </c>
      <c r="DJ31" s="2496">
        <f t="shared" si="37"/>
        <v>6.9535368315517071E-2</v>
      </c>
      <c r="DK31" s="2496">
        <f t="shared" si="37"/>
        <v>4.980103829024693E-2</v>
      </c>
      <c r="DL31" s="2496">
        <f t="shared" si="37"/>
        <v>1.0992921618286902</v>
      </c>
      <c r="DM31" s="2496">
        <f t="shared" si="37"/>
        <v>0.49902515314551216</v>
      </c>
      <c r="DN31" s="2496">
        <f t="shared" si="37"/>
        <v>0.10007948271787931</v>
      </c>
      <c r="DO31" s="2496">
        <f t="shared" si="37"/>
        <v>4.2025265042427238</v>
      </c>
      <c r="DP31" s="2496">
        <f t="shared" si="37"/>
        <v>0.66859133878218602</v>
      </c>
      <c r="DQ31" s="2496">
        <f t="shared" si="37"/>
        <v>6.3435337957641886</v>
      </c>
      <c r="DR31" s="2496">
        <f t="shared" si="37"/>
        <v>1.1216369837059492</v>
      </c>
      <c r="DS31" s="2496">
        <f t="shared" si="37"/>
        <v>0.498794546446159</v>
      </c>
      <c r="DT31" s="2496">
        <f t="shared" si="37"/>
        <v>0.10585105642139862</v>
      </c>
      <c r="DU31" s="2496">
        <f t="shared" si="37"/>
        <v>4.3777188941720455</v>
      </c>
      <c r="DV31" s="2496">
        <f t="shared" si="37"/>
        <v>0.65669008770802106</v>
      </c>
      <c r="DW31" s="2506">
        <f t="shared" si="37"/>
        <v>10.217706418160503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40.819999999999993</v>
      </c>
      <c r="C32" s="1327">
        <f t="shared" ref="C32:H32" si="40">SUM(C8:C31)</f>
        <v>159</v>
      </c>
      <c r="D32" s="1327">
        <f t="shared" si="40"/>
        <v>115</v>
      </c>
      <c r="E32" s="1154">
        <f t="shared" si="40"/>
        <v>61.25</v>
      </c>
      <c r="F32" s="1327">
        <f t="shared" si="40"/>
        <v>205</v>
      </c>
      <c r="G32" s="1327">
        <f t="shared" si="40"/>
        <v>573</v>
      </c>
      <c r="H32" s="1324">
        <f t="shared" si="40"/>
        <v>167</v>
      </c>
      <c r="I32" s="1155">
        <f t="shared" si="39"/>
        <v>1.0389999999999999</v>
      </c>
      <c r="J32" s="1156">
        <f t="shared" ref="J32" si="41">SUM(J8:J31)</f>
        <v>8.4999999999999992E-2</v>
      </c>
      <c r="K32" s="1162">
        <f t="shared" si="39"/>
        <v>36.549999999999997</v>
      </c>
      <c r="L32" s="924">
        <f t="shared" si="39"/>
        <v>81</v>
      </c>
      <c r="M32" s="1163">
        <f t="shared" ref="M32:S32" si="42">SUM(M8:M31)</f>
        <v>0.27899999999999997</v>
      </c>
      <c r="N32" s="1480">
        <f t="shared" si="42"/>
        <v>36.65</v>
      </c>
      <c r="O32" s="1556">
        <f t="shared" si="42"/>
        <v>82</v>
      </c>
      <c r="P32" s="1481">
        <f t="shared" si="42"/>
        <v>0</v>
      </c>
      <c r="Q32" s="1480">
        <f t="shared" si="42"/>
        <v>36.57</v>
      </c>
      <c r="R32" s="1556">
        <f t="shared" si="42"/>
        <v>80</v>
      </c>
      <c r="S32" s="1481">
        <f t="shared" si="42"/>
        <v>0</v>
      </c>
      <c r="T32" s="1480">
        <f t="shared" si="39"/>
        <v>24.29</v>
      </c>
      <c r="U32" s="1480">
        <f t="shared" si="39"/>
        <v>1.1099999999999999</v>
      </c>
      <c r="V32" s="1556">
        <f t="shared" si="39"/>
        <v>12</v>
      </c>
      <c r="W32" s="1480">
        <f t="shared" ref="W32" si="43">SUM(W8:W31)</f>
        <v>1.31</v>
      </c>
      <c r="X32" s="1482">
        <f t="shared" ref="X32:BU32" si="44">SUM(X8:X31)</f>
        <v>110.8</v>
      </c>
      <c r="Y32" s="1482">
        <f t="shared" si="44"/>
        <v>51</v>
      </c>
      <c r="Z32" s="1480">
        <f t="shared" si="44"/>
        <v>1.4823584905660376</v>
      </c>
      <c r="AA32" s="1481">
        <f t="shared" ref="AA32" si="45">SUM(AA8:AA31)</f>
        <v>0.19400000000000001</v>
      </c>
      <c r="AB32" s="1480">
        <f t="shared" si="44"/>
        <v>24.44</v>
      </c>
      <c r="AC32" s="1480">
        <f t="shared" si="44"/>
        <v>0.69399999999999995</v>
      </c>
      <c r="AD32" s="1556">
        <f t="shared" si="44"/>
        <v>12</v>
      </c>
      <c r="AE32" s="1480">
        <f t="shared" si="44"/>
        <v>1.42</v>
      </c>
      <c r="AF32" s="1482">
        <f t="shared" si="44"/>
        <v>109.5</v>
      </c>
      <c r="AG32" s="1482">
        <f t="shared" si="44"/>
        <v>51.1</v>
      </c>
      <c r="AH32" s="1480">
        <f t="shared" si="44"/>
        <v>1.484323899371069</v>
      </c>
      <c r="AI32" s="1480">
        <f t="shared" si="44"/>
        <v>24.62</v>
      </c>
      <c r="AJ32" s="1495">
        <f t="shared" si="44"/>
        <v>1.542</v>
      </c>
      <c r="AK32" s="1559">
        <f t="shared" si="44"/>
        <v>13</v>
      </c>
      <c r="AL32" s="1495">
        <f t="shared" si="44"/>
        <v>1.4900000000000002</v>
      </c>
      <c r="AM32" s="1496">
        <f t="shared" si="44"/>
        <v>110.1</v>
      </c>
      <c r="AN32" s="1496">
        <f t="shared" si="44"/>
        <v>52.1</v>
      </c>
      <c r="AO32" s="1495">
        <f t="shared" si="44"/>
        <v>1.4448148148148148</v>
      </c>
      <c r="AP32" s="1497">
        <f t="shared" si="44"/>
        <v>0.14899999999999999</v>
      </c>
      <c r="AQ32" s="1559">
        <f t="shared" si="44"/>
        <v>6</v>
      </c>
      <c r="AR32" s="1495">
        <f t="shared" si="44"/>
        <v>0.75</v>
      </c>
      <c r="AS32" s="1489">
        <f t="shared" si="44"/>
        <v>0.01</v>
      </c>
      <c r="AT32" s="1489">
        <f t="shared" ref="AT32" si="46">SUM(AT8:AT31)</f>
        <v>0.188</v>
      </c>
      <c r="AU32" s="927">
        <f t="shared" si="44"/>
        <v>7.1999999999999995E-2</v>
      </c>
      <c r="AV32" s="924">
        <f t="shared" si="44"/>
        <v>6</v>
      </c>
      <c r="AW32" s="923">
        <f t="shared" si="44"/>
        <v>0.91</v>
      </c>
      <c r="AX32" s="925">
        <f t="shared" si="44"/>
        <v>0</v>
      </c>
      <c r="AY32" s="923">
        <f t="shared" si="44"/>
        <v>0.22599999999999998</v>
      </c>
      <c r="AZ32" s="924">
        <f t="shared" si="44"/>
        <v>6</v>
      </c>
      <c r="BA32" s="923">
        <f t="shared" si="44"/>
        <v>0.47000000000000003</v>
      </c>
      <c r="BB32" s="925">
        <f t="shared" si="44"/>
        <v>0</v>
      </c>
      <c r="BC32" s="923">
        <f t="shared" si="44"/>
        <v>42.919999999999995</v>
      </c>
      <c r="BD32" s="923">
        <f t="shared" si="44"/>
        <v>0.31900000000000001</v>
      </c>
      <c r="BE32" s="924">
        <f t="shared" si="44"/>
        <v>6</v>
      </c>
      <c r="BF32" s="928">
        <f t="shared" si="44"/>
        <v>24</v>
      </c>
      <c r="BG32" s="1103">
        <f t="shared" ref="BG32:BI32" si="47">SUM(BG8:BG31)</f>
        <v>164.60000000000002</v>
      </c>
      <c r="BH32" s="2542">
        <f t="shared" si="47"/>
        <v>48</v>
      </c>
      <c r="BI32" s="2542">
        <f t="shared" si="47"/>
        <v>49</v>
      </c>
      <c r="BJ32" s="1097">
        <f t="shared" si="44"/>
        <v>1.4999999999999999E-2</v>
      </c>
      <c r="BK32" s="926">
        <f t="shared" si="44"/>
        <v>43.75</v>
      </c>
      <c r="BL32" s="923">
        <f t="shared" si="44"/>
        <v>0.30499999999999999</v>
      </c>
      <c r="BM32" s="924">
        <f t="shared" si="44"/>
        <v>6</v>
      </c>
      <c r="BN32" s="1103">
        <f t="shared" si="44"/>
        <v>26.400000000000002</v>
      </c>
      <c r="BO32" s="1103">
        <f t="shared" ref="BO32:BT32" si="48">SUM(BO8:BO31)</f>
        <v>165.70000000000002</v>
      </c>
      <c r="BP32" s="2542">
        <f t="shared" si="48"/>
        <v>48</v>
      </c>
      <c r="BQ32" s="2542">
        <f t="shared" si="48"/>
        <v>49</v>
      </c>
      <c r="BR32" s="2419">
        <f t="shared" si="48"/>
        <v>1.2999999999999999E-2</v>
      </c>
      <c r="BS32" s="2517">
        <f t="shared" si="48"/>
        <v>22.9</v>
      </c>
      <c r="BT32" s="2517">
        <f t="shared" si="48"/>
        <v>21.9</v>
      </c>
      <c r="BU32" s="2517">
        <f t="shared" si="44"/>
        <v>21.1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12.3</v>
      </c>
      <c r="BZ32" s="903">
        <f t="shared" ref="BZ32:DW32" si="49">IF(BZ30&gt;=0.1,MIN(BZ$8,BZ$10,BZ$12,BZ$14,BZ$16,BZ$18,BZ$20,BZ$22,BZ$24,BZ$26,BZ$28),"")</f>
        <v>12.3</v>
      </c>
      <c r="CA32" s="903">
        <f t="shared" si="49"/>
        <v>12.3</v>
      </c>
      <c r="CB32" s="903">
        <f t="shared" si="49"/>
        <v>36.900000000000006</v>
      </c>
      <c r="CC32" s="903">
        <f t="shared" si="49"/>
        <v>11.8</v>
      </c>
      <c r="CD32" s="903">
        <f t="shared" si="49"/>
        <v>11.8</v>
      </c>
      <c r="CE32" s="903">
        <f t="shared" si="49"/>
        <v>13</v>
      </c>
      <c r="CF32" s="903">
        <f t="shared" si="49"/>
        <v>36.6</v>
      </c>
      <c r="CG32" s="903" t="str">
        <f t="shared" si="49"/>
        <v/>
      </c>
      <c r="CH32" s="903">
        <f t="shared" si="49"/>
        <v>14.15376</v>
      </c>
      <c r="CI32" s="903" t="str">
        <f t="shared" si="49"/>
        <v/>
      </c>
      <c r="CJ32" s="903">
        <f t="shared" si="49"/>
        <v>18.210239999999999</v>
      </c>
      <c r="CK32" s="903">
        <f t="shared" si="49"/>
        <v>33.085439999999998</v>
      </c>
      <c r="CL32" s="2415">
        <f t="shared" si="49"/>
        <v>1.08</v>
      </c>
      <c r="CM32" s="2511" t="s">
        <v>51</v>
      </c>
      <c r="CN32" s="2486">
        <f t="shared" si="49"/>
        <v>39.755898781481697</v>
      </c>
      <c r="CO32" s="2487">
        <f t="shared" si="49"/>
        <v>1783.1342</v>
      </c>
      <c r="CP32" s="2487" t="str">
        <f t="shared" si="49"/>
        <v/>
      </c>
      <c r="CQ32" s="2487">
        <f t="shared" si="49"/>
        <v>935.68281938325993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1.3580099858943644</v>
      </c>
      <c r="CY32" s="903">
        <f t="shared" si="49"/>
        <v>1.3202874862861875</v>
      </c>
      <c r="CZ32" s="903">
        <f t="shared" si="49"/>
        <v>0.9538403472353274</v>
      </c>
      <c r="DA32" s="2497">
        <f t="shared" si="49"/>
        <v>0.10239182425662316</v>
      </c>
      <c r="DB32" s="2497">
        <f t="shared" si="49"/>
        <v>0.10239182425662316</v>
      </c>
      <c r="DC32" s="2497">
        <f t="shared" si="49"/>
        <v>9.8943086854251419E-2</v>
      </c>
      <c r="DD32" s="2497">
        <f t="shared" si="49"/>
        <v>0.10239182425662316</v>
      </c>
      <c r="DE32" s="2497">
        <f t="shared" si="49"/>
        <v>9.8943086854251419E-2</v>
      </c>
      <c r="DF32" s="2497">
        <f t="shared" si="49"/>
        <v>8.7764420791391282E-2</v>
      </c>
      <c r="DG32" s="2497">
        <f t="shared" si="49"/>
        <v>0.76089828269484816</v>
      </c>
      <c r="DH32" s="903">
        <f t="shared" si="49"/>
        <v>1</v>
      </c>
      <c r="DI32" s="2497">
        <f t="shared" si="49"/>
        <v>6.921822541966427E-2</v>
      </c>
      <c r="DJ32" s="2497">
        <f t="shared" si="49"/>
        <v>6.921822541966427E-2</v>
      </c>
      <c r="DK32" s="2497">
        <f t="shared" si="49"/>
        <v>4.9743062692702983E-2</v>
      </c>
      <c r="DL32" s="2497">
        <f t="shared" si="49"/>
        <v>1.0909799337619326</v>
      </c>
      <c r="DM32" s="2497">
        <f t="shared" si="49"/>
        <v>0.4989468501244631</v>
      </c>
      <c r="DN32" s="2497">
        <f t="shared" si="49"/>
        <v>9.7957079332345168E-2</v>
      </c>
      <c r="DO32" s="2497">
        <f t="shared" si="49"/>
        <v>4.180825389886242</v>
      </c>
      <c r="DP32" s="2497">
        <f t="shared" si="49"/>
        <v>0.65689060376533637</v>
      </c>
      <c r="DQ32" s="2497">
        <f t="shared" si="49"/>
        <v>6.244130171148254</v>
      </c>
      <c r="DR32" s="2497">
        <f t="shared" si="49"/>
        <v>1.1165845648604269</v>
      </c>
      <c r="DS32" s="2497">
        <f t="shared" si="49"/>
        <v>0.49498695448855473</v>
      </c>
      <c r="DT32" s="2497">
        <f t="shared" si="49"/>
        <v>0.10320478001086367</v>
      </c>
      <c r="DU32" s="2497">
        <f t="shared" si="49"/>
        <v>4.3610178236843513</v>
      </c>
      <c r="DV32" s="2497">
        <f t="shared" si="49"/>
        <v>0.65167718627513538</v>
      </c>
      <c r="DW32" s="2507">
        <f t="shared" si="49"/>
        <v>10.108154649555749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0.28000000000000003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12.8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19.875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5.5650000000000004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1.113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662">
        <f t="shared" si="50"/>
        <v>13</v>
      </c>
      <c r="GS32" s="1662">
        <f t="shared" si="50"/>
        <v>19.569230769230771</v>
      </c>
      <c r="GT32" s="1662">
        <f t="shared" si="50"/>
        <v>6.0664615384615388</v>
      </c>
      <c r="GU32" s="1662">
        <f t="shared" si="50"/>
        <v>6.11</v>
      </c>
      <c r="GV32" s="1662">
        <f t="shared" si="50"/>
        <v>27.3</v>
      </c>
      <c r="GW32" s="1662">
        <f t="shared" si="50"/>
        <v>5</v>
      </c>
      <c r="GX32" s="1553">
        <f>MIN(GX8:GX31)</f>
        <v>1.2132923076923077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0.35</v>
      </c>
      <c r="HD32" s="1662">
        <f t="shared" si="51"/>
        <v>13.5</v>
      </c>
      <c r="HE32" s="1662">
        <f t="shared" si="51"/>
        <v>20</v>
      </c>
      <c r="HF32" s="1662">
        <f t="shared" si="51"/>
        <v>7</v>
      </c>
      <c r="HG32" s="1662">
        <f t="shared" si="51"/>
        <v>6.16</v>
      </c>
      <c r="HH32" s="1662">
        <f t="shared" si="51"/>
        <v>27.3</v>
      </c>
      <c r="HI32" s="1662">
        <f t="shared" si="51"/>
        <v>5</v>
      </c>
      <c r="HJ32" s="1553">
        <f>MIN(HJ8:HJ31)</f>
        <v>1.4</v>
      </c>
      <c r="HK32" s="1534"/>
      <c r="HL32" s="1534"/>
      <c r="HM32" s="1535"/>
      <c r="HN32" s="1535">
        <f>MIN(HJ32,GX32,GL32)</f>
        <v>1.113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6.8033333333333319</v>
      </c>
      <c r="C33" s="1328">
        <f t="shared" ref="C33:V33" si="52">IF(C32&lt;=0,"",AVERAGE(C8:C31))</f>
        <v>26.5</v>
      </c>
      <c r="D33" s="1328">
        <f t="shared" si="52"/>
        <v>19.166666666666668</v>
      </c>
      <c r="E33" s="1157">
        <f t="shared" si="52"/>
        <v>10.208333333333334</v>
      </c>
      <c r="F33" s="1328">
        <f t="shared" si="52"/>
        <v>34.166666666666664</v>
      </c>
      <c r="G33" s="1328">
        <f t="shared" si="52"/>
        <v>95.5</v>
      </c>
      <c r="H33" s="1325">
        <f t="shared" si="52"/>
        <v>27.833333333333332</v>
      </c>
      <c r="I33" s="1369">
        <f t="shared" si="52"/>
        <v>0.17316666666666666</v>
      </c>
      <c r="J33" s="1369">
        <f>IF(J32&lt;=0.0001,"",AVERAGE(J8:J31))</f>
        <v>4.2499999999999996E-2</v>
      </c>
      <c r="K33" s="1157">
        <f t="shared" si="52"/>
        <v>6.0916666666666659</v>
      </c>
      <c r="L33" s="1328">
        <f t="shared" si="52"/>
        <v>13.5</v>
      </c>
      <c r="M33" s="1369">
        <f t="shared" si="52"/>
        <v>4.6499999999999993E-2</v>
      </c>
      <c r="N33" s="1484">
        <f t="shared" si="52"/>
        <v>6.1083333333333334</v>
      </c>
      <c r="O33" s="1557">
        <f t="shared" si="52"/>
        <v>13.666666666666666</v>
      </c>
      <c r="P33" s="1476" t="str">
        <f t="shared" si="52"/>
        <v/>
      </c>
      <c r="Q33" s="1484">
        <f t="shared" si="52"/>
        <v>6.0949999999999998</v>
      </c>
      <c r="R33" s="1557">
        <f t="shared" si="52"/>
        <v>13.333333333333334</v>
      </c>
      <c r="S33" s="1476" t="str">
        <f t="shared" si="52"/>
        <v/>
      </c>
      <c r="T33" s="1484">
        <f t="shared" si="52"/>
        <v>6.0724999999999998</v>
      </c>
      <c r="U33" s="1484">
        <f t="shared" si="52"/>
        <v>0.27749999999999997</v>
      </c>
      <c r="V33" s="1557">
        <f t="shared" si="52"/>
        <v>3</v>
      </c>
      <c r="W33" s="1484">
        <f t="shared" ref="W33" si="53">IF(W32&lt;=0,"",AVERAGE(W8:W31))</f>
        <v>0.32750000000000001</v>
      </c>
      <c r="X33" s="1476">
        <f t="shared" ref="X33:AR33" si="54">IF(X32&lt;=0,"",AVERAGE(X8:X31))</f>
        <v>27.7</v>
      </c>
      <c r="Y33" s="1476">
        <f t="shared" si="54"/>
        <v>12.75</v>
      </c>
      <c r="Z33" s="1484">
        <f t="shared" si="54"/>
        <v>0.37058962264150941</v>
      </c>
      <c r="AA33" s="1483">
        <f t="shared" ref="AA33" si="55">IF(AA32&lt;=0,"",AVERAGE(AA8:AA31))</f>
        <v>3.2333333333333332E-2</v>
      </c>
      <c r="AB33" s="1484">
        <f t="shared" si="54"/>
        <v>6.11</v>
      </c>
      <c r="AC33" s="1484">
        <f t="shared" si="54"/>
        <v>0.17349999999999999</v>
      </c>
      <c r="AD33" s="1557">
        <f t="shared" si="54"/>
        <v>3</v>
      </c>
      <c r="AE33" s="1484">
        <f t="shared" si="54"/>
        <v>0.35499999999999998</v>
      </c>
      <c r="AF33" s="1476">
        <f t="shared" si="54"/>
        <v>27.375</v>
      </c>
      <c r="AG33" s="1476">
        <f t="shared" si="54"/>
        <v>12.775</v>
      </c>
      <c r="AH33" s="1484">
        <f t="shared" si="54"/>
        <v>0.37108097484276725</v>
      </c>
      <c r="AI33" s="1484">
        <f t="shared" si="54"/>
        <v>6.1550000000000002</v>
      </c>
      <c r="AJ33" s="1495">
        <f t="shared" si="54"/>
        <v>0.38550000000000001</v>
      </c>
      <c r="AK33" s="1559">
        <f t="shared" si="54"/>
        <v>3.25</v>
      </c>
      <c r="AL33" s="1495">
        <f t="shared" si="54"/>
        <v>0.37250000000000005</v>
      </c>
      <c r="AM33" s="1496">
        <f t="shared" si="54"/>
        <v>27.524999999999999</v>
      </c>
      <c r="AN33" s="1496">
        <f t="shared" si="54"/>
        <v>13.025</v>
      </c>
      <c r="AO33" s="1495">
        <f t="shared" si="54"/>
        <v>0.36120370370370369</v>
      </c>
      <c r="AP33" s="1497">
        <f t="shared" si="54"/>
        <v>2.4833333333333332E-2</v>
      </c>
      <c r="AQ33" s="1559">
        <f t="shared" si="54"/>
        <v>1</v>
      </c>
      <c r="AR33" s="1495">
        <f t="shared" si="54"/>
        <v>0.125</v>
      </c>
      <c r="AS33" s="2529" t="str">
        <f>IF(AS32&lt;=0.01,"",AVERAGE(AS8:AS31))</f>
        <v/>
      </c>
      <c r="AT33" s="2529">
        <f>IF(AT32&lt;=0.01,"",AVERAGE(AT8:AT31))</f>
        <v>3.1333333333333331E-2</v>
      </c>
      <c r="AU33" s="1157">
        <f>IF(AU32&lt;=0,"",AVERAGE(AU8:AU31))</f>
        <v>1.1999999999999999E-2</v>
      </c>
      <c r="AV33" s="1328">
        <f>IF(AV32&lt;=0,"",AVERAGE(AV8:AV31))</f>
        <v>1</v>
      </c>
      <c r="AW33" s="1157">
        <f>IF(AW32&lt;=0,"",AVERAGE(AW8:AW31))</f>
        <v>0.15166666666666667</v>
      </c>
      <c r="AX33" s="1369" t="str">
        <f>IF(AX32&lt;=0.01,"",AVERAGE(AX8:AX31))</f>
        <v/>
      </c>
      <c r="AY33" s="1157">
        <f>IF(AY32&lt;=0,"",AVERAGE(AY8:AY31))</f>
        <v>3.7666666666666661E-2</v>
      </c>
      <c r="AZ33" s="1328">
        <f>IF(AZ32&lt;=0,"",AVERAGE(AZ8:AZ31))</f>
        <v>1</v>
      </c>
      <c r="BA33" s="1157">
        <f>IF(BA32&lt;=0,"",AVERAGE(BA8:BA31))</f>
        <v>7.8333333333333338E-2</v>
      </c>
      <c r="BB33" s="1369" t="str">
        <f>IF(BB32&lt;=0.01,"",AVERAGE(BB8:BB31))</f>
        <v/>
      </c>
      <c r="BC33" s="1157">
        <f>IF(BC32&lt;=0,"",AVERAGE(BC8:BC31))</f>
        <v>7.1533333333333324</v>
      </c>
      <c r="BD33" s="1157">
        <f>IF(BD32&lt;=0,"",AVERAGE(BD8:BD31))</f>
        <v>5.3166666666666668E-2</v>
      </c>
      <c r="BE33" s="1328">
        <f>IF(BE32&lt;=0,"",AVERAGE(BE8:BE31))</f>
        <v>1</v>
      </c>
      <c r="BF33" s="1157">
        <f>IF(BF32&lt;=0,"",AVERAGE(BF8:BF31))</f>
        <v>4</v>
      </c>
      <c r="BG33" s="1325">
        <f t="shared" ref="BG33:BI33" si="56">IF(BG32&lt;=0,"",AVERAGE(BG8:BG31))</f>
        <v>27.433333333333337</v>
      </c>
      <c r="BH33" s="1328">
        <f t="shared" si="56"/>
        <v>24</v>
      </c>
      <c r="BI33" s="1328">
        <f t="shared" si="56"/>
        <v>24.5</v>
      </c>
      <c r="BJ33" s="1369">
        <f>IF(BJ32&lt;=0.01,"",AVERAGE(BJ8:BJ31))</f>
        <v>7.4999999999999997E-3</v>
      </c>
      <c r="BK33" s="1157">
        <f>IF(BK32&lt;=0,"",AVERAGE(BK8:BK31))</f>
        <v>7.291666666666667</v>
      </c>
      <c r="BL33" s="1157">
        <f>IF(BL32&lt;=0,"",AVERAGE(BL8:BL31))</f>
        <v>5.0833333333333335E-2</v>
      </c>
      <c r="BM33" s="1328">
        <f>IF(BM32&lt;=0,"",AVERAGE(BM8:BM31))</f>
        <v>1</v>
      </c>
      <c r="BN33" s="1325">
        <f>IF(BN32&lt;=0,"",AVERAGE(BN8:BN31))</f>
        <v>4.4000000000000004</v>
      </c>
      <c r="BO33" s="1325">
        <f t="shared" ref="BO33:BQ33" si="57">IF(BO32&lt;=0,"",AVERAGE(BO8:BO31))</f>
        <v>27.616666666666671</v>
      </c>
      <c r="BP33" s="1328">
        <f t="shared" si="57"/>
        <v>24</v>
      </c>
      <c r="BQ33" s="1328">
        <f t="shared" si="57"/>
        <v>24.5</v>
      </c>
      <c r="BR33" s="2523">
        <f t="shared" ref="BR33:BT33" si="58">IF(BR32&lt;=0.01,"",AVERAGE(BR8:BR31))</f>
        <v>6.4999999999999997E-3</v>
      </c>
      <c r="BS33" s="2420">
        <f t="shared" si="58"/>
        <v>3.8166666666666664</v>
      </c>
      <c r="BT33" s="2420">
        <f t="shared" si="58"/>
        <v>3.65</v>
      </c>
      <c r="BU33" s="2420">
        <f>IF(BU32&lt;=0.01,"",AVERAGE(BU8:BU31))</f>
        <v>3.5166666666666671</v>
      </c>
      <c r="BV33" s="2928"/>
      <c r="BW33" s="2929"/>
      <c r="BX33" s="2434" t="s">
        <v>52</v>
      </c>
      <c r="BY33" s="2416">
        <f>IF(BY30&gt;=0.1,MAX(BY8,BY10,BY12,BY14,BY16,BY18,BY20,BY22,BY24,BY26,BY28),"")</f>
        <v>13</v>
      </c>
      <c r="BZ33" s="2417">
        <f t="shared" ref="BZ33:DW33" si="59">IF(BZ30&gt;=0.1,MAX(BZ$8,BZ$10,BZ$12,BZ$14,BZ$16,BZ$18,BZ$20,BZ$22,BZ$24,BZ$26,BZ$28),"")</f>
        <v>13</v>
      </c>
      <c r="CA33" s="2417">
        <f t="shared" si="59"/>
        <v>13</v>
      </c>
      <c r="CB33" s="2417">
        <f t="shared" si="59"/>
        <v>39</v>
      </c>
      <c r="CC33" s="2417">
        <f t="shared" si="59"/>
        <v>12.5</v>
      </c>
      <c r="CD33" s="2417">
        <f t="shared" si="59"/>
        <v>12.5</v>
      </c>
      <c r="CE33" s="2417">
        <f t="shared" si="59"/>
        <v>14</v>
      </c>
      <c r="CF33" s="2417">
        <f t="shared" si="59"/>
        <v>39</v>
      </c>
      <c r="CG33" s="2417" t="str">
        <f t="shared" si="59"/>
        <v/>
      </c>
      <c r="CH33" s="2417">
        <f t="shared" si="59"/>
        <v>16.94736</v>
      </c>
      <c r="CI33" s="2417" t="str">
        <f t="shared" si="59"/>
        <v/>
      </c>
      <c r="CJ33" s="2417">
        <f t="shared" si="59"/>
        <v>18.93168</v>
      </c>
      <c r="CK33" s="2417">
        <f t="shared" si="59"/>
        <v>35.157600000000002</v>
      </c>
      <c r="CL33" s="2418">
        <f t="shared" si="59"/>
        <v>1.2887999999999999</v>
      </c>
      <c r="CM33" s="2511" t="s">
        <v>52</v>
      </c>
      <c r="CN33" s="2488">
        <f t="shared" si="59"/>
        <v>40.122876308695382</v>
      </c>
      <c r="CO33" s="2489">
        <f t="shared" si="59"/>
        <v>2029.0838000000001</v>
      </c>
      <c r="CP33" s="2489" t="str">
        <f t="shared" si="59"/>
        <v/>
      </c>
      <c r="CQ33" s="2489">
        <f t="shared" si="59"/>
        <v>967.40088105726875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1.4244015852047558</v>
      </c>
      <c r="CY33" s="2417">
        <f t="shared" si="59"/>
        <v>1.4244015852047558</v>
      </c>
      <c r="CZ33" s="2417">
        <f t="shared" si="59"/>
        <v>1.0272126816380449</v>
      </c>
      <c r="DA33" s="2498">
        <f t="shared" si="59"/>
        <v>0.10531730494966954</v>
      </c>
      <c r="DB33" s="2498">
        <f t="shared" si="59"/>
        <v>0.11701922772185504</v>
      </c>
      <c r="DC33" s="2498">
        <f t="shared" si="59"/>
        <v>0.10239182425662316</v>
      </c>
      <c r="DD33" s="2498">
        <f t="shared" si="59"/>
        <v>0.10531730494966954</v>
      </c>
      <c r="DE33" s="2498">
        <f t="shared" si="59"/>
        <v>0.11116826633576229</v>
      </c>
      <c r="DF33" s="2498">
        <f t="shared" si="59"/>
        <v>9.8943086854251419E-2</v>
      </c>
      <c r="DG33" s="2498">
        <f t="shared" si="59"/>
        <v>0.76089828269484816</v>
      </c>
      <c r="DH33" s="2417">
        <f t="shared" si="59"/>
        <v>4</v>
      </c>
      <c r="DI33" s="2498">
        <f t="shared" si="59"/>
        <v>6.9747591757102781E-2</v>
      </c>
      <c r="DJ33" s="2498">
        <f t="shared" si="59"/>
        <v>6.9747591757102781E-2</v>
      </c>
      <c r="DK33" s="2498">
        <f t="shared" si="59"/>
        <v>4.9916989485334816E-2</v>
      </c>
      <c r="DL33" s="2498">
        <f t="shared" si="59"/>
        <v>1.103448275862069</v>
      </c>
      <c r="DM33" s="2498">
        <f t="shared" si="59"/>
        <v>0.49918175918761026</v>
      </c>
      <c r="DN33" s="2498">
        <f t="shared" si="59"/>
        <v>0.10403041825095057</v>
      </c>
      <c r="DO33" s="2498">
        <f t="shared" si="59"/>
        <v>4.2241756941713939</v>
      </c>
      <c r="DP33" s="2498">
        <f t="shared" si="59"/>
        <v>0.69199280881588532</v>
      </c>
      <c r="DQ33" s="2498">
        <f t="shared" si="59"/>
        <v>6.4191992413673633</v>
      </c>
      <c r="DR33" s="2498">
        <f t="shared" si="59"/>
        <v>1.1317418213969939</v>
      </c>
      <c r="DS33" s="2498">
        <f t="shared" si="59"/>
        <v>0.50640973036136749</v>
      </c>
      <c r="DT33" s="2498">
        <f t="shared" si="59"/>
        <v>0.11114360924246856</v>
      </c>
      <c r="DU33" s="2498">
        <f t="shared" si="59"/>
        <v>4.4010694294158936</v>
      </c>
      <c r="DV33" s="2498">
        <f t="shared" si="59"/>
        <v>0.66671589057379244</v>
      </c>
      <c r="DW33" s="2508">
        <f t="shared" si="59"/>
        <v>10.436809955370013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6.77</v>
      </c>
      <c r="C34" s="1328">
        <f t="shared" ref="C34:V34" si="60">IF(C32&lt;=0,"",MIN(C8:C31))</f>
        <v>24</v>
      </c>
      <c r="D34" s="1328">
        <f t="shared" si="60"/>
        <v>18</v>
      </c>
      <c r="E34" s="1157">
        <f t="shared" si="60"/>
        <v>9.0500000000000007</v>
      </c>
      <c r="F34" s="1328">
        <f t="shared" si="60"/>
        <v>30</v>
      </c>
      <c r="G34" s="1328">
        <f t="shared" si="60"/>
        <v>93</v>
      </c>
      <c r="H34" s="1325">
        <f t="shared" si="60"/>
        <v>27</v>
      </c>
      <c r="I34" s="1369">
        <f t="shared" si="60"/>
        <v>0.16300000000000001</v>
      </c>
      <c r="J34" s="1369">
        <f>IF(J32&lt;=0.001,"",MIN(J8:J31))</f>
        <v>3.9E-2</v>
      </c>
      <c r="K34" s="1157">
        <f t="shared" si="60"/>
        <v>6.05</v>
      </c>
      <c r="L34" s="1328">
        <f t="shared" si="60"/>
        <v>12</v>
      </c>
      <c r="M34" s="1369">
        <f t="shared" si="60"/>
        <v>0.04</v>
      </c>
      <c r="N34" s="1484">
        <f t="shared" si="60"/>
        <v>6.06</v>
      </c>
      <c r="O34" s="1557">
        <f t="shared" si="60"/>
        <v>13</v>
      </c>
      <c r="P34" s="1476" t="str">
        <f t="shared" si="60"/>
        <v/>
      </c>
      <c r="Q34" s="1484">
        <f t="shared" si="60"/>
        <v>6.05</v>
      </c>
      <c r="R34" s="1557">
        <f t="shared" si="60"/>
        <v>12</v>
      </c>
      <c r="S34" s="1476" t="str">
        <f t="shared" si="60"/>
        <v/>
      </c>
      <c r="T34" s="1484">
        <f t="shared" si="60"/>
        <v>6.06</v>
      </c>
      <c r="U34" s="1484">
        <f t="shared" si="60"/>
        <v>0.25600000000000001</v>
      </c>
      <c r="V34" s="1557">
        <f t="shared" si="60"/>
        <v>3</v>
      </c>
      <c r="W34" s="1484">
        <f t="shared" ref="W34" si="61">IF(W32&lt;=0,"",MIN(W8:W31))</f>
        <v>0.28000000000000003</v>
      </c>
      <c r="X34" s="1476">
        <f t="shared" ref="X34:AR34" si="62">IF(X32&lt;=0,"",MIN(X8:X31))</f>
        <v>27.5</v>
      </c>
      <c r="Y34" s="1476">
        <f t="shared" si="62"/>
        <v>12.3</v>
      </c>
      <c r="Z34" s="1484">
        <f t="shared" si="62"/>
        <v>0.36174528301886788</v>
      </c>
      <c r="AA34" s="1483">
        <f t="shared" ref="AA34" si="63">IF(AA32&lt;=0,"",MIN(AA8:AA31))</f>
        <v>0.03</v>
      </c>
      <c r="AB34" s="1484">
        <f t="shared" si="62"/>
        <v>6.07</v>
      </c>
      <c r="AC34" s="1484">
        <f t="shared" si="62"/>
        <v>0.14199999999999999</v>
      </c>
      <c r="AD34" s="1557">
        <f t="shared" si="62"/>
        <v>3</v>
      </c>
      <c r="AE34" s="1484">
        <f t="shared" si="62"/>
        <v>0.31</v>
      </c>
      <c r="AF34" s="1476">
        <f t="shared" si="62"/>
        <v>26.6</v>
      </c>
      <c r="AG34" s="1476">
        <f t="shared" si="62"/>
        <v>12.3</v>
      </c>
      <c r="AH34" s="1484">
        <f t="shared" si="62"/>
        <v>0.36174528301886788</v>
      </c>
      <c r="AI34" s="1484">
        <f t="shared" si="62"/>
        <v>6.13</v>
      </c>
      <c r="AJ34" s="1495">
        <f t="shared" si="62"/>
        <v>0.32</v>
      </c>
      <c r="AK34" s="1559">
        <f t="shared" si="62"/>
        <v>3</v>
      </c>
      <c r="AL34" s="1495">
        <f t="shared" si="62"/>
        <v>0.35</v>
      </c>
      <c r="AM34" s="1496">
        <f t="shared" si="62"/>
        <v>27.3</v>
      </c>
      <c r="AN34" s="1496">
        <f t="shared" si="62"/>
        <v>12.3</v>
      </c>
      <c r="AO34" s="1495">
        <f t="shared" si="62"/>
        <v>0.3477777777777778</v>
      </c>
      <c r="AP34" s="1497">
        <f t="shared" si="62"/>
        <v>2.3E-2</v>
      </c>
      <c r="AQ34" s="1559">
        <f t="shared" si="62"/>
        <v>1</v>
      </c>
      <c r="AR34" s="1495">
        <f t="shared" si="62"/>
        <v>0.1</v>
      </c>
      <c r="AS34" s="2529" t="str">
        <f>IF(AS32&lt;=0.01,"",MIN(AS8:AS31))</f>
        <v/>
      </c>
      <c r="AT34" s="2529">
        <f>IF(AT32&lt;=0.01,"",MIN(AT8:AT31))</f>
        <v>0.03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0.12</v>
      </c>
      <c r="AX34" s="1369" t="str">
        <f>IF(AX32&lt;=0.01,"",MIN(AX8:AX31))</f>
        <v/>
      </c>
      <c r="AY34" s="1157">
        <f>IF(AY32&lt;=0,"",MIN(AY8:AY31))</f>
        <v>2.5000000000000001E-2</v>
      </c>
      <c r="AZ34" s="1328">
        <f>IF(AZ32&lt;=0,"",MIN(AZ8:AZ31))</f>
        <v>1</v>
      </c>
      <c r="BA34" s="1157">
        <f>IF(BA32&lt;=0,"",MIN(BA8:BA31))</f>
        <v>0.06</v>
      </c>
      <c r="BB34" s="1369" t="str">
        <f>IF(BB32&lt;=0.01,"",MIN(BB8:BB31))</f>
        <v/>
      </c>
      <c r="BC34" s="1157">
        <f>IF(BC32&lt;=0,"",MIN(BC8:BC31))</f>
        <v>7.02</v>
      </c>
      <c r="BD34" s="1157">
        <f>IF(BD32&lt;=0,"",MIN(BD8:BD31))</f>
        <v>4.9000000000000002E-2</v>
      </c>
      <c r="BE34" s="1328">
        <f>IF(BE32&lt;=0,"",MIN(BE8:BE31))</f>
        <v>1</v>
      </c>
      <c r="BF34" s="1157">
        <f>IF(BF32&lt;=0,"",MIN(BF8:BF31))</f>
        <v>3.5</v>
      </c>
      <c r="BG34" s="1325">
        <f t="shared" ref="BG34:BI34" si="64">IF(BG32&lt;=0,"",MIN(BG8:BG31))</f>
        <v>25.9</v>
      </c>
      <c r="BH34" s="1328">
        <f t="shared" si="64"/>
        <v>23</v>
      </c>
      <c r="BI34" s="1328">
        <f t="shared" si="64"/>
        <v>24</v>
      </c>
      <c r="BJ34" s="1369">
        <f>IF(BJ32&lt;=0.01,"",MIN(BJ8:BJ31))</f>
        <v>6.0000000000000001E-3</v>
      </c>
      <c r="BK34" s="1157">
        <f>IF(BK32&lt;=0,"",MIN(BK8:BK31))</f>
        <v>7.19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5">IF(BO32&lt;=0,"",MIN(BO8:BO31))</f>
        <v>26.9</v>
      </c>
      <c r="BP34" s="1328">
        <f t="shared" si="65"/>
        <v>21</v>
      </c>
      <c r="BQ34" s="1328">
        <f t="shared" si="65"/>
        <v>24</v>
      </c>
      <c r="BR34" s="2523">
        <f t="shared" ref="BR34:BT34" si="66">IF(BR32&lt;=0.01,"",MIN(BR8:BR31))</f>
        <v>4.0000000000000001E-3</v>
      </c>
      <c r="BS34" s="2420">
        <f t="shared" si="66"/>
        <v>3.7</v>
      </c>
      <c r="BT34" s="2420">
        <f t="shared" si="66"/>
        <v>3.6</v>
      </c>
      <c r="BU34" s="2476">
        <f>IF(BU32&lt;=0.01,"",MIN(BU8:BU31))</f>
        <v>3.3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18780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1160</v>
      </c>
      <c r="CY34" s="2440">
        <f t="shared" si="67"/>
        <v>1150</v>
      </c>
      <c r="CZ34" s="2440">
        <f t="shared" si="67"/>
        <v>920</v>
      </c>
      <c r="DA34" s="2440">
        <f t="shared" si="67"/>
        <v>1050</v>
      </c>
      <c r="DB34" s="2440">
        <f t="shared" si="67"/>
        <v>1090</v>
      </c>
      <c r="DC34" s="2440">
        <f t="shared" si="67"/>
        <v>1010</v>
      </c>
      <c r="DD34" s="2440">
        <f t="shared" si="67"/>
        <v>1050</v>
      </c>
      <c r="DE34" s="2440">
        <f t="shared" si="67"/>
        <v>1060</v>
      </c>
      <c r="DF34" s="2440">
        <f t="shared" si="67"/>
        <v>920</v>
      </c>
      <c r="DG34" s="2440">
        <f t="shared" si="67"/>
        <v>1200</v>
      </c>
      <c r="DH34" s="2440">
        <f t="shared" si="67"/>
        <v>0</v>
      </c>
      <c r="DI34" s="2440">
        <f t="shared" si="67"/>
        <v>4850</v>
      </c>
      <c r="DJ34" s="2440">
        <f t="shared" si="67"/>
        <v>4850</v>
      </c>
      <c r="DK34" s="2440">
        <f t="shared" si="67"/>
        <v>3870</v>
      </c>
      <c r="DL34" s="2502">
        <f t="shared" si="67"/>
        <v>352</v>
      </c>
      <c r="DM34" s="2440">
        <f t="shared" si="67"/>
        <v>424</v>
      </c>
      <c r="DN34" s="2440">
        <f t="shared" si="67"/>
        <v>51</v>
      </c>
      <c r="DO34" s="2440">
        <f t="shared" si="67"/>
        <v>6530</v>
      </c>
      <c r="DP34" s="2440">
        <f t="shared" si="67"/>
        <v>1078</v>
      </c>
      <c r="DQ34" s="2440">
        <f t="shared" si="67"/>
        <v>1600</v>
      </c>
      <c r="DR34" s="2440">
        <f t="shared" si="67"/>
        <v>200</v>
      </c>
      <c r="DS34" s="2440">
        <f t="shared" si="67"/>
        <v>236</v>
      </c>
      <c r="DT34" s="2440">
        <f t="shared" si="67"/>
        <v>30</v>
      </c>
      <c r="DU34" s="2440">
        <f t="shared" si="67"/>
        <v>3860</v>
      </c>
      <c r="DV34" s="2440">
        <f t="shared" si="67"/>
        <v>590</v>
      </c>
      <c r="DW34" s="2440">
        <f t="shared" si="67"/>
        <v>1435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6.87</v>
      </c>
      <c r="C35" s="1329">
        <f t="shared" ref="C35:V35" si="68">IF(C32&lt;=0,"",MAX(C8:C31))</f>
        <v>28</v>
      </c>
      <c r="D35" s="1329">
        <f t="shared" si="68"/>
        <v>20</v>
      </c>
      <c r="E35" s="1158">
        <f t="shared" si="68"/>
        <v>10.9</v>
      </c>
      <c r="F35" s="1329">
        <f t="shared" si="68"/>
        <v>40</v>
      </c>
      <c r="G35" s="1329">
        <f t="shared" si="68"/>
        <v>98</v>
      </c>
      <c r="H35" s="1326">
        <f t="shared" si="68"/>
        <v>29</v>
      </c>
      <c r="I35" s="1370">
        <f t="shared" si="68"/>
        <v>0.19400000000000001</v>
      </c>
      <c r="J35" s="1370">
        <f>IF(J32&lt;=0.001,"",MAX(J8:J31))</f>
        <v>4.5999999999999999E-2</v>
      </c>
      <c r="K35" s="1158">
        <f t="shared" si="68"/>
        <v>6.14</v>
      </c>
      <c r="L35" s="1329">
        <f t="shared" si="68"/>
        <v>14</v>
      </c>
      <c r="M35" s="1370">
        <f t="shared" si="68"/>
        <v>4.9000000000000002E-2</v>
      </c>
      <c r="N35" s="1485">
        <f t="shared" si="68"/>
        <v>6.16</v>
      </c>
      <c r="O35" s="1558">
        <f t="shared" si="68"/>
        <v>14</v>
      </c>
      <c r="P35" s="1477" t="str">
        <f t="shared" si="68"/>
        <v/>
      </c>
      <c r="Q35" s="1485">
        <f t="shared" si="68"/>
        <v>6.15</v>
      </c>
      <c r="R35" s="1558">
        <f t="shared" si="68"/>
        <v>14</v>
      </c>
      <c r="S35" s="1477" t="str">
        <f t="shared" si="68"/>
        <v/>
      </c>
      <c r="T35" s="1485">
        <f t="shared" si="68"/>
        <v>6.1</v>
      </c>
      <c r="U35" s="1485">
        <f t="shared" si="68"/>
        <v>0.28799999999999998</v>
      </c>
      <c r="V35" s="1558">
        <f t="shared" si="68"/>
        <v>3</v>
      </c>
      <c r="W35" s="1485">
        <f t="shared" ref="W35" si="69">IF(W32&lt;=0,"",MAX(W8:W31))</f>
        <v>0.37</v>
      </c>
      <c r="X35" s="1477">
        <f t="shared" ref="X35:AR35" si="70">IF(X32&lt;=0,"",MAX(X8:X31))</f>
        <v>28</v>
      </c>
      <c r="Y35" s="1477">
        <f t="shared" si="70"/>
        <v>13</v>
      </c>
      <c r="Z35" s="1485">
        <f t="shared" si="70"/>
        <v>0.37550314465408802</v>
      </c>
      <c r="AA35" s="1486">
        <f t="shared" ref="AA35" si="71">IF(AA32&lt;=0,"",MAX(AA8:AA31))</f>
        <v>3.5999999999999997E-2</v>
      </c>
      <c r="AB35" s="1485">
        <f t="shared" si="70"/>
        <v>6.19</v>
      </c>
      <c r="AC35" s="1485">
        <f t="shared" si="70"/>
        <v>0.22</v>
      </c>
      <c r="AD35" s="1558">
        <f t="shared" si="70"/>
        <v>3</v>
      </c>
      <c r="AE35" s="1485">
        <f t="shared" si="70"/>
        <v>0.38</v>
      </c>
      <c r="AF35" s="1477">
        <f t="shared" si="70"/>
        <v>28</v>
      </c>
      <c r="AG35" s="1477">
        <f t="shared" si="70"/>
        <v>13</v>
      </c>
      <c r="AH35" s="1485">
        <f t="shared" si="70"/>
        <v>0.37550314465408802</v>
      </c>
      <c r="AI35" s="1485">
        <f t="shared" si="70"/>
        <v>6.19</v>
      </c>
      <c r="AJ35" s="1495">
        <f t="shared" si="70"/>
        <v>0.45100000000000001</v>
      </c>
      <c r="AK35" s="1559">
        <f t="shared" si="70"/>
        <v>4</v>
      </c>
      <c r="AL35" s="1495">
        <f t="shared" si="70"/>
        <v>0.39</v>
      </c>
      <c r="AM35" s="1496">
        <f t="shared" si="70"/>
        <v>28</v>
      </c>
      <c r="AN35" s="1496">
        <f t="shared" si="70"/>
        <v>13.5</v>
      </c>
      <c r="AO35" s="1495">
        <f t="shared" si="70"/>
        <v>0.37</v>
      </c>
      <c r="AP35" s="1497">
        <f t="shared" si="70"/>
        <v>2.7E-2</v>
      </c>
      <c r="AQ35" s="1559">
        <f t="shared" si="70"/>
        <v>1</v>
      </c>
      <c r="AR35" s="1495">
        <f t="shared" si="70"/>
        <v>0.16</v>
      </c>
      <c r="AS35" s="2530" t="str">
        <f>IF(AS32&lt;=0.01,"",MAX(AS8:AS31))</f>
        <v/>
      </c>
      <c r="AT35" s="2530">
        <f>IF(AT32&lt;=0.01,"",MAX(AT8:AT31))</f>
        <v>3.4000000000000002E-2</v>
      </c>
      <c r="AU35" s="1158">
        <f>IF(AU32&lt;=0,"",MAX(AU8:AU31))</f>
        <v>1.2999999999999999E-2</v>
      </c>
      <c r="AV35" s="1329">
        <f>IF(AV32&lt;=0,"",MAX(AV8:AV31))</f>
        <v>1</v>
      </c>
      <c r="AW35" s="1158">
        <f>IF(AW32&lt;=0,"",MAX(AW8:AW31))</f>
        <v>0.2</v>
      </c>
      <c r="AX35" s="1370" t="str">
        <f>IF(AX32&lt;=0.01,"",MAX(AX8:AX31))</f>
        <v/>
      </c>
      <c r="AY35" s="1158">
        <f>IF(AY32&lt;=0,"",MAX(AY8:AY31))</f>
        <v>5.6000000000000001E-2</v>
      </c>
      <c r="AZ35" s="1329">
        <f>IF(AZ32&lt;=0,"",MAX(AZ8:AZ31))</f>
        <v>1</v>
      </c>
      <c r="BA35" s="1158">
        <f>IF(BA32&lt;=0,"",MAX(BA8:BA31))</f>
        <v>0.1</v>
      </c>
      <c r="BB35" s="1370" t="str">
        <f>IF(BB32&lt;=0.01,"",MAX(BB8:BB31))</f>
        <v/>
      </c>
      <c r="BC35" s="1158">
        <f>IF(BC32&lt;=0,"",MAX(BC8:BC31))</f>
        <v>7.22</v>
      </c>
      <c r="BD35" s="1158">
        <f>IF(BD32&lt;=0,"",MAX(BD8:BD31))</f>
        <v>5.8000000000000003E-2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2">IF(BG32&lt;=0,"",MAX(BG8:BG31))</f>
        <v>28</v>
      </c>
      <c r="BH35" s="1329">
        <f t="shared" si="72"/>
        <v>25</v>
      </c>
      <c r="BI35" s="1329">
        <f t="shared" si="72"/>
        <v>25</v>
      </c>
      <c r="BJ35" s="1370">
        <f>IF(BJ32&lt;=0.01,"",MAX(BJ8:BJ31))</f>
        <v>8.9999999999999993E-3</v>
      </c>
      <c r="BK35" s="1158">
        <f>IF(BK32&lt;=0,"",MAX(BK8:BK31))</f>
        <v>7.44</v>
      </c>
      <c r="BL35" s="1158">
        <f>IF(BL32&lt;=0,"",MAX(BL8:BL31))</f>
        <v>5.5E-2</v>
      </c>
      <c r="BM35" s="1329">
        <f>IF(BM32&lt;=0,"",MAX(BM8:BM31))</f>
        <v>1</v>
      </c>
      <c r="BN35" s="1326">
        <f>IF(BN32&lt;=0,"",MAX(BN8:BN31))</f>
        <v>4.9000000000000004</v>
      </c>
      <c r="BO35" s="1326">
        <f t="shared" ref="BO35:BQ35" si="73">IF(BO32&lt;=0,"",MAX(BO8:BO31))</f>
        <v>28</v>
      </c>
      <c r="BP35" s="1329">
        <f t="shared" si="73"/>
        <v>27</v>
      </c>
      <c r="BQ35" s="1329">
        <f t="shared" si="73"/>
        <v>25</v>
      </c>
      <c r="BR35" s="2524">
        <f t="shared" ref="BR35:BT35" si="74">IF(BR32&lt;=0.01,"",MAX(BR8:BR31))</f>
        <v>8.9999999999999993E-3</v>
      </c>
      <c r="BS35" s="2421">
        <f t="shared" si="74"/>
        <v>4</v>
      </c>
      <c r="BT35" s="2421">
        <f t="shared" si="74"/>
        <v>3.7</v>
      </c>
      <c r="BU35" s="2477">
        <f>IF(BU32&lt;=0.01,"",MAX(BU8:BU31))</f>
        <v>3.7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6260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386.66666666666669</v>
      </c>
      <c r="CY35" s="2438">
        <f t="shared" si="75"/>
        <v>383.33333333333331</v>
      </c>
      <c r="CZ35" s="2438">
        <f t="shared" si="75"/>
        <v>306.66666666666669</v>
      </c>
      <c r="DA35" s="2438">
        <f t="shared" si="75"/>
        <v>350</v>
      </c>
      <c r="DB35" s="2438">
        <f t="shared" si="75"/>
        <v>363.33333333333331</v>
      </c>
      <c r="DC35" s="2438">
        <f t="shared" si="75"/>
        <v>336.66666666666669</v>
      </c>
      <c r="DD35" s="2438">
        <f t="shared" si="75"/>
        <v>350</v>
      </c>
      <c r="DE35" s="2438">
        <f t="shared" si="75"/>
        <v>353.33333333333331</v>
      </c>
      <c r="DF35" s="2438">
        <f t="shared" si="75"/>
        <v>306.66666666666669</v>
      </c>
      <c r="DG35" s="2438">
        <f t="shared" si="75"/>
        <v>400</v>
      </c>
      <c r="DH35" s="2438" t="str">
        <f t="shared" si="75"/>
        <v/>
      </c>
      <c r="DI35" s="2438">
        <f t="shared" si="75"/>
        <v>1616.6666666666667</v>
      </c>
      <c r="DJ35" s="2438">
        <f t="shared" si="75"/>
        <v>1616.6666666666667</v>
      </c>
      <c r="DK35" s="2438">
        <f t="shared" si="75"/>
        <v>1290</v>
      </c>
      <c r="DL35" s="2503">
        <f t="shared" si="75"/>
        <v>117.33333333333333</v>
      </c>
      <c r="DM35" s="2438">
        <f t="shared" si="75"/>
        <v>141.33333333333334</v>
      </c>
      <c r="DN35" s="2438">
        <f t="shared" si="75"/>
        <v>17</v>
      </c>
      <c r="DO35" s="2438">
        <f t="shared" si="75"/>
        <v>2176.6666666666665</v>
      </c>
      <c r="DP35" s="2438">
        <f t="shared" si="75"/>
        <v>359.33333333333331</v>
      </c>
      <c r="DQ35" s="2438">
        <f t="shared" si="75"/>
        <v>533.33333333333337</v>
      </c>
      <c r="DR35" s="2438">
        <f t="shared" si="75"/>
        <v>66.666666666666671</v>
      </c>
      <c r="DS35" s="2438">
        <f t="shared" si="75"/>
        <v>78.666666666666671</v>
      </c>
      <c r="DT35" s="2438">
        <f t="shared" si="75"/>
        <v>10</v>
      </c>
      <c r="DU35" s="2438">
        <f t="shared" si="75"/>
        <v>1286.6666666666667</v>
      </c>
      <c r="DV35" s="2438">
        <f t="shared" si="75"/>
        <v>196.66666666666666</v>
      </c>
      <c r="DW35" s="2468">
        <f t="shared" si="75"/>
        <v>478.33333333333331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6.0983333333333327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13.5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0.45100000000000001</v>
      </c>
      <c r="Z36" s="931"/>
      <c r="AA36" s="931"/>
      <c r="AB36" s="1623" t="s">
        <v>515</v>
      </c>
      <c r="AC36" s="1624"/>
      <c r="AD36" s="1624"/>
      <c r="AE36" s="2949">
        <f>MIN(AE34,W34,AL34)</f>
        <v>0.28000000000000003</v>
      </c>
      <c r="AF36" s="2949"/>
      <c r="AG36" s="2949"/>
      <c r="AH36" s="2949"/>
      <c r="AI36" s="2949"/>
      <c r="AJ36" s="2950"/>
      <c r="AK36" s="1491">
        <f>IF(T32&lt;=0,"",AVERAGE(T33,AB33,AI33))</f>
        <v>6.1125000000000007</v>
      </c>
      <c r="AL36" s="1492"/>
      <c r="AM36" s="1625"/>
      <c r="AN36" s="1625"/>
      <c r="AO36" s="1625"/>
      <c r="AP36" s="1493">
        <f>MAX(AP35,AU35,AY35)</f>
        <v>5.6000000000000001E-2</v>
      </c>
      <c r="AQ36" s="1494"/>
      <c r="AR36" s="1494"/>
      <c r="AS36" s="934"/>
      <c r="AT36" s="934"/>
      <c r="AU36" s="1260">
        <f>IF(W32&lt;=0,"",MIN(AE34,W34,AL34))</f>
        <v>0.28000000000000003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5.6000000000000001E-2</v>
      </c>
      <c r="BC36" s="937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6000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360</v>
      </c>
      <c r="CY36" s="2439">
        <f t="shared" si="76"/>
        <v>350</v>
      </c>
      <c r="CZ36" s="2439">
        <f t="shared" si="76"/>
        <v>300</v>
      </c>
      <c r="DA36" s="2439">
        <f t="shared" si="76"/>
        <v>340</v>
      </c>
      <c r="DB36" s="2439">
        <f t="shared" si="76"/>
        <v>340</v>
      </c>
      <c r="DC36" s="2439">
        <f t="shared" si="76"/>
        <v>320</v>
      </c>
      <c r="DD36" s="2439">
        <f t="shared" si="76"/>
        <v>340</v>
      </c>
      <c r="DE36" s="2439">
        <f t="shared" si="76"/>
        <v>320</v>
      </c>
      <c r="DF36" s="2439">
        <f t="shared" si="76"/>
        <v>300</v>
      </c>
      <c r="DG36" s="2439">
        <f t="shared" si="76"/>
        <v>400</v>
      </c>
      <c r="DH36" s="2439" t="str">
        <f t="shared" si="76"/>
        <v/>
      </c>
      <c r="DI36" s="2439">
        <f t="shared" si="76"/>
        <v>1560</v>
      </c>
      <c r="DJ36" s="2439">
        <f t="shared" si="76"/>
        <v>1560</v>
      </c>
      <c r="DK36" s="2439">
        <f t="shared" si="76"/>
        <v>1230</v>
      </c>
      <c r="DL36" s="2504">
        <f t="shared" si="76"/>
        <v>112</v>
      </c>
      <c r="DM36" s="2439">
        <f t="shared" si="76"/>
        <v>136</v>
      </c>
      <c r="DN36" s="2439">
        <f t="shared" si="76"/>
        <v>16</v>
      </c>
      <c r="DO36" s="2439">
        <f t="shared" si="76"/>
        <v>2100</v>
      </c>
      <c r="DP36" s="2439">
        <f t="shared" si="76"/>
        <v>358</v>
      </c>
      <c r="DQ36" s="2439">
        <f t="shared" si="76"/>
        <v>515</v>
      </c>
      <c r="DR36" s="2439">
        <f t="shared" si="76"/>
        <v>64</v>
      </c>
      <c r="DS36" s="2439">
        <f t="shared" si="76"/>
        <v>76</v>
      </c>
      <c r="DT36" s="2439">
        <f t="shared" si="76"/>
        <v>10</v>
      </c>
      <c r="DU36" s="2439">
        <f t="shared" si="76"/>
        <v>1220</v>
      </c>
      <c r="DV36" s="2439">
        <f t="shared" si="76"/>
        <v>190</v>
      </c>
      <c r="DW36" s="2469">
        <f t="shared" si="76"/>
        <v>465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6400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400</v>
      </c>
      <c r="CY37" s="2441">
        <f t="shared" si="77"/>
        <v>400</v>
      </c>
      <c r="CZ37" s="2441">
        <f t="shared" si="77"/>
        <v>320</v>
      </c>
      <c r="DA37" s="2441">
        <f t="shared" si="77"/>
        <v>360</v>
      </c>
      <c r="DB37" s="2441">
        <f t="shared" si="77"/>
        <v>400</v>
      </c>
      <c r="DC37" s="2441">
        <f t="shared" si="77"/>
        <v>350</v>
      </c>
      <c r="DD37" s="2441">
        <f t="shared" si="77"/>
        <v>360</v>
      </c>
      <c r="DE37" s="2441">
        <f t="shared" si="77"/>
        <v>380</v>
      </c>
      <c r="DF37" s="2441">
        <f t="shared" si="77"/>
        <v>320</v>
      </c>
      <c r="DG37" s="2441">
        <f t="shared" si="77"/>
        <v>400</v>
      </c>
      <c r="DH37" s="2441" t="str">
        <f t="shared" si="77"/>
        <v/>
      </c>
      <c r="DI37" s="2441">
        <f t="shared" si="77"/>
        <v>1650</v>
      </c>
      <c r="DJ37" s="2441">
        <f t="shared" si="77"/>
        <v>1650</v>
      </c>
      <c r="DK37" s="2441">
        <f t="shared" si="77"/>
        <v>1320</v>
      </c>
      <c r="DL37" s="2505">
        <f t="shared" si="77"/>
        <v>120</v>
      </c>
      <c r="DM37" s="2441">
        <f t="shared" si="77"/>
        <v>144</v>
      </c>
      <c r="DN37" s="2441">
        <f t="shared" si="77"/>
        <v>18</v>
      </c>
      <c r="DO37" s="2441">
        <f t="shared" si="77"/>
        <v>2220</v>
      </c>
      <c r="DP37" s="2441">
        <f t="shared" si="77"/>
        <v>360</v>
      </c>
      <c r="DQ37" s="2441">
        <f t="shared" si="77"/>
        <v>550</v>
      </c>
      <c r="DR37" s="2441">
        <f t="shared" si="77"/>
        <v>68</v>
      </c>
      <c r="DS37" s="2441">
        <f t="shared" si="77"/>
        <v>80</v>
      </c>
      <c r="DT37" s="2441">
        <f t="shared" si="77"/>
        <v>10</v>
      </c>
      <c r="DU37" s="2441">
        <f t="shared" si="77"/>
        <v>1320</v>
      </c>
      <c r="DV37" s="2441">
        <f t="shared" si="77"/>
        <v>200</v>
      </c>
      <c r="DW37" s="2470">
        <f t="shared" si="77"/>
        <v>485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17.765999999999998</v>
      </c>
      <c r="BX40" s="2975"/>
      <c r="BY40" s="905" t="s">
        <v>53</v>
      </c>
      <c r="BZ40" s="905"/>
      <c r="CA40" s="2923">
        <f>(CJ40-CG40)/1000</f>
        <v>7.5960000000000001</v>
      </c>
      <c r="CB40" s="2923"/>
      <c r="CC40" s="499"/>
      <c r="CD40" s="1626" t="s">
        <v>493</v>
      </c>
      <c r="CE40" s="1626"/>
      <c r="CF40" s="1632" t="s">
        <v>54</v>
      </c>
      <c r="CG40" s="2918">
        <f>'27'!CJ40</f>
        <v>23966550</v>
      </c>
      <c r="CH40" s="2918"/>
      <c r="CI40" s="906" t="s">
        <v>55</v>
      </c>
      <c r="CJ40" s="2969">
        <f t="shared" ref="CJ40:CJ48" si="78">CQ51</f>
        <v>23974146</v>
      </c>
      <c r="CK40" s="2969"/>
      <c r="CL40" s="2333"/>
      <c r="CM40" s="1667" t="s">
        <v>543</v>
      </c>
      <c r="CN40" s="2761">
        <f>VLOOKUP($B$1,'[1]Bulk Tanks'!$C$3:$V$9967,2,0)</f>
        <v>4790</v>
      </c>
      <c r="CO40" s="2761">
        <f>VLOOKUP($B$1,'[1]Bulk Tanks'!$C$3:$V$9967,3,0)</f>
        <v>10205</v>
      </c>
      <c r="CP40" s="2761">
        <f>VLOOKUP($B$1,'[1]Bulk Tanks'!$C$3:$V$9967,4,0)</f>
        <v>10205</v>
      </c>
      <c r="CQ40" s="2761">
        <f>VLOOKUP($B$1,'[1]Bulk Tanks'!$C$3:$V$9967,5,0)</f>
        <v>9825</v>
      </c>
      <c r="CR40" s="2761">
        <f>VLOOKUP($B$1,'[1]Bulk Tanks'!$C$3:$V$9967,6,0)</f>
        <v>9825</v>
      </c>
      <c r="CS40" s="2761">
        <f>VLOOKUP($B$1,'[1]Bulk Tanks'!$C$3:$V$9967,7,0)</f>
        <v>33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0.28000000000000003</v>
      </c>
      <c r="GR40" s="1664">
        <f t="shared" ref="GR40:GX40" si="79">IF($GL$32=$HN$32,GF32,IF($GX$32=$HN$32,GR32,IF($HJ$32=$HN$32,HD32,"")))</f>
        <v>12.8</v>
      </c>
      <c r="GS40" s="1664">
        <f t="shared" si="79"/>
        <v>19.875</v>
      </c>
      <c r="GT40" s="1664">
        <f t="shared" si="79"/>
        <v>5.5650000000000004</v>
      </c>
      <c r="GU40" s="1664">
        <f t="shared" si="79"/>
        <v>6.06</v>
      </c>
      <c r="GV40" s="1664">
        <f t="shared" si="79"/>
        <v>27.5</v>
      </c>
      <c r="GW40" s="1664">
        <f t="shared" si="79"/>
        <v>5</v>
      </c>
      <c r="GX40" s="1665">
        <f t="shared" si="79"/>
        <v>1.113</v>
      </c>
    </row>
    <row r="41" spans="1:208" ht="34.5" customHeight="1" thickBot="1" x14ac:dyDescent="0.35">
      <c r="BV41" s="533" t="s">
        <v>48</v>
      </c>
      <c r="BW41" s="2976">
        <f>CA42+CA43</f>
        <v>19.388999999999999</v>
      </c>
      <c r="BX41" s="2976"/>
      <c r="BY41" s="908" t="s">
        <v>53</v>
      </c>
      <c r="BZ41" s="908"/>
      <c r="CA41" s="2923">
        <f t="shared" ref="CA41:CA47" si="80">(CJ41-CG41)/1000</f>
        <v>10.17</v>
      </c>
      <c r="CB41" s="2923"/>
      <c r="CC41" s="499"/>
      <c r="CD41" s="1630" t="s">
        <v>494</v>
      </c>
      <c r="CE41" s="1630"/>
      <c r="CF41" s="909" t="s">
        <v>54</v>
      </c>
      <c r="CG41" s="2918">
        <f>'27'!CJ41</f>
        <v>46156225</v>
      </c>
      <c r="CH41" s="2918"/>
      <c r="CI41" s="906" t="s">
        <v>55</v>
      </c>
      <c r="CJ41" s="2969">
        <f t="shared" si="78"/>
        <v>46166395</v>
      </c>
      <c r="CK41" s="2969"/>
      <c r="CL41" s="2333"/>
      <c r="CM41" s="1668" t="s">
        <v>544</v>
      </c>
      <c r="CN41" s="2762">
        <f>VLOOKUP($B$1,'[1]Bulk Tanks'!$C$3:$V$9967,8,0)</f>
        <v>32</v>
      </c>
      <c r="CO41" s="2762">
        <f>VLOOKUP($B$1,'[1]Bulk Tanks'!$C$3:$V$9967,9,0)</f>
        <v>5526</v>
      </c>
      <c r="CP41" s="2762">
        <f>VLOOKUP($B$1,'[1]Bulk Tanks'!$C$3:$V$9967,10,0)</f>
        <v>7985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39.123999999999995</v>
      </c>
      <c r="BX42" s="2976"/>
      <c r="BY42" s="908" t="s">
        <v>53</v>
      </c>
      <c r="BZ42" s="908"/>
      <c r="CA42" s="2923">
        <f t="shared" si="80"/>
        <v>5.0519999999999996</v>
      </c>
      <c r="CB42" s="2923"/>
      <c r="CC42" s="499"/>
      <c r="CD42" s="1630" t="s">
        <v>56</v>
      </c>
      <c r="CE42" s="1630"/>
      <c r="CF42" s="1631" t="s">
        <v>54</v>
      </c>
      <c r="CG42" s="2918">
        <f>'27'!CJ42</f>
        <v>11113673</v>
      </c>
      <c r="CH42" s="2918"/>
      <c r="CI42" s="906" t="s">
        <v>55</v>
      </c>
      <c r="CJ42" s="2969">
        <f t="shared" si="78"/>
        <v>11118725</v>
      </c>
      <c r="CK42" s="2969"/>
      <c r="CL42" s="2333"/>
      <c r="CM42" s="2767" t="s">
        <v>545</v>
      </c>
      <c r="CN42" s="2802">
        <f>VLOOKUP($B$1,'[1]Bulk Tanks'!$C$3:$V$9967,11,0)</f>
        <v>7985</v>
      </c>
      <c r="CO42" s="2803"/>
      <c r="CP42" s="2802">
        <f>VLOOKUP($B$1,'[1]Bulk Tanks'!$C$3:$V$9967,12,0)</f>
        <v>13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14.337</v>
      </c>
      <c r="CB43" s="2923"/>
      <c r="CC43" s="499"/>
      <c r="CD43" s="1630" t="s">
        <v>495</v>
      </c>
      <c r="CE43" s="1630"/>
      <c r="CF43" s="1631" t="s">
        <v>54</v>
      </c>
      <c r="CG43" s="2918">
        <f>'27'!CJ43</f>
        <v>35799241</v>
      </c>
      <c r="CH43" s="2918"/>
      <c r="CI43" s="906" t="s">
        <v>55</v>
      </c>
      <c r="CJ43" s="2969">
        <f t="shared" si="78"/>
        <v>35813578</v>
      </c>
      <c r="CK43" s="2969"/>
      <c r="CL43" s="2333"/>
      <c r="CM43" s="2767" t="s">
        <v>123</v>
      </c>
      <c r="CN43" s="2901">
        <f>VLOOKUP($B$1,'[1]Bulk Tanks'!$C$3:$V$9967,13,0)</f>
        <v>16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12.87</v>
      </c>
      <c r="CB44" s="2923"/>
      <c r="CC44" s="499"/>
      <c r="CD44" s="1630" t="s">
        <v>57</v>
      </c>
      <c r="CE44" s="1630"/>
      <c r="CF44" s="1631" t="s">
        <v>54</v>
      </c>
      <c r="CG44" s="2918">
        <f>'27'!CJ44</f>
        <v>32785680</v>
      </c>
      <c r="CH44" s="2918"/>
      <c r="CI44" s="906" t="s">
        <v>55</v>
      </c>
      <c r="CJ44" s="2969">
        <f t="shared" si="78"/>
        <v>32798550</v>
      </c>
      <c r="CK44" s="2969"/>
      <c r="CL44" s="2333"/>
      <c r="CM44" s="2767" t="s">
        <v>90</v>
      </c>
      <c r="CN44" s="2901">
        <f>VLOOKUP($B$1,'[1]Bulk Tanks'!$C$3:$V$9967,14,0)</f>
        <v>2340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12.92</v>
      </c>
      <c r="CB45" s="2923"/>
      <c r="CC45" s="499"/>
      <c r="CD45" s="1630" t="s">
        <v>58</v>
      </c>
      <c r="CE45" s="1630"/>
      <c r="CF45" s="1631" t="s">
        <v>54</v>
      </c>
      <c r="CG45" s="2918">
        <f>'27'!CJ45</f>
        <v>32752680</v>
      </c>
      <c r="CH45" s="2918"/>
      <c r="CI45" s="906" t="s">
        <v>55</v>
      </c>
      <c r="CJ45" s="2969">
        <f t="shared" si="78"/>
        <v>32765600</v>
      </c>
      <c r="CK45" s="2969"/>
      <c r="CL45" s="2333"/>
      <c r="CM45" s="1668" t="s">
        <v>546</v>
      </c>
      <c r="CN45" s="2805">
        <f>VLOOKUP($B$1,'[1]Bulk Tanks'!$C$3:$V$9967,15,0)</f>
        <v>5000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13.334</v>
      </c>
      <c r="CB46" s="2923"/>
      <c r="CC46" s="499"/>
      <c r="CD46" s="1630" t="s">
        <v>59</v>
      </c>
      <c r="CE46" s="1630"/>
      <c r="CF46" s="1631" t="s">
        <v>54</v>
      </c>
      <c r="CG46" s="2918">
        <f>'27'!CJ46</f>
        <v>9416476</v>
      </c>
      <c r="CH46" s="2918"/>
      <c r="CI46" s="906" t="s">
        <v>55</v>
      </c>
      <c r="CJ46" s="2969">
        <f t="shared" si="78"/>
        <v>9429810</v>
      </c>
      <c r="CK46" s="2969"/>
      <c r="CL46" s="2323"/>
      <c r="CM46" s="1668" t="s">
        <v>273</v>
      </c>
      <c r="CN46" s="2901">
        <f>VLOOKUP($B$1,'[1]Bulk Tanks'!$C$3:$V$9967,16,0)</f>
        <v>11.1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0.41799999999999998</v>
      </c>
      <c r="CB47" s="2923"/>
      <c r="CC47" s="499"/>
      <c r="CD47" s="1630" t="s">
        <v>62</v>
      </c>
      <c r="CE47" s="1630"/>
      <c r="CF47" s="1631" t="s">
        <v>54</v>
      </c>
      <c r="CG47" s="2918">
        <f>'27'!CJ47</f>
        <v>2003238</v>
      </c>
      <c r="CH47" s="2918"/>
      <c r="CI47" s="906" t="s">
        <v>55</v>
      </c>
      <c r="CJ47" s="2969">
        <f t="shared" si="78"/>
        <v>2003656</v>
      </c>
      <c r="CK47" s="2969"/>
      <c r="CL47" s="2322"/>
      <c r="CM47" s="1668" t="s">
        <v>270</v>
      </c>
      <c r="CN47" s="2901">
        <f>VLOOKUP($B$1,'[1]Bulk Tanks'!$C$3:$V$9967,17,0)</f>
        <v>1820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0.68369999999958964</v>
      </c>
      <c r="CB48" s="2923"/>
      <c r="CC48" s="499"/>
      <c r="CD48" s="1630" t="s">
        <v>496</v>
      </c>
      <c r="CE48" s="1630"/>
      <c r="CF48" s="1631" t="s">
        <v>54</v>
      </c>
      <c r="CG48" s="2918">
        <f>'27'!CJ48</f>
        <v>9336.3275400000002</v>
      </c>
      <c r="CH48" s="2918"/>
      <c r="CI48" s="906" t="s">
        <v>55</v>
      </c>
      <c r="CJ48" s="2986">
        <f t="shared" si="78"/>
        <v>9337.0112399999998</v>
      </c>
      <c r="CK48" s="2986"/>
      <c r="CL48" s="2322"/>
      <c r="CM48" s="1668" t="s">
        <v>264</v>
      </c>
      <c r="CN48" s="2805">
        <f>VLOOKUP($B$1,'[1]Bulk Tanks'!$C$3:$V$9967,18,0)</f>
        <v>13</v>
      </c>
      <c r="CO48" s="2807"/>
      <c r="CP48" s="2764" t="s">
        <v>1172</v>
      </c>
      <c r="CQ48" s="2749">
        <f>VLOOKUP($B$1,'[1]Bulk Tanks'!$C$3:$AA$9967,21,0)</f>
        <v>967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10.17</v>
      </c>
      <c r="CO49" s="2807"/>
      <c r="CP49" s="2765" t="s">
        <v>1135</v>
      </c>
      <c r="CQ49" s="2749">
        <f>VLOOKUP($B$1,'[1]Bulk Tanks'!$C$3:$AA$9967,22,0)</f>
        <v>975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23974146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46166395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11118725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35813578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32798550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32765600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9429810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2003656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9337.0112399999998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60">
      <selection activeCell="BL29" sqref="BL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40" topLeftCell="BA1">
      <selection activeCell="BV12" sqref="BV12:DW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332" priority="191" stopIfTrue="1" operator="lessThanOrEqual">
      <formula>0</formula>
    </cfRule>
  </conditionalFormatting>
  <conditionalFormatting sqref="BX2:CA3">
    <cfRule type="cellIs" dxfId="331" priority="171" stopIfTrue="1" operator="lessThanOrEqual">
      <formula>0</formula>
    </cfRule>
  </conditionalFormatting>
  <conditionalFormatting sqref="GL8:GL31">
    <cfRule type="cellIs" dxfId="330" priority="170" operator="lessThan">
      <formula>1</formula>
    </cfRule>
  </conditionalFormatting>
  <conditionalFormatting sqref="GX8:GX31">
    <cfRule type="cellIs" dxfId="329" priority="169" operator="lessThan">
      <formula>1</formula>
    </cfRule>
  </conditionalFormatting>
  <conditionalFormatting sqref="HJ8:HJ31">
    <cfRule type="cellIs" dxfId="328" priority="168" operator="lessThan">
      <formula>1</formula>
    </cfRule>
  </conditionalFormatting>
  <conditionalFormatting sqref="W8">
    <cfRule type="cellIs" dxfId="327" priority="152" operator="between">
      <formula>$Z$8-0.1</formula>
      <formula>0.001</formula>
    </cfRule>
  </conditionalFormatting>
  <conditionalFormatting sqref="W9">
    <cfRule type="cellIs" dxfId="326" priority="151" operator="between">
      <formula>$Z$9-0.1</formula>
      <formula>0.0001</formula>
    </cfRule>
  </conditionalFormatting>
  <conditionalFormatting sqref="W10">
    <cfRule type="cellIs" dxfId="325" priority="150" operator="between">
      <formula>$Z$10-0.1</formula>
      <formula>0.01</formula>
    </cfRule>
  </conditionalFormatting>
  <conditionalFormatting sqref="W11">
    <cfRule type="cellIs" dxfId="324" priority="149" operator="between">
      <formula>$Z$11-0.1</formula>
      <formula>0.0101</formula>
    </cfRule>
  </conditionalFormatting>
  <conditionalFormatting sqref="W12">
    <cfRule type="cellIs" dxfId="323" priority="148" operator="between">
      <formula>$Z$12-0.1</formula>
      <formula>0.001</formula>
    </cfRule>
  </conditionalFormatting>
  <conditionalFormatting sqref="W13">
    <cfRule type="cellIs" dxfId="322" priority="147" operator="between">
      <formula>$Z$13-0.1</formula>
      <formula>0.001</formula>
    </cfRule>
  </conditionalFormatting>
  <conditionalFormatting sqref="W14">
    <cfRule type="cellIs" dxfId="321" priority="146" operator="between">
      <formula>$Z$14-0.1</formula>
      <formula>0.001</formula>
    </cfRule>
  </conditionalFormatting>
  <conditionalFormatting sqref="W15">
    <cfRule type="cellIs" dxfId="320" priority="145" operator="between">
      <formula>$Z$15-0.1</formula>
      <formula>0.001</formula>
    </cfRule>
  </conditionalFormatting>
  <conditionalFormatting sqref="W16">
    <cfRule type="cellIs" dxfId="319" priority="144" operator="between">
      <formula>$Z$16-0.1</formula>
      <formula>0.001</formula>
    </cfRule>
  </conditionalFormatting>
  <conditionalFormatting sqref="W17">
    <cfRule type="cellIs" dxfId="318" priority="143" operator="between">
      <formula>$Z$17-0.1</formula>
      <formula>0.001</formula>
    </cfRule>
  </conditionalFormatting>
  <conditionalFormatting sqref="W18">
    <cfRule type="cellIs" dxfId="317" priority="142" operator="between">
      <formula>$Z$18-0.1</formula>
      <formula>0.001</formula>
    </cfRule>
  </conditionalFormatting>
  <conditionalFormatting sqref="W19">
    <cfRule type="cellIs" dxfId="316" priority="141" operator="between">
      <formula>$Z$19-0.1</formula>
      <formula>0.001</formula>
    </cfRule>
  </conditionalFormatting>
  <conditionalFormatting sqref="W20">
    <cfRule type="cellIs" dxfId="315" priority="140" operator="between">
      <formula>$Z$20-0.1</formula>
      <formula>0.001</formula>
    </cfRule>
  </conditionalFormatting>
  <conditionalFormatting sqref="W21">
    <cfRule type="cellIs" dxfId="314" priority="139" operator="between">
      <formula>$Z$21-0.1</formula>
      <formula>0.0001</formula>
    </cfRule>
  </conditionalFormatting>
  <conditionalFormatting sqref="W22">
    <cfRule type="cellIs" dxfId="313" priority="138" operator="between">
      <formula>$Z$22-0.1</formula>
      <formula>0.0001</formula>
    </cfRule>
  </conditionalFormatting>
  <conditionalFormatting sqref="W23">
    <cfRule type="cellIs" dxfId="312" priority="137" operator="between">
      <formula>$Z$23-0.1</formula>
      <formula>0.0001</formula>
    </cfRule>
  </conditionalFormatting>
  <conditionalFormatting sqref="W24">
    <cfRule type="cellIs" dxfId="311" priority="136" operator="between">
      <formula>$Z$24-0.1</formula>
      <formula>0.0001</formula>
    </cfRule>
  </conditionalFormatting>
  <conditionalFormatting sqref="W25">
    <cfRule type="cellIs" dxfId="310" priority="135" operator="between">
      <formula>$Z$25-0.1</formula>
      <formula>0.0001</formula>
    </cfRule>
  </conditionalFormatting>
  <conditionalFormatting sqref="W26">
    <cfRule type="cellIs" dxfId="309" priority="134" operator="between">
      <formula>$Z$26-0.1</formula>
      <formula>0.0001</formula>
    </cfRule>
  </conditionalFormatting>
  <conditionalFormatting sqref="W27">
    <cfRule type="cellIs" dxfId="308" priority="133" operator="between">
      <formula>$Z$27-0.1</formula>
      <formula>0.0001</formula>
    </cfRule>
  </conditionalFormatting>
  <conditionalFormatting sqref="W28">
    <cfRule type="cellIs" dxfId="307" priority="132" operator="between">
      <formula>$Z$28-0.1</formula>
      <formula>0.0001</formula>
    </cfRule>
  </conditionalFormatting>
  <conditionalFormatting sqref="W29">
    <cfRule type="cellIs" dxfId="306" priority="131" operator="between">
      <formula>$Z$29-0.1</formula>
      <formula>0.0001</formula>
    </cfRule>
  </conditionalFormatting>
  <conditionalFormatting sqref="W30">
    <cfRule type="cellIs" dxfId="305" priority="130" operator="between">
      <formula>$Z$30-0.1</formula>
      <formula>0.0001</formula>
    </cfRule>
  </conditionalFormatting>
  <conditionalFormatting sqref="W31">
    <cfRule type="cellIs" dxfId="304" priority="129" operator="between">
      <formula>$Z$31-0.1</formula>
      <formula>0.0001</formula>
    </cfRule>
  </conditionalFormatting>
  <conditionalFormatting sqref="AL8">
    <cfRule type="cellIs" dxfId="303" priority="104" operator="between">
      <formula>$AO$8-0.1</formula>
      <formula>0.0001</formula>
    </cfRule>
  </conditionalFormatting>
  <conditionalFormatting sqref="AL9">
    <cfRule type="cellIs" dxfId="302" priority="103" operator="between">
      <formula>$AO$9-0.1</formula>
      <formula>0.0001</formula>
    </cfRule>
  </conditionalFormatting>
  <conditionalFormatting sqref="AL10">
    <cfRule type="cellIs" dxfId="301" priority="102" operator="between">
      <formula>$AO$10-0.1</formula>
      <formula>0.0001</formula>
    </cfRule>
  </conditionalFormatting>
  <conditionalFormatting sqref="AL11">
    <cfRule type="cellIs" dxfId="300" priority="101" operator="between">
      <formula>$AO$11-0.1</formula>
      <formula>0.0001</formula>
    </cfRule>
  </conditionalFormatting>
  <conditionalFormatting sqref="AL12">
    <cfRule type="cellIs" dxfId="299" priority="100" operator="between">
      <formula>$AO$12-0.1</formula>
      <formula>0.0001</formula>
    </cfRule>
  </conditionalFormatting>
  <conditionalFormatting sqref="AL13">
    <cfRule type="cellIs" dxfId="298" priority="99" operator="between">
      <formula>$AO$13-0.1</formula>
      <formula>0.0001</formula>
    </cfRule>
  </conditionalFormatting>
  <conditionalFormatting sqref="AL14">
    <cfRule type="cellIs" dxfId="297" priority="98" operator="between">
      <formula>$AO$14-0.1</formula>
      <formula>0.0001</formula>
    </cfRule>
  </conditionalFormatting>
  <conditionalFormatting sqref="AL15">
    <cfRule type="cellIs" dxfId="296" priority="97" operator="between">
      <formula>$AO$15-0.1</formula>
      <formula>0.0001</formula>
    </cfRule>
  </conditionalFormatting>
  <conditionalFormatting sqref="AL16">
    <cfRule type="cellIs" dxfId="295" priority="96" operator="between">
      <formula>$AO$16-0.1</formula>
      <formula>0.0001</formula>
    </cfRule>
  </conditionalFormatting>
  <conditionalFormatting sqref="AL17">
    <cfRule type="cellIs" dxfId="294" priority="95" operator="between">
      <formula>$AO$17-0.1</formula>
      <formula>0.00001</formula>
    </cfRule>
  </conditionalFormatting>
  <conditionalFormatting sqref="AL18">
    <cfRule type="cellIs" dxfId="293" priority="94" operator="between">
      <formula>$AO$18-0.1</formula>
      <formula>0.0001</formula>
    </cfRule>
  </conditionalFormatting>
  <conditionalFormatting sqref="AL19">
    <cfRule type="cellIs" dxfId="292" priority="93" operator="between">
      <formula>$AO$19-0.1</formula>
      <formula>0.0001</formula>
    </cfRule>
  </conditionalFormatting>
  <conditionalFormatting sqref="AL20">
    <cfRule type="cellIs" dxfId="291" priority="92" operator="between">
      <formula>$AO$20-0.1</formula>
      <formula>0.0001</formula>
    </cfRule>
  </conditionalFormatting>
  <conditionalFormatting sqref="AL21">
    <cfRule type="cellIs" dxfId="290" priority="91" operator="between">
      <formula>$AO$21-0.1</formula>
      <formula>0.0001</formula>
    </cfRule>
  </conditionalFormatting>
  <conditionalFormatting sqref="AL22">
    <cfRule type="cellIs" dxfId="289" priority="90" operator="between">
      <formula>$AO$22-0.1</formula>
      <formula>0.0001</formula>
    </cfRule>
  </conditionalFormatting>
  <conditionalFormatting sqref="AL23">
    <cfRule type="cellIs" dxfId="288" priority="89" operator="between">
      <formula>$AO$23-0.1</formula>
      <formula>0.0001</formula>
    </cfRule>
  </conditionalFormatting>
  <conditionalFormatting sqref="AL24">
    <cfRule type="cellIs" dxfId="287" priority="88" operator="between">
      <formula>$AO$24-0.1</formula>
      <formula>0.0001</formula>
    </cfRule>
  </conditionalFormatting>
  <conditionalFormatting sqref="AL25">
    <cfRule type="cellIs" dxfId="286" priority="87" operator="between">
      <formula>$AO$25-0.1</formula>
      <formula>0.0001</formula>
    </cfRule>
  </conditionalFormatting>
  <conditionalFormatting sqref="AL26">
    <cfRule type="cellIs" dxfId="285" priority="86" operator="between">
      <formula>$AO$26-0.1</formula>
      <formula>0.0001</formula>
    </cfRule>
  </conditionalFormatting>
  <conditionalFormatting sqref="AL27">
    <cfRule type="cellIs" dxfId="284" priority="85" operator="between">
      <formula>$AO$27-0.1</formula>
      <formula>0.0001</formula>
    </cfRule>
  </conditionalFormatting>
  <conditionalFormatting sqref="AL28">
    <cfRule type="cellIs" dxfId="283" priority="84" operator="between">
      <formula>$AO$28-0.1</formula>
      <formula>0.0001</formula>
    </cfRule>
  </conditionalFormatting>
  <conditionalFormatting sqref="AL29">
    <cfRule type="cellIs" dxfId="282" priority="83" operator="between">
      <formula>$AO$29-0.1</formula>
      <formula>0.0001</formula>
    </cfRule>
  </conditionalFormatting>
  <conditionalFormatting sqref="AL30">
    <cfRule type="cellIs" dxfId="281" priority="82" operator="between">
      <formula>$AO$30-0.1</formula>
      <formula>0.0001</formula>
    </cfRule>
  </conditionalFormatting>
  <conditionalFormatting sqref="AL31">
    <cfRule type="cellIs" dxfId="280" priority="81" operator="between">
      <formula>$AO$31-0.1</formula>
      <formula>0.0001</formula>
    </cfRule>
  </conditionalFormatting>
  <conditionalFormatting sqref="AE8">
    <cfRule type="cellIs" dxfId="279" priority="32" operator="between">
      <formula>$AH$8-0.1</formula>
      <formula>0.0001</formula>
    </cfRule>
  </conditionalFormatting>
  <conditionalFormatting sqref="AE9">
    <cfRule type="cellIs" dxfId="278" priority="31" operator="between">
      <formula>$AH$9-0.1</formula>
      <formula>0.0001</formula>
    </cfRule>
  </conditionalFormatting>
  <conditionalFormatting sqref="AE10">
    <cfRule type="cellIs" dxfId="277" priority="30" operator="between">
      <formula>$AH$10-0.1</formula>
      <formula>0.0001</formula>
    </cfRule>
  </conditionalFormatting>
  <conditionalFormatting sqref="AE11">
    <cfRule type="cellIs" dxfId="276" priority="29" operator="between">
      <formula>$AH$11-0.1</formula>
      <formula>0.0001</formula>
    </cfRule>
  </conditionalFormatting>
  <conditionalFormatting sqref="AE12">
    <cfRule type="cellIs" dxfId="275" priority="28" operator="between">
      <formula>$AH$12-0.1</formula>
      <formula>0.0001</formula>
    </cfRule>
  </conditionalFormatting>
  <conditionalFormatting sqref="AE13">
    <cfRule type="cellIs" dxfId="274" priority="27" operator="between">
      <formula>$AH$13-0.1</formula>
      <formula>0.0001</formula>
    </cfRule>
  </conditionalFormatting>
  <conditionalFormatting sqref="AE14">
    <cfRule type="cellIs" dxfId="273" priority="26" operator="between">
      <formula>$AH$14-0.1</formula>
      <formula>0.0001</formula>
    </cfRule>
  </conditionalFormatting>
  <conditionalFormatting sqref="AE15">
    <cfRule type="cellIs" dxfId="272" priority="25" operator="between">
      <formula>$AH$15-0.1</formula>
      <formula>0.0001</formula>
    </cfRule>
  </conditionalFormatting>
  <conditionalFormatting sqref="AE16">
    <cfRule type="cellIs" dxfId="271" priority="24" operator="between">
      <formula>$AH$16-0.1</formula>
      <formula>0.0001</formula>
    </cfRule>
  </conditionalFormatting>
  <conditionalFormatting sqref="AE18">
    <cfRule type="cellIs" dxfId="270" priority="23" operator="between">
      <formula>$AH$18-0.1</formula>
      <formula>0.0001</formula>
    </cfRule>
  </conditionalFormatting>
  <conditionalFormatting sqref="AE19">
    <cfRule type="cellIs" dxfId="269" priority="22" operator="between">
      <formula>$AH$19-0.1</formula>
      <formula>0.0001</formula>
    </cfRule>
  </conditionalFormatting>
  <conditionalFormatting sqref="AE20">
    <cfRule type="cellIs" dxfId="268" priority="21" operator="between">
      <formula>$AH$20-0.1</formula>
      <formula>0.0001</formula>
    </cfRule>
  </conditionalFormatting>
  <conditionalFormatting sqref="AE21">
    <cfRule type="cellIs" dxfId="267" priority="20" operator="between">
      <formula>$AH$21-0.1</formula>
      <formula>0.0001</formula>
    </cfRule>
  </conditionalFormatting>
  <conditionalFormatting sqref="AE22">
    <cfRule type="cellIs" dxfId="266" priority="19" operator="between">
      <formula>$AH$22-0.1</formula>
      <formula>0.0001</formula>
    </cfRule>
  </conditionalFormatting>
  <conditionalFormatting sqref="AE23">
    <cfRule type="cellIs" dxfId="265" priority="18" operator="between">
      <formula>$AH$23-0.1</formula>
      <formula>0.0001</formula>
    </cfRule>
  </conditionalFormatting>
  <conditionalFormatting sqref="AE24">
    <cfRule type="cellIs" dxfId="264" priority="17" operator="between">
      <formula>$AH$24-0.1</formula>
      <formula>0.0001</formula>
    </cfRule>
  </conditionalFormatting>
  <conditionalFormatting sqref="AE25">
    <cfRule type="cellIs" dxfId="263" priority="16" operator="between">
      <formula>$AH$25-0.1</formula>
      <formula>0.0001</formula>
    </cfRule>
  </conditionalFormatting>
  <conditionalFormatting sqref="AE26">
    <cfRule type="cellIs" dxfId="262" priority="15" operator="between">
      <formula>$AH$26-0.1</formula>
      <formula>0.0001</formula>
    </cfRule>
  </conditionalFormatting>
  <conditionalFormatting sqref="AE27">
    <cfRule type="cellIs" dxfId="261" priority="14" operator="between">
      <formula>$AH$27-0.1</formula>
      <formula>0.0001</formula>
    </cfRule>
  </conditionalFormatting>
  <conditionalFormatting sqref="AE28">
    <cfRule type="cellIs" dxfId="260" priority="13" operator="between">
      <formula>$AH$28-0.1</formula>
      <formula>0.0001</formula>
    </cfRule>
  </conditionalFormatting>
  <conditionalFormatting sqref="AE29">
    <cfRule type="cellIs" dxfId="259" priority="12" operator="between">
      <formula>$AH$29-0.1</formula>
      <formula>0.0001</formula>
    </cfRule>
  </conditionalFormatting>
  <conditionalFormatting sqref="AE30">
    <cfRule type="cellIs" dxfId="258" priority="11" operator="between">
      <formula>$AH$30-0.1</formula>
      <formula>0.0001</formula>
    </cfRule>
  </conditionalFormatting>
  <conditionalFormatting sqref="AE31">
    <cfRule type="cellIs" dxfId="257" priority="10" operator="between">
      <formula>$AH$31-0.1</formula>
      <formula>0.0001</formula>
    </cfRule>
  </conditionalFormatting>
  <conditionalFormatting sqref="AE17">
    <cfRule type="cellIs" dxfId="256" priority="9" operator="between">
      <formula>$AH$21-0.1</formula>
      <formula>0.0001</formula>
    </cfRule>
  </conditionalFormatting>
  <conditionalFormatting sqref="CN40:CS40">
    <cfRule type="cellIs" dxfId="255" priority="4" operator="between">
      <formula>1</formula>
      <formula>6500</formula>
    </cfRule>
  </conditionalFormatting>
  <conditionalFormatting sqref="CN41:CQ41">
    <cfRule type="cellIs" dxfId="254" priority="3" operator="between">
      <formula>1</formula>
      <formula>2500</formula>
    </cfRule>
  </conditionalFormatting>
  <conditionalFormatting sqref="CN42:CQ42">
    <cfRule type="cellIs" dxfId="253" priority="2" operator="between">
      <formula>1</formula>
      <formula>6</formula>
    </cfRule>
  </conditionalFormatting>
  <conditionalFormatting sqref="CN43:CQ43">
    <cfRule type="cellIs" dxfId="25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77" zoomScaleNormal="77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30" sqref="C3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'28'!B1:L1+1</f>
        <v>43645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20</v>
      </c>
      <c r="AW1" s="2957"/>
      <c r="AX1" s="2943">
        <v>16</v>
      </c>
      <c r="AY1" s="2943"/>
      <c r="AZ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4</v>
      </c>
      <c r="AW2" s="2943"/>
      <c r="AX2" s="2943">
        <v>5</v>
      </c>
      <c r="AY2" s="2943"/>
      <c r="AZ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20</v>
      </c>
      <c r="BY2" s="2967"/>
      <c r="BZ2" s="2980">
        <f>AX1</f>
        <v>16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20</v>
      </c>
      <c r="DO2" s="2967"/>
      <c r="DP2" s="2968">
        <f>BZ2</f>
        <v>16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4</v>
      </c>
      <c r="BY3" s="2967"/>
      <c r="BZ3" s="2992">
        <f>AX2</f>
        <v>5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4</v>
      </c>
      <c r="DO3" s="2967"/>
      <c r="DP3" s="2968">
        <f>BZ3</f>
        <v>5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58">
        <f>A6</f>
        <v>43645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43645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43645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6" t="s">
        <v>49</v>
      </c>
      <c r="BH7" s="2446" t="s">
        <v>879</v>
      </c>
      <c r="BI7" s="2446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1" t="s">
        <v>1125</v>
      </c>
      <c r="BT7" s="2451" t="s">
        <v>1126</v>
      </c>
      <c r="BU7" s="2452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43645.008130671296</v>
      </c>
      <c r="BW8" s="2423" t="s">
        <v>1199</v>
      </c>
      <c r="BX8" s="742">
        <v>58</v>
      </c>
      <c r="BY8" s="743">
        <v>13</v>
      </c>
      <c r="BZ8" s="744">
        <v>13</v>
      </c>
      <c r="CA8" s="745">
        <v>13</v>
      </c>
      <c r="CB8" s="746">
        <v>39</v>
      </c>
      <c r="CC8" s="747">
        <v>12.5</v>
      </c>
      <c r="CD8" s="744">
        <v>12.5</v>
      </c>
      <c r="CE8" s="748">
        <v>14</v>
      </c>
      <c r="CF8" s="748">
        <v>39</v>
      </c>
      <c r="CG8" s="749" t="s">
        <v>1212</v>
      </c>
      <c r="CH8" s="748">
        <v>16.94736</v>
      </c>
      <c r="CI8" s="750" t="s">
        <v>1198</v>
      </c>
      <c r="CJ8" s="751">
        <v>18.210239999999999</v>
      </c>
      <c r="CK8" s="745">
        <v>35.157600000000002</v>
      </c>
      <c r="CL8" s="2339">
        <v>1.08</v>
      </c>
      <c r="CM8" s="2336">
        <v>43645.008130671296</v>
      </c>
      <c r="CN8" s="2285">
        <v>39.997492320230705</v>
      </c>
      <c r="CO8" s="752">
        <v>1844.6215999999999</v>
      </c>
      <c r="CP8" s="1209">
        <v>0</v>
      </c>
      <c r="CQ8" s="753">
        <v>967.40088105726875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1.4244015852047558</v>
      </c>
      <c r="CY8" s="755">
        <v>1.4244015852047558</v>
      </c>
      <c r="CZ8" s="756">
        <v>0.9538403472353274</v>
      </c>
      <c r="DA8" s="757">
        <v>0.10239182425662316</v>
      </c>
      <c r="DB8" s="757">
        <v>0.10239182425662316</v>
      </c>
      <c r="DC8" s="757">
        <v>0.10239182425662316</v>
      </c>
      <c r="DD8" s="757">
        <v>0.10239182425662316</v>
      </c>
      <c r="DE8" s="757">
        <v>0.10531730494966954</v>
      </c>
      <c r="DF8" s="758">
        <v>8.7764420791391282E-2</v>
      </c>
      <c r="DG8" s="1251">
        <v>0.76089828269484816</v>
      </c>
      <c r="DH8" s="748">
        <v>1</v>
      </c>
      <c r="DI8" s="1233">
        <v>6.9640287769784176E-2</v>
      </c>
      <c r="DJ8" s="757">
        <v>6.9640287769784176E-2</v>
      </c>
      <c r="DK8" s="759">
        <v>4.9743062692702983E-2</v>
      </c>
      <c r="DL8" s="2499">
        <v>1.103448275862069</v>
      </c>
      <c r="DM8" s="757">
        <v>0.4989468501244631</v>
      </c>
      <c r="DN8" s="757">
        <v>0.10403041825095057</v>
      </c>
      <c r="DO8" s="757">
        <v>4.180825389886242</v>
      </c>
      <c r="DP8" s="757">
        <v>0.65689060376533637</v>
      </c>
      <c r="DQ8" s="759">
        <v>6.4191992413673633</v>
      </c>
      <c r="DR8" s="2499">
        <v>1.1165845648604269</v>
      </c>
      <c r="DS8" s="757">
        <v>0.49498695448855473</v>
      </c>
      <c r="DT8" s="757">
        <v>0.10320478001086367</v>
      </c>
      <c r="DU8" s="757">
        <v>4.3710694294158943</v>
      </c>
      <c r="DV8" s="757">
        <v>0.65167718627513538</v>
      </c>
      <c r="DW8" s="759">
        <v>10.108154649555749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3">
        <v>0.32500000000000001</v>
      </c>
      <c r="V9" s="2294">
        <v>3</v>
      </c>
      <c r="W9" s="2295">
        <v>0.37</v>
      </c>
      <c r="X9" s="2296">
        <v>28</v>
      </c>
      <c r="Y9" s="2443">
        <v>13</v>
      </c>
      <c r="Z9" s="2297">
        <f>IF(T9&lt;=0,"",GO9+0.12)</f>
        <v>0.37550314465408802</v>
      </c>
      <c r="AA9" s="2526"/>
      <c r="AB9" s="2298">
        <v>6.1</v>
      </c>
      <c r="AC9" s="2733">
        <v>0.27800000000000002</v>
      </c>
      <c r="AD9" s="2299">
        <v>3</v>
      </c>
      <c r="AE9" s="2634">
        <v>0.8</v>
      </c>
      <c r="AF9" s="2296">
        <v>28</v>
      </c>
      <c r="AG9" s="2443">
        <v>13</v>
      </c>
      <c r="AH9" s="2561">
        <f>IF(AE9&lt;=0,"",HA9+0.12)</f>
        <v>0.37550314465408802</v>
      </c>
      <c r="AI9" s="2298">
        <v>6.17</v>
      </c>
      <c r="AJ9" s="2733">
        <v>0.42799999999999999</v>
      </c>
      <c r="AK9" s="2299">
        <v>3</v>
      </c>
      <c r="AL9" s="2295">
        <v>0.39</v>
      </c>
      <c r="AM9" s="2296">
        <v>28</v>
      </c>
      <c r="AN9" s="2443">
        <v>13</v>
      </c>
      <c r="AO9" s="2561">
        <f>IF(AI9&lt;=0,"",HM9+0.12)</f>
        <v>0.3607407407407407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7.22</v>
      </c>
      <c r="BD9" s="2295">
        <v>5.1999999999999998E-2</v>
      </c>
      <c r="BE9" s="2299">
        <v>1</v>
      </c>
      <c r="BF9" s="2295">
        <v>4.2</v>
      </c>
      <c r="BG9" s="2443">
        <v>28.5</v>
      </c>
      <c r="BH9" s="2537"/>
      <c r="BI9" s="2537"/>
      <c r="BJ9" s="2292"/>
      <c r="BK9" s="2293">
        <v>7.36</v>
      </c>
      <c r="BL9" s="2295">
        <v>4.8000000000000001E-2</v>
      </c>
      <c r="BM9" s="2299">
        <v>1</v>
      </c>
      <c r="BN9" s="2296">
        <v>4.2</v>
      </c>
      <c r="BO9" s="2443">
        <v>28</v>
      </c>
      <c r="BP9" s="2537"/>
      <c r="BQ9" s="2537"/>
      <c r="BR9" s="2519"/>
      <c r="BS9" s="2459">
        <v>3.8</v>
      </c>
      <c r="BT9" s="2443">
        <v>3.9</v>
      </c>
      <c r="BU9" s="2513">
        <v>3.8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6380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400</v>
      </c>
      <c r="CY9" s="2269">
        <v>400</v>
      </c>
      <c r="CZ9" s="2273">
        <v>300</v>
      </c>
      <c r="DA9" s="2280">
        <v>350</v>
      </c>
      <c r="DB9" s="2280">
        <v>350</v>
      </c>
      <c r="DC9" s="2280">
        <v>350</v>
      </c>
      <c r="DD9" s="2280">
        <v>350</v>
      </c>
      <c r="DE9" s="2280">
        <v>360</v>
      </c>
      <c r="DF9" s="2281">
        <v>300</v>
      </c>
      <c r="DG9" s="2280">
        <v>400</v>
      </c>
      <c r="DH9" s="2282"/>
      <c r="DI9" s="2283">
        <v>1650</v>
      </c>
      <c r="DJ9" s="2280">
        <v>1650</v>
      </c>
      <c r="DK9" s="2282">
        <v>1320</v>
      </c>
      <c r="DL9" s="2500">
        <v>120</v>
      </c>
      <c r="DM9" s="2280">
        <v>144</v>
      </c>
      <c r="DN9" s="2280">
        <v>18</v>
      </c>
      <c r="DO9" s="2280">
        <v>2220</v>
      </c>
      <c r="DP9" s="2280">
        <v>360</v>
      </c>
      <c r="DQ9" s="2282">
        <v>550</v>
      </c>
      <c r="DR9" s="2275">
        <v>68</v>
      </c>
      <c r="DS9" s="2280">
        <v>80</v>
      </c>
      <c r="DT9" s="2280">
        <v>10</v>
      </c>
      <c r="DU9" s="2280">
        <v>1320</v>
      </c>
      <c r="DV9" s="2280">
        <v>200</v>
      </c>
      <c r="DW9" s="2282">
        <v>485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0.37</v>
      </c>
      <c r="GF9" s="1700">
        <f t="shared" si="0"/>
        <v>13</v>
      </c>
      <c r="GG9" s="1686">
        <f t="shared" si="1"/>
        <v>19.569230769230771</v>
      </c>
      <c r="GH9" s="1684">
        <f t="shared" si="2"/>
        <v>7.2406153846153849</v>
      </c>
      <c r="GI9" s="1701">
        <f t="shared" si="3"/>
        <v>6.1</v>
      </c>
      <c r="GJ9" s="1701">
        <f t="shared" si="4"/>
        <v>28</v>
      </c>
      <c r="GK9" s="1687">
        <f t="shared" si="5"/>
        <v>5</v>
      </c>
      <c r="GL9" s="1688">
        <f t="shared" si="6"/>
        <v>1.4481230769230771</v>
      </c>
      <c r="GM9" s="1689">
        <f t="shared" si="7"/>
        <v>25</v>
      </c>
      <c r="GN9" s="1689">
        <f t="shared" si="8"/>
        <v>6.5</v>
      </c>
      <c r="GO9" s="1690">
        <f t="shared" si="9"/>
        <v>0.25550314465408802</v>
      </c>
      <c r="GP9" s="1512">
        <v>4.1666666666666664E-2</v>
      </c>
      <c r="GQ9" s="1691">
        <f t="shared" ref="GQ9:GQ31" si="31">IF(AE9&lt;=0,"",AE9)</f>
        <v>0.8</v>
      </c>
      <c r="GR9" s="1692">
        <f t="shared" si="10"/>
        <v>13</v>
      </c>
      <c r="GS9" s="1693">
        <f t="shared" si="11"/>
        <v>19.569230769230771</v>
      </c>
      <c r="GT9" s="1694">
        <f t="shared" si="12"/>
        <v>15.655384615384618</v>
      </c>
      <c r="GU9" s="1693">
        <f t="shared" si="13"/>
        <v>6.1</v>
      </c>
      <c r="GV9" s="1693">
        <f t="shared" si="14"/>
        <v>28</v>
      </c>
      <c r="GW9" s="1695">
        <f t="shared" si="15"/>
        <v>5</v>
      </c>
      <c r="GX9" s="1688">
        <f t="shared" si="16"/>
        <v>3.1310769230769235</v>
      </c>
      <c r="GY9" s="1696">
        <f t="shared" si="17"/>
        <v>25</v>
      </c>
      <c r="GZ9" s="1696">
        <f t="shared" si="18"/>
        <v>6.5</v>
      </c>
      <c r="HA9" s="1697">
        <f t="shared" si="19"/>
        <v>0.25550314465408802</v>
      </c>
      <c r="HB9" s="1512">
        <v>4.1666666666666664E-2</v>
      </c>
      <c r="HC9" s="1691">
        <f t="shared" ref="HC9:HC31" si="32">IF(AL9&lt;=0,"",AL9)</f>
        <v>0.39</v>
      </c>
      <c r="HD9" s="1692">
        <f t="shared" si="20"/>
        <v>13</v>
      </c>
      <c r="HE9" s="1693">
        <f t="shared" si="21"/>
        <v>20.76923076923077</v>
      </c>
      <c r="HF9" s="1694">
        <f t="shared" si="22"/>
        <v>8.1000000000000014</v>
      </c>
      <c r="HG9" s="1693">
        <f t="shared" si="23"/>
        <v>6.17</v>
      </c>
      <c r="HH9" s="1693">
        <f t="shared" si="24"/>
        <v>28</v>
      </c>
      <c r="HI9" s="1695">
        <f t="shared" si="25"/>
        <v>5</v>
      </c>
      <c r="HJ9" s="1694">
        <f t="shared" si="26"/>
        <v>1.6200000000000003</v>
      </c>
      <c r="HK9" s="1698">
        <f t="shared" si="27"/>
        <v>25</v>
      </c>
      <c r="HL9" s="1698">
        <f t="shared" si="28"/>
        <v>6.5</v>
      </c>
      <c r="HM9" s="1699">
        <f t="shared" si="29"/>
        <v>0.24074074074074073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43645.364501851851</v>
      </c>
      <c r="BW10" s="2423" t="s">
        <v>1221</v>
      </c>
      <c r="BX10" s="742">
        <v>54</v>
      </c>
      <c r="BY10" s="743">
        <v>12.3</v>
      </c>
      <c r="BZ10" s="744">
        <v>12.3</v>
      </c>
      <c r="CA10" s="745">
        <v>12.3</v>
      </c>
      <c r="CB10" s="746">
        <v>36.900000000000006</v>
      </c>
      <c r="CC10" s="747">
        <v>11.8</v>
      </c>
      <c r="CD10" s="744">
        <v>11.8</v>
      </c>
      <c r="CE10" s="748">
        <v>13</v>
      </c>
      <c r="CF10" s="748">
        <v>36.6</v>
      </c>
      <c r="CG10" s="749" t="s">
        <v>1212</v>
      </c>
      <c r="CH10" s="748">
        <v>16.326720000000002</v>
      </c>
      <c r="CI10" s="750" t="s">
        <v>1198</v>
      </c>
      <c r="CJ10" s="751">
        <v>18.863999999999997</v>
      </c>
      <c r="CK10" s="745">
        <v>35.190719999999999</v>
      </c>
      <c r="CL10" s="2341">
        <v>1.08</v>
      </c>
      <c r="CM10" s="2338">
        <v>43645.364501851851</v>
      </c>
      <c r="CN10" s="2285">
        <v>40.020938106691574</v>
      </c>
      <c r="CO10" s="752">
        <v>1844.6215999999999</v>
      </c>
      <c r="CP10" s="1209">
        <v>0</v>
      </c>
      <c r="CQ10" s="753">
        <v>967.40088105726875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1.5088999843270716</v>
      </c>
      <c r="CY10" s="755">
        <v>1.5088999843270716</v>
      </c>
      <c r="CZ10" s="756">
        <v>1.0956935270805814</v>
      </c>
      <c r="DA10" s="757">
        <v>0.12986280149620499</v>
      </c>
      <c r="DB10" s="757">
        <v>0.12986280149620499</v>
      </c>
      <c r="DC10" s="757">
        <v>0.10512702978264213</v>
      </c>
      <c r="DD10" s="757">
        <v>0.11131097271103284</v>
      </c>
      <c r="DE10" s="757">
        <v>0.12367885856781426</v>
      </c>
      <c r="DF10" s="758">
        <v>8.6575200997469987E-2</v>
      </c>
      <c r="DG10" s="1251">
        <v>0.76089828269484816</v>
      </c>
      <c r="DH10" s="748">
        <v>1</v>
      </c>
      <c r="DI10" s="1233">
        <v>6.9747591757102781E-2</v>
      </c>
      <c r="DJ10" s="757">
        <v>6.9747591757102781E-2</v>
      </c>
      <c r="DK10" s="759">
        <v>5.0322818668142408E-2</v>
      </c>
      <c r="DL10" s="2499">
        <v>1.0909799337619326</v>
      </c>
      <c r="DM10" s="757">
        <v>0.49918175918761026</v>
      </c>
      <c r="DN10" s="757">
        <v>9.7957079332345168E-2</v>
      </c>
      <c r="DO10" s="757">
        <v>4.1961874699689465</v>
      </c>
      <c r="DP10" s="757">
        <v>0.65719987429441606</v>
      </c>
      <c r="DQ10" s="759">
        <v>6.6763628473389378</v>
      </c>
      <c r="DR10" s="2499">
        <v>1.0610079575596816</v>
      </c>
      <c r="DS10" s="757">
        <v>0.49974644443556004</v>
      </c>
      <c r="DT10" s="757">
        <v>8.8914887393974851E-2</v>
      </c>
      <c r="DU10" s="757">
        <v>4.4210178236843509</v>
      </c>
      <c r="DV10" s="757">
        <v>0.63162558054359264</v>
      </c>
      <c r="DW10" s="759">
        <v>10.661257481291951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6.84</v>
      </c>
      <c r="C11" s="1138">
        <v>30</v>
      </c>
      <c r="D11" s="1138">
        <v>19</v>
      </c>
      <c r="E11" s="1137">
        <v>10</v>
      </c>
      <c r="F11" s="1138">
        <v>36</v>
      </c>
      <c r="G11" s="1138">
        <v>95</v>
      </c>
      <c r="H11" s="1148">
        <v>29</v>
      </c>
      <c r="I11" s="1139">
        <v>0.17</v>
      </c>
      <c r="J11" s="2240"/>
      <c r="K11" s="1562">
        <v>6.05</v>
      </c>
      <c r="L11" s="921">
        <v>14</v>
      </c>
      <c r="M11" s="1124">
        <v>4.7E-2</v>
      </c>
      <c r="N11" s="1562">
        <v>6.07</v>
      </c>
      <c r="O11" s="921">
        <v>14</v>
      </c>
      <c r="P11" s="2240"/>
      <c r="Q11" s="1562">
        <v>6.04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3.4000000000000002E-2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2.5999999999999999E-2</v>
      </c>
      <c r="AQ11" s="921">
        <v>1</v>
      </c>
      <c r="AR11" s="1574">
        <v>0.1</v>
      </c>
      <c r="AS11" s="2240"/>
      <c r="AT11" s="2229">
        <v>3.4000000000000002E-2</v>
      </c>
      <c r="AU11" s="2528">
        <v>1.4E-2</v>
      </c>
      <c r="AV11" s="921">
        <v>1</v>
      </c>
      <c r="AW11" s="1574">
        <v>0.1</v>
      </c>
      <c r="AX11" s="2240"/>
      <c r="AY11" s="2528">
        <v>3.4000000000000002E-2</v>
      </c>
      <c r="AZ11" s="921">
        <v>1</v>
      </c>
      <c r="BA11" s="1574">
        <v>0.08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6040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400</v>
      </c>
      <c r="CY11" s="2269">
        <v>400</v>
      </c>
      <c r="CZ11" s="2273">
        <v>320</v>
      </c>
      <c r="DA11" s="2280">
        <v>420</v>
      </c>
      <c r="DB11" s="2280">
        <v>420</v>
      </c>
      <c r="DC11" s="2280">
        <v>340</v>
      </c>
      <c r="DD11" s="2280">
        <v>360</v>
      </c>
      <c r="DE11" s="2280">
        <v>400</v>
      </c>
      <c r="DF11" s="2281">
        <v>280</v>
      </c>
      <c r="DG11" s="2280">
        <v>400</v>
      </c>
      <c r="DH11" s="2282"/>
      <c r="DI11" s="2283">
        <v>1560</v>
      </c>
      <c r="DJ11" s="2280">
        <v>1560</v>
      </c>
      <c r="DK11" s="2282">
        <v>1240</v>
      </c>
      <c r="DL11" s="2500">
        <v>112</v>
      </c>
      <c r="DM11" s="2280">
        <v>136</v>
      </c>
      <c r="DN11" s="2280">
        <v>16</v>
      </c>
      <c r="DO11" s="2280">
        <v>2070</v>
      </c>
      <c r="DP11" s="2280">
        <v>340</v>
      </c>
      <c r="DQ11" s="2282">
        <v>540</v>
      </c>
      <c r="DR11" s="2275">
        <v>60</v>
      </c>
      <c r="DS11" s="2280">
        <v>75</v>
      </c>
      <c r="DT11" s="2280">
        <v>8</v>
      </c>
      <c r="DU11" s="2280">
        <v>1220</v>
      </c>
      <c r="DV11" s="2280">
        <v>180</v>
      </c>
      <c r="DW11" s="2282">
        <v>475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0.82638888888888884</v>
      </c>
      <c r="BW12" s="2423" t="s">
        <v>1221</v>
      </c>
      <c r="BX12" s="742">
        <v>54</v>
      </c>
      <c r="BY12" s="743">
        <v>12.3</v>
      </c>
      <c r="BZ12" s="744">
        <v>12.3</v>
      </c>
      <c r="CA12" s="745">
        <v>12.3</v>
      </c>
      <c r="CB12" s="746">
        <v>36.900000000000006</v>
      </c>
      <c r="CC12" s="747">
        <v>11.8</v>
      </c>
      <c r="CD12" s="744">
        <v>11.8</v>
      </c>
      <c r="CE12" s="748">
        <v>13</v>
      </c>
      <c r="CF12" s="748">
        <v>36.6</v>
      </c>
      <c r="CG12" s="749" t="s">
        <v>1212</v>
      </c>
      <c r="CH12" s="748">
        <v>16.326720000000002</v>
      </c>
      <c r="CI12" s="750" t="s">
        <v>1198</v>
      </c>
      <c r="CJ12" s="751">
        <v>18.863999999999997</v>
      </c>
      <c r="CK12" s="745">
        <v>35.190719999999999</v>
      </c>
      <c r="CL12" s="2341">
        <v>1.1664000000000001</v>
      </c>
      <c r="CM12" s="2338">
        <v>43645.968197916663</v>
      </c>
      <c r="CN12" s="2285">
        <v>39.755898781481697</v>
      </c>
      <c r="CO12" s="752">
        <v>1783.1342</v>
      </c>
      <c r="CP12" s="1209">
        <v>0</v>
      </c>
      <c r="CQ12" s="753">
        <v>935.68281938325993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1.5088999843270716</v>
      </c>
      <c r="CY12" s="755">
        <v>1.5088999843270716</v>
      </c>
      <c r="CZ12" s="756">
        <v>1.0272126816380449</v>
      </c>
      <c r="DA12" s="757">
        <v>0.12367885856781426</v>
      </c>
      <c r="DB12" s="757">
        <v>0.12367885856781426</v>
      </c>
      <c r="DC12" s="757">
        <v>0.10821900124683748</v>
      </c>
      <c r="DD12" s="757">
        <v>0.10821900124683748</v>
      </c>
      <c r="DE12" s="757">
        <v>0.1144029441752282</v>
      </c>
      <c r="DF12" s="758">
        <v>9.2759143925860696E-2</v>
      </c>
      <c r="DG12" s="1251">
        <v>0.76089828269484816</v>
      </c>
      <c r="DH12" s="748">
        <v>1.5</v>
      </c>
      <c r="DI12" s="1233">
        <v>6.9747591757102781E-2</v>
      </c>
      <c r="DJ12" s="757">
        <v>6.9747591757102781E-2</v>
      </c>
      <c r="DK12" s="759">
        <v>4.9916989485334816E-2</v>
      </c>
      <c r="DL12" s="2499">
        <v>1.0909799337619326</v>
      </c>
      <c r="DM12" s="757">
        <v>0.49918175918761026</v>
      </c>
      <c r="DN12" s="757">
        <v>9.7957079332345168E-2</v>
      </c>
      <c r="DO12" s="757">
        <v>4.1805168780364284</v>
      </c>
      <c r="DP12" s="757">
        <v>0.81183513883427882</v>
      </c>
      <c r="DQ12" s="759">
        <v>6.6763628473389378</v>
      </c>
      <c r="DR12" s="2499">
        <v>1.0610079575596816</v>
      </c>
      <c r="DS12" s="757">
        <v>0.47975658665813758</v>
      </c>
      <c r="DT12" s="757">
        <v>8.8914887393974851E-2</v>
      </c>
      <c r="DU12" s="757">
        <v>4.3510178236843515</v>
      </c>
      <c r="DV12" s="757">
        <v>0.63162558054359264</v>
      </c>
      <c r="DW12" s="759">
        <v>10.661257481291951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7.25</v>
      </c>
      <c r="BD13" s="1574">
        <v>0.05</v>
      </c>
      <c r="BE13" s="921">
        <v>1</v>
      </c>
      <c r="BF13" s="1574">
        <v>4</v>
      </c>
      <c r="BG13" s="2445">
        <v>28.5</v>
      </c>
      <c r="BH13" s="2538"/>
      <c r="BI13" s="2538"/>
      <c r="BJ13" s="2240"/>
      <c r="BK13" s="1562">
        <v>7.28</v>
      </c>
      <c r="BL13" s="1574">
        <v>4.4999999999999998E-2</v>
      </c>
      <c r="BM13" s="921">
        <v>1</v>
      </c>
      <c r="BN13" s="1563">
        <v>4</v>
      </c>
      <c r="BO13" s="2445">
        <v>28</v>
      </c>
      <c r="BP13" s="2538"/>
      <c r="BQ13" s="2538"/>
      <c r="BR13" s="2520"/>
      <c r="BS13" s="2461">
        <v>3.9</v>
      </c>
      <c r="BT13" s="2445">
        <v>3.9</v>
      </c>
      <c r="BU13" s="2515">
        <v>3.8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6000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400</v>
      </c>
      <c r="CY13" s="2269">
        <v>400</v>
      </c>
      <c r="CZ13" s="2273">
        <v>300</v>
      </c>
      <c r="DA13" s="2280">
        <v>400</v>
      </c>
      <c r="DB13" s="2280">
        <v>400</v>
      </c>
      <c r="DC13" s="2280">
        <v>350</v>
      </c>
      <c r="DD13" s="2280">
        <v>350</v>
      </c>
      <c r="DE13" s="2280">
        <v>370</v>
      </c>
      <c r="DF13" s="2281">
        <v>300</v>
      </c>
      <c r="DG13" s="2280">
        <v>400</v>
      </c>
      <c r="DH13" s="2282"/>
      <c r="DI13" s="2283">
        <v>1560</v>
      </c>
      <c r="DJ13" s="2280">
        <v>1560</v>
      </c>
      <c r="DK13" s="2282">
        <v>1230</v>
      </c>
      <c r="DL13" s="2500">
        <v>112</v>
      </c>
      <c r="DM13" s="2280">
        <v>136</v>
      </c>
      <c r="DN13" s="2280">
        <v>16</v>
      </c>
      <c r="DO13" s="2280">
        <v>2080</v>
      </c>
      <c r="DP13" s="2280">
        <v>420</v>
      </c>
      <c r="DQ13" s="2282">
        <v>540</v>
      </c>
      <c r="DR13" s="2275">
        <v>60</v>
      </c>
      <c r="DS13" s="2280">
        <v>72</v>
      </c>
      <c r="DT13" s="2280">
        <v>8</v>
      </c>
      <c r="DU13" s="2280">
        <v>1220</v>
      </c>
      <c r="DV13" s="2280">
        <v>180</v>
      </c>
      <c r="DW13" s="2282">
        <v>475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6.88</v>
      </c>
      <c r="C15" s="1138">
        <v>27</v>
      </c>
      <c r="D15" s="1138">
        <v>18</v>
      </c>
      <c r="E15" s="1137">
        <v>9.68</v>
      </c>
      <c r="F15" s="1138">
        <v>35</v>
      </c>
      <c r="G15" s="1138">
        <v>92</v>
      </c>
      <c r="H15" s="1148">
        <v>26.7</v>
      </c>
      <c r="I15" s="1139">
        <v>0.17100000000000001</v>
      </c>
      <c r="J15" s="2240"/>
      <c r="K15" s="1562">
        <v>6.06</v>
      </c>
      <c r="L15" s="921">
        <v>13</v>
      </c>
      <c r="M15" s="1124">
        <v>4.4999999999999998E-2</v>
      </c>
      <c r="N15" s="1562">
        <v>6.08</v>
      </c>
      <c r="O15" s="921">
        <v>14</v>
      </c>
      <c r="P15" s="2240"/>
      <c r="Q15" s="1562">
        <v>6.04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3.2000000000000001E-2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2.1999999999999999E-2</v>
      </c>
      <c r="AQ15" s="921">
        <v>1</v>
      </c>
      <c r="AR15" s="1574">
        <v>0.14000000000000001</v>
      </c>
      <c r="AS15" s="2240"/>
      <c r="AT15" s="2229">
        <v>3.1E-2</v>
      </c>
      <c r="AU15" s="2528">
        <v>1.2999999999999999E-2</v>
      </c>
      <c r="AV15" s="921">
        <v>1</v>
      </c>
      <c r="AW15" s="1574">
        <v>0.25</v>
      </c>
      <c r="AX15" s="2240"/>
      <c r="AY15" s="2528">
        <v>3.5000000000000003E-2</v>
      </c>
      <c r="AZ15" s="921">
        <v>1</v>
      </c>
      <c r="BA15" s="1574">
        <v>0.14000000000000001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6.11</v>
      </c>
      <c r="U17" s="2734">
        <v>0.252</v>
      </c>
      <c r="V17" s="1560">
        <v>3</v>
      </c>
      <c r="W17" s="1574">
        <v>0.38</v>
      </c>
      <c r="X17" s="1563">
        <v>26.9</v>
      </c>
      <c r="Y17" s="2445">
        <v>12.2</v>
      </c>
      <c r="Z17" s="2252">
        <f t="shared" si="33"/>
        <v>0.3597798742138365</v>
      </c>
      <c r="AA17" s="2527"/>
      <c r="AB17" s="1475">
        <v>6.09</v>
      </c>
      <c r="AC17" s="2734">
        <v>0.20499999999999999</v>
      </c>
      <c r="AD17" s="921">
        <v>3</v>
      </c>
      <c r="AE17" s="2631">
        <v>0.45</v>
      </c>
      <c r="AF17" s="1563">
        <v>26.8</v>
      </c>
      <c r="AG17" s="2445">
        <v>12.3</v>
      </c>
      <c r="AH17" s="2562">
        <f t="shared" si="34"/>
        <v>0.36174528301886788</v>
      </c>
      <c r="AI17" s="1475">
        <v>6.17</v>
      </c>
      <c r="AJ17" s="2734">
        <v>0.39</v>
      </c>
      <c r="AK17" s="921">
        <v>3</v>
      </c>
      <c r="AL17" s="1574">
        <v>0.46</v>
      </c>
      <c r="AM17" s="1563">
        <v>27</v>
      </c>
      <c r="AN17" s="2445">
        <v>12.7</v>
      </c>
      <c r="AO17" s="2562">
        <f t="shared" si="35"/>
        <v>0.35518518518518516</v>
      </c>
      <c r="AP17" s="2730"/>
      <c r="AQ17" s="2238"/>
      <c r="AR17" s="2237"/>
      <c r="AS17" s="1124">
        <v>7.0000000000000001E-3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7.13</v>
      </c>
      <c r="BD17" s="1574">
        <v>4.8000000000000001E-2</v>
      </c>
      <c r="BE17" s="921">
        <v>1</v>
      </c>
      <c r="BF17" s="1574">
        <v>3.9</v>
      </c>
      <c r="BG17" s="2445">
        <v>26.4</v>
      </c>
      <c r="BH17" s="2540">
        <v>22</v>
      </c>
      <c r="BI17" s="2540">
        <v>25</v>
      </c>
      <c r="BJ17" s="1124">
        <v>4.0000000000000001E-3</v>
      </c>
      <c r="BK17" s="1562">
        <v>7.26</v>
      </c>
      <c r="BL17" s="1574">
        <v>0.05</v>
      </c>
      <c r="BM17" s="921">
        <v>1</v>
      </c>
      <c r="BN17" s="1563">
        <v>4.3</v>
      </c>
      <c r="BO17" s="2445">
        <v>27</v>
      </c>
      <c r="BP17" s="2540">
        <v>23</v>
      </c>
      <c r="BQ17" s="2540">
        <v>26</v>
      </c>
      <c r="BR17" s="2521">
        <v>7.0000000000000001E-3</v>
      </c>
      <c r="BS17" s="2461">
        <v>3.8</v>
      </c>
      <c r="BT17" s="2445">
        <v>3.8</v>
      </c>
      <c r="BU17" s="2515">
        <v>4.2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0.38</v>
      </c>
      <c r="GF17" s="1700">
        <f t="shared" si="0"/>
        <v>12.2</v>
      </c>
      <c r="GG17" s="1686">
        <f t="shared" si="1"/>
        <v>20.852459016393443</v>
      </c>
      <c r="GH17" s="1684">
        <f t="shared" si="2"/>
        <v>7.9239344262295086</v>
      </c>
      <c r="GI17" s="1701">
        <f t="shared" si="3"/>
        <v>6.11</v>
      </c>
      <c r="GJ17" s="1701">
        <f t="shared" si="4"/>
        <v>26.9</v>
      </c>
      <c r="GK17" s="1687">
        <f t="shared" si="5"/>
        <v>5</v>
      </c>
      <c r="GL17" s="1688">
        <f>IF(GK17&lt;=1,"",GH17/GK17)</f>
        <v>1.5847868852459017</v>
      </c>
      <c r="GM17" s="1689">
        <f t="shared" si="7"/>
        <v>25</v>
      </c>
      <c r="GN17" s="1689">
        <f t="shared" si="8"/>
        <v>6.5</v>
      </c>
      <c r="GO17" s="1690">
        <f t="shared" si="9"/>
        <v>0.23977987421383648</v>
      </c>
      <c r="GP17" s="1512">
        <v>0.375</v>
      </c>
      <c r="GQ17" s="1691">
        <f t="shared" si="31"/>
        <v>0.45</v>
      </c>
      <c r="GR17" s="1692">
        <f t="shared" si="10"/>
        <v>12.3</v>
      </c>
      <c r="GS17" s="1693">
        <f t="shared" si="11"/>
        <v>20.682926829268293</v>
      </c>
      <c r="GT17" s="1694">
        <f t="shared" si="12"/>
        <v>9.3073170731707329</v>
      </c>
      <c r="GU17" s="1693">
        <f t="shared" si="13"/>
        <v>6.09</v>
      </c>
      <c r="GV17" s="1693">
        <f t="shared" si="14"/>
        <v>26.8</v>
      </c>
      <c r="GW17" s="1695">
        <f t="shared" si="15"/>
        <v>5</v>
      </c>
      <c r="GX17" s="1688">
        <f t="shared" si="16"/>
        <v>1.8614634146341467</v>
      </c>
      <c r="GY17" s="1696">
        <f t="shared" si="17"/>
        <v>25</v>
      </c>
      <c r="GZ17" s="1696">
        <f t="shared" si="18"/>
        <v>6.5</v>
      </c>
      <c r="HA17" s="1697">
        <f t="shared" si="19"/>
        <v>0.24174528301886791</v>
      </c>
      <c r="HB17" s="1512">
        <v>0.375</v>
      </c>
      <c r="HC17" s="1691">
        <f t="shared" si="32"/>
        <v>0.46</v>
      </c>
      <c r="HD17" s="1692">
        <f t="shared" si="20"/>
        <v>12.7</v>
      </c>
      <c r="HE17" s="1693">
        <f t="shared" si="21"/>
        <v>21.259842519685041</v>
      </c>
      <c r="HF17" s="1694">
        <f t="shared" si="22"/>
        <v>9.7795275590551185</v>
      </c>
      <c r="HG17" s="1693">
        <f t="shared" si="23"/>
        <v>6.17</v>
      </c>
      <c r="HH17" s="1693">
        <f t="shared" si="24"/>
        <v>27</v>
      </c>
      <c r="HI17" s="1695">
        <f t="shared" si="25"/>
        <v>5</v>
      </c>
      <c r="HJ17" s="1694">
        <f t="shared" si="26"/>
        <v>1.9559055118110238</v>
      </c>
      <c r="HK17" s="1698">
        <f t="shared" si="27"/>
        <v>25</v>
      </c>
      <c r="HL17" s="1698">
        <f t="shared" si="28"/>
        <v>6.5</v>
      </c>
      <c r="HM17" s="1699">
        <f t="shared" si="29"/>
        <v>0.23518518518518516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6.76</v>
      </c>
      <c r="C19" s="1138">
        <v>28</v>
      </c>
      <c r="D19" s="1138">
        <v>20</v>
      </c>
      <c r="E19" s="1137">
        <v>8.69</v>
      </c>
      <c r="F19" s="1138">
        <v>39</v>
      </c>
      <c r="G19" s="1138">
        <v>90</v>
      </c>
      <c r="H19" s="1148">
        <v>27.5</v>
      </c>
      <c r="I19" s="1139">
        <v>0.17299999999999999</v>
      </c>
      <c r="J19" s="2240"/>
      <c r="K19" s="1562">
        <v>6.03</v>
      </c>
      <c r="L19" s="921">
        <v>14</v>
      </c>
      <c r="M19" s="1124">
        <v>4.2999999999999997E-2</v>
      </c>
      <c r="N19" s="1562">
        <v>6.05</v>
      </c>
      <c r="O19" s="921">
        <v>15</v>
      </c>
      <c r="P19" s="2240"/>
      <c r="Q19" s="1562">
        <v>5.98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3.9E-2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2.4E-2</v>
      </c>
      <c r="AQ19" s="921">
        <v>1</v>
      </c>
      <c r="AR19" s="1574">
        <v>0.12</v>
      </c>
      <c r="AS19" s="2240"/>
      <c r="AT19" s="2229">
        <v>2.5999999999999999E-2</v>
      </c>
      <c r="AU19" s="2528">
        <v>1.9E-2</v>
      </c>
      <c r="AV19" s="921">
        <v>1</v>
      </c>
      <c r="AW19" s="1574">
        <v>0.26</v>
      </c>
      <c r="AX19" s="2240"/>
      <c r="AY19" s="2528">
        <v>3.4000000000000002E-2</v>
      </c>
      <c r="AZ19" s="921">
        <v>1</v>
      </c>
      <c r="BA19" s="1574">
        <v>0.11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4">
        <v>0.23</v>
      </c>
      <c r="V21" s="1560">
        <v>3</v>
      </c>
      <c r="W21" s="1574">
        <v>0.36</v>
      </c>
      <c r="X21" s="1563">
        <v>27.3</v>
      </c>
      <c r="Y21" s="2445">
        <v>11.5</v>
      </c>
      <c r="Z21" s="2252">
        <f t="shared" si="33"/>
        <v>0.34602201257861631</v>
      </c>
      <c r="AA21" s="2527"/>
      <c r="AB21" s="1475">
        <v>6.08</v>
      </c>
      <c r="AC21" s="2734">
        <v>0.19500000000000001</v>
      </c>
      <c r="AD21" s="921">
        <v>3</v>
      </c>
      <c r="AE21" s="2631">
        <v>0.34</v>
      </c>
      <c r="AF21" s="1563">
        <v>27.2</v>
      </c>
      <c r="AG21" s="2445">
        <v>11.6</v>
      </c>
      <c r="AH21" s="2562">
        <f t="shared" si="34"/>
        <v>0.3479874213836478</v>
      </c>
      <c r="AI21" s="1475">
        <v>6.07</v>
      </c>
      <c r="AJ21" s="2734">
        <v>0.32</v>
      </c>
      <c r="AK21" s="921">
        <v>3</v>
      </c>
      <c r="AL21" s="1574">
        <v>0.47</v>
      </c>
      <c r="AM21" s="1563">
        <v>27.1</v>
      </c>
      <c r="AN21" s="2445">
        <v>12</v>
      </c>
      <c r="AO21" s="2562">
        <f t="shared" si="35"/>
        <v>0.34222222222222221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7.14</v>
      </c>
      <c r="BD21" s="1574">
        <v>4.9000000000000002E-2</v>
      </c>
      <c r="BE21" s="921">
        <v>1</v>
      </c>
      <c r="BF21" s="1574">
        <v>3.8</v>
      </c>
      <c r="BG21" s="2445">
        <v>27.6</v>
      </c>
      <c r="BH21" s="2539"/>
      <c r="BI21" s="2539"/>
      <c r="BJ21" s="2240"/>
      <c r="BK21" s="1562">
        <v>7.25</v>
      </c>
      <c r="BL21" s="1574">
        <v>5.0999999999999997E-2</v>
      </c>
      <c r="BM21" s="921">
        <v>1</v>
      </c>
      <c r="BN21" s="1563">
        <v>4.3</v>
      </c>
      <c r="BO21" s="2445">
        <v>28</v>
      </c>
      <c r="BP21" s="2538"/>
      <c r="BQ21" s="2538"/>
      <c r="BR21" s="2520"/>
      <c r="BS21" s="2461">
        <v>3.9</v>
      </c>
      <c r="BT21" s="2445">
        <v>3.8</v>
      </c>
      <c r="BU21" s="2515">
        <v>3.4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0.36</v>
      </c>
      <c r="GF21" s="1700">
        <f t="shared" si="0"/>
        <v>11.5</v>
      </c>
      <c r="GG21" s="1686">
        <f t="shared" si="1"/>
        <v>22.121739130434783</v>
      </c>
      <c r="GH21" s="1684">
        <f t="shared" si="2"/>
        <v>7.9638260869565212</v>
      </c>
      <c r="GI21" s="1701">
        <f t="shared" si="3"/>
        <v>6.06</v>
      </c>
      <c r="GJ21" s="1701">
        <f t="shared" si="4"/>
        <v>27.3</v>
      </c>
      <c r="GK21" s="1687">
        <f t="shared" si="5"/>
        <v>5</v>
      </c>
      <c r="GL21" s="1688">
        <f t="shared" si="6"/>
        <v>1.5927652173913043</v>
      </c>
      <c r="GM21" s="1689">
        <f t="shared" si="7"/>
        <v>25</v>
      </c>
      <c r="GN21" s="1689">
        <f t="shared" si="8"/>
        <v>6.5</v>
      </c>
      <c r="GO21" s="1690">
        <f t="shared" si="9"/>
        <v>0.22602201257861634</v>
      </c>
      <c r="GP21" s="1512">
        <v>0.54166666666666696</v>
      </c>
      <c r="GQ21" s="1691">
        <f t="shared" si="31"/>
        <v>0.34</v>
      </c>
      <c r="GR21" s="1692">
        <f t="shared" si="10"/>
        <v>11.6</v>
      </c>
      <c r="GS21" s="1693">
        <f t="shared" si="11"/>
        <v>21.931034482758623</v>
      </c>
      <c r="GT21" s="1694">
        <f t="shared" si="12"/>
        <v>7.456551724137932</v>
      </c>
      <c r="GU21" s="1693">
        <f t="shared" si="13"/>
        <v>6.08</v>
      </c>
      <c r="GV21" s="1693">
        <f t="shared" si="14"/>
        <v>27.2</v>
      </c>
      <c r="GW21" s="1695">
        <f t="shared" si="15"/>
        <v>5</v>
      </c>
      <c r="GX21" s="1688">
        <f t="shared" si="16"/>
        <v>1.4913103448275864</v>
      </c>
      <c r="GY21" s="1696">
        <f t="shared" si="17"/>
        <v>25</v>
      </c>
      <c r="GZ21" s="1696">
        <f t="shared" si="18"/>
        <v>6.5</v>
      </c>
      <c r="HA21" s="1697">
        <f t="shared" si="19"/>
        <v>0.22798742138364778</v>
      </c>
      <c r="HB21" s="1512">
        <v>0.54166666666666696</v>
      </c>
      <c r="HC21" s="1691">
        <f t="shared" si="32"/>
        <v>0.47</v>
      </c>
      <c r="HD21" s="1692">
        <f t="shared" si="20"/>
        <v>12</v>
      </c>
      <c r="HE21" s="1693">
        <f t="shared" si="21"/>
        <v>22.5</v>
      </c>
      <c r="HF21" s="1694">
        <f t="shared" si="22"/>
        <v>10.574999999999999</v>
      </c>
      <c r="HG21" s="1693">
        <f t="shared" si="23"/>
        <v>6.07</v>
      </c>
      <c r="HH21" s="1693">
        <f t="shared" si="24"/>
        <v>27.1</v>
      </c>
      <c r="HI21" s="1695">
        <f t="shared" si="25"/>
        <v>5</v>
      </c>
      <c r="HJ21" s="1694">
        <f t="shared" si="26"/>
        <v>2.1149999999999998</v>
      </c>
      <c r="HK21" s="1698">
        <f t="shared" si="27"/>
        <v>25</v>
      </c>
      <c r="HL21" s="1698">
        <f t="shared" si="28"/>
        <v>6.5</v>
      </c>
      <c r="HM21" s="1699">
        <f t="shared" si="29"/>
        <v>0.22222222222222221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6.75</v>
      </c>
      <c r="C23" s="1138">
        <v>26</v>
      </c>
      <c r="D23" s="1138">
        <v>19</v>
      </c>
      <c r="E23" s="1137">
        <v>8.74</v>
      </c>
      <c r="F23" s="1138">
        <v>36</v>
      </c>
      <c r="G23" s="1138">
        <v>91</v>
      </c>
      <c r="H23" s="1148">
        <v>27.6</v>
      </c>
      <c r="I23" s="1139">
        <v>0.16</v>
      </c>
      <c r="J23" s="2240"/>
      <c r="K23" s="1562">
        <v>6.08</v>
      </c>
      <c r="L23" s="921">
        <v>14</v>
      </c>
      <c r="M23" s="1124">
        <v>4.4999999999999998E-2</v>
      </c>
      <c r="N23" s="1562">
        <v>6.1</v>
      </c>
      <c r="O23" s="921">
        <v>13</v>
      </c>
      <c r="P23" s="2240"/>
      <c r="Q23" s="1562">
        <v>6.03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3.9E-2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2.3E-2</v>
      </c>
      <c r="AQ23" s="921">
        <v>1</v>
      </c>
      <c r="AR23" s="1574">
        <v>7.0000000000000007E-2</v>
      </c>
      <c r="AS23" s="2240"/>
      <c r="AT23" s="2229">
        <v>0.03</v>
      </c>
      <c r="AU23" s="2528">
        <v>0.02</v>
      </c>
      <c r="AV23" s="921">
        <v>1</v>
      </c>
      <c r="AW23" s="1574">
        <v>0.25</v>
      </c>
      <c r="AX23" s="2240"/>
      <c r="AY23" s="2528">
        <v>3.3000000000000002E-2</v>
      </c>
      <c r="AZ23" s="921">
        <v>1</v>
      </c>
      <c r="BA23" s="1574">
        <v>7.0000000000000007E-2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7.17</v>
      </c>
      <c r="BD25" s="1574">
        <v>0.05</v>
      </c>
      <c r="BE25" s="921">
        <v>1</v>
      </c>
      <c r="BF25" s="1574">
        <v>4.0999999999999996</v>
      </c>
      <c r="BG25" s="2445">
        <v>27.8</v>
      </c>
      <c r="BH25" s="2539"/>
      <c r="BI25" s="2539"/>
      <c r="BJ25" s="2240"/>
      <c r="BK25" s="1562">
        <v>7.35</v>
      </c>
      <c r="BL25" s="1574">
        <v>5.1999999999999998E-2</v>
      </c>
      <c r="BM25" s="921">
        <v>1</v>
      </c>
      <c r="BN25" s="1563">
        <v>4.2</v>
      </c>
      <c r="BO25" s="2445">
        <v>27.5</v>
      </c>
      <c r="BP25" s="2538"/>
      <c r="BQ25" s="2538"/>
      <c r="BR25" s="2520"/>
      <c r="BS25" s="2461">
        <v>3.8</v>
      </c>
      <c r="BT25" s="2445">
        <v>3.4</v>
      </c>
      <c r="BU25" s="2515">
        <v>3.6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6.75</v>
      </c>
      <c r="C27" s="1138">
        <v>30</v>
      </c>
      <c r="D27" s="1138">
        <v>20</v>
      </c>
      <c r="E27" s="1137">
        <v>8.65</v>
      </c>
      <c r="F27" s="1138">
        <v>39</v>
      </c>
      <c r="G27" s="1138">
        <v>90</v>
      </c>
      <c r="H27" s="1148">
        <v>27.6</v>
      </c>
      <c r="I27" s="1139">
        <v>0.186</v>
      </c>
      <c r="J27" s="2240"/>
      <c r="K27" s="1562">
        <v>6.06</v>
      </c>
      <c r="L27" s="921">
        <v>12</v>
      </c>
      <c r="M27" s="1124">
        <v>4.3999999999999997E-2</v>
      </c>
      <c r="N27" s="1562">
        <v>6.06</v>
      </c>
      <c r="O27" s="921">
        <v>12</v>
      </c>
      <c r="P27" s="2240"/>
      <c r="Q27" s="1562">
        <v>6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3.7999999999999999E-2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2.7E-2</v>
      </c>
      <c r="AQ27" s="921">
        <v>1</v>
      </c>
      <c r="AR27" s="1574">
        <v>0.11</v>
      </c>
      <c r="AS27" s="2240"/>
      <c r="AT27" s="2229">
        <v>3.5999999999999997E-2</v>
      </c>
      <c r="AU27" s="2528">
        <v>1.7000000000000001E-2</v>
      </c>
      <c r="AV27" s="921">
        <v>1</v>
      </c>
      <c r="AW27" s="1574">
        <v>0.22</v>
      </c>
      <c r="AX27" s="2240"/>
      <c r="AY27" s="2528">
        <v>3.3000000000000002E-2</v>
      </c>
      <c r="AZ27" s="921">
        <v>1</v>
      </c>
      <c r="BA27" s="1574">
        <v>0.14000000000000001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6.07</v>
      </c>
      <c r="U29" s="2734">
        <v>0.23400000000000001</v>
      </c>
      <c r="V29" s="1560">
        <v>3</v>
      </c>
      <c r="W29" s="1574">
        <v>0.37</v>
      </c>
      <c r="X29" s="1563">
        <v>27.5</v>
      </c>
      <c r="Y29" s="2445">
        <v>12.3</v>
      </c>
      <c r="Z29" s="2252">
        <f t="shared" si="33"/>
        <v>0.36174528301886788</v>
      </c>
      <c r="AA29" s="2527"/>
      <c r="AB29" s="1475">
        <v>6.11</v>
      </c>
      <c r="AC29" s="2734">
        <v>0.127</v>
      </c>
      <c r="AD29" s="921">
        <v>4</v>
      </c>
      <c r="AE29" s="2631">
        <v>0.37</v>
      </c>
      <c r="AF29" s="1563">
        <v>27.5</v>
      </c>
      <c r="AG29" s="2445">
        <v>12.3</v>
      </c>
      <c r="AH29" s="2562">
        <f t="shared" si="34"/>
        <v>0.36174528301886788</v>
      </c>
      <c r="AI29" s="1475">
        <v>6.13</v>
      </c>
      <c r="AJ29" s="2734">
        <v>0.40699999999999997</v>
      </c>
      <c r="AK29" s="921">
        <v>3</v>
      </c>
      <c r="AL29" s="1574">
        <v>0.41</v>
      </c>
      <c r="AM29" s="1563">
        <v>26.5</v>
      </c>
      <c r="AN29" s="2445">
        <v>12.3</v>
      </c>
      <c r="AO29" s="2562">
        <f t="shared" si="35"/>
        <v>0.3477777777777778</v>
      </c>
      <c r="AP29" s="2730"/>
      <c r="AQ29" s="2238"/>
      <c r="AR29" s="2237"/>
      <c r="AS29" s="1124">
        <v>7.0000000000000001E-3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7.27</v>
      </c>
      <c r="BD29" s="1574">
        <v>5.8999999999999997E-2</v>
      </c>
      <c r="BE29" s="921">
        <v>1</v>
      </c>
      <c r="BF29" s="1574">
        <v>4.0999999999999996</v>
      </c>
      <c r="BG29" s="2445">
        <v>26.3</v>
      </c>
      <c r="BH29" s="2540">
        <v>25</v>
      </c>
      <c r="BI29" s="2540">
        <v>27</v>
      </c>
      <c r="BJ29" s="1124">
        <v>8.9999999999999993E-3</v>
      </c>
      <c r="BK29" s="1562">
        <v>7.4</v>
      </c>
      <c r="BL29" s="1574">
        <v>5.5E-2</v>
      </c>
      <c r="BM29" s="921">
        <v>1</v>
      </c>
      <c r="BN29" s="1563">
        <v>4.5999999999999996</v>
      </c>
      <c r="BO29" s="2445">
        <v>26.3</v>
      </c>
      <c r="BP29" s="2540">
        <v>23</v>
      </c>
      <c r="BQ29" s="2540">
        <v>24</v>
      </c>
      <c r="BR29" s="2521">
        <v>1.0999999999999999E-2</v>
      </c>
      <c r="BS29" s="2461">
        <v>3.8</v>
      </c>
      <c r="BT29" s="2445">
        <v>3.7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0.37</v>
      </c>
      <c r="GF29" s="1700">
        <f t="shared" si="0"/>
        <v>12.3</v>
      </c>
      <c r="GG29" s="1686">
        <f t="shared" si="1"/>
        <v>20.682926829268293</v>
      </c>
      <c r="GH29" s="1684">
        <f t="shared" si="2"/>
        <v>7.652682926829268</v>
      </c>
      <c r="GI29" s="1701">
        <f t="shared" si="3"/>
        <v>6.07</v>
      </c>
      <c r="GJ29" s="1701">
        <f t="shared" si="4"/>
        <v>27.5</v>
      </c>
      <c r="GK29" s="1687">
        <f t="shared" si="5"/>
        <v>5</v>
      </c>
      <c r="GL29" s="1688">
        <f t="shared" si="6"/>
        <v>1.5305365853658537</v>
      </c>
      <c r="GM29" s="1689">
        <f t="shared" si="7"/>
        <v>25</v>
      </c>
      <c r="GN29" s="1689">
        <f t="shared" si="8"/>
        <v>6.5</v>
      </c>
      <c r="GO29" s="1690">
        <f t="shared" si="9"/>
        <v>0.24174528301886791</v>
      </c>
      <c r="GP29" s="1512">
        <v>0.875</v>
      </c>
      <c r="GQ29" s="1691">
        <f t="shared" si="31"/>
        <v>0.37</v>
      </c>
      <c r="GR29" s="1692">
        <f t="shared" si="10"/>
        <v>12.3</v>
      </c>
      <c r="GS29" s="1693">
        <f t="shared" si="11"/>
        <v>20.682926829268293</v>
      </c>
      <c r="GT29" s="1694">
        <f t="shared" si="12"/>
        <v>7.652682926829268</v>
      </c>
      <c r="GU29" s="1693">
        <f t="shared" si="13"/>
        <v>6.11</v>
      </c>
      <c r="GV29" s="1693">
        <f t="shared" si="14"/>
        <v>27.5</v>
      </c>
      <c r="GW29" s="1695">
        <f t="shared" si="15"/>
        <v>5</v>
      </c>
      <c r="GX29" s="1688">
        <f t="shared" si="16"/>
        <v>1.5305365853658537</v>
      </c>
      <c r="GY29" s="1696">
        <f t="shared" si="17"/>
        <v>25</v>
      </c>
      <c r="GZ29" s="1696">
        <f t="shared" si="18"/>
        <v>6.5</v>
      </c>
      <c r="HA29" s="1697">
        <f t="shared" si="19"/>
        <v>0.24174528301886791</v>
      </c>
      <c r="HB29" s="1512">
        <v>0.875</v>
      </c>
      <c r="HC29" s="1691">
        <f t="shared" si="32"/>
        <v>0.41</v>
      </c>
      <c r="HD29" s="1692">
        <f t="shared" si="20"/>
        <v>12.3</v>
      </c>
      <c r="HE29" s="1693">
        <f t="shared" si="21"/>
        <v>21.95121951219512</v>
      </c>
      <c r="HF29" s="1694">
        <f t="shared" si="22"/>
        <v>8.9999999999999982</v>
      </c>
      <c r="HG29" s="1693">
        <f t="shared" si="23"/>
        <v>6.13</v>
      </c>
      <c r="HH29" s="1693">
        <f t="shared" si="24"/>
        <v>26.5</v>
      </c>
      <c r="HI29" s="1695">
        <f t="shared" si="25"/>
        <v>5</v>
      </c>
      <c r="HJ29" s="1694">
        <f t="shared" si="26"/>
        <v>1.7999999999999996</v>
      </c>
      <c r="HK29" s="1698">
        <f t="shared" si="27"/>
        <v>25</v>
      </c>
      <c r="HL29" s="1698">
        <f t="shared" si="28"/>
        <v>6.5</v>
      </c>
      <c r="HM29" s="1699">
        <f t="shared" si="29"/>
        <v>0.2277777777777778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37.6</v>
      </c>
      <c r="BZ30" s="2411">
        <f>SUM(BZ$8,BZ$10,BZ$12,BZ$14,BZ$16,BZ$18,BZ$20,BZ$22,BZ$24,BZ$26,BZ$28)</f>
        <v>37.6</v>
      </c>
      <c r="CA30" s="2411">
        <f t="shared" ref="CA30:DW30" si="36">SUM(CA$8,CA$10,CA$12,CA$14,CA$16,CA$18,CA$20,CA$22,CA$24,CA$26,CA$28)</f>
        <v>37.6</v>
      </c>
      <c r="CB30" s="2411">
        <f t="shared" si="36"/>
        <v>112.80000000000001</v>
      </c>
      <c r="CC30" s="2411">
        <f t="shared" si="36"/>
        <v>36.1</v>
      </c>
      <c r="CD30" s="2411">
        <f t="shared" si="36"/>
        <v>36.1</v>
      </c>
      <c r="CE30" s="2411">
        <f t="shared" si="36"/>
        <v>40</v>
      </c>
      <c r="CF30" s="2411">
        <f t="shared" si="36"/>
        <v>112.19999999999999</v>
      </c>
      <c r="CG30" s="2411">
        <f t="shared" si="36"/>
        <v>0</v>
      </c>
      <c r="CH30" s="2411">
        <f t="shared" si="36"/>
        <v>49.6008</v>
      </c>
      <c r="CI30" s="2411">
        <f t="shared" si="36"/>
        <v>0</v>
      </c>
      <c r="CJ30" s="2411">
        <f t="shared" si="36"/>
        <v>55.938239999999993</v>
      </c>
      <c r="CK30" s="2411">
        <f t="shared" si="36"/>
        <v>105.53904</v>
      </c>
      <c r="CL30" s="2472">
        <f t="shared" si="36"/>
        <v>3.3264000000000005</v>
      </c>
      <c r="CM30" s="2511" t="s">
        <v>19</v>
      </c>
      <c r="CN30" s="2483">
        <f t="shared" si="36"/>
        <v>119.77432920840397</v>
      </c>
      <c r="CO30" s="2484">
        <f t="shared" si="36"/>
        <v>5472.3773999999994</v>
      </c>
      <c r="CP30" s="2484">
        <f t="shared" si="36"/>
        <v>0</v>
      </c>
      <c r="CQ30" s="2484">
        <f t="shared" si="36"/>
        <v>2870.4845814977975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4.442201553858899</v>
      </c>
      <c r="CY30" s="2411">
        <f t="shared" si="36"/>
        <v>4.442201553858899</v>
      </c>
      <c r="CZ30" s="2411">
        <f t="shared" si="36"/>
        <v>3.076746555953954</v>
      </c>
      <c r="DA30" s="2495">
        <f t="shared" si="36"/>
        <v>0.35593348432064242</v>
      </c>
      <c r="DB30" s="2495">
        <f t="shared" si="36"/>
        <v>0.35593348432064242</v>
      </c>
      <c r="DC30" s="2495">
        <f t="shared" si="36"/>
        <v>0.31573785528610276</v>
      </c>
      <c r="DD30" s="2495">
        <f t="shared" si="36"/>
        <v>0.32192179821449346</v>
      </c>
      <c r="DE30" s="2495">
        <f t="shared" si="36"/>
        <v>0.34339910769271198</v>
      </c>
      <c r="DF30" s="2495">
        <f t="shared" si="36"/>
        <v>0.26709876571472196</v>
      </c>
      <c r="DG30" s="2495">
        <f t="shared" si="36"/>
        <v>2.2826948480845446</v>
      </c>
      <c r="DH30" s="2411">
        <f t="shared" si="36"/>
        <v>3.5</v>
      </c>
      <c r="DI30" s="2495">
        <f t="shared" si="36"/>
        <v>0.20913547128398974</v>
      </c>
      <c r="DJ30" s="2495">
        <f t="shared" si="36"/>
        <v>0.20913547128398974</v>
      </c>
      <c r="DK30" s="2495">
        <f t="shared" si="36"/>
        <v>0.1499828708461802</v>
      </c>
      <c r="DL30" s="2495">
        <f t="shared" si="36"/>
        <v>3.2854081433859341</v>
      </c>
      <c r="DM30" s="2495">
        <f t="shared" si="36"/>
        <v>1.4973103684996836</v>
      </c>
      <c r="DN30" s="2495">
        <f t="shared" si="36"/>
        <v>0.29994457691564091</v>
      </c>
      <c r="DO30" s="2495">
        <f t="shared" si="36"/>
        <v>12.557529737891617</v>
      </c>
      <c r="DP30" s="2495">
        <f t="shared" si="36"/>
        <v>2.1259256168940315</v>
      </c>
      <c r="DQ30" s="2495">
        <f t="shared" si="36"/>
        <v>19.771924936045238</v>
      </c>
      <c r="DR30" s="2495">
        <f t="shared" si="36"/>
        <v>3.2386004799797901</v>
      </c>
      <c r="DS30" s="2495">
        <f t="shared" si="36"/>
        <v>1.4744899855822524</v>
      </c>
      <c r="DT30" s="2495">
        <f t="shared" si="36"/>
        <v>0.28103455479881334</v>
      </c>
      <c r="DU30" s="2495">
        <f t="shared" si="36"/>
        <v>13.143105076784597</v>
      </c>
      <c r="DV30" s="2495">
        <f t="shared" si="36"/>
        <v>1.9149283473623206</v>
      </c>
      <c r="DW30" s="2495">
        <f t="shared" si="36"/>
        <v>31.430669612139649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6.72</v>
      </c>
      <c r="C31" s="1143">
        <v>26</v>
      </c>
      <c r="D31" s="1143">
        <v>18</v>
      </c>
      <c r="E31" s="1142">
        <v>8.44</v>
      </c>
      <c r="F31" s="1143">
        <v>46</v>
      </c>
      <c r="G31" s="1143">
        <v>90</v>
      </c>
      <c r="H31" s="1149">
        <v>27.6</v>
      </c>
      <c r="I31" s="1144">
        <v>0.22</v>
      </c>
      <c r="J31" s="2248"/>
      <c r="K31" s="1114">
        <v>6.05</v>
      </c>
      <c r="L31" s="1125">
        <v>12</v>
      </c>
      <c r="M31" s="1126">
        <v>4.8000000000000001E-2</v>
      </c>
      <c r="N31" s="1478">
        <v>6.07</v>
      </c>
      <c r="O31" s="1479">
        <v>12</v>
      </c>
      <c r="P31" s="2244"/>
      <c r="Q31" s="1478">
        <v>6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0.04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2.9000000000000001E-2</v>
      </c>
      <c r="AQ31" s="1479">
        <v>1</v>
      </c>
      <c r="AR31" s="2535">
        <v>0.09</v>
      </c>
      <c r="AS31" s="2248"/>
      <c r="AT31" s="2230">
        <v>0.04</v>
      </c>
      <c r="AU31" s="2727">
        <v>2.1999999999999999E-2</v>
      </c>
      <c r="AV31" s="1125">
        <v>1</v>
      </c>
      <c r="AW31" s="2534">
        <v>0.13</v>
      </c>
      <c r="AX31" s="2248"/>
      <c r="AY31" s="2727">
        <v>3.5000000000000003E-2</v>
      </c>
      <c r="AZ31" s="1125">
        <v>1</v>
      </c>
      <c r="BA31" s="2534">
        <v>0.15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12.533333333333333</v>
      </c>
      <c r="BZ31" s="2412">
        <f t="shared" ref="BZ31:DW31" si="37">IF(BZ30&gt;=0.1,AVERAGE(BZ$8,BZ$10,BZ$12,BZ$14,BZ$16,BZ$18,BZ$20,BZ$22,BZ$24,BZ$26,BZ$28),"")</f>
        <v>12.533333333333333</v>
      </c>
      <c r="CA31" s="2412">
        <f t="shared" si="37"/>
        <v>12.533333333333333</v>
      </c>
      <c r="CB31" s="2412">
        <f t="shared" si="37"/>
        <v>37.6</v>
      </c>
      <c r="CC31" s="2412">
        <f t="shared" si="37"/>
        <v>12.033333333333333</v>
      </c>
      <c r="CD31" s="2412">
        <f t="shared" si="37"/>
        <v>12.033333333333333</v>
      </c>
      <c r="CE31" s="2412">
        <f t="shared" si="37"/>
        <v>13.333333333333334</v>
      </c>
      <c r="CF31" s="2412">
        <f t="shared" si="37"/>
        <v>37.4</v>
      </c>
      <c r="CG31" s="2412" t="str">
        <f t="shared" si="37"/>
        <v/>
      </c>
      <c r="CH31" s="2412">
        <f t="shared" si="37"/>
        <v>16.5336</v>
      </c>
      <c r="CI31" s="2412" t="str">
        <f t="shared" si="37"/>
        <v/>
      </c>
      <c r="CJ31" s="2412">
        <f t="shared" si="37"/>
        <v>18.646079999999998</v>
      </c>
      <c r="CK31" s="2412">
        <f t="shared" si="37"/>
        <v>35.179679999999998</v>
      </c>
      <c r="CL31" s="2413">
        <f t="shared" si="37"/>
        <v>1.1088000000000002</v>
      </c>
      <c r="CM31" s="2511" t="s">
        <v>50</v>
      </c>
      <c r="CN31" s="2483">
        <f t="shared" si="37"/>
        <v>39.924776402801321</v>
      </c>
      <c r="CO31" s="2485">
        <f>AVERAGE(CO$8,CO$10,CO$12,CO$14,CO$16,CO$18,CO$20,CO$22,CO$24,CO$26,CO$28)</f>
        <v>1824.1257999999998</v>
      </c>
      <c r="CP31" s="2485" t="str">
        <f t="shared" si="37"/>
        <v/>
      </c>
      <c r="CQ31" s="2485">
        <f t="shared" si="37"/>
        <v>956.82819383259914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1.4807338512862998</v>
      </c>
      <c r="CY31" s="2412">
        <f t="shared" si="37"/>
        <v>1.4807338512862998</v>
      </c>
      <c r="CZ31" s="2412">
        <f t="shared" si="37"/>
        <v>1.0255821853179847</v>
      </c>
      <c r="DA31" s="2496">
        <f t="shared" si="37"/>
        <v>0.11864449477354748</v>
      </c>
      <c r="DB31" s="2496">
        <f t="shared" si="37"/>
        <v>0.11864449477354748</v>
      </c>
      <c r="DC31" s="2496">
        <f t="shared" si="37"/>
        <v>0.10524595176203426</v>
      </c>
      <c r="DD31" s="2496">
        <f t="shared" si="37"/>
        <v>0.10730726607149782</v>
      </c>
      <c r="DE31" s="2496">
        <f t="shared" si="37"/>
        <v>0.11446636923090399</v>
      </c>
      <c r="DF31" s="2496">
        <f t="shared" si="37"/>
        <v>8.9032921904907317E-2</v>
      </c>
      <c r="DG31" s="2496">
        <f t="shared" si="37"/>
        <v>0.76089828269484816</v>
      </c>
      <c r="DH31" s="2412">
        <f t="shared" si="37"/>
        <v>1.1666666666666667</v>
      </c>
      <c r="DI31" s="2496">
        <f t="shared" si="37"/>
        <v>6.9711823761329908E-2</v>
      </c>
      <c r="DJ31" s="2496">
        <f t="shared" si="37"/>
        <v>6.9711823761329908E-2</v>
      </c>
      <c r="DK31" s="2496">
        <f t="shared" si="37"/>
        <v>4.9994290282060067E-2</v>
      </c>
      <c r="DL31" s="2496">
        <f t="shared" si="37"/>
        <v>1.0951360477953114</v>
      </c>
      <c r="DM31" s="2496">
        <f t="shared" si="37"/>
        <v>0.49910345616656121</v>
      </c>
      <c r="DN31" s="2496">
        <f t="shared" si="37"/>
        <v>9.9981525638546967E-2</v>
      </c>
      <c r="DO31" s="2496">
        <f t="shared" si="37"/>
        <v>4.1858432459638726</v>
      </c>
      <c r="DP31" s="2496">
        <f t="shared" si="37"/>
        <v>0.70864187229801046</v>
      </c>
      <c r="DQ31" s="2496">
        <f t="shared" si="37"/>
        <v>6.5906416453484127</v>
      </c>
      <c r="DR31" s="2496">
        <f t="shared" si="37"/>
        <v>1.0795334933265968</v>
      </c>
      <c r="DS31" s="2496">
        <f t="shared" si="37"/>
        <v>0.49149666186075081</v>
      </c>
      <c r="DT31" s="2496">
        <f t="shared" si="37"/>
        <v>9.367818493293778E-2</v>
      </c>
      <c r="DU31" s="2496">
        <f t="shared" si="37"/>
        <v>4.3810350255948656</v>
      </c>
      <c r="DV31" s="2496">
        <f t="shared" si="37"/>
        <v>0.63830944912077359</v>
      </c>
      <c r="DW31" s="2506">
        <f t="shared" si="37"/>
        <v>10.476889870713217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40.699999999999996</v>
      </c>
      <c r="C32" s="1327">
        <f t="shared" ref="C32:H32" si="40">SUM(C8:C31)</f>
        <v>167</v>
      </c>
      <c r="D32" s="1327">
        <f t="shared" si="40"/>
        <v>114</v>
      </c>
      <c r="E32" s="1154">
        <f t="shared" si="40"/>
        <v>54.199999999999996</v>
      </c>
      <c r="F32" s="1327">
        <f t="shared" si="40"/>
        <v>231</v>
      </c>
      <c r="G32" s="1327">
        <f t="shared" si="40"/>
        <v>548</v>
      </c>
      <c r="H32" s="1324">
        <f t="shared" si="40"/>
        <v>166</v>
      </c>
      <c r="I32" s="1155">
        <f t="shared" si="39"/>
        <v>1.08</v>
      </c>
      <c r="J32" s="1156">
        <f t="shared" ref="J32" si="41">SUM(J8:J31)</f>
        <v>7.3000000000000009E-2</v>
      </c>
      <c r="K32" s="1162">
        <f t="shared" si="39"/>
        <v>36.33</v>
      </c>
      <c r="L32" s="924">
        <f t="shared" si="39"/>
        <v>79</v>
      </c>
      <c r="M32" s="1163">
        <f t="shared" ref="M32:S32" si="42">SUM(M8:M31)</f>
        <v>0.27199999999999996</v>
      </c>
      <c r="N32" s="1480">
        <f t="shared" si="42"/>
        <v>36.429999999999993</v>
      </c>
      <c r="O32" s="1556">
        <f t="shared" si="42"/>
        <v>80</v>
      </c>
      <c r="P32" s="1481">
        <f t="shared" si="42"/>
        <v>0</v>
      </c>
      <c r="Q32" s="1480">
        <f t="shared" si="42"/>
        <v>36.090000000000003</v>
      </c>
      <c r="R32" s="1556">
        <f t="shared" si="42"/>
        <v>79</v>
      </c>
      <c r="S32" s="1481">
        <f t="shared" si="42"/>
        <v>0</v>
      </c>
      <c r="T32" s="1480">
        <f t="shared" si="39"/>
        <v>24.34</v>
      </c>
      <c r="U32" s="1480">
        <f t="shared" si="39"/>
        <v>1.0409999999999999</v>
      </c>
      <c r="V32" s="1556">
        <f t="shared" si="39"/>
        <v>12</v>
      </c>
      <c r="W32" s="1480">
        <f t="shared" ref="W32" si="43">SUM(W8:W31)</f>
        <v>1.48</v>
      </c>
      <c r="X32" s="1482">
        <f t="shared" ref="X32:AO32" si="44">SUM(X8:X31)</f>
        <v>109.7</v>
      </c>
      <c r="Y32" s="1482">
        <f t="shared" si="44"/>
        <v>49</v>
      </c>
      <c r="Z32" s="1480">
        <f t="shared" si="44"/>
        <v>1.4430503144654088</v>
      </c>
      <c r="AA32" s="1481">
        <f t="shared" ref="AA32" si="45">SUM(AA8:AA31)</f>
        <v>0.22200000000000003</v>
      </c>
      <c r="AB32" s="1480">
        <f t="shared" si="44"/>
        <v>24.38</v>
      </c>
      <c r="AC32" s="1480">
        <f t="shared" si="44"/>
        <v>0.80499999999999994</v>
      </c>
      <c r="AD32" s="1556">
        <f t="shared" si="44"/>
        <v>13</v>
      </c>
      <c r="AE32" s="1480">
        <f t="shared" si="44"/>
        <v>1.96</v>
      </c>
      <c r="AF32" s="1482">
        <f t="shared" si="44"/>
        <v>109.5</v>
      </c>
      <c r="AG32" s="1482">
        <f t="shared" si="44"/>
        <v>49.2</v>
      </c>
      <c r="AH32" s="1480">
        <f t="shared" si="44"/>
        <v>1.4469811320754715</v>
      </c>
      <c r="AI32" s="1480">
        <f t="shared" si="44"/>
        <v>24.54</v>
      </c>
      <c r="AJ32" s="1495">
        <f t="shared" si="44"/>
        <v>1.5450000000000002</v>
      </c>
      <c r="AK32" s="1559">
        <f t="shared" si="44"/>
        <v>12</v>
      </c>
      <c r="AL32" s="1495">
        <f t="shared" si="44"/>
        <v>1.73</v>
      </c>
      <c r="AM32" s="1496">
        <f t="shared" si="44"/>
        <v>108.6</v>
      </c>
      <c r="AN32" s="1496">
        <f t="shared" si="44"/>
        <v>50</v>
      </c>
      <c r="AO32" s="1495">
        <f t="shared" si="44"/>
        <v>1.4059259259259258</v>
      </c>
      <c r="AP32" s="1497"/>
      <c r="AQ32" s="1559">
        <f t="shared" ref="AQ32:BU32" si="46">SUM(AQ8:AQ31)</f>
        <v>6</v>
      </c>
      <c r="AR32" s="1495">
        <f t="shared" si="46"/>
        <v>0.63</v>
      </c>
      <c r="AS32" s="1489">
        <f t="shared" si="46"/>
        <v>1.4E-2</v>
      </c>
      <c r="AT32" s="1489">
        <f t="shared" ref="AT32" si="47">SUM(AT8:AT31)</f>
        <v>0.19700000000000001</v>
      </c>
      <c r="AU32" s="927">
        <f t="shared" si="46"/>
        <v>0.10500000000000001</v>
      </c>
      <c r="AV32" s="924">
        <f t="shared" si="46"/>
        <v>6</v>
      </c>
      <c r="AW32" s="923">
        <f t="shared" si="46"/>
        <v>1.21</v>
      </c>
      <c r="AX32" s="925">
        <f t="shared" si="46"/>
        <v>0</v>
      </c>
      <c r="AY32" s="923">
        <f t="shared" si="46"/>
        <v>0.20400000000000001</v>
      </c>
      <c r="AZ32" s="924">
        <f t="shared" si="46"/>
        <v>6</v>
      </c>
      <c r="BA32" s="923">
        <f t="shared" si="46"/>
        <v>0.69000000000000006</v>
      </c>
      <c r="BB32" s="925">
        <f t="shared" si="46"/>
        <v>0</v>
      </c>
      <c r="BC32" s="923">
        <f t="shared" si="46"/>
        <v>43.179999999999993</v>
      </c>
      <c r="BD32" s="923">
        <f t="shared" si="46"/>
        <v>0.308</v>
      </c>
      <c r="BE32" s="924">
        <f t="shared" si="46"/>
        <v>6</v>
      </c>
      <c r="BF32" s="928">
        <f t="shared" si="46"/>
        <v>24.1</v>
      </c>
      <c r="BG32" s="1103">
        <f t="shared" ref="BG32:BI32" si="48">SUM(BG8:BG31)</f>
        <v>165.10000000000002</v>
      </c>
      <c r="BH32" s="2542">
        <f t="shared" si="48"/>
        <v>47</v>
      </c>
      <c r="BI32" s="2542">
        <f t="shared" si="48"/>
        <v>52</v>
      </c>
      <c r="BJ32" s="1097">
        <f t="shared" si="46"/>
        <v>1.2999999999999999E-2</v>
      </c>
      <c r="BK32" s="926">
        <f t="shared" si="46"/>
        <v>43.9</v>
      </c>
      <c r="BL32" s="923">
        <f t="shared" si="46"/>
        <v>0.30099999999999999</v>
      </c>
      <c r="BM32" s="924">
        <f t="shared" si="46"/>
        <v>6</v>
      </c>
      <c r="BN32" s="1103">
        <f t="shared" si="46"/>
        <v>25.6</v>
      </c>
      <c r="BO32" s="1103">
        <f t="shared" ref="BO32:BT32" si="49">SUM(BO8:BO31)</f>
        <v>164.8</v>
      </c>
      <c r="BP32" s="2542">
        <f t="shared" si="49"/>
        <v>46</v>
      </c>
      <c r="BQ32" s="2542">
        <f t="shared" si="49"/>
        <v>50</v>
      </c>
      <c r="BR32" s="2419">
        <f t="shared" si="49"/>
        <v>1.7999999999999999E-2</v>
      </c>
      <c r="BS32" s="2517">
        <f t="shared" si="49"/>
        <v>23</v>
      </c>
      <c r="BT32" s="2517">
        <f t="shared" si="49"/>
        <v>22.499999999999996</v>
      </c>
      <c r="BU32" s="2517">
        <f t="shared" si="46"/>
        <v>22.400000000000002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12.3</v>
      </c>
      <c r="BZ32" s="903">
        <f t="shared" ref="BZ32:DW32" si="50">IF(BZ30&gt;=0.1,MIN(BZ$8,BZ$10,BZ$12,BZ$14,BZ$16,BZ$18,BZ$20,BZ$22,BZ$24,BZ$26,BZ$28),"")</f>
        <v>12.3</v>
      </c>
      <c r="CA32" s="903">
        <f t="shared" si="50"/>
        <v>12.3</v>
      </c>
      <c r="CB32" s="903">
        <f t="shared" si="50"/>
        <v>36.900000000000006</v>
      </c>
      <c r="CC32" s="903">
        <f t="shared" si="50"/>
        <v>11.8</v>
      </c>
      <c r="CD32" s="903">
        <f t="shared" si="50"/>
        <v>11.8</v>
      </c>
      <c r="CE32" s="903">
        <f t="shared" si="50"/>
        <v>13</v>
      </c>
      <c r="CF32" s="903">
        <f t="shared" si="50"/>
        <v>36.6</v>
      </c>
      <c r="CG32" s="903" t="str">
        <f t="shared" si="50"/>
        <v/>
      </c>
      <c r="CH32" s="903">
        <f t="shared" si="50"/>
        <v>16.326720000000002</v>
      </c>
      <c r="CI32" s="903" t="str">
        <f t="shared" si="50"/>
        <v/>
      </c>
      <c r="CJ32" s="903">
        <f t="shared" si="50"/>
        <v>18.210239999999999</v>
      </c>
      <c r="CK32" s="903">
        <f t="shared" si="50"/>
        <v>35.157600000000002</v>
      </c>
      <c r="CL32" s="2415">
        <f t="shared" si="50"/>
        <v>1.08</v>
      </c>
      <c r="CM32" s="2511" t="s">
        <v>51</v>
      </c>
      <c r="CN32" s="2486">
        <f t="shared" si="50"/>
        <v>39.755898781481697</v>
      </c>
      <c r="CO32" s="2487">
        <f t="shared" si="50"/>
        <v>1783.1342</v>
      </c>
      <c r="CP32" s="2487" t="str">
        <f t="shared" si="50"/>
        <v/>
      </c>
      <c r="CQ32" s="2487">
        <f t="shared" si="50"/>
        <v>935.68281938325993</v>
      </c>
      <c r="CR32" s="2487" t="str">
        <f t="shared" si="50"/>
        <v/>
      </c>
      <c r="CS32" s="2487" t="str">
        <f t="shared" si="50"/>
        <v/>
      </c>
      <c r="CT32" s="2487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1.4244015852047558</v>
      </c>
      <c r="CY32" s="903">
        <f t="shared" si="50"/>
        <v>1.4244015852047558</v>
      </c>
      <c r="CZ32" s="903">
        <f t="shared" si="50"/>
        <v>0.9538403472353274</v>
      </c>
      <c r="DA32" s="2497">
        <f t="shared" si="50"/>
        <v>0.10239182425662316</v>
      </c>
      <c r="DB32" s="2497">
        <f t="shared" si="50"/>
        <v>0.10239182425662316</v>
      </c>
      <c r="DC32" s="2497">
        <f t="shared" si="50"/>
        <v>0.10239182425662316</v>
      </c>
      <c r="DD32" s="2497">
        <f t="shared" si="50"/>
        <v>0.10239182425662316</v>
      </c>
      <c r="DE32" s="2497">
        <f t="shared" si="50"/>
        <v>0.10531730494966954</v>
      </c>
      <c r="DF32" s="2497">
        <f t="shared" si="50"/>
        <v>8.6575200997469987E-2</v>
      </c>
      <c r="DG32" s="2497">
        <f t="shared" si="50"/>
        <v>0.76089828269484816</v>
      </c>
      <c r="DH32" s="903">
        <f t="shared" si="50"/>
        <v>1</v>
      </c>
      <c r="DI32" s="2497">
        <f t="shared" si="50"/>
        <v>6.9640287769784176E-2</v>
      </c>
      <c r="DJ32" s="2497">
        <f t="shared" si="50"/>
        <v>6.9640287769784176E-2</v>
      </c>
      <c r="DK32" s="2497">
        <f t="shared" si="50"/>
        <v>4.9743062692702983E-2</v>
      </c>
      <c r="DL32" s="2497">
        <f t="shared" si="50"/>
        <v>1.0909799337619326</v>
      </c>
      <c r="DM32" s="2497">
        <f t="shared" si="50"/>
        <v>0.4989468501244631</v>
      </c>
      <c r="DN32" s="2497">
        <f t="shared" si="50"/>
        <v>9.7957079332345168E-2</v>
      </c>
      <c r="DO32" s="2497">
        <f t="shared" si="50"/>
        <v>4.1805168780364284</v>
      </c>
      <c r="DP32" s="2497">
        <f t="shared" si="50"/>
        <v>0.65689060376533637</v>
      </c>
      <c r="DQ32" s="2497">
        <f t="shared" si="50"/>
        <v>6.4191992413673633</v>
      </c>
      <c r="DR32" s="2497">
        <f t="shared" si="50"/>
        <v>1.0610079575596816</v>
      </c>
      <c r="DS32" s="2497">
        <f t="shared" si="50"/>
        <v>0.47975658665813758</v>
      </c>
      <c r="DT32" s="2497">
        <f t="shared" si="50"/>
        <v>8.8914887393974851E-2</v>
      </c>
      <c r="DU32" s="2497">
        <f t="shared" si="50"/>
        <v>4.3510178236843515</v>
      </c>
      <c r="DV32" s="2497">
        <f t="shared" si="50"/>
        <v>0.63162558054359264</v>
      </c>
      <c r="DW32" s="2507">
        <f t="shared" si="50"/>
        <v>10.108154649555749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19.569230769230771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7.2406153846153849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1.4481230769230771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662">
        <f t="shared" si="51"/>
        <v>11.6</v>
      </c>
      <c r="GS32" s="1662">
        <f t="shared" si="51"/>
        <v>21.931034482758623</v>
      </c>
      <c r="GT32" s="1662">
        <f t="shared" si="51"/>
        <v>7.456551724137932</v>
      </c>
      <c r="GU32" s="1662">
        <f t="shared" si="51"/>
        <v>6.08</v>
      </c>
      <c r="GV32" s="1662">
        <f t="shared" si="51"/>
        <v>27.2</v>
      </c>
      <c r="GW32" s="1662">
        <f t="shared" si="51"/>
        <v>5</v>
      </c>
      <c r="GX32" s="1553">
        <f>MIN(GX8:GX31)</f>
        <v>1.4913103448275864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0.39</v>
      </c>
      <c r="HD32" s="1662">
        <f t="shared" si="52"/>
        <v>13</v>
      </c>
      <c r="HE32" s="1662">
        <f t="shared" si="52"/>
        <v>20.76923076923077</v>
      </c>
      <c r="HF32" s="1662">
        <f t="shared" si="52"/>
        <v>8.1000000000000014</v>
      </c>
      <c r="HG32" s="1662">
        <f t="shared" si="52"/>
        <v>6.17</v>
      </c>
      <c r="HH32" s="1662">
        <f t="shared" si="52"/>
        <v>28</v>
      </c>
      <c r="HI32" s="1662">
        <f t="shared" si="52"/>
        <v>5</v>
      </c>
      <c r="HJ32" s="1553">
        <f>MIN(HJ8:HJ31)</f>
        <v>1.6200000000000003</v>
      </c>
      <c r="HK32" s="1534"/>
      <c r="HL32" s="1534"/>
      <c r="HM32" s="1535"/>
      <c r="HN32" s="1535">
        <f>MIN(HJ32,GX32,GL32)</f>
        <v>1.4481230769230771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6.7833333333333323</v>
      </c>
      <c r="C33" s="1328">
        <f t="shared" ref="C33:V33" si="53">IF(C32&lt;=0,"",AVERAGE(C8:C31))</f>
        <v>27.833333333333332</v>
      </c>
      <c r="D33" s="1328">
        <f t="shared" si="53"/>
        <v>19</v>
      </c>
      <c r="E33" s="1157">
        <f t="shared" si="53"/>
        <v>9.0333333333333332</v>
      </c>
      <c r="F33" s="1328">
        <f t="shared" si="53"/>
        <v>38.5</v>
      </c>
      <c r="G33" s="1328">
        <f t="shared" si="53"/>
        <v>91.333333333333329</v>
      </c>
      <c r="H33" s="1325">
        <f t="shared" si="53"/>
        <v>27.666666666666668</v>
      </c>
      <c r="I33" s="1369">
        <f t="shared" si="53"/>
        <v>0.18000000000000002</v>
      </c>
      <c r="J33" s="1369">
        <f>IF(J32&lt;=0.0001,"",AVERAGE(J8:J31))</f>
        <v>3.6500000000000005E-2</v>
      </c>
      <c r="K33" s="1157">
        <f t="shared" si="53"/>
        <v>6.0549999999999997</v>
      </c>
      <c r="L33" s="1328">
        <f t="shared" si="53"/>
        <v>13.166666666666666</v>
      </c>
      <c r="M33" s="1369">
        <f t="shared" si="53"/>
        <v>4.533333333333333E-2</v>
      </c>
      <c r="N33" s="1484">
        <f t="shared" si="53"/>
        <v>6.0716666666666654</v>
      </c>
      <c r="O33" s="1557">
        <f t="shared" si="53"/>
        <v>13.333333333333334</v>
      </c>
      <c r="P33" s="1476" t="str">
        <f t="shared" si="53"/>
        <v/>
      </c>
      <c r="Q33" s="1484">
        <f t="shared" si="53"/>
        <v>6.0150000000000006</v>
      </c>
      <c r="R33" s="1557">
        <f t="shared" si="53"/>
        <v>13.166666666666666</v>
      </c>
      <c r="S33" s="1476" t="str">
        <f t="shared" si="53"/>
        <v/>
      </c>
      <c r="T33" s="1484">
        <f t="shared" si="53"/>
        <v>6.085</v>
      </c>
      <c r="U33" s="1484">
        <f t="shared" si="53"/>
        <v>0.26024999999999998</v>
      </c>
      <c r="V33" s="1557">
        <f t="shared" si="53"/>
        <v>3</v>
      </c>
      <c r="W33" s="1484">
        <f t="shared" ref="W33" si="54">IF(W32&lt;=0,"",AVERAGE(W8:W31))</f>
        <v>0.37</v>
      </c>
      <c r="X33" s="1476">
        <f t="shared" ref="X33:AR33" si="55">IF(X32&lt;=0,"",AVERAGE(X8:X31))</f>
        <v>27.425000000000001</v>
      </c>
      <c r="Y33" s="1476">
        <f t="shared" si="55"/>
        <v>12.25</v>
      </c>
      <c r="Z33" s="1484">
        <f t="shared" si="55"/>
        <v>0.36076257861635219</v>
      </c>
      <c r="AA33" s="1483">
        <f t="shared" ref="AA33" si="56">IF(AA32&lt;=0,"",AVERAGE(AA8:AA31))</f>
        <v>3.7000000000000005E-2</v>
      </c>
      <c r="AB33" s="1484">
        <f t="shared" si="55"/>
        <v>6.0949999999999998</v>
      </c>
      <c r="AC33" s="1484">
        <f t="shared" si="55"/>
        <v>0.20124999999999998</v>
      </c>
      <c r="AD33" s="1557">
        <f t="shared" si="55"/>
        <v>3.25</v>
      </c>
      <c r="AE33" s="1484">
        <f t="shared" si="55"/>
        <v>0.49</v>
      </c>
      <c r="AF33" s="1476">
        <f t="shared" si="55"/>
        <v>27.375</v>
      </c>
      <c r="AG33" s="1476">
        <f t="shared" si="55"/>
        <v>12.3</v>
      </c>
      <c r="AH33" s="1484">
        <f t="shared" si="55"/>
        <v>0.36174528301886788</v>
      </c>
      <c r="AI33" s="1484">
        <f t="shared" si="55"/>
        <v>6.1349999999999998</v>
      </c>
      <c r="AJ33" s="1495">
        <f t="shared" si="55"/>
        <v>0.38625000000000004</v>
      </c>
      <c r="AK33" s="1559">
        <f t="shared" si="55"/>
        <v>3</v>
      </c>
      <c r="AL33" s="1495">
        <f t="shared" si="55"/>
        <v>0.4325</v>
      </c>
      <c r="AM33" s="1496">
        <f t="shared" si="55"/>
        <v>27.15</v>
      </c>
      <c r="AN33" s="1496">
        <f t="shared" si="55"/>
        <v>12.5</v>
      </c>
      <c r="AO33" s="1495">
        <f t="shared" si="55"/>
        <v>0.35148148148148145</v>
      </c>
      <c r="AP33" s="1497" t="str">
        <f t="shared" si="55"/>
        <v/>
      </c>
      <c r="AQ33" s="1559">
        <f t="shared" si="55"/>
        <v>1</v>
      </c>
      <c r="AR33" s="1495">
        <f t="shared" si="55"/>
        <v>0.105</v>
      </c>
      <c r="AS33" s="2529">
        <f>IF(AS32&lt;=0.01,"",AVERAGE(AS8:AS31))</f>
        <v>7.0000000000000001E-3</v>
      </c>
      <c r="AT33" s="2529">
        <f>IF(AT32&lt;=0.01,"",AVERAGE(AT8:AT31))</f>
        <v>3.2833333333333332E-2</v>
      </c>
      <c r="AU33" s="1157">
        <f>IF(AU32&lt;=0,"",AVERAGE(AU8:AU31))</f>
        <v>1.7500000000000002E-2</v>
      </c>
      <c r="AV33" s="1328">
        <f>IF(AV32&lt;=0,"",AVERAGE(AV8:AV31))</f>
        <v>1</v>
      </c>
      <c r="AW33" s="1157">
        <f>IF(AW32&lt;=0,"",AVERAGE(AW8:AW31))</f>
        <v>0.20166666666666666</v>
      </c>
      <c r="AX33" s="1369" t="str">
        <f>IF(AX32&lt;=0.01,"",AVERAGE(AX8:AX31))</f>
        <v/>
      </c>
      <c r="AY33" s="1157">
        <f>IF(AY32&lt;=0,"",AVERAGE(AY8:AY31))</f>
        <v>3.4000000000000002E-2</v>
      </c>
      <c r="AZ33" s="1328">
        <f>IF(AZ32&lt;=0,"",AVERAGE(AZ8:AZ31))</f>
        <v>1</v>
      </c>
      <c r="BA33" s="1157">
        <f>IF(BA32&lt;=0,"",AVERAGE(BA8:BA31))</f>
        <v>0.115</v>
      </c>
      <c r="BB33" s="1369" t="str">
        <f>IF(BB32&lt;=0.01,"",AVERAGE(BB8:BB31))</f>
        <v/>
      </c>
      <c r="BC33" s="1157">
        <f>IF(BC32&lt;=0,"",AVERAGE(BC8:BC31))</f>
        <v>7.1966666666666654</v>
      </c>
      <c r="BD33" s="1157">
        <f>IF(BD32&lt;=0,"",AVERAGE(BD8:BD31))</f>
        <v>5.1333333333333335E-2</v>
      </c>
      <c r="BE33" s="1328">
        <f>IF(BE32&lt;=0,"",AVERAGE(BE8:BE31))</f>
        <v>1</v>
      </c>
      <c r="BF33" s="1157">
        <f>IF(BF32&lt;=0,"",AVERAGE(BF8:BF31))</f>
        <v>4.0166666666666666</v>
      </c>
      <c r="BG33" s="1325">
        <f t="shared" ref="BG33:BI33" si="57">IF(BG32&lt;=0,"",AVERAGE(BG8:BG31))</f>
        <v>27.516666666666669</v>
      </c>
      <c r="BH33" s="1328">
        <f t="shared" si="57"/>
        <v>23.5</v>
      </c>
      <c r="BI33" s="1328">
        <f t="shared" si="57"/>
        <v>26</v>
      </c>
      <c r="BJ33" s="1369">
        <f>IF(BJ32&lt;=0.01,"",AVERAGE(BJ8:BJ31))</f>
        <v>6.4999999999999997E-3</v>
      </c>
      <c r="BK33" s="1157">
        <f>IF(BK32&lt;=0,"",AVERAGE(BK8:BK31))</f>
        <v>7.3166666666666664</v>
      </c>
      <c r="BL33" s="1157">
        <f>IF(BL32&lt;=0,"",AVERAGE(BL8:BL31))</f>
        <v>5.0166666666666665E-2</v>
      </c>
      <c r="BM33" s="1328">
        <f>IF(BM32&lt;=0,"",AVERAGE(BM8:BM31))</f>
        <v>1</v>
      </c>
      <c r="BN33" s="1325">
        <f>IF(BN32&lt;=0,"",AVERAGE(BN8:BN31))</f>
        <v>4.2666666666666666</v>
      </c>
      <c r="BO33" s="1325">
        <f t="shared" ref="BO33:BQ33" si="58">IF(BO32&lt;=0,"",AVERAGE(BO8:BO31))</f>
        <v>27.466666666666669</v>
      </c>
      <c r="BP33" s="1328">
        <f t="shared" si="58"/>
        <v>23</v>
      </c>
      <c r="BQ33" s="1328">
        <f t="shared" si="58"/>
        <v>25</v>
      </c>
      <c r="BR33" s="2523">
        <f t="shared" ref="BR33:BT33" si="59">IF(BR32&lt;=0.01,"",AVERAGE(BR8:BR31))</f>
        <v>8.9999999999999993E-3</v>
      </c>
      <c r="BS33" s="2420">
        <f t="shared" si="59"/>
        <v>3.8333333333333335</v>
      </c>
      <c r="BT33" s="2420">
        <f t="shared" si="59"/>
        <v>3.7499999999999996</v>
      </c>
      <c r="BU33" s="2420">
        <f>IF(BU32&lt;=0.01,"",AVERAGE(BU8:BU31))</f>
        <v>3.7333333333333338</v>
      </c>
      <c r="BV33" s="2928"/>
      <c r="BW33" s="2929"/>
      <c r="BX33" s="2434" t="s">
        <v>52</v>
      </c>
      <c r="BY33" s="2416">
        <f>IF(BY30&gt;=0.1,MAX(BY8,BY10,BY12,BY14,BY16,BY18,BY20,BY22,BY24,BY26,BY28),"")</f>
        <v>13</v>
      </c>
      <c r="BZ33" s="2417">
        <f t="shared" ref="BZ33:DW33" si="60">IF(BZ30&gt;=0.1,MAX(BZ$8,BZ$10,BZ$12,BZ$14,BZ$16,BZ$18,BZ$20,BZ$22,BZ$24,BZ$26,BZ$28),"")</f>
        <v>13</v>
      </c>
      <c r="CA33" s="2417">
        <f t="shared" si="60"/>
        <v>13</v>
      </c>
      <c r="CB33" s="2417">
        <f t="shared" si="60"/>
        <v>39</v>
      </c>
      <c r="CC33" s="2417">
        <f t="shared" si="60"/>
        <v>12.5</v>
      </c>
      <c r="CD33" s="2417">
        <f t="shared" si="60"/>
        <v>12.5</v>
      </c>
      <c r="CE33" s="2417">
        <f t="shared" si="60"/>
        <v>14</v>
      </c>
      <c r="CF33" s="2417">
        <f t="shared" si="60"/>
        <v>39</v>
      </c>
      <c r="CG33" s="2417" t="str">
        <f t="shared" si="60"/>
        <v/>
      </c>
      <c r="CH33" s="2417">
        <f t="shared" si="60"/>
        <v>16.94736</v>
      </c>
      <c r="CI33" s="2417" t="str">
        <f t="shared" si="60"/>
        <v/>
      </c>
      <c r="CJ33" s="2417">
        <f t="shared" si="60"/>
        <v>18.863999999999997</v>
      </c>
      <c r="CK33" s="2417">
        <f t="shared" si="60"/>
        <v>35.190719999999999</v>
      </c>
      <c r="CL33" s="2418">
        <f t="shared" si="60"/>
        <v>1.1664000000000001</v>
      </c>
      <c r="CM33" s="2511" t="s">
        <v>52</v>
      </c>
      <c r="CN33" s="2488">
        <f t="shared" si="60"/>
        <v>40.020938106691574</v>
      </c>
      <c r="CO33" s="2489">
        <f t="shared" si="60"/>
        <v>1844.6215999999999</v>
      </c>
      <c r="CP33" s="2489" t="str">
        <f t="shared" si="60"/>
        <v/>
      </c>
      <c r="CQ33" s="2489">
        <f t="shared" si="60"/>
        <v>967.40088105726875</v>
      </c>
      <c r="CR33" s="2489" t="str">
        <f t="shared" si="60"/>
        <v/>
      </c>
      <c r="CS33" s="2489" t="str">
        <f t="shared" si="60"/>
        <v/>
      </c>
      <c r="CT33" s="2489" t="str">
        <f t="shared" si="60"/>
        <v/>
      </c>
      <c r="CU33" s="2417" t="str">
        <f t="shared" si="60"/>
        <v/>
      </c>
      <c r="CV33" s="2417" t="str">
        <f t="shared" si="60"/>
        <v/>
      </c>
      <c r="CW33" s="2417" t="str">
        <f t="shared" si="60"/>
        <v/>
      </c>
      <c r="CX33" s="2417">
        <f t="shared" si="60"/>
        <v>1.5088999843270716</v>
      </c>
      <c r="CY33" s="2417">
        <f t="shared" si="60"/>
        <v>1.5088999843270716</v>
      </c>
      <c r="CZ33" s="2417">
        <f t="shared" si="60"/>
        <v>1.0956935270805814</v>
      </c>
      <c r="DA33" s="2498">
        <f t="shared" si="60"/>
        <v>0.12986280149620499</v>
      </c>
      <c r="DB33" s="2498">
        <f t="shared" si="60"/>
        <v>0.12986280149620499</v>
      </c>
      <c r="DC33" s="2498">
        <f t="shared" si="60"/>
        <v>0.10821900124683748</v>
      </c>
      <c r="DD33" s="2498">
        <f t="shared" si="60"/>
        <v>0.11131097271103284</v>
      </c>
      <c r="DE33" s="2498">
        <f t="shared" si="60"/>
        <v>0.12367885856781426</v>
      </c>
      <c r="DF33" s="2498">
        <f t="shared" si="60"/>
        <v>9.2759143925860696E-2</v>
      </c>
      <c r="DG33" s="2498">
        <f t="shared" si="60"/>
        <v>0.76089828269484816</v>
      </c>
      <c r="DH33" s="2417">
        <f t="shared" si="60"/>
        <v>1.5</v>
      </c>
      <c r="DI33" s="2498">
        <f t="shared" si="60"/>
        <v>6.9747591757102781E-2</v>
      </c>
      <c r="DJ33" s="2498">
        <f t="shared" si="60"/>
        <v>6.9747591757102781E-2</v>
      </c>
      <c r="DK33" s="2498">
        <f t="shared" si="60"/>
        <v>5.0322818668142408E-2</v>
      </c>
      <c r="DL33" s="2498">
        <f t="shared" si="60"/>
        <v>1.103448275862069</v>
      </c>
      <c r="DM33" s="2498">
        <f t="shared" si="60"/>
        <v>0.49918175918761026</v>
      </c>
      <c r="DN33" s="2498">
        <f t="shared" si="60"/>
        <v>0.10403041825095057</v>
      </c>
      <c r="DO33" s="2498">
        <f t="shared" si="60"/>
        <v>4.1961874699689465</v>
      </c>
      <c r="DP33" s="2498">
        <f t="shared" si="60"/>
        <v>0.81183513883427882</v>
      </c>
      <c r="DQ33" s="2498">
        <f t="shared" si="60"/>
        <v>6.6763628473389378</v>
      </c>
      <c r="DR33" s="2498">
        <f t="shared" si="60"/>
        <v>1.1165845648604269</v>
      </c>
      <c r="DS33" s="2498">
        <f t="shared" si="60"/>
        <v>0.49974644443556004</v>
      </c>
      <c r="DT33" s="2498">
        <f t="shared" si="60"/>
        <v>0.10320478001086367</v>
      </c>
      <c r="DU33" s="2498">
        <f t="shared" si="60"/>
        <v>4.4210178236843509</v>
      </c>
      <c r="DV33" s="2498">
        <f t="shared" si="60"/>
        <v>0.65167718627513538</v>
      </c>
      <c r="DW33" s="2508">
        <f t="shared" si="60"/>
        <v>10.661257481291951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6.72</v>
      </c>
      <c r="C34" s="1328">
        <f t="shared" ref="C34:V34" si="61">IF(C32&lt;=0,"",MIN(C8:C31))</f>
        <v>26</v>
      </c>
      <c r="D34" s="1328">
        <f t="shared" si="61"/>
        <v>18</v>
      </c>
      <c r="E34" s="1157">
        <f t="shared" si="61"/>
        <v>8.44</v>
      </c>
      <c r="F34" s="1328">
        <f t="shared" si="61"/>
        <v>35</v>
      </c>
      <c r="G34" s="1328">
        <f t="shared" si="61"/>
        <v>90</v>
      </c>
      <c r="H34" s="1325">
        <f t="shared" si="61"/>
        <v>26.7</v>
      </c>
      <c r="I34" s="1369">
        <f t="shared" si="61"/>
        <v>0.16</v>
      </c>
      <c r="J34" s="1369">
        <f>IF(J32&lt;=0.001,"",MIN(J8:J31))</f>
        <v>3.4000000000000002E-2</v>
      </c>
      <c r="K34" s="1157">
        <f t="shared" si="61"/>
        <v>6.03</v>
      </c>
      <c r="L34" s="1328">
        <f t="shared" si="61"/>
        <v>12</v>
      </c>
      <c r="M34" s="1369">
        <f t="shared" si="61"/>
        <v>4.2999999999999997E-2</v>
      </c>
      <c r="N34" s="1484">
        <f t="shared" si="61"/>
        <v>6.05</v>
      </c>
      <c r="O34" s="1557">
        <f t="shared" si="61"/>
        <v>12</v>
      </c>
      <c r="P34" s="1476" t="str">
        <f t="shared" si="61"/>
        <v/>
      </c>
      <c r="Q34" s="1484">
        <f t="shared" si="61"/>
        <v>5.98</v>
      </c>
      <c r="R34" s="1557">
        <f t="shared" si="61"/>
        <v>12</v>
      </c>
      <c r="S34" s="1476" t="str">
        <f t="shared" si="61"/>
        <v/>
      </c>
      <c r="T34" s="1484">
        <f t="shared" si="61"/>
        <v>6.06</v>
      </c>
      <c r="U34" s="1484">
        <f t="shared" si="61"/>
        <v>0.23</v>
      </c>
      <c r="V34" s="1557">
        <f t="shared" si="61"/>
        <v>3</v>
      </c>
      <c r="W34" s="1484">
        <f t="shared" ref="W34" si="62">IF(W32&lt;=0,"",MIN(W8:W31))</f>
        <v>0.36</v>
      </c>
      <c r="X34" s="1476">
        <f t="shared" ref="X34:AR34" si="63">IF(X32&lt;=0,"",MIN(X8:X31))</f>
        <v>26.9</v>
      </c>
      <c r="Y34" s="1476">
        <f t="shared" si="63"/>
        <v>11.5</v>
      </c>
      <c r="Z34" s="1484">
        <f t="shared" si="63"/>
        <v>0.34602201257861631</v>
      </c>
      <c r="AA34" s="1483">
        <f t="shared" ref="AA34" si="64">IF(AA32&lt;=0,"",MIN(AA8:AA31))</f>
        <v>3.2000000000000001E-2</v>
      </c>
      <c r="AB34" s="1484">
        <f t="shared" si="63"/>
        <v>6.08</v>
      </c>
      <c r="AC34" s="1484">
        <f t="shared" si="63"/>
        <v>0.127</v>
      </c>
      <c r="AD34" s="1557">
        <f t="shared" si="63"/>
        <v>3</v>
      </c>
      <c r="AE34" s="1484">
        <f t="shared" si="63"/>
        <v>0.34</v>
      </c>
      <c r="AF34" s="1476">
        <f t="shared" si="63"/>
        <v>26.8</v>
      </c>
      <c r="AG34" s="1476">
        <f t="shared" si="63"/>
        <v>11.6</v>
      </c>
      <c r="AH34" s="1484">
        <f t="shared" si="63"/>
        <v>0.3479874213836478</v>
      </c>
      <c r="AI34" s="1484">
        <f t="shared" si="63"/>
        <v>6.07</v>
      </c>
      <c r="AJ34" s="1495">
        <f t="shared" si="63"/>
        <v>0.32</v>
      </c>
      <c r="AK34" s="1559">
        <f t="shared" si="63"/>
        <v>3</v>
      </c>
      <c r="AL34" s="1495">
        <f t="shared" si="63"/>
        <v>0.39</v>
      </c>
      <c r="AM34" s="1496">
        <f t="shared" si="63"/>
        <v>26.5</v>
      </c>
      <c r="AN34" s="1496">
        <f t="shared" si="63"/>
        <v>12</v>
      </c>
      <c r="AO34" s="1495">
        <f t="shared" si="63"/>
        <v>0.34222222222222221</v>
      </c>
      <c r="AP34" s="1497" t="str">
        <f t="shared" si="63"/>
        <v/>
      </c>
      <c r="AQ34" s="1559">
        <f t="shared" si="63"/>
        <v>1</v>
      </c>
      <c r="AR34" s="1495">
        <f t="shared" si="63"/>
        <v>7.0000000000000007E-2</v>
      </c>
      <c r="AS34" s="2529">
        <f>IF(AS32&lt;=0.01,"",MIN(AS8:AS31))</f>
        <v>7.0000000000000001E-3</v>
      </c>
      <c r="AT34" s="2529">
        <f>IF(AT32&lt;=0.01,"",MIN(AT8:AT31))</f>
        <v>2.5999999999999999E-2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0.1</v>
      </c>
      <c r="AX34" s="1369" t="str">
        <f>IF(AX32&lt;=0.01,"",MIN(AX8:AX31))</f>
        <v/>
      </c>
      <c r="AY34" s="1157">
        <f>IF(AY32&lt;=0,"",MIN(AY8:AY31))</f>
        <v>3.3000000000000002E-2</v>
      </c>
      <c r="AZ34" s="1328">
        <f>IF(AZ32&lt;=0,"",MIN(AZ8:AZ31))</f>
        <v>1</v>
      </c>
      <c r="BA34" s="1157">
        <f>IF(BA32&lt;=0,"",MIN(BA8:BA31))</f>
        <v>7.0000000000000007E-2</v>
      </c>
      <c r="BB34" s="1369" t="str">
        <f>IF(BB32&lt;=0.01,"",MIN(BB8:BB31))</f>
        <v/>
      </c>
      <c r="BC34" s="1157">
        <f>IF(BC32&lt;=0,"",MIN(BC8:BC31))</f>
        <v>7.13</v>
      </c>
      <c r="BD34" s="1157">
        <f>IF(BD32&lt;=0,"",MIN(BD8:BD31))</f>
        <v>4.8000000000000001E-2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5">IF(BG32&lt;=0,"",MIN(BG8:BG31))</f>
        <v>26.3</v>
      </c>
      <c r="BH34" s="1328">
        <f t="shared" si="65"/>
        <v>22</v>
      </c>
      <c r="BI34" s="1328">
        <f t="shared" si="65"/>
        <v>25</v>
      </c>
      <c r="BJ34" s="1369">
        <f>IF(BJ32&lt;=0.01,"",MIN(BJ8:BJ31))</f>
        <v>4.0000000000000001E-3</v>
      </c>
      <c r="BK34" s="1157">
        <f>IF(BK32&lt;=0,"",MIN(BK8:BK31))</f>
        <v>7.25</v>
      </c>
      <c r="BL34" s="1157">
        <f>IF(BL32&lt;=0,"",MIN(BL8:BL31))</f>
        <v>4.4999999999999998E-2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6">IF(BO32&lt;=0,"",MIN(BO8:BO31))</f>
        <v>26.3</v>
      </c>
      <c r="BP34" s="1328">
        <f t="shared" si="66"/>
        <v>23</v>
      </c>
      <c r="BQ34" s="1328">
        <f t="shared" si="66"/>
        <v>24</v>
      </c>
      <c r="BR34" s="2523">
        <f t="shared" ref="BR34:BT34" si="67">IF(BR32&lt;=0.01,"",MIN(BR8:BR31))</f>
        <v>7.0000000000000001E-3</v>
      </c>
      <c r="BS34" s="2420">
        <f t="shared" si="67"/>
        <v>3.8</v>
      </c>
      <c r="BT34" s="2420">
        <f t="shared" si="67"/>
        <v>3.4</v>
      </c>
      <c r="BU34" s="2476">
        <f>IF(BU32&lt;=0.01,"",MIN(BU8:BU31))</f>
        <v>3.4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8">SUM(CN$9,CN$11,CN$13,CN$15,CN$17,CN$19,CN$21,CN$23,CN$25,CN$27,CN$29)</f>
        <v>18420</v>
      </c>
      <c r="CO34" s="2491">
        <f t="shared" si="68"/>
        <v>0</v>
      </c>
      <c r="CP34" s="2491">
        <f t="shared" si="68"/>
        <v>0</v>
      </c>
      <c r="CQ34" s="2491">
        <f t="shared" si="68"/>
        <v>0</v>
      </c>
      <c r="CR34" s="2491">
        <f t="shared" si="68"/>
        <v>0</v>
      </c>
      <c r="CS34" s="2491">
        <f t="shared" si="68"/>
        <v>0</v>
      </c>
      <c r="CT34" s="2491">
        <f t="shared" si="68"/>
        <v>0</v>
      </c>
      <c r="CU34" s="2440">
        <f t="shared" si="68"/>
        <v>0</v>
      </c>
      <c r="CV34" s="2440">
        <f t="shared" si="68"/>
        <v>0</v>
      </c>
      <c r="CW34" s="2440">
        <f t="shared" si="68"/>
        <v>0</v>
      </c>
      <c r="CX34" s="2440">
        <f t="shared" si="68"/>
        <v>1200</v>
      </c>
      <c r="CY34" s="2440">
        <f t="shared" si="68"/>
        <v>1200</v>
      </c>
      <c r="CZ34" s="2440">
        <f t="shared" si="68"/>
        <v>920</v>
      </c>
      <c r="DA34" s="2440">
        <f t="shared" si="68"/>
        <v>1170</v>
      </c>
      <c r="DB34" s="2440">
        <f t="shared" si="68"/>
        <v>1170</v>
      </c>
      <c r="DC34" s="2440">
        <f t="shared" si="68"/>
        <v>1040</v>
      </c>
      <c r="DD34" s="2440">
        <f t="shared" si="68"/>
        <v>1060</v>
      </c>
      <c r="DE34" s="2440">
        <f t="shared" si="68"/>
        <v>1130</v>
      </c>
      <c r="DF34" s="2440">
        <f t="shared" si="68"/>
        <v>880</v>
      </c>
      <c r="DG34" s="2440">
        <f t="shared" si="68"/>
        <v>1200</v>
      </c>
      <c r="DH34" s="2440">
        <f t="shared" si="68"/>
        <v>0</v>
      </c>
      <c r="DI34" s="2440">
        <f t="shared" si="68"/>
        <v>4770</v>
      </c>
      <c r="DJ34" s="2440">
        <f t="shared" si="68"/>
        <v>4770</v>
      </c>
      <c r="DK34" s="2440">
        <f t="shared" si="68"/>
        <v>3790</v>
      </c>
      <c r="DL34" s="2502">
        <f t="shared" si="68"/>
        <v>344</v>
      </c>
      <c r="DM34" s="2440">
        <f t="shared" si="68"/>
        <v>416</v>
      </c>
      <c r="DN34" s="2440">
        <f t="shared" si="68"/>
        <v>50</v>
      </c>
      <c r="DO34" s="2440">
        <f t="shared" si="68"/>
        <v>6370</v>
      </c>
      <c r="DP34" s="2440">
        <f t="shared" si="68"/>
        <v>1120</v>
      </c>
      <c r="DQ34" s="2440">
        <f t="shared" si="68"/>
        <v>1630</v>
      </c>
      <c r="DR34" s="2440">
        <f t="shared" si="68"/>
        <v>188</v>
      </c>
      <c r="DS34" s="2440">
        <f t="shared" si="68"/>
        <v>227</v>
      </c>
      <c r="DT34" s="2440">
        <f t="shared" si="68"/>
        <v>26</v>
      </c>
      <c r="DU34" s="2440">
        <f t="shared" si="68"/>
        <v>3760</v>
      </c>
      <c r="DV34" s="2440">
        <f t="shared" si="68"/>
        <v>560</v>
      </c>
      <c r="DW34" s="2440">
        <f t="shared" si="68"/>
        <v>1435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6.88</v>
      </c>
      <c r="C35" s="1329">
        <f t="shared" ref="C35:V35" si="69">IF(C32&lt;=0,"",MAX(C8:C31))</f>
        <v>30</v>
      </c>
      <c r="D35" s="1329">
        <f t="shared" si="69"/>
        <v>20</v>
      </c>
      <c r="E35" s="1158">
        <f t="shared" si="69"/>
        <v>10</v>
      </c>
      <c r="F35" s="1329">
        <f t="shared" si="69"/>
        <v>46</v>
      </c>
      <c r="G35" s="1329">
        <f t="shared" si="69"/>
        <v>95</v>
      </c>
      <c r="H35" s="1326">
        <f t="shared" si="69"/>
        <v>29</v>
      </c>
      <c r="I35" s="1370">
        <f t="shared" si="69"/>
        <v>0.22</v>
      </c>
      <c r="J35" s="1370">
        <f>IF(J32&lt;=0.001,"",MAX(J8:J31))</f>
        <v>3.9E-2</v>
      </c>
      <c r="K35" s="1158">
        <f t="shared" si="69"/>
        <v>6.08</v>
      </c>
      <c r="L35" s="1329">
        <f t="shared" si="69"/>
        <v>14</v>
      </c>
      <c r="M35" s="1370">
        <f t="shared" si="69"/>
        <v>4.8000000000000001E-2</v>
      </c>
      <c r="N35" s="1485">
        <f t="shared" si="69"/>
        <v>6.1</v>
      </c>
      <c r="O35" s="1558">
        <f t="shared" si="69"/>
        <v>15</v>
      </c>
      <c r="P35" s="1477" t="str">
        <f t="shared" si="69"/>
        <v/>
      </c>
      <c r="Q35" s="1485">
        <f t="shared" si="69"/>
        <v>6.04</v>
      </c>
      <c r="R35" s="1558">
        <f t="shared" si="69"/>
        <v>14</v>
      </c>
      <c r="S35" s="1477" t="str">
        <f t="shared" si="69"/>
        <v/>
      </c>
      <c r="T35" s="1485">
        <f t="shared" si="69"/>
        <v>6.11</v>
      </c>
      <c r="U35" s="1485">
        <f t="shared" si="69"/>
        <v>0.32500000000000001</v>
      </c>
      <c r="V35" s="1558">
        <f t="shared" si="69"/>
        <v>3</v>
      </c>
      <c r="W35" s="1485">
        <f t="shared" ref="W35" si="70">IF(W32&lt;=0,"",MAX(W8:W31))</f>
        <v>0.38</v>
      </c>
      <c r="X35" s="1477">
        <f t="shared" ref="X35:AR35" si="71">IF(X32&lt;=0,"",MAX(X8:X31))</f>
        <v>28</v>
      </c>
      <c r="Y35" s="1477">
        <f t="shared" si="71"/>
        <v>13</v>
      </c>
      <c r="Z35" s="1485">
        <f t="shared" si="71"/>
        <v>0.37550314465408802</v>
      </c>
      <c r="AA35" s="1486">
        <f t="shared" ref="AA35" si="72">IF(AA32&lt;=0,"",MAX(AA8:AA31))</f>
        <v>0.04</v>
      </c>
      <c r="AB35" s="1485">
        <f t="shared" si="71"/>
        <v>6.11</v>
      </c>
      <c r="AC35" s="1485">
        <f t="shared" si="71"/>
        <v>0.27800000000000002</v>
      </c>
      <c r="AD35" s="1558">
        <f t="shared" si="71"/>
        <v>4</v>
      </c>
      <c r="AE35" s="1485">
        <f t="shared" si="71"/>
        <v>0.8</v>
      </c>
      <c r="AF35" s="1477">
        <f t="shared" si="71"/>
        <v>28</v>
      </c>
      <c r="AG35" s="1477">
        <f t="shared" si="71"/>
        <v>13</v>
      </c>
      <c r="AH35" s="1485">
        <f t="shared" si="71"/>
        <v>0.37550314465408802</v>
      </c>
      <c r="AI35" s="1485">
        <f t="shared" si="71"/>
        <v>6.17</v>
      </c>
      <c r="AJ35" s="1495">
        <f t="shared" si="71"/>
        <v>0.42799999999999999</v>
      </c>
      <c r="AK35" s="1559">
        <f t="shared" si="71"/>
        <v>3</v>
      </c>
      <c r="AL35" s="1495">
        <f t="shared" si="71"/>
        <v>0.47</v>
      </c>
      <c r="AM35" s="1496">
        <f t="shared" si="71"/>
        <v>28</v>
      </c>
      <c r="AN35" s="1496">
        <f t="shared" si="71"/>
        <v>13</v>
      </c>
      <c r="AO35" s="1495">
        <f t="shared" si="71"/>
        <v>0.3607407407407407</v>
      </c>
      <c r="AP35" s="1497" t="str">
        <f t="shared" si="71"/>
        <v/>
      </c>
      <c r="AQ35" s="1559">
        <f t="shared" si="71"/>
        <v>1</v>
      </c>
      <c r="AR35" s="1495">
        <f t="shared" si="71"/>
        <v>0.14000000000000001</v>
      </c>
      <c r="AS35" s="2530">
        <f>IF(AS32&lt;=0.01,"",MAX(AS8:AS31))</f>
        <v>7.0000000000000001E-3</v>
      </c>
      <c r="AT35" s="2530">
        <f>IF(AT32&lt;=0.01,"",MAX(AT8:AT31))</f>
        <v>0.04</v>
      </c>
      <c r="AU35" s="1158">
        <f>IF(AU32&lt;=0,"",MAX(AU8:AU31))</f>
        <v>2.1999999999999999E-2</v>
      </c>
      <c r="AV35" s="1329">
        <f>IF(AV32&lt;=0,"",MAX(AV8:AV31))</f>
        <v>1</v>
      </c>
      <c r="AW35" s="1158">
        <f>IF(AW32&lt;=0,"",MAX(AW8:AW31))</f>
        <v>0.26</v>
      </c>
      <c r="AX35" s="1370" t="str">
        <f>IF(AX32&lt;=0.01,"",MAX(AX8:AX31))</f>
        <v/>
      </c>
      <c r="AY35" s="1158">
        <f>IF(AY32&lt;=0,"",MAX(AY8:AY31))</f>
        <v>3.5000000000000003E-2</v>
      </c>
      <c r="AZ35" s="1329">
        <f>IF(AZ32&lt;=0,"",MAX(AZ8:AZ31))</f>
        <v>1</v>
      </c>
      <c r="BA35" s="1158">
        <f>IF(BA32&lt;=0,"",MAX(BA8:BA31))</f>
        <v>0.15</v>
      </c>
      <c r="BB35" s="1370" t="str">
        <f>IF(BB32&lt;=0.01,"",MAX(BB8:BB31))</f>
        <v/>
      </c>
      <c r="BC35" s="1158">
        <f>IF(BC32&lt;=0,"",MAX(BC8:BC31))</f>
        <v>7.27</v>
      </c>
      <c r="BD35" s="1158">
        <f>IF(BD32&lt;=0,"",MAX(BD8:BD31))</f>
        <v>5.8999999999999997E-2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3">IF(BG32&lt;=0,"",MAX(BG8:BG31))</f>
        <v>28.5</v>
      </c>
      <c r="BH35" s="1329">
        <f t="shared" si="73"/>
        <v>25</v>
      </c>
      <c r="BI35" s="1329">
        <f t="shared" si="73"/>
        <v>27</v>
      </c>
      <c r="BJ35" s="1370">
        <f>IF(BJ32&lt;=0.01,"",MAX(BJ8:BJ31))</f>
        <v>8.9999999999999993E-3</v>
      </c>
      <c r="BK35" s="1158">
        <f>IF(BK32&lt;=0,"",MAX(BK8:BK31))</f>
        <v>7.4</v>
      </c>
      <c r="BL35" s="1158">
        <f>IF(BL32&lt;=0,"",MAX(BL8:BL31))</f>
        <v>5.5E-2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4">IF(BO32&lt;=0,"",MAX(BO8:BO31))</f>
        <v>28</v>
      </c>
      <c r="BP35" s="1329">
        <f t="shared" si="74"/>
        <v>23</v>
      </c>
      <c r="BQ35" s="1329">
        <f t="shared" si="74"/>
        <v>26</v>
      </c>
      <c r="BR35" s="2524">
        <f t="shared" ref="BR35:BT35" si="75">IF(BR32&lt;=0.01,"",MAX(BR8:BR31))</f>
        <v>1.0999999999999999E-2</v>
      </c>
      <c r="BS35" s="2421">
        <f t="shared" si="75"/>
        <v>3.9</v>
      </c>
      <c r="BT35" s="2421">
        <f t="shared" si="75"/>
        <v>3.9</v>
      </c>
      <c r="BU35" s="2477">
        <f>IF(BU32&lt;=0.01,"",MAX(BU8:BU31))</f>
        <v>4.2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6140</v>
      </c>
      <c r="CO35" s="2492" t="str">
        <f t="shared" ref="CO35:DW35" si="76">IF(CO34&gt;=0.1,AVERAGE(CO$9,CO$11,CO$13,CO$15,CO$17,CO$19,CO$21,CO$23,CO$25,CO$27,CO$29),"")</f>
        <v/>
      </c>
      <c r="CP35" s="2492" t="str">
        <f t="shared" si="76"/>
        <v/>
      </c>
      <c r="CQ35" s="2492" t="str">
        <f t="shared" si="76"/>
        <v/>
      </c>
      <c r="CR35" s="2492" t="str">
        <f t="shared" si="76"/>
        <v/>
      </c>
      <c r="CS35" s="2492" t="str">
        <f t="shared" si="76"/>
        <v/>
      </c>
      <c r="CT35" s="2492" t="str">
        <f t="shared" si="76"/>
        <v/>
      </c>
      <c r="CU35" s="2438" t="str">
        <f t="shared" si="76"/>
        <v/>
      </c>
      <c r="CV35" s="2438" t="str">
        <f t="shared" si="76"/>
        <v/>
      </c>
      <c r="CW35" s="2438" t="str">
        <f t="shared" si="76"/>
        <v/>
      </c>
      <c r="CX35" s="2438">
        <f t="shared" si="76"/>
        <v>400</v>
      </c>
      <c r="CY35" s="2438">
        <f t="shared" si="76"/>
        <v>400</v>
      </c>
      <c r="CZ35" s="2438">
        <f t="shared" si="76"/>
        <v>306.66666666666669</v>
      </c>
      <c r="DA35" s="2438">
        <f t="shared" si="76"/>
        <v>390</v>
      </c>
      <c r="DB35" s="2438">
        <f t="shared" si="76"/>
        <v>390</v>
      </c>
      <c r="DC35" s="2438">
        <f t="shared" si="76"/>
        <v>346.66666666666669</v>
      </c>
      <c r="DD35" s="2438">
        <f t="shared" si="76"/>
        <v>353.33333333333331</v>
      </c>
      <c r="DE35" s="2438">
        <f t="shared" si="76"/>
        <v>376.66666666666669</v>
      </c>
      <c r="DF35" s="2438">
        <f t="shared" si="76"/>
        <v>293.33333333333331</v>
      </c>
      <c r="DG35" s="2438">
        <f t="shared" si="76"/>
        <v>400</v>
      </c>
      <c r="DH35" s="2438" t="str">
        <f t="shared" si="76"/>
        <v/>
      </c>
      <c r="DI35" s="2438">
        <f t="shared" si="76"/>
        <v>1590</v>
      </c>
      <c r="DJ35" s="2438">
        <f t="shared" si="76"/>
        <v>1590</v>
      </c>
      <c r="DK35" s="2438">
        <f t="shared" si="76"/>
        <v>1263.3333333333333</v>
      </c>
      <c r="DL35" s="2503">
        <f t="shared" si="76"/>
        <v>114.66666666666667</v>
      </c>
      <c r="DM35" s="2438">
        <f t="shared" si="76"/>
        <v>138.66666666666666</v>
      </c>
      <c r="DN35" s="2438">
        <f t="shared" si="76"/>
        <v>16.666666666666668</v>
      </c>
      <c r="DO35" s="2438">
        <f t="shared" si="76"/>
        <v>2123.3333333333335</v>
      </c>
      <c r="DP35" s="2438">
        <f t="shared" si="76"/>
        <v>373.33333333333331</v>
      </c>
      <c r="DQ35" s="2438">
        <f t="shared" si="76"/>
        <v>543.33333333333337</v>
      </c>
      <c r="DR35" s="2438">
        <f t="shared" si="76"/>
        <v>62.666666666666664</v>
      </c>
      <c r="DS35" s="2438">
        <f t="shared" si="76"/>
        <v>75.666666666666671</v>
      </c>
      <c r="DT35" s="2438">
        <f t="shared" si="76"/>
        <v>8.6666666666666661</v>
      </c>
      <c r="DU35" s="2438">
        <f t="shared" si="76"/>
        <v>1253.3333333333333</v>
      </c>
      <c r="DV35" s="2438">
        <f t="shared" si="76"/>
        <v>186.66666666666666</v>
      </c>
      <c r="DW35" s="2468">
        <f t="shared" si="76"/>
        <v>478.33333333333331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6.0472222222222216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13.222222222222221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0.42799999999999999</v>
      </c>
      <c r="Z36" s="931"/>
      <c r="AA36" s="931"/>
      <c r="AB36" s="1623" t="s">
        <v>515</v>
      </c>
      <c r="AC36" s="1624"/>
      <c r="AD36" s="1624"/>
      <c r="AE36" s="2949">
        <f>MIN(AE34,W34,AL34)</f>
        <v>0.34</v>
      </c>
      <c r="AF36" s="2949"/>
      <c r="AG36" s="2949"/>
      <c r="AH36" s="2949"/>
      <c r="AI36" s="2949"/>
      <c r="AJ36" s="2950"/>
      <c r="AK36" s="1491">
        <f>IF(T32&lt;=0,"",AVERAGE(T33,AB33,AI33))</f>
        <v>6.1049999999999995</v>
      </c>
      <c r="AL36" s="1492"/>
      <c r="AM36" s="1625"/>
      <c r="AN36" s="1625"/>
      <c r="AO36" s="1625"/>
      <c r="AP36" s="1493">
        <f>MAX(AP35,AU35,AY35)</f>
        <v>3.5000000000000003E-2</v>
      </c>
      <c r="AQ36" s="1494"/>
      <c r="AR36" s="1494"/>
      <c r="AS36" s="934"/>
      <c r="AT36" s="934"/>
      <c r="AU36" s="1260">
        <f>IF(W32&lt;=0,"",MIN(AE34,W34,AL34))</f>
        <v>0.34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3.4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7">IF(CN34&gt;=0.1,MIN(CN$9,CN$11,CN$13,CN$15,CN$17,CN$19,CN$21,CN$23,CN$25,CN$27,CN$29),"")</f>
        <v>6000</v>
      </c>
      <c r="CO36" s="2493" t="str">
        <f t="shared" si="77"/>
        <v/>
      </c>
      <c r="CP36" s="2493" t="str">
        <f t="shared" si="77"/>
        <v/>
      </c>
      <c r="CQ36" s="2493" t="str">
        <f t="shared" si="77"/>
        <v/>
      </c>
      <c r="CR36" s="2493" t="str">
        <f t="shared" si="77"/>
        <v/>
      </c>
      <c r="CS36" s="2493" t="str">
        <f t="shared" si="77"/>
        <v/>
      </c>
      <c r="CT36" s="2493" t="str">
        <f t="shared" si="77"/>
        <v/>
      </c>
      <c r="CU36" s="2439" t="str">
        <f t="shared" si="77"/>
        <v/>
      </c>
      <c r="CV36" s="2439" t="str">
        <f t="shared" si="77"/>
        <v/>
      </c>
      <c r="CW36" s="2439" t="str">
        <f t="shared" si="77"/>
        <v/>
      </c>
      <c r="CX36" s="2439">
        <f t="shared" si="77"/>
        <v>400</v>
      </c>
      <c r="CY36" s="2439">
        <f t="shared" si="77"/>
        <v>400</v>
      </c>
      <c r="CZ36" s="2439">
        <f t="shared" si="77"/>
        <v>300</v>
      </c>
      <c r="DA36" s="2439">
        <f t="shared" si="77"/>
        <v>350</v>
      </c>
      <c r="DB36" s="2439">
        <f t="shared" si="77"/>
        <v>350</v>
      </c>
      <c r="DC36" s="2439">
        <f t="shared" si="77"/>
        <v>340</v>
      </c>
      <c r="DD36" s="2439">
        <f t="shared" si="77"/>
        <v>350</v>
      </c>
      <c r="DE36" s="2439">
        <f t="shared" si="77"/>
        <v>360</v>
      </c>
      <c r="DF36" s="2439">
        <f t="shared" si="77"/>
        <v>280</v>
      </c>
      <c r="DG36" s="2439">
        <f t="shared" si="77"/>
        <v>400</v>
      </c>
      <c r="DH36" s="2439" t="str">
        <f t="shared" si="77"/>
        <v/>
      </c>
      <c r="DI36" s="2439">
        <f t="shared" si="77"/>
        <v>1560</v>
      </c>
      <c r="DJ36" s="2439">
        <f t="shared" si="77"/>
        <v>1560</v>
      </c>
      <c r="DK36" s="2439">
        <f t="shared" si="77"/>
        <v>1230</v>
      </c>
      <c r="DL36" s="2504">
        <f t="shared" si="77"/>
        <v>112</v>
      </c>
      <c r="DM36" s="2439">
        <f t="shared" si="77"/>
        <v>136</v>
      </c>
      <c r="DN36" s="2439">
        <f t="shared" si="77"/>
        <v>16</v>
      </c>
      <c r="DO36" s="2439">
        <f t="shared" si="77"/>
        <v>2070</v>
      </c>
      <c r="DP36" s="2439">
        <f t="shared" si="77"/>
        <v>340</v>
      </c>
      <c r="DQ36" s="2439">
        <f t="shared" si="77"/>
        <v>540</v>
      </c>
      <c r="DR36" s="2439">
        <f t="shared" si="77"/>
        <v>60</v>
      </c>
      <c r="DS36" s="2439">
        <f t="shared" si="77"/>
        <v>72</v>
      </c>
      <c r="DT36" s="2439">
        <f t="shared" si="77"/>
        <v>8</v>
      </c>
      <c r="DU36" s="2439">
        <f t="shared" si="77"/>
        <v>1220</v>
      </c>
      <c r="DV36" s="2439">
        <f t="shared" si="77"/>
        <v>180</v>
      </c>
      <c r="DW36" s="2469">
        <f t="shared" si="77"/>
        <v>475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>
        <v>0</v>
      </c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8">IF(CN34&gt;=0.1,MAX(CN$9,CN$11,CN$13,CN$15,CN$17,CN$19,CN$21,CN$23,CN$25,CN$27,CN$29),"")</f>
        <v>6380</v>
      </c>
      <c r="CO37" s="2494" t="str">
        <f t="shared" si="78"/>
        <v/>
      </c>
      <c r="CP37" s="2494" t="str">
        <f t="shared" si="78"/>
        <v/>
      </c>
      <c r="CQ37" s="2494" t="str">
        <f t="shared" si="78"/>
        <v/>
      </c>
      <c r="CR37" s="2494" t="str">
        <f t="shared" si="78"/>
        <v/>
      </c>
      <c r="CS37" s="2494" t="str">
        <f t="shared" si="78"/>
        <v/>
      </c>
      <c r="CT37" s="2494" t="str">
        <f t="shared" si="78"/>
        <v/>
      </c>
      <c r="CU37" s="2441" t="str">
        <f t="shared" si="78"/>
        <v/>
      </c>
      <c r="CV37" s="2441" t="str">
        <f t="shared" si="78"/>
        <v/>
      </c>
      <c r="CW37" s="2441" t="str">
        <f t="shared" si="78"/>
        <v/>
      </c>
      <c r="CX37" s="2441">
        <f t="shared" si="78"/>
        <v>400</v>
      </c>
      <c r="CY37" s="2441">
        <f t="shared" si="78"/>
        <v>400</v>
      </c>
      <c r="CZ37" s="2441">
        <f t="shared" si="78"/>
        <v>320</v>
      </c>
      <c r="DA37" s="2441">
        <f t="shared" si="78"/>
        <v>420</v>
      </c>
      <c r="DB37" s="2441">
        <f t="shared" si="78"/>
        <v>420</v>
      </c>
      <c r="DC37" s="2441">
        <f t="shared" si="78"/>
        <v>350</v>
      </c>
      <c r="DD37" s="2441">
        <f t="shared" si="78"/>
        <v>360</v>
      </c>
      <c r="DE37" s="2441">
        <f t="shared" si="78"/>
        <v>400</v>
      </c>
      <c r="DF37" s="2441">
        <f t="shared" si="78"/>
        <v>300</v>
      </c>
      <c r="DG37" s="2441">
        <f t="shared" si="78"/>
        <v>400</v>
      </c>
      <c r="DH37" s="2441" t="str">
        <f t="shared" si="78"/>
        <v/>
      </c>
      <c r="DI37" s="2441">
        <f t="shared" si="78"/>
        <v>1650</v>
      </c>
      <c r="DJ37" s="2441">
        <f t="shared" si="78"/>
        <v>1650</v>
      </c>
      <c r="DK37" s="2441">
        <f t="shared" si="78"/>
        <v>1320</v>
      </c>
      <c r="DL37" s="2505">
        <f t="shared" si="78"/>
        <v>120</v>
      </c>
      <c r="DM37" s="2441">
        <f t="shared" si="78"/>
        <v>144</v>
      </c>
      <c r="DN37" s="2441">
        <f t="shared" si="78"/>
        <v>18</v>
      </c>
      <c r="DO37" s="2441">
        <f t="shared" si="78"/>
        <v>2220</v>
      </c>
      <c r="DP37" s="2441">
        <f t="shared" si="78"/>
        <v>420</v>
      </c>
      <c r="DQ37" s="2441">
        <f t="shared" si="78"/>
        <v>550</v>
      </c>
      <c r="DR37" s="2441">
        <f t="shared" si="78"/>
        <v>68</v>
      </c>
      <c r="DS37" s="2441">
        <f t="shared" si="78"/>
        <v>80</v>
      </c>
      <c r="DT37" s="2441">
        <f t="shared" si="78"/>
        <v>10</v>
      </c>
      <c r="DU37" s="2441">
        <f t="shared" si="78"/>
        <v>1320</v>
      </c>
      <c r="DV37" s="2441">
        <f t="shared" si="78"/>
        <v>200</v>
      </c>
      <c r="DW37" s="2470">
        <f t="shared" si="78"/>
        <v>485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17.126999999999999</v>
      </c>
      <c r="BX40" s="2975"/>
      <c r="BY40" s="905" t="s">
        <v>53</v>
      </c>
      <c r="BZ40" s="905"/>
      <c r="CA40" s="2923">
        <f>(CJ40-CG40)/1000</f>
        <v>7.6719999999999997</v>
      </c>
      <c r="CB40" s="2923"/>
      <c r="CC40" s="499"/>
      <c r="CD40" s="1626" t="s">
        <v>493</v>
      </c>
      <c r="CE40" s="1626"/>
      <c r="CF40" s="1632" t="s">
        <v>54</v>
      </c>
      <c r="CG40" s="2918">
        <f>'28'!CJ40</f>
        <v>23974146</v>
      </c>
      <c r="CH40" s="2918"/>
      <c r="CI40" s="906" t="s">
        <v>55</v>
      </c>
      <c r="CJ40" s="2969">
        <f t="shared" ref="CJ40:CJ48" si="79">CQ51</f>
        <v>23981818</v>
      </c>
      <c r="CK40" s="2969"/>
      <c r="CL40" s="2333"/>
      <c r="CM40" s="1667" t="s">
        <v>543</v>
      </c>
      <c r="CN40" s="2761">
        <f>VLOOKUP($B$1,'[1]Bulk Tanks'!$C$3:$V$9967,2,0)</f>
        <v>4790</v>
      </c>
      <c r="CO40" s="2761">
        <f>VLOOKUP($B$1,'[1]Bulk Tanks'!$C$3:$V$9967,3,0)</f>
        <v>9585</v>
      </c>
      <c r="CP40" s="2761">
        <f>VLOOKUP($B$1,'[1]Bulk Tanks'!$C$3:$V$9967,4,0)</f>
        <v>9585</v>
      </c>
      <c r="CQ40" s="2761">
        <f>VLOOKUP($B$1,'[1]Bulk Tanks'!$C$3:$V$9967,5,0)</f>
        <v>9290</v>
      </c>
      <c r="CR40" s="2761">
        <f>VLOOKUP($B$1,'[1]Bulk Tanks'!$C$3:$V$9967,6,0)</f>
        <v>9290</v>
      </c>
      <c r="CS40" s="2761">
        <f>VLOOKUP($B$1,'[1]Bulk Tanks'!$C$3:$V$9967,7,0)</f>
        <v>33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0.37</v>
      </c>
      <c r="GR40" s="1664">
        <f t="shared" ref="GR40:GX40" si="80">IF($GL$32=$HN$32,GF32,IF($GX$32=$HN$32,GR32,IF($HJ$32=$HN$32,HD32,"")))</f>
        <v>13</v>
      </c>
      <c r="GS40" s="1664">
        <f t="shared" si="80"/>
        <v>19.569230769230771</v>
      </c>
      <c r="GT40" s="1664">
        <f t="shared" si="80"/>
        <v>7.2406153846153849</v>
      </c>
      <c r="GU40" s="1664">
        <f t="shared" si="80"/>
        <v>6.1</v>
      </c>
      <c r="GV40" s="1664">
        <f t="shared" si="80"/>
        <v>28</v>
      </c>
      <c r="GW40" s="1664">
        <f t="shared" si="80"/>
        <v>5</v>
      </c>
      <c r="GX40" s="1665">
        <f t="shared" si="80"/>
        <v>1.4481230769230771</v>
      </c>
    </row>
    <row r="41" spans="1:208" ht="34.5" customHeight="1" thickBot="1" x14ac:dyDescent="0.35">
      <c r="BV41" s="533" t="s">
        <v>48</v>
      </c>
      <c r="BW41" s="2976">
        <f>CA42+CA43</f>
        <v>18.945</v>
      </c>
      <c r="BX41" s="2976"/>
      <c r="BY41" s="908" t="s">
        <v>53</v>
      </c>
      <c r="BZ41" s="908"/>
      <c r="CA41" s="2923">
        <f t="shared" ref="CA41:CA47" si="81">(CJ41-CG41)/1000</f>
        <v>9.4550000000000001</v>
      </c>
      <c r="CB41" s="2923"/>
      <c r="CC41" s="499"/>
      <c r="CD41" s="1630" t="s">
        <v>494</v>
      </c>
      <c r="CE41" s="1630"/>
      <c r="CF41" s="909" t="s">
        <v>54</v>
      </c>
      <c r="CG41" s="2918">
        <f>'28'!CJ41</f>
        <v>46166395</v>
      </c>
      <c r="CH41" s="2918"/>
      <c r="CI41" s="906" t="s">
        <v>55</v>
      </c>
      <c r="CJ41" s="2969">
        <f t="shared" si="79"/>
        <v>46175850</v>
      </c>
      <c r="CK41" s="2969"/>
      <c r="CL41" s="2333"/>
      <c r="CM41" s="1668" t="s">
        <v>544</v>
      </c>
      <c r="CN41" s="2762">
        <f>VLOOKUP($B$1,'[1]Bulk Tanks'!$C$3:$V$9967,8,0)</f>
        <v>32</v>
      </c>
      <c r="CO41" s="2762">
        <f>VLOOKUP($B$1,'[1]Bulk Tanks'!$C$3:$V$9967,9,0)</f>
        <v>5340</v>
      </c>
      <c r="CP41" s="2762">
        <f>VLOOKUP($B$1,'[1]Bulk Tanks'!$C$3:$V$9967,10,0)</f>
        <v>7930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37.781000000000006</v>
      </c>
      <c r="BX42" s="2976"/>
      <c r="BY42" s="908" t="s">
        <v>53</v>
      </c>
      <c r="BZ42" s="908"/>
      <c r="CA42" s="2923">
        <f t="shared" si="81"/>
        <v>5.6420000000000003</v>
      </c>
      <c r="CB42" s="2923"/>
      <c r="CC42" s="499"/>
      <c r="CD42" s="1630" t="s">
        <v>56</v>
      </c>
      <c r="CE42" s="1630"/>
      <c r="CF42" s="1631" t="s">
        <v>54</v>
      </c>
      <c r="CG42" s="2918">
        <f>'28'!CJ42</f>
        <v>11118725</v>
      </c>
      <c r="CH42" s="2918"/>
      <c r="CI42" s="906" t="s">
        <v>55</v>
      </c>
      <c r="CJ42" s="2969">
        <f t="shared" si="79"/>
        <v>11124367</v>
      </c>
      <c r="CK42" s="2969"/>
      <c r="CL42" s="2333"/>
      <c r="CM42" s="2767" t="s">
        <v>545</v>
      </c>
      <c r="CN42" s="2802">
        <f>VLOOKUP($B$1,'[1]Bulk Tanks'!$C$3:$V$9967,11,0)</f>
        <v>7930</v>
      </c>
      <c r="CO42" s="2803"/>
      <c r="CP42" s="2802">
        <f>VLOOKUP($B$1,'[1]Bulk Tanks'!$C$3:$V$9967,12,0)</f>
        <v>11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1"/>
        <v>13.303000000000001</v>
      </c>
      <c r="CB43" s="2923"/>
      <c r="CC43" s="499"/>
      <c r="CD43" s="1630" t="s">
        <v>495</v>
      </c>
      <c r="CE43" s="1630"/>
      <c r="CF43" s="1631" t="s">
        <v>54</v>
      </c>
      <c r="CG43" s="2918">
        <f>'28'!CJ43</f>
        <v>35813578</v>
      </c>
      <c r="CH43" s="2918"/>
      <c r="CI43" s="906" t="s">
        <v>55</v>
      </c>
      <c r="CJ43" s="2969">
        <f t="shared" si="79"/>
        <v>35826881</v>
      </c>
      <c r="CK43" s="2969"/>
      <c r="CL43" s="2333"/>
      <c r="CM43" s="2767" t="s">
        <v>123</v>
      </c>
      <c r="CN43" s="2901">
        <f>VLOOKUP($B$1,'[1]Bulk Tanks'!$C$3:$V$9967,13,0)</f>
        <v>25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1"/>
        <v>12.455</v>
      </c>
      <c r="CB44" s="2923"/>
      <c r="CC44" s="499"/>
      <c r="CD44" s="1630" t="s">
        <v>57</v>
      </c>
      <c r="CE44" s="1630"/>
      <c r="CF44" s="1631" t="s">
        <v>54</v>
      </c>
      <c r="CG44" s="2918">
        <f>'28'!CJ44</f>
        <v>32798550</v>
      </c>
      <c r="CH44" s="2918"/>
      <c r="CI44" s="906" t="s">
        <v>55</v>
      </c>
      <c r="CJ44" s="2969">
        <f t="shared" si="79"/>
        <v>32811005</v>
      </c>
      <c r="CK44" s="2969"/>
      <c r="CL44" s="2333"/>
      <c r="CM44" s="2767" t="s">
        <v>90</v>
      </c>
      <c r="CN44" s="2901">
        <f>VLOOKUP($B$1,'[1]Bulk Tanks'!$C$3:$V$9967,14,0)</f>
        <v>2270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1"/>
        <v>12.483000000000001</v>
      </c>
      <c r="CB45" s="2923"/>
      <c r="CC45" s="499"/>
      <c r="CD45" s="1630" t="s">
        <v>58</v>
      </c>
      <c r="CE45" s="1630"/>
      <c r="CF45" s="1631" t="s">
        <v>54</v>
      </c>
      <c r="CG45" s="2918">
        <f>'28'!CJ45</f>
        <v>32765600</v>
      </c>
      <c r="CH45" s="2918"/>
      <c r="CI45" s="906" t="s">
        <v>55</v>
      </c>
      <c r="CJ45" s="2969">
        <f t="shared" si="79"/>
        <v>32778083</v>
      </c>
      <c r="CK45" s="2969"/>
      <c r="CL45" s="2333"/>
      <c r="CM45" s="1668" t="s">
        <v>546</v>
      </c>
      <c r="CN45" s="2805">
        <f>VLOOKUP($B$1,'[1]Bulk Tanks'!$C$3:$V$9967,15,0)</f>
        <v>4750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1"/>
        <v>12.843</v>
      </c>
      <c r="CB46" s="2923"/>
      <c r="CC46" s="499"/>
      <c r="CD46" s="1630" t="s">
        <v>59</v>
      </c>
      <c r="CE46" s="1630"/>
      <c r="CF46" s="1631" t="s">
        <v>54</v>
      </c>
      <c r="CG46" s="2918">
        <f>'28'!CJ46</f>
        <v>9429810</v>
      </c>
      <c r="CH46" s="2918"/>
      <c r="CI46" s="906" t="s">
        <v>55</v>
      </c>
      <c r="CJ46" s="2969">
        <f t="shared" si="79"/>
        <v>9442653</v>
      </c>
      <c r="CK46" s="2969"/>
      <c r="CL46" s="2323"/>
      <c r="CM46" s="1668" t="s">
        <v>273</v>
      </c>
      <c r="CN46" s="2901">
        <f>VLOOKUP($B$1,'[1]Bulk Tanks'!$C$3:$V$9967,16,0)</f>
        <v>10.25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1"/>
        <v>0.67900000000000005</v>
      </c>
      <c r="CB47" s="2923"/>
      <c r="CC47" s="499"/>
      <c r="CD47" s="1630" t="s">
        <v>62</v>
      </c>
      <c r="CE47" s="1630"/>
      <c r="CF47" s="1631" t="s">
        <v>54</v>
      </c>
      <c r="CG47" s="2918">
        <f>'28'!CJ47</f>
        <v>2003656</v>
      </c>
      <c r="CH47" s="2918"/>
      <c r="CI47" s="906" t="s">
        <v>55</v>
      </c>
      <c r="CJ47" s="2969">
        <f t="shared" si="79"/>
        <v>2004335</v>
      </c>
      <c r="CK47" s="2969"/>
      <c r="CL47" s="2322"/>
      <c r="CM47" s="1668" t="s">
        <v>270</v>
      </c>
      <c r="CN47" s="2901">
        <f>VLOOKUP($B$1,'[1]Bulk Tanks'!$C$3:$V$9967,17,0)</f>
        <v>1817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0.67933000000084576</v>
      </c>
      <c r="CB48" s="2923"/>
      <c r="CC48" s="499"/>
      <c r="CD48" s="1630" t="s">
        <v>496</v>
      </c>
      <c r="CE48" s="1630"/>
      <c r="CF48" s="1631" t="s">
        <v>54</v>
      </c>
      <c r="CG48" s="2918">
        <f>'28'!CJ48</f>
        <v>9337.0112399999998</v>
      </c>
      <c r="CH48" s="2918"/>
      <c r="CI48" s="906" t="s">
        <v>55</v>
      </c>
      <c r="CJ48" s="2986">
        <f t="shared" si="79"/>
        <v>9337.6905700000007</v>
      </c>
      <c r="CK48" s="2986"/>
      <c r="CL48" s="2322"/>
      <c r="CM48" s="1668" t="s">
        <v>264</v>
      </c>
      <c r="CN48" s="2805">
        <f>VLOOKUP($B$1,'[1]Bulk Tanks'!$C$3:$V$9967,18,0)</f>
        <v>13</v>
      </c>
      <c r="CO48" s="2807"/>
      <c r="CP48" s="2764" t="s">
        <v>1172</v>
      </c>
      <c r="CQ48" s="2749">
        <f>VLOOKUP($B$1,'[1]Bulk Tanks'!$C$3:$AA$9967,21,0)</f>
        <v>936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9.9</v>
      </c>
      <c r="CO49" s="2807"/>
      <c r="CP49" s="2765" t="s">
        <v>1135</v>
      </c>
      <c r="CQ49" s="2749">
        <f>VLOOKUP($B$1,'[1]Bulk Tanks'!$C$3:$AA$9967,22,0)</f>
        <v>950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23981818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46175850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11124367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35826881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32811005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32778083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9442653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2004335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9337.6905700000007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60">
      <pane xSplit="1" ySplit="7" topLeftCell="BA8" activePane="bottomRight" state="frozen"/>
      <selection pane="bottomRight" activeCell="C30" sqref="C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40">
      <pane xSplit="1" ySplit="7" topLeftCell="BB8" activePane="bottomRight" state="frozen"/>
      <selection pane="bottomRight" activeCell="BV13" sqref="BV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</mergeCells>
  <conditionalFormatting sqref="AV1:AV2 DN2:DQ3">
    <cfRule type="cellIs" dxfId="251" priority="239" stopIfTrue="1" operator="lessThanOrEqual">
      <formula>0</formula>
    </cfRule>
  </conditionalFormatting>
  <conditionalFormatting sqref="BX2:CA3">
    <cfRule type="cellIs" dxfId="250" priority="219" stopIfTrue="1" operator="lessThanOrEqual">
      <formula>0</formula>
    </cfRule>
  </conditionalFormatting>
  <conditionalFormatting sqref="GL8:GL31">
    <cfRule type="cellIs" dxfId="249" priority="218" operator="lessThan">
      <formula>1</formula>
    </cfRule>
  </conditionalFormatting>
  <conditionalFormatting sqref="GX8:GX31">
    <cfRule type="cellIs" dxfId="248" priority="217" operator="lessThan">
      <formula>1</formula>
    </cfRule>
  </conditionalFormatting>
  <conditionalFormatting sqref="HJ8:HJ31">
    <cfRule type="cellIs" dxfId="247" priority="216" operator="lessThan">
      <formula>1</formula>
    </cfRule>
  </conditionalFormatting>
  <conditionalFormatting sqref="W8">
    <cfRule type="cellIs" dxfId="246" priority="200" operator="between">
      <formula>$Z$8-0.1</formula>
      <formula>0.001</formula>
    </cfRule>
  </conditionalFormatting>
  <conditionalFormatting sqref="W9">
    <cfRule type="cellIs" dxfId="245" priority="199" operator="between">
      <formula>$Z$9-0.1</formula>
      <formula>0.0001</formula>
    </cfRule>
  </conditionalFormatting>
  <conditionalFormatting sqref="W10">
    <cfRule type="cellIs" dxfId="244" priority="198" operator="between">
      <formula>$Z$10-0.1</formula>
      <formula>0.01</formula>
    </cfRule>
  </conditionalFormatting>
  <conditionalFormatting sqref="W11">
    <cfRule type="cellIs" dxfId="243" priority="197" operator="between">
      <formula>$Z$11-0.1</formula>
      <formula>0.0101</formula>
    </cfRule>
  </conditionalFormatting>
  <conditionalFormatting sqref="W12">
    <cfRule type="cellIs" dxfId="242" priority="196" operator="between">
      <formula>$Z$12-0.1</formula>
      <formula>0.001</formula>
    </cfRule>
  </conditionalFormatting>
  <conditionalFormatting sqref="W13">
    <cfRule type="cellIs" dxfId="241" priority="195" operator="between">
      <formula>$Z$13-0.1</formula>
      <formula>0.001</formula>
    </cfRule>
  </conditionalFormatting>
  <conditionalFormatting sqref="W14">
    <cfRule type="cellIs" dxfId="240" priority="194" operator="between">
      <formula>$Z$14-0.1</formula>
      <formula>0.001</formula>
    </cfRule>
  </conditionalFormatting>
  <conditionalFormatting sqref="W15">
    <cfRule type="cellIs" dxfId="239" priority="193" operator="between">
      <formula>$Z$15-0.1</formula>
      <formula>0.001</formula>
    </cfRule>
  </conditionalFormatting>
  <conditionalFormatting sqref="W16">
    <cfRule type="cellIs" dxfId="238" priority="192" operator="between">
      <formula>$Z$16-0.1</formula>
      <formula>0.001</formula>
    </cfRule>
  </conditionalFormatting>
  <conditionalFormatting sqref="W17">
    <cfRule type="cellIs" dxfId="237" priority="191" operator="between">
      <formula>$Z$17-0.1</formula>
      <formula>0.001</formula>
    </cfRule>
  </conditionalFormatting>
  <conditionalFormatting sqref="W18">
    <cfRule type="cellIs" dxfId="236" priority="190" operator="between">
      <formula>$Z$18-0.1</formula>
      <formula>0.001</formula>
    </cfRule>
  </conditionalFormatting>
  <conditionalFormatting sqref="W19">
    <cfRule type="cellIs" dxfId="235" priority="189" operator="between">
      <formula>$Z$19-0.1</formula>
      <formula>0.001</formula>
    </cfRule>
  </conditionalFormatting>
  <conditionalFormatting sqref="W20">
    <cfRule type="cellIs" dxfId="234" priority="188" operator="between">
      <formula>$Z$20-0.1</formula>
      <formula>0.001</formula>
    </cfRule>
  </conditionalFormatting>
  <conditionalFormatting sqref="W21">
    <cfRule type="cellIs" dxfId="233" priority="187" operator="between">
      <formula>$Z$21-0.1</formula>
      <formula>0.0001</formula>
    </cfRule>
  </conditionalFormatting>
  <conditionalFormatting sqref="W22">
    <cfRule type="cellIs" dxfId="232" priority="186" operator="between">
      <formula>$Z$22-0.1</formula>
      <formula>0.0001</formula>
    </cfRule>
  </conditionalFormatting>
  <conditionalFormatting sqref="W23">
    <cfRule type="cellIs" dxfId="231" priority="185" operator="between">
      <formula>$Z$23-0.1</formula>
      <formula>0.0001</formula>
    </cfRule>
  </conditionalFormatting>
  <conditionalFormatting sqref="W24">
    <cfRule type="cellIs" dxfId="230" priority="184" operator="between">
      <formula>$Z$24-0.1</formula>
      <formula>0.0001</formula>
    </cfRule>
  </conditionalFormatting>
  <conditionalFormatting sqref="W25">
    <cfRule type="cellIs" dxfId="229" priority="183" operator="between">
      <formula>$Z$25-0.1</formula>
      <formula>0.0001</formula>
    </cfRule>
  </conditionalFormatting>
  <conditionalFormatting sqref="W26">
    <cfRule type="cellIs" dxfId="228" priority="182" operator="between">
      <formula>$Z$26-0.1</formula>
      <formula>0.0001</formula>
    </cfRule>
  </conditionalFormatting>
  <conditionalFormatting sqref="W27">
    <cfRule type="cellIs" dxfId="227" priority="181" operator="between">
      <formula>$Z$27-0.1</formula>
      <formula>0.0001</formula>
    </cfRule>
  </conditionalFormatting>
  <conditionalFormatting sqref="W28">
    <cfRule type="cellIs" dxfId="226" priority="180" operator="between">
      <formula>$Z$28-0.1</formula>
      <formula>0.0001</formula>
    </cfRule>
  </conditionalFormatting>
  <conditionalFormatting sqref="W29">
    <cfRule type="cellIs" dxfId="225" priority="179" operator="between">
      <formula>$Z$29-0.1</formula>
      <formula>0.0001</formula>
    </cfRule>
  </conditionalFormatting>
  <conditionalFormatting sqref="W30">
    <cfRule type="cellIs" dxfId="224" priority="178" operator="between">
      <formula>$Z$30-0.1</formula>
      <formula>0.0001</formula>
    </cfRule>
  </conditionalFormatting>
  <conditionalFormatting sqref="W31">
    <cfRule type="cellIs" dxfId="223" priority="177" operator="between">
      <formula>$Z$31-0.1</formula>
      <formula>0.0001</formula>
    </cfRule>
  </conditionalFormatting>
  <conditionalFormatting sqref="AL8">
    <cfRule type="cellIs" dxfId="222" priority="80" operator="between">
      <formula>$AO$8-0.1</formula>
      <formula>0.0001</formula>
    </cfRule>
  </conditionalFormatting>
  <conditionalFormatting sqref="AL9">
    <cfRule type="cellIs" dxfId="221" priority="79" operator="between">
      <formula>$AO$9-0.1</formula>
      <formula>0.0001</formula>
    </cfRule>
  </conditionalFormatting>
  <conditionalFormatting sqref="AL10">
    <cfRule type="cellIs" dxfId="220" priority="78" operator="between">
      <formula>$AO$10-0.1</formula>
      <formula>0.0001</formula>
    </cfRule>
  </conditionalFormatting>
  <conditionalFormatting sqref="AL11">
    <cfRule type="cellIs" dxfId="219" priority="77" operator="between">
      <formula>$AO$11-0.1</formula>
      <formula>0.0001</formula>
    </cfRule>
  </conditionalFormatting>
  <conditionalFormatting sqref="AL12">
    <cfRule type="cellIs" dxfId="218" priority="76" operator="between">
      <formula>$AO$12-0.1</formula>
      <formula>0.0001</formula>
    </cfRule>
  </conditionalFormatting>
  <conditionalFormatting sqref="AL13">
    <cfRule type="cellIs" dxfId="217" priority="75" operator="between">
      <formula>$AO$13-0.1</formula>
      <formula>0.0001</formula>
    </cfRule>
  </conditionalFormatting>
  <conditionalFormatting sqref="AL14">
    <cfRule type="cellIs" dxfId="216" priority="74" operator="between">
      <formula>$AO$14-0.1</formula>
      <formula>0.0001</formula>
    </cfRule>
  </conditionalFormatting>
  <conditionalFormatting sqref="AL15">
    <cfRule type="cellIs" dxfId="215" priority="73" operator="between">
      <formula>$AO$15-0.1</formula>
      <formula>0.0001</formula>
    </cfRule>
  </conditionalFormatting>
  <conditionalFormatting sqref="AL16">
    <cfRule type="cellIs" dxfId="214" priority="72" operator="between">
      <formula>$AO$16-0.1</formula>
      <formula>0.0001</formula>
    </cfRule>
  </conditionalFormatting>
  <conditionalFormatting sqref="AL17">
    <cfRule type="cellIs" dxfId="213" priority="71" operator="between">
      <formula>$AO$17-0.1</formula>
      <formula>0.00001</formula>
    </cfRule>
  </conditionalFormatting>
  <conditionalFormatting sqref="AL18">
    <cfRule type="cellIs" dxfId="212" priority="70" operator="between">
      <formula>$AO$18-0.1</formula>
      <formula>0.0001</formula>
    </cfRule>
  </conditionalFormatting>
  <conditionalFormatting sqref="AL19">
    <cfRule type="cellIs" dxfId="211" priority="69" operator="between">
      <formula>$AO$19-0.1</formula>
      <formula>0.0001</formula>
    </cfRule>
  </conditionalFormatting>
  <conditionalFormatting sqref="AL20">
    <cfRule type="cellIs" dxfId="210" priority="68" operator="between">
      <formula>$AO$20-0.1</formula>
      <formula>0.0001</formula>
    </cfRule>
  </conditionalFormatting>
  <conditionalFormatting sqref="AL21">
    <cfRule type="cellIs" dxfId="209" priority="67" operator="between">
      <formula>$AO$21-0.1</formula>
      <formula>0.0001</formula>
    </cfRule>
  </conditionalFormatting>
  <conditionalFormatting sqref="AL22">
    <cfRule type="cellIs" dxfId="208" priority="66" operator="between">
      <formula>$AO$22-0.1</formula>
      <formula>0.0001</formula>
    </cfRule>
  </conditionalFormatting>
  <conditionalFormatting sqref="AL23">
    <cfRule type="cellIs" dxfId="207" priority="65" operator="between">
      <formula>$AO$23-0.1</formula>
      <formula>0.0001</formula>
    </cfRule>
  </conditionalFormatting>
  <conditionalFormatting sqref="AL24">
    <cfRule type="cellIs" dxfId="206" priority="64" operator="between">
      <formula>$AO$24-0.1</formula>
      <formula>0.0001</formula>
    </cfRule>
  </conditionalFormatting>
  <conditionalFormatting sqref="AL25">
    <cfRule type="cellIs" dxfId="205" priority="63" operator="between">
      <formula>$AO$25-0.1</formula>
      <formula>0.0001</formula>
    </cfRule>
  </conditionalFormatting>
  <conditionalFormatting sqref="AL26">
    <cfRule type="cellIs" dxfId="204" priority="62" operator="between">
      <formula>$AO$26-0.1</formula>
      <formula>0.0001</formula>
    </cfRule>
  </conditionalFormatting>
  <conditionalFormatting sqref="AL27">
    <cfRule type="cellIs" dxfId="203" priority="61" operator="between">
      <formula>$AO$27-0.1</formula>
      <formula>0.0001</formula>
    </cfRule>
  </conditionalFormatting>
  <conditionalFormatting sqref="AL28">
    <cfRule type="cellIs" dxfId="202" priority="60" operator="between">
      <formula>$AO$28-0.1</formula>
      <formula>0.0001</formula>
    </cfRule>
  </conditionalFormatting>
  <conditionalFormatting sqref="AL29">
    <cfRule type="cellIs" dxfId="201" priority="59" operator="between">
      <formula>$AO$29-0.1</formula>
      <formula>0.0001</formula>
    </cfRule>
  </conditionalFormatting>
  <conditionalFormatting sqref="AL30">
    <cfRule type="cellIs" dxfId="200" priority="58" operator="between">
      <formula>$AO$30-0.1</formula>
      <formula>0.0001</formula>
    </cfRule>
  </conditionalFormatting>
  <conditionalFormatting sqref="AL31">
    <cfRule type="cellIs" dxfId="199" priority="57" operator="between">
      <formula>$AO$31-0.1</formula>
      <formula>0.0001</formula>
    </cfRule>
  </conditionalFormatting>
  <conditionalFormatting sqref="AE8">
    <cfRule type="cellIs" dxfId="198" priority="32" operator="between">
      <formula>$AH$8-0.1</formula>
      <formula>0.0001</formula>
    </cfRule>
  </conditionalFormatting>
  <conditionalFormatting sqref="AE9">
    <cfRule type="cellIs" dxfId="197" priority="31" operator="between">
      <formula>$AH$9-0.1</formula>
      <formula>0.0001</formula>
    </cfRule>
  </conditionalFormatting>
  <conditionalFormatting sqref="AE10">
    <cfRule type="cellIs" dxfId="196" priority="30" operator="between">
      <formula>$AH$10-0.1</formula>
      <formula>0.0001</formula>
    </cfRule>
  </conditionalFormatting>
  <conditionalFormatting sqref="AE11">
    <cfRule type="cellIs" dxfId="195" priority="29" operator="between">
      <formula>$AH$11-0.1</formula>
      <formula>0.0001</formula>
    </cfRule>
  </conditionalFormatting>
  <conditionalFormatting sqref="AE12">
    <cfRule type="cellIs" dxfId="194" priority="28" operator="between">
      <formula>$AH$12-0.1</formula>
      <formula>0.0001</formula>
    </cfRule>
  </conditionalFormatting>
  <conditionalFormatting sqref="AE13">
    <cfRule type="cellIs" dxfId="193" priority="27" operator="between">
      <formula>$AH$13-0.1</formula>
      <formula>0.0001</formula>
    </cfRule>
  </conditionalFormatting>
  <conditionalFormatting sqref="AE14">
    <cfRule type="cellIs" dxfId="192" priority="26" operator="between">
      <formula>$AH$14-0.1</formula>
      <formula>0.0001</formula>
    </cfRule>
  </conditionalFormatting>
  <conditionalFormatting sqref="AE15">
    <cfRule type="cellIs" dxfId="191" priority="25" operator="between">
      <formula>$AH$15-0.1</formula>
      <formula>0.0001</formula>
    </cfRule>
  </conditionalFormatting>
  <conditionalFormatting sqref="AE16">
    <cfRule type="cellIs" dxfId="190" priority="24" operator="between">
      <formula>$AH$16-0.1</formula>
      <formula>0.0001</formula>
    </cfRule>
  </conditionalFormatting>
  <conditionalFormatting sqref="AE18">
    <cfRule type="cellIs" dxfId="189" priority="23" operator="between">
      <formula>$AH$18-0.1</formula>
      <formula>0.0001</formula>
    </cfRule>
  </conditionalFormatting>
  <conditionalFormatting sqref="AE19">
    <cfRule type="cellIs" dxfId="188" priority="22" operator="between">
      <formula>$AH$19-0.1</formula>
      <formula>0.0001</formula>
    </cfRule>
  </conditionalFormatting>
  <conditionalFormatting sqref="AE20">
    <cfRule type="cellIs" dxfId="187" priority="21" operator="between">
      <formula>$AH$20-0.1</formula>
      <formula>0.0001</formula>
    </cfRule>
  </conditionalFormatting>
  <conditionalFormatting sqref="AE21">
    <cfRule type="cellIs" dxfId="186" priority="20" operator="between">
      <formula>$AH$21-0.1</formula>
      <formula>0.0001</formula>
    </cfRule>
  </conditionalFormatting>
  <conditionalFormatting sqref="AE22">
    <cfRule type="cellIs" dxfId="185" priority="19" operator="between">
      <formula>$AH$22-0.1</formula>
      <formula>0.0001</formula>
    </cfRule>
  </conditionalFormatting>
  <conditionalFormatting sqref="AE23">
    <cfRule type="cellIs" dxfId="184" priority="18" operator="between">
      <formula>$AH$23-0.1</formula>
      <formula>0.0001</formula>
    </cfRule>
  </conditionalFormatting>
  <conditionalFormatting sqref="AE24">
    <cfRule type="cellIs" dxfId="183" priority="17" operator="between">
      <formula>$AH$24-0.1</formula>
      <formula>0.0001</formula>
    </cfRule>
  </conditionalFormatting>
  <conditionalFormatting sqref="AE25">
    <cfRule type="cellIs" dxfId="182" priority="16" operator="between">
      <formula>$AH$25-0.1</formula>
      <formula>0.0001</formula>
    </cfRule>
  </conditionalFormatting>
  <conditionalFormatting sqref="AE26">
    <cfRule type="cellIs" dxfId="181" priority="15" operator="between">
      <formula>$AH$26-0.1</formula>
      <formula>0.0001</formula>
    </cfRule>
  </conditionalFormatting>
  <conditionalFormatting sqref="AE27">
    <cfRule type="cellIs" dxfId="180" priority="14" operator="between">
      <formula>$AH$27-0.1</formula>
      <formula>0.0001</formula>
    </cfRule>
  </conditionalFormatting>
  <conditionalFormatting sqref="AE28">
    <cfRule type="cellIs" dxfId="179" priority="13" operator="between">
      <formula>$AH$28-0.1</formula>
      <formula>0.0001</formula>
    </cfRule>
  </conditionalFormatting>
  <conditionalFormatting sqref="AE29">
    <cfRule type="cellIs" dxfId="178" priority="12" operator="between">
      <formula>$AH$29-0.1</formula>
      <formula>0.0001</formula>
    </cfRule>
  </conditionalFormatting>
  <conditionalFormatting sqref="AE30">
    <cfRule type="cellIs" dxfId="177" priority="11" operator="between">
      <formula>$AH$30-0.1</formula>
      <formula>0.0001</formula>
    </cfRule>
  </conditionalFormatting>
  <conditionalFormatting sqref="AE31">
    <cfRule type="cellIs" dxfId="176" priority="10" operator="between">
      <formula>$AH$31-0.1</formula>
      <formula>0.0001</formula>
    </cfRule>
  </conditionalFormatting>
  <conditionalFormatting sqref="AE17">
    <cfRule type="cellIs" dxfId="175" priority="9" operator="between">
      <formula>$AH$21-0.1</formula>
      <formula>0.0001</formula>
    </cfRule>
  </conditionalFormatting>
  <conditionalFormatting sqref="CN40:CS40">
    <cfRule type="cellIs" dxfId="174" priority="4" operator="between">
      <formula>1</formula>
      <formula>6500</formula>
    </cfRule>
  </conditionalFormatting>
  <conditionalFormatting sqref="CN41:CQ41">
    <cfRule type="cellIs" dxfId="173" priority="3" operator="between">
      <formula>1</formula>
      <formula>2500</formula>
    </cfRule>
  </conditionalFormatting>
  <conditionalFormatting sqref="CN42:CQ42">
    <cfRule type="cellIs" dxfId="172" priority="2" operator="between">
      <formula>1</formula>
      <formula>6</formula>
    </cfRule>
  </conditionalFormatting>
  <conditionalFormatting sqref="CN43:CQ43">
    <cfRule type="cellIs" dxfId="171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77" zoomScaleNormal="77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A31" sqref="B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'29'!B1:L1+1</f>
        <v>43646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20</v>
      </c>
      <c r="AW1" s="2957"/>
      <c r="AX1" s="2943">
        <v>16</v>
      </c>
      <c r="AY1" s="2943"/>
      <c r="AZ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>
        <v>4</v>
      </c>
      <c r="AW2" s="2943"/>
      <c r="AX2" s="2943">
        <v>5</v>
      </c>
      <c r="AY2" s="2943"/>
      <c r="AZ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20</v>
      </c>
      <c r="BY2" s="2967"/>
      <c r="BZ2" s="2980">
        <f>AX1</f>
        <v>16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20</v>
      </c>
      <c r="DO2" s="2967"/>
      <c r="DP2" s="2968">
        <f>BZ2</f>
        <v>16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4</v>
      </c>
      <c r="BY3" s="2967"/>
      <c r="BZ3" s="2992">
        <f>AX2</f>
        <v>5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4</v>
      </c>
      <c r="DO3" s="2967"/>
      <c r="DP3" s="2968">
        <f>BZ3</f>
        <v>5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58">
        <f>A6</f>
        <v>43646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43646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43646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6" t="s">
        <v>49</v>
      </c>
      <c r="BH7" s="2446" t="s">
        <v>879</v>
      </c>
      <c r="BI7" s="2446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1" t="s">
        <v>1125</v>
      </c>
      <c r="BT7" s="2451" t="s">
        <v>1126</v>
      </c>
      <c r="BU7" s="2452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43646.026670833337</v>
      </c>
      <c r="BW8" s="2423" t="s">
        <v>1221</v>
      </c>
      <c r="BX8" s="742">
        <v>54</v>
      </c>
      <c r="BY8" s="743">
        <v>12.3</v>
      </c>
      <c r="BZ8" s="744">
        <v>12.3</v>
      </c>
      <c r="CA8" s="745">
        <v>12.3</v>
      </c>
      <c r="CB8" s="746">
        <v>36.900000000000006</v>
      </c>
      <c r="CC8" s="747">
        <v>11.8</v>
      </c>
      <c r="CD8" s="744">
        <v>11.8</v>
      </c>
      <c r="CE8" s="748">
        <v>13</v>
      </c>
      <c r="CF8" s="748">
        <v>36.6</v>
      </c>
      <c r="CG8" s="749" t="s">
        <v>1212</v>
      </c>
      <c r="CH8" s="748">
        <v>16.326720000000002</v>
      </c>
      <c r="CI8" s="750" t="s">
        <v>1198</v>
      </c>
      <c r="CJ8" s="751">
        <v>18.863999999999997</v>
      </c>
      <c r="CK8" s="745">
        <v>35.190719999999999</v>
      </c>
      <c r="CL8" s="2339">
        <v>1.1664000000000001</v>
      </c>
      <c r="CM8" s="2336">
        <v>43646.026670833337</v>
      </c>
      <c r="CN8" s="2285">
        <v>39.755898781481697</v>
      </c>
      <c r="CO8" s="752">
        <v>1783.1342</v>
      </c>
      <c r="CP8" s="1209">
        <v>0</v>
      </c>
      <c r="CQ8" s="753">
        <v>935.68281938325993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1.5088999843270716</v>
      </c>
      <c r="CY8" s="755">
        <v>1.5088999843270716</v>
      </c>
      <c r="CZ8" s="756">
        <v>1.0272126816380449</v>
      </c>
      <c r="DA8" s="757">
        <v>0.12367885856781426</v>
      </c>
      <c r="DB8" s="757">
        <v>0.12367885856781426</v>
      </c>
      <c r="DC8" s="757">
        <v>0.10821900124683748</v>
      </c>
      <c r="DD8" s="757">
        <v>0.10821900124683748</v>
      </c>
      <c r="DE8" s="757">
        <v>0.1144029441752282</v>
      </c>
      <c r="DF8" s="758">
        <v>9.2759143925860696E-2</v>
      </c>
      <c r="DG8" s="1251">
        <v>0.76089828269484816</v>
      </c>
      <c r="DH8" s="748">
        <v>1.5</v>
      </c>
      <c r="DI8" s="1233">
        <v>6.9747591757102781E-2</v>
      </c>
      <c r="DJ8" s="757">
        <v>6.9747591757102781E-2</v>
      </c>
      <c r="DK8" s="759">
        <v>4.9916989485334816E-2</v>
      </c>
      <c r="DL8" s="2499">
        <v>1.0909799337619326</v>
      </c>
      <c r="DM8" s="757">
        <v>0.49918175918761026</v>
      </c>
      <c r="DN8" s="757">
        <v>9.7957079332345168E-2</v>
      </c>
      <c r="DO8" s="757">
        <v>4.1805168780364284</v>
      </c>
      <c r="DP8" s="757">
        <v>0.81183513883427882</v>
      </c>
      <c r="DQ8" s="759">
        <v>6.6763628473389378</v>
      </c>
      <c r="DR8" s="2499">
        <v>1.0610079575596816</v>
      </c>
      <c r="DS8" s="757">
        <v>0.47975658665813758</v>
      </c>
      <c r="DT8" s="757">
        <v>8.8914887393974851E-2</v>
      </c>
      <c r="DU8" s="757">
        <v>4.3510178236843515</v>
      </c>
      <c r="DV8" s="757">
        <v>0.63162558054359264</v>
      </c>
      <c r="DW8" s="759">
        <v>10.661257481291951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3">
        <v>0.33500000000000002</v>
      </c>
      <c r="V9" s="2294">
        <v>3</v>
      </c>
      <c r="W9" s="2295">
        <v>0.38</v>
      </c>
      <c r="X9" s="2296">
        <v>28</v>
      </c>
      <c r="Y9" s="2443">
        <v>12.3</v>
      </c>
      <c r="Z9" s="2297">
        <f>IF(T9&lt;=0,"",GO9+0.12)</f>
        <v>0.36174528301886788</v>
      </c>
      <c r="AA9" s="2526"/>
      <c r="AB9" s="2298">
        <v>6.1</v>
      </c>
      <c r="AC9" s="2733">
        <v>0.24399999999999999</v>
      </c>
      <c r="AD9" s="2299">
        <v>3</v>
      </c>
      <c r="AE9" s="2634">
        <v>0.36</v>
      </c>
      <c r="AF9" s="2296">
        <v>28</v>
      </c>
      <c r="AG9" s="2443">
        <v>12.3</v>
      </c>
      <c r="AH9" s="2561">
        <f>IF(AE9&lt;=0,"",HA9+0.12)</f>
        <v>0.36174528301886788</v>
      </c>
      <c r="AI9" s="2298">
        <v>6.05</v>
      </c>
      <c r="AJ9" s="2733">
        <v>0.42499999999999999</v>
      </c>
      <c r="AK9" s="2299">
        <v>3</v>
      </c>
      <c r="AL9" s="2295">
        <v>0.38</v>
      </c>
      <c r="AM9" s="2296">
        <v>28</v>
      </c>
      <c r="AN9" s="2443">
        <v>12.3</v>
      </c>
      <c r="AO9" s="2561">
        <f>IF(AI9&lt;=0,"",HM9+0.12)</f>
        <v>0.3477777777777778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7.15</v>
      </c>
      <c r="BD9" s="2295">
        <v>5.5E-2</v>
      </c>
      <c r="BE9" s="2299">
        <v>1</v>
      </c>
      <c r="BF9" s="2295">
        <v>4.2</v>
      </c>
      <c r="BG9" s="2443">
        <v>28.5</v>
      </c>
      <c r="BH9" s="2537"/>
      <c r="BI9" s="2537"/>
      <c r="BJ9" s="2292"/>
      <c r="BK9" s="2293">
        <v>7.23</v>
      </c>
      <c r="BL9" s="2295">
        <v>4.8000000000000001E-2</v>
      </c>
      <c r="BM9" s="2299">
        <v>1</v>
      </c>
      <c r="BN9" s="2296">
        <v>4.2</v>
      </c>
      <c r="BO9" s="2443">
        <v>28</v>
      </c>
      <c r="BP9" s="2537"/>
      <c r="BQ9" s="2537"/>
      <c r="BR9" s="2519"/>
      <c r="BS9" s="2459">
        <v>3.8</v>
      </c>
      <c r="BT9" s="2443">
        <v>3.7</v>
      </c>
      <c r="BU9" s="2513">
        <v>3.7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400</v>
      </c>
      <c r="CY9" s="2269">
        <v>400</v>
      </c>
      <c r="CZ9" s="2273">
        <v>300</v>
      </c>
      <c r="DA9" s="2280">
        <v>400</v>
      </c>
      <c r="DB9" s="2280">
        <v>400</v>
      </c>
      <c r="DC9" s="2280">
        <v>350</v>
      </c>
      <c r="DD9" s="2280">
        <v>350</v>
      </c>
      <c r="DE9" s="2280">
        <v>370</v>
      </c>
      <c r="DF9" s="2281">
        <v>300</v>
      </c>
      <c r="DG9" s="2280">
        <v>400</v>
      </c>
      <c r="DH9" s="2282"/>
      <c r="DI9" s="2283">
        <v>1560</v>
      </c>
      <c r="DJ9" s="2280">
        <v>1560</v>
      </c>
      <c r="DK9" s="2282">
        <v>1230</v>
      </c>
      <c r="DL9" s="2500">
        <v>112</v>
      </c>
      <c r="DM9" s="2280">
        <v>136</v>
      </c>
      <c r="DN9" s="2280">
        <v>16</v>
      </c>
      <c r="DO9" s="2280">
        <v>2080</v>
      </c>
      <c r="DP9" s="2280">
        <v>420</v>
      </c>
      <c r="DQ9" s="2282">
        <v>540</v>
      </c>
      <c r="DR9" s="2275">
        <v>60</v>
      </c>
      <c r="DS9" s="2280">
        <v>72</v>
      </c>
      <c r="DT9" s="2280">
        <v>8</v>
      </c>
      <c r="DU9" s="2280">
        <v>1220</v>
      </c>
      <c r="DV9" s="2280">
        <v>180</v>
      </c>
      <c r="DW9" s="2282">
        <v>475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0.38</v>
      </c>
      <c r="GF9" s="1700">
        <f t="shared" si="0"/>
        <v>12.3</v>
      </c>
      <c r="GG9" s="1686">
        <f t="shared" si="1"/>
        <v>20.682926829268293</v>
      </c>
      <c r="GH9" s="1684">
        <f t="shared" si="2"/>
        <v>7.859512195121952</v>
      </c>
      <c r="GI9" s="1701">
        <f t="shared" si="3"/>
        <v>6.1</v>
      </c>
      <c r="GJ9" s="1701">
        <f t="shared" si="4"/>
        <v>28</v>
      </c>
      <c r="GK9" s="1687">
        <f t="shared" si="5"/>
        <v>5</v>
      </c>
      <c r="GL9" s="1688">
        <f t="shared" si="6"/>
        <v>1.5719024390243903</v>
      </c>
      <c r="GM9" s="1689">
        <f t="shared" si="7"/>
        <v>25</v>
      </c>
      <c r="GN9" s="1689">
        <f t="shared" si="8"/>
        <v>6.5</v>
      </c>
      <c r="GO9" s="1690">
        <f t="shared" si="9"/>
        <v>0.24174528301886791</v>
      </c>
      <c r="GP9" s="1512">
        <v>4.1666666666666664E-2</v>
      </c>
      <c r="GQ9" s="1691">
        <f t="shared" ref="GQ9:GQ31" si="31">IF(AE9&lt;=0,"",AE9)</f>
        <v>0.36</v>
      </c>
      <c r="GR9" s="1692">
        <f t="shared" si="10"/>
        <v>12.3</v>
      </c>
      <c r="GS9" s="1693">
        <f t="shared" si="11"/>
        <v>20.682926829268293</v>
      </c>
      <c r="GT9" s="1694">
        <f t="shared" si="12"/>
        <v>7.4458536585365849</v>
      </c>
      <c r="GU9" s="1693">
        <f t="shared" si="13"/>
        <v>6.1</v>
      </c>
      <c r="GV9" s="1693">
        <f t="shared" si="14"/>
        <v>28</v>
      </c>
      <c r="GW9" s="1695">
        <f t="shared" si="15"/>
        <v>5</v>
      </c>
      <c r="GX9" s="1688">
        <f t="shared" si="16"/>
        <v>1.4891707317073171</v>
      </c>
      <c r="GY9" s="1696">
        <f t="shared" si="17"/>
        <v>25</v>
      </c>
      <c r="GZ9" s="1696">
        <f t="shared" si="18"/>
        <v>6.5</v>
      </c>
      <c r="HA9" s="1697">
        <f t="shared" si="19"/>
        <v>0.24174528301886791</v>
      </c>
      <c r="HB9" s="1512">
        <v>4.1666666666666664E-2</v>
      </c>
      <c r="HC9" s="1691">
        <f t="shared" ref="HC9:HC31" si="32">IF(AL9&lt;=0,"",AL9)</f>
        <v>0.38</v>
      </c>
      <c r="HD9" s="1692">
        <f t="shared" si="20"/>
        <v>12.3</v>
      </c>
      <c r="HE9" s="1693">
        <f t="shared" si="21"/>
        <v>21.95121951219512</v>
      </c>
      <c r="HF9" s="1694">
        <f t="shared" si="22"/>
        <v>8.3414634146341449</v>
      </c>
      <c r="HG9" s="1693">
        <f t="shared" si="23"/>
        <v>6.05</v>
      </c>
      <c r="HH9" s="1693">
        <f t="shared" si="24"/>
        <v>28</v>
      </c>
      <c r="HI9" s="1695">
        <f t="shared" si="25"/>
        <v>5</v>
      </c>
      <c r="HJ9" s="1694">
        <f t="shared" si="26"/>
        <v>1.668292682926829</v>
      </c>
      <c r="HK9" s="1698">
        <f t="shared" si="27"/>
        <v>25</v>
      </c>
      <c r="HL9" s="1698">
        <f t="shared" si="28"/>
        <v>6.5</v>
      </c>
      <c r="HM9" s="1699">
        <f t="shared" si="29"/>
        <v>0.2277777777777778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0.32500000000000001</v>
      </c>
      <c r="BW10" s="2423" t="s">
        <v>1221</v>
      </c>
      <c r="BX10" s="742">
        <v>50</v>
      </c>
      <c r="BY10" s="743">
        <v>12.3</v>
      </c>
      <c r="BZ10" s="744">
        <v>12.3</v>
      </c>
      <c r="CA10" s="745">
        <v>12.3</v>
      </c>
      <c r="CB10" s="746">
        <v>36.900000000000006</v>
      </c>
      <c r="CC10" s="747">
        <v>11.8</v>
      </c>
      <c r="CD10" s="744">
        <v>11.8</v>
      </c>
      <c r="CE10" s="748">
        <v>13</v>
      </c>
      <c r="CF10" s="748">
        <v>36.6</v>
      </c>
      <c r="CG10" s="749" t="s">
        <v>1212</v>
      </c>
      <c r="CH10" s="748">
        <v>15.687360000000002</v>
      </c>
      <c r="CI10" s="750" t="s">
        <v>1198</v>
      </c>
      <c r="CJ10" s="751">
        <v>17.65296</v>
      </c>
      <c r="CK10" s="745">
        <v>33.340320000000006</v>
      </c>
      <c r="CL10" s="2341">
        <v>1.1664000000000001</v>
      </c>
      <c r="CM10" s="2338">
        <v>43646.398932060183</v>
      </c>
      <c r="CN10" s="2285">
        <v>40.020938106691574</v>
      </c>
      <c r="CO10" s="752">
        <v>1783.1342</v>
      </c>
      <c r="CP10" s="1209">
        <v>0</v>
      </c>
      <c r="CQ10" s="753">
        <v>935.68281938325993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1.5088999843270716</v>
      </c>
      <c r="CY10" s="755">
        <v>1.5088999843270716</v>
      </c>
      <c r="CZ10" s="756">
        <v>1.0956935270805814</v>
      </c>
      <c r="DA10" s="757">
        <v>0.12986280149620499</v>
      </c>
      <c r="DB10" s="757">
        <v>0.12986280149620499</v>
      </c>
      <c r="DC10" s="757">
        <v>0.10512702978264213</v>
      </c>
      <c r="DD10" s="757">
        <v>0.11749491563942355</v>
      </c>
      <c r="DE10" s="757">
        <v>0.11131097271103284</v>
      </c>
      <c r="DF10" s="758">
        <v>9.2759143925860696E-2</v>
      </c>
      <c r="DG10" s="1251">
        <v>0.76089828269484816</v>
      </c>
      <c r="DH10" s="748">
        <v>2</v>
      </c>
      <c r="DI10" s="1233">
        <v>6.9747591757102781E-2</v>
      </c>
      <c r="DJ10" s="757">
        <v>6.9747591757102781E-2</v>
      </c>
      <c r="DK10" s="759">
        <v>5.0322818668142408E-2</v>
      </c>
      <c r="DL10" s="2499">
        <v>1.0909799337619326</v>
      </c>
      <c r="DM10" s="757">
        <v>0.49918175918761026</v>
      </c>
      <c r="DN10" s="757">
        <v>9.7957079332345168E-2</v>
      </c>
      <c r="DO10" s="757">
        <v>4.1918580619014625</v>
      </c>
      <c r="DP10" s="757">
        <v>0.63787046622693344</v>
      </c>
      <c r="DQ10" s="759">
        <v>6.7999991963637321</v>
      </c>
      <c r="DR10" s="2499">
        <v>1.0963748894783378</v>
      </c>
      <c r="DS10" s="757">
        <v>0.49974644443556004</v>
      </c>
      <c r="DT10" s="757">
        <v>0.1000292483182217</v>
      </c>
      <c r="DU10" s="757">
        <v>4.4006565835635527</v>
      </c>
      <c r="DV10" s="757">
        <v>0.59653527051339317</v>
      </c>
      <c r="DW10" s="759">
        <v>10.661257481291951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6.75</v>
      </c>
      <c r="C11" s="1138">
        <v>29</v>
      </c>
      <c r="D11" s="1138">
        <v>18</v>
      </c>
      <c r="E11" s="1137">
        <v>8.75</v>
      </c>
      <c r="F11" s="1138">
        <v>35</v>
      </c>
      <c r="G11" s="1138">
        <v>90</v>
      </c>
      <c r="H11" s="1148">
        <v>29</v>
      </c>
      <c r="I11" s="1139">
        <v>0.187</v>
      </c>
      <c r="J11" s="2240"/>
      <c r="K11" s="1562">
        <v>6.07</v>
      </c>
      <c r="L11" s="921">
        <v>12</v>
      </c>
      <c r="M11" s="1124">
        <v>4.5999999999999999E-2</v>
      </c>
      <c r="N11" s="1562">
        <v>6.04</v>
      </c>
      <c r="O11" s="921">
        <v>13</v>
      </c>
      <c r="P11" s="2240"/>
      <c r="Q11" s="1562">
        <v>6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3.7999999999999999E-2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2.8000000000000001E-2</v>
      </c>
      <c r="AQ11" s="921">
        <v>1</v>
      </c>
      <c r="AR11" s="1574">
        <v>0.1</v>
      </c>
      <c r="AS11" s="2240"/>
      <c r="AT11" s="2229">
        <v>0.04</v>
      </c>
      <c r="AU11" s="2528">
        <v>2.1000000000000001E-2</v>
      </c>
      <c r="AV11" s="921">
        <v>1</v>
      </c>
      <c r="AW11" s="1574">
        <v>0.11</v>
      </c>
      <c r="AX11" s="2240"/>
      <c r="AY11" s="2528">
        <v>3.5999999999999997E-2</v>
      </c>
      <c r="AZ11" s="921">
        <v>1</v>
      </c>
      <c r="BA11" s="1574">
        <v>0.15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6040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400</v>
      </c>
      <c r="CY11" s="2269">
        <v>400</v>
      </c>
      <c r="CZ11" s="2273">
        <v>320</v>
      </c>
      <c r="DA11" s="2280">
        <v>420</v>
      </c>
      <c r="DB11" s="2280">
        <v>420</v>
      </c>
      <c r="DC11" s="2280">
        <v>340</v>
      </c>
      <c r="DD11" s="2280">
        <v>380</v>
      </c>
      <c r="DE11" s="2280">
        <v>360</v>
      </c>
      <c r="DF11" s="2281">
        <v>300</v>
      </c>
      <c r="DG11" s="2280">
        <v>400</v>
      </c>
      <c r="DH11" s="2282"/>
      <c r="DI11" s="2283">
        <v>1560</v>
      </c>
      <c r="DJ11" s="2280">
        <v>1560</v>
      </c>
      <c r="DK11" s="2282">
        <v>1240</v>
      </c>
      <c r="DL11" s="2500">
        <v>112</v>
      </c>
      <c r="DM11" s="2280">
        <v>136</v>
      </c>
      <c r="DN11" s="2280">
        <v>16</v>
      </c>
      <c r="DO11" s="2280">
        <v>2060</v>
      </c>
      <c r="DP11" s="2280">
        <v>330</v>
      </c>
      <c r="DQ11" s="2282">
        <v>550</v>
      </c>
      <c r="DR11" s="2275">
        <v>62</v>
      </c>
      <c r="DS11" s="2280">
        <v>75</v>
      </c>
      <c r="DT11" s="2280">
        <v>9</v>
      </c>
      <c r="DU11" s="2280">
        <v>1180</v>
      </c>
      <c r="DV11" s="2280">
        <v>170</v>
      </c>
      <c r="DW11" s="2282">
        <v>475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43646.852174074076</v>
      </c>
      <c r="BW12" s="2423" t="s">
        <v>1221</v>
      </c>
      <c r="BX12" s="742">
        <v>50</v>
      </c>
      <c r="BY12" s="743">
        <v>13.3</v>
      </c>
      <c r="BZ12" s="744">
        <v>13.3</v>
      </c>
      <c r="CA12" s="745">
        <v>13.3</v>
      </c>
      <c r="CB12" s="746">
        <v>39.900000000000006</v>
      </c>
      <c r="CC12" s="747">
        <v>12.8</v>
      </c>
      <c r="CD12" s="744">
        <v>12.8</v>
      </c>
      <c r="CE12" s="748">
        <v>14</v>
      </c>
      <c r="CF12" s="748">
        <v>39.6</v>
      </c>
      <c r="CG12" s="749" t="s">
        <v>1212</v>
      </c>
      <c r="CH12" s="748">
        <v>15.687360000000002</v>
      </c>
      <c r="CI12" s="750" t="s">
        <v>1198</v>
      </c>
      <c r="CJ12" s="751">
        <v>17.65296</v>
      </c>
      <c r="CK12" s="745">
        <v>33.340320000000006</v>
      </c>
      <c r="CL12" s="2341">
        <v>1.1491200000000002E-3</v>
      </c>
      <c r="CM12" s="2338">
        <v>43646.852174074076</v>
      </c>
      <c r="CN12" s="2285">
        <v>39.953183692728146</v>
      </c>
      <c r="CO12" s="752">
        <v>1906.1089999999999</v>
      </c>
      <c r="CP12" s="1209">
        <v>0</v>
      </c>
      <c r="CQ12" s="753">
        <v>999.11894273127757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1.477955746367239</v>
      </c>
      <c r="CY12" s="755">
        <v>1.477955746367239</v>
      </c>
      <c r="CZ12" s="756">
        <v>1.0333270428382713</v>
      </c>
      <c r="DA12" s="757">
        <v>0.1343961431166418</v>
      </c>
      <c r="DB12" s="757">
        <v>0.1343961431166418</v>
      </c>
      <c r="DC12" s="757">
        <v>0.12867715830316767</v>
      </c>
      <c r="DD12" s="757">
        <v>0.12867715830316767</v>
      </c>
      <c r="DE12" s="757">
        <v>0.1200986810829565</v>
      </c>
      <c r="DF12" s="758">
        <v>0.1200986810829565</v>
      </c>
      <c r="DG12" s="1251">
        <v>0.76089828269484816</v>
      </c>
      <c r="DH12" s="748">
        <v>2.5</v>
      </c>
      <c r="DI12" s="1233">
        <v>7.0068944844124709E-2</v>
      </c>
      <c r="DJ12" s="757">
        <v>7.0068944844124709E-2</v>
      </c>
      <c r="DK12" s="759">
        <v>5.0119904076738615E-2</v>
      </c>
      <c r="DL12" s="2499">
        <v>1.0955459770114944</v>
      </c>
      <c r="DM12" s="757">
        <v>0.50078758286146741</v>
      </c>
      <c r="DN12" s="757">
        <v>9.5948193916349817E-2</v>
      </c>
      <c r="DO12" s="757">
        <v>4.1999806601218364</v>
      </c>
      <c r="DP12" s="757">
        <v>0.65931402830179708</v>
      </c>
      <c r="DQ12" s="759">
        <v>6.7246582961767469</v>
      </c>
      <c r="DR12" s="2499">
        <v>1.1165845648604269</v>
      </c>
      <c r="DS12" s="757">
        <v>0.30936684655534669</v>
      </c>
      <c r="DT12" s="757">
        <v>0.10320478001086367</v>
      </c>
      <c r="DU12" s="757">
        <v>4.4036532887296511</v>
      </c>
      <c r="DV12" s="757">
        <v>0.65167718627513538</v>
      </c>
      <c r="DW12" s="759">
        <v>10.629193549017387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7.21</v>
      </c>
      <c r="BD13" s="1574">
        <v>5.0999999999999997E-2</v>
      </c>
      <c r="BE13" s="921">
        <v>1</v>
      </c>
      <c r="BF13" s="1574">
        <v>4.2</v>
      </c>
      <c r="BG13" s="2445">
        <v>28.5</v>
      </c>
      <c r="BH13" s="2538"/>
      <c r="BI13" s="2538"/>
      <c r="BJ13" s="2240"/>
      <c r="BK13" s="1562">
        <v>7.25</v>
      </c>
      <c r="BL13" s="1574">
        <v>4.4999999999999998E-2</v>
      </c>
      <c r="BM13" s="921">
        <v>1</v>
      </c>
      <c r="BN13" s="1563">
        <v>4</v>
      </c>
      <c r="BO13" s="2445">
        <v>28</v>
      </c>
      <c r="BP13" s="2538"/>
      <c r="BQ13" s="2538"/>
      <c r="BR13" s="2520"/>
      <c r="BS13" s="2461">
        <v>3.7</v>
      </c>
      <c r="BT13" s="2445">
        <v>3.7</v>
      </c>
      <c r="BU13" s="2515">
        <v>3.7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6520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425</v>
      </c>
      <c r="CY13" s="2269">
        <v>425</v>
      </c>
      <c r="CZ13" s="2273">
        <v>325</v>
      </c>
      <c r="DA13" s="2280">
        <v>470</v>
      </c>
      <c r="DB13" s="2280">
        <v>470</v>
      </c>
      <c r="DC13" s="2280">
        <v>450</v>
      </c>
      <c r="DD13" s="2280">
        <v>450</v>
      </c>
      <c r="DE13" s="2280">
        <v>420</v>
      </c>
      <c r="DF13" s="2281">
        <v>420</v>
      </c>
      <c r="DG13" s="2280">
        <v>400</v>
      </c>
      <c r="DH13" s="2282"/>
      <c r="DI13" s="2283">
        <v>1700</v>
      </c>
      <c r="DJ13" s="2280">
        <v>1700</v>
      </c>
      <c r="DK13" s="2282">
        <v>1330</v>
      </c>
      <c r="DL13" s="2500">
        <v>122</v>
      </c>
      <c r="DM13" s="2280">
        <v>148</v>
      </c>
      <c r="DN13" s="2280">
        <v>17</v>
      </c>
      <c r="DO13" s="2280">
        <v>2270</v>
      </c>
      <c r="DP13" s="2280">
        <v>370</v>
      </c>
      <c r="DQ13" s="2282">
        <v>590</v>
      </c>
      <c r="DR13" s="2275">
        <v>68</v>
      </c>
      <c r="DS13" s="2280">
        <v>50</v>
      </c>
      <c r="DT13" s="2280">
        <v>10</v>
      </c>
      <c r="DU13" s="2280">
        <v>1330</v>
      </c>
      <c r="DV13" s="2280">
        <v>200</v>
      </c>
      <c r="DW13" s="2282">
        <v>510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6.77</v>
      </c>
      <c r="C15" s="1138">
        <v>26</v>
      </c>
      <c r="D15" s="1138">
        <v>19</v>
      </c>
      <c r="E15" s="1137">
        <v>8.6</v>
      </c>
      <c r="F15" s="1138">
        <v>37</v>
      </c>
      <c r="G15" s="1138">
        <v>88</v>
      </c>
      <c r="H15" s="1148">
        <v>27.2</v>
      </c>
      <c r="I15" s="1139">
        <v>0.18099999999999999</v>
      </c>
      <c r="J15" s="2240"/>
      <c r="K15" s="1562">
        <v>6.08</v>
      </c>
      <c r="L15" s="921">
        <v>13</v>
      </c>
      <c r="M15" s="1124">
        <v>5.0999999999999997E-2</v>
      </c>
      <c r="N15" s="1562">
        <v>6.07</v>
      </c>
      <c r="O15" s="921">
        <v>14</v>
      </c>
      <c r="P15" s="2240"/>
      <c r="Q15" s="1562">
        <v>6.01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3.5000000000000003E-2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2.1999999999999999E-2</v>
      </c>
      <c r="AQ15" s="921">
        <v>1</v>
      </c>
      <c r="AR15" s="1574">
        <v>0.14000000000000001</v>
      </c>
      <c r="AS15" s="2240"/>
      <c r="AT15" s="2229">
        <v>3.4000000000000002E-2</v>
      </c>
      <c r="AU15" s="2528">
        <v>1.6E-2</v>
      </c>
      <c r="AV15" s="921">
        <v>1</v>
      </c>
      <c r="AW15" s="1574">
        <v>0.28000000000000003</v>
      </c>
      <c r="AX15" s="2240"/>
      <c r="AY15" s="2528">
        <v>3.4000000000000002E-2</v>
      </c>
      <c r="AZ15" s="921">
        <v>1</v>
      </c>
      <c r="BA15" s="1574">
        <v>0.26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6.04</v>
      </c>
      <c r="U17" s="2734">
        <v>0.313</v>
      </c>
      <c r="V17" s="1560">
        <v>3</v>
      </c>
      <c r="W17" s="1574">
        <v>0.4</v>
      </c>
      <c r="X17" s="1563">
        <v>27.1</v>
      </c>
      <c r="Y17" s="2445">
        <v>12.2</v>
      </c>
      <c r="Z17" s="2252">
        <f t="shared" si="33"/>
        <v>0.3597798742138365</v>
      </c>
      <c r="AA17" s="2527"/>
      <c r="AB17" s="1475">
        <v>6.05</v>
      </c>
      <c r="AC17" s="2734">
        <v>0.22</v>
      </c>
      <c r="AD17" s="921">
        <v>3</v>
      </c>
      <c r="AE17" s="2631">
        <v>0.35</v>
      </c>
      <c r="AF17" s="1563">
        <v>27.1</v>
      </c>
      <c r="AG17" s="2445">
        <v>12.3</v>
      </c>
      <c r="AH17" s="2562">
        <f t="shared" si="34"/>
        <v>0.36174528301886788</v>
      </c>
      <c r="AI17" s="1475">
        <v>6.06</v>
      </c>
      <c r="AJ17" s="2734">
        <v>0.33700000000000002</v>
      </c>
      <c r="AK17" s="921">
        <v>3</v>
      </c>
      <c r="AL17" s="1574">
        <v>0.39</v>
      </c>
      <c r="AM17" s="1563">
        <v>27.1</v>
      </c>
      <c r="AN17" s="2445">
        <v>12.5</v>
      </c>
      <c r="AO17" s="2562">
        <f t="shared" si="35"/>
        <v>0.35148148148148145</v>
      </c>
      <c r="AP17" s="2730"/>
      <c r="AQ17" s="2238"/>
      <c r="AR17" s="2237"/>
      <c r="AS17" s="1124">
        <v>1.0999999999999999E-2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7.12</v>
      </c>
      <c r="BD17" s="1574">
        <v>4.7E-2</v>
      </c>
      <c r="BE17" s="921">
        <v>1</v>
      </c>
      <c r="BF17" s="1574">
        <v>3.9</v>
      </c>
      <c r="BG17" s="2445">
        <v>26.7</v>
      </c>
      <c r="BH17" s="2540">
        <v>25</v>
      </c>
      <c r="BI17" s="2540">
        <v>23</v>
      </c>
      <c r="BJ17" s="1124">
        <v>8.9999999999999993E-3</v>
      </c>
      <c r="BK17" s="1562">
        <v>7.11</v>
      </c>
      <c r="BL17" s="1574">
        <v>5.0999999999999997E-2</v>
      </c>
      <c r="BM17" s="921">
        <v>1</v>
      </c>
      <c r="BN17" s="1563">
        <v>4</v>
      </c>
      <c r="BO17" s="2445">
        <v>27.5</v>
      </c>
      <c r="BP17" s="2540">
        <v>23</v>
      </c>
      <c r="BQ17" s="2540">
        <v>21</v>
      </c>
      <c r="BR17" s="2521">
        <v>4.0000000000000001E-3</v>
      </c>
      <c r="BS17" s="2461">
        <v>3.7</v>
      </c>
      <c r="BT17" s="2445">
        <v>3.6</v>
      </c>
      <c r="BU17" s="2515">
        <v>3.9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</v>
      </c>
      <c r="GF17" s="1700">
        <f t="shared" si="0"/>
        <v>12.2</v>
      </c>
      <c r="GG17" s="1686">
        <f t="shared" si="1"/>
        <v>20.852459016393443</v>
      </c>
      <c r="GH17" s="1684">
        <f t="shared" si="2"/>
        <v>8.3409836065573781</v>
      </c>
      <c r="GI17" s="1701">
        <f t="shared" si="3"/>
        <v>6.04</v>
      </c>
      <c r="GJ17" s="1701">
        <f t="shared" si="4"/>
        <v>27.1</v>
      </c>
      <c r="GK17" s="1687">
        <f t="shared" si="5"/>
        <v>5</v>
      </c>
      <c r="GL17" s="1688">
        <f>IF(GK17&lt;=1,"",GH17/GK17)</f>
        <v>1.6681967213114757</v>
      </c>
      <c r="GM17" s="1689">
        <f t="shared" si="7"/>
        <v>25</v>
      </c>
      <c r="GN17" s="1689">
        <f t="shared" si="8"/>
        <v>6.5</v>
      </c>
      <c r="GO17" s="1690">
        <f t="shared" si="9"/>
        <v>0.23977987421383648</v>
      </c>
      <c r="GP17" s="1512">
        <v>0.375</v>
      </c>
      <c r="GQ17" s="1691">
        <f t="shared" si="31"/>
        <v>0.35</v>
      </c>
      <c r="GR17" s="1692">
        <f t="shared" si="10"/>
        <v>12.3</v>
      </c>
      <c r="GS17" s="1693">
        <f t="shared" si="11"/>
        <v>20.682926829268293</v>
      </c>
      <c r="GT17" s="1694">
        <f t="shared" si="12"/>
        <v>7.2390243902439018</v>
      </c>
      <c r="GU17" s="1693">
        <f t="shared" si="13"/>
        <v>6.05</v>
      </c>
      <c r="GV17" s="1693">
        <f t="shared" si="14"/>
        <v>27.1</v>
      </c>
      <c r="GW17" s="1695">
        <f t="shared" si="15"/>
        <v>5</v>
      </c>
      <c r="GX17" s="1688">
        <f t="shared" si="16"/>
        <v>1.4478048780487804</v>
      </c>
      <c r="GY17" s="1696">
        <f t="shared" si="17"/>
        <v>25</v>
      </c>
      <c r="GZ17" s="1696">
        <f t="shared" si="18"/>
        <v>6.5</v>
      </c>
      <c r="HA17" s="1697">
        <f t="shared" si="19"/>
        <v>0.24174528301886791</v>
      </c>
      <c r="HB17" s="1512">
        <v>0.375</v>
      </c>
      <c r="HC17" s="1691">
        <f t="shared" si="32"/>
        <v>0.39</v>
      </c>
      <c r="HD17" s="1692">
        <f t="shared" si="20"/>
        <v>12.5</v>
      </c>
      <c r="HE17" s="1693">
        <f t="shared" si="21"/>
        <v>21.6</v>
      </c>
      <c r="HF17" s="1694">
        <f t="shared" si="22"/>
        <v>8.4240000000000013</v>
      </c>
      <c r="HG17" s="1693">
        <f t="shared" si="23"/>
        <v>6.06</v>
      </c>
      <c r="HH17" s="1693">
        <f t="shared" si="24"/>
        <v>27.1</v>
      </c>
      <c r="HI17" s="1695">
        <f t="shared" si="25"/>
        <v>5</v>
      </c>
      <c r="HJ17" s="1694">
        <f t="shared" si="26"/>
        <v>1.6848000000000003</v>
      </c>
      <c r="HK17" s="1698">
        <f t="shared" si="27"/>
        <v>25</v>
      </c>
      <c r="HL17" s="1698">
        <f t="shared" si="28"/>
        <v>6.5</v>
      </c>
      <c r="HM17" s="1699">
        <f t="shared" si="29"/>
        <v>0.23148148148148145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6.73</v>
      </c>
      <c r="C19" s="1138">
        <v>27</v>
      </c>
      <c r="D19" s="1138">
        <v>17</v>
      </c>
      <c r="E19" s="1137">
        <v>8.31</v>
      </c>
      <c r="F19" s="1138">
        <v>39</v>
      </c>
      <c r="G19" s="1138">
        <v>87</v>
      </c>
      <c r="H19" s="1148">
        <v>27.6</v>
      </c>
      <c r="I19" s="1139">
        <v>0.186</v>
      </c>
      <c r="J19" s="2240"/>
      <c r="K19" s="1562">
        <v>6.05</v>
      </c>
      <c r="L19" s="921">
        <v>14</v>
      </c>
      <c r="M19" s="1124">
        <v>4.9000000000000002E-2</v>
      </c>
      <c r="N19" s="1562">
        <v>6.04</v>
      </c>
      <c r="O19" s="921">
        <v>13</v>
      </c>
      <c r="P19" s="2240"/>
      <c r="Q19" s="1562">
        <v>5.99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3.5000000000000003E-2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2.1999999999999999E-2</v>
      </c>
      <c r="AQ19" s="921">
        <v>1</v>
      </c>
      <c r="AR19" s="1574">
        <v>0.12</v>
      </c>
      <c r="AS19" s="2240"/>
      <c r="AT19" s="2229">
        <v>3.5000000000000003E-2</v>
      </c>
      <c r="AU19" s="2528">
        <v>1.4E-2</v>
      </c>
      <c r="AV19" s="921">
        <v>1</v>
      </c>
      <c r="AW19" s="1574">
        <v>0.27</v>
      </c>
      <c r="AX19" s="2240"/>
      <c r="AY19" s="2528">
        <v>3.4000000000000002E-2</v>
      </c>
      <c r="AZ19" s="921">
        <v>1</v>
      </c>
      <c r="BA19" s="1574">
        <v>0.08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4">
        <v>0.26600000000000001</v>
      </c>
      <c r="V21" s="1560">
        <v>3</v>
      </c>
      <c r="W21" s="1574">
        <v>0.34</v>
      </c>
      <c r="X21" s="1563">
        <v>27.8</v>
      </c>
      <c r="Y21" s="2445">
        <v>12.2</v>
      </c>
      <c r="Z21" s="2252">
        <f t="shared" si="33"/>
        <v>0.3597798742138365</v>
      </c>
      <c r="AA21" s="2527"/>
      <c r="AB21" s="1475">
        <v>6.07</v>
      </c>
      <c r="AC21" s="2734">
        <v>0.2</v>
      </c>
      <c r="AD21" s="921">
        <v>3</v>
      </c>
      <c r="AE21" s="2631">
        <v>0.33</v>
      </c>
      <c r="AF21" s="1563">
        <v>27.6</v>
      </c>
      <c r="AG21" s="2445">
        <v>12.2</v>
      </c>
      <c r="AH21" s="2562">
        <f t="shared" si="34"/>
        <v>0.3597798742138365</v>
      </c>
      <c r="AI21" s="1475">
        <v>6.05</v>
      </c>
      <c r="AJ21" s="2734">
        <v>0.33200000000000002</v>
      </c>
      <c r="AK21" s="921">
        <v>3</v>
      </c>
      <c r="AL21" s="1574">
        <v>0.38</v>
      </c>
      <c r="AM21" s="1563">
        <v>27.4</v>
      </c>
      <c r="AN21" s="2445">
        <v>12.5</v>
      </c>
      <c r="AO21" s="2562">
        <f t="shared" si="35"/>
        <v>0.35148148148148145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7.14</v>
      </c>
      <c r="BD21" s="1574">
        <v>4.8000000000000001E-2</v>
      </c>
      <c r="BE21" s="921">
        <v>1</v>
      </c>
      <c r="BF21" s="1574">
        <v>4</v>
      </c>
      <c r="BG21" s="2445">
        <v>27.8</v>
      </c>
      <c r="BH21" s="2539"/>
      <c r="BI21" s="2539"/>
      <c r="BJ21" s="2240"/>
      <c r="BK21" s="1562">
        <v>7.23</v>
      </c>
      <c r="BL21" s="1574">
        <v>0.05</v>
      </c>
      <c r="BM21" s="921">
        <v>1</v>
      </c>
      <c r="BN21" s="1563">
        <v>4.2</v>
      </c>
      <c r="BO21" s="2445">
        <v>28.6</v>
      </c>
      <c r="BP21" s="2538"/>
      <c r="BQ21" s="2538"/>
      <c r="BR21" s="2520"/>
      <c r="BS21" s="2461">
        <v>3.8</v>
      </c>
      <c r="BT21" s="2445">
        <v>3.5</v>
      </c>
      <c r="BU21" s="2515">
        <v>3.4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0.34</v>
      </c>
      <c r="GF21" s="1700">
        <f t="shared" si="0"/>
        <v>12.2</v>
      </c>
      <c r="GG21" s="1686">
        <f t="shared" si="1"/>
        <v>20.852459016393443</v>
      </c>
      <c r="GH21" s="1684">
        <f t="shared" si="2"/>
        <v>7.0898360655737713</v>
      </c>
      <c r="GI21" s="1701">
        <f t="shared" si="3"/>
        <v>6.06</v>
      </c>
      <c r="GJ21" s="1701">
        <f t="shared" si="4"/>
        <v>27.8</v>
      </c>
      <c r="GK21" s="1687">
        <f t="shared" si="5"/>
        <v>5</v>
      </c>
      <c r="GL21" s="1688">
        <f t="shared" si="6"/>
        <v>1.4179672131147543</v>
      </c>
      <c r="GM21" s="1689">
        <f t="shared" si="7"/>
        <v>25</v>
      </c>
      <c r="GN21" s="1689">
        <f t="shared" si="8"/>
        <v>6.5</v>
      </c>
      <c r="GO21" s="1690">
        <f t="shared" si="9"/>
        <v>0.23977987421383648</v>
      </c>
      <c r="GP21" s="1512">
        <v>0.54166666666666696</v>
      </c>
      <c r="GQ21" s="1691">
        <f t="shared" si="31"/>
        <v>0.33</v>
      </c>
      <c r="GR21" s="1692">
        <f t="shared" si="10"/>
        <v>12.2</v>
      </c>
      <c r="GS21" s="1693">
        <f t="shared" si="11"/>
        <v>20.852459016393443</v>
      </c>
      <c r="GT21" s="1694">
        <f t="shared" si="12"/>
        <v>6.8813114754098361</v>
      </c>
      <c r="GU21" s="1693">
        <f t="shared" si="13"/>
        <v>6.07</v>
      </c>
      <c r="GV21" s="1693">
        <f t="shared" si="14"/>
        <v>27.6</v>
      </c>
      <c r="GW21" s="1695">
        <f t="shared" si="15"/>
        <v>5</v>
      </c>
      <c r="GX21" s="1688">
        <f t="shared" si="16"/>
        <v>1.3762622950819672</v>
      </c>
      <c r="GY21" s="1696">
        <f t="shared" si="17"/>
        <v>25</v>
      </c>
      <c r="GZ21" s="1696">
        <f t="shared" si="18"/>
        <v>6.5</v>
      </c>
      <c r="HA21" s="1697">
        <f t="shared" si="19"/>
        <v>0.23977987421383648</v>
      </c>
      <c r="HB21" s="1512">
        <v>0.54166666666666696</v>
      </c>
      <c r="HC21" s="1691">
        <f t="shared" si="32"/>
        <v>0.38</v>
      </c>
      <c r="HD21" s="1692">
        <f t="shared" si="20"/>
        <v>12.5</v>
      </c>
      <c r="HE21" s="1693">
        <f t="shared" si="21"/>
        <v>21.6</v>
      </c>
      <c r="HF21" s="1694">
        <f t="shared" si="22"/>
        <v>8.2080000000000002</v>
      </c>
      <c r="HG21" s="1693">
        <f t="shared" si="23"/>
        <v>6.05</v>
      </c>
      <c r="HH21" s="1693">
        <f t="shared" si="24"/>
        <v>27.4</v>
      </c>
      <c r="HI21" s="1695">
        <f t="shared" si="25"/>
        <v>5</v>
      </c>
      <c r="HJ21" s="1694">
        <f t="shared" si="26"/>
        <v>1.6415999999999999</v>
      </c>
      <c r="HK21" s="1698">
        <f t="shared" si="27"/>
        <v>25</v>
      </c>
      <c r="HL21" s="1698">
        <f t="shared" si="28"/>
        <v>6.5</v>
      </c>
      <c r="HM21" s="1699">
        <f t="shared" si="29"/>
        <v>0.23148148148148145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6.8</v>
      </c>
      <c r="C23" s="1138">
        <v>24</v>
      </c>
      <c r="D23" s="1138">
        <v>19</v>
      </c>
      <c r="E23" s="1137">
        <v>8.6</v>
      </c>
      <c r="F23" s="1138">
        <v>49</v>
      </c>
      <c r="G23" s="1138">
        <v>91</v>
      </c>
      <c r="H23" s="1148">
        <v>26.7</v>
      </c>
      <c r="I23" s="1139">
        <v>0.20599999999999999</v>
      </c>
      <c r="J23" s="2240"/>
      <c r="K23" s="1562">
        <v>6.14</v>
      </c>
      <c r="L23" s="921">
        <v>14</v>
      </c>
      <c r="M23" s="1124">
        <v>5.5E-2</v>
      </c>
      <c r="N23" s="1562">
        <v>6.08</v>
      </c>
      <c r="O23" s="921">
        <v>14</v>
      </c>
      <c r="P23" s="2240"/>
      <c r="Q23" s="1562">
        <v>6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3.5999999999999997E-2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5.1999999999999998E-2</v>
      </c>
      <c r="AQ23" s="921">
        <v>1</v>
      </c>
      <c r="AR23" s="1574">
        <v>0.15</v>
      </c>
      <c r="AS23" s="2240"/>
      <c r="AT23" s="2229">
        <v>3.6999999999999998E-2</v>
      </c>
      <c r="AU23" s="2528">
        <v>1.9E-2</v>
      </c>
      <c r="AV23" s="921">
        <v>1</v>
      </c>
      <c r="AW23" s="1574">
        <v>0.16</v>
      </c>
      <c r="AX23" s="2240"/>
      <c r="AY23" s="2528">
        <v>3.4000000000000002E-2</v>
      </c>
      <c r="AZ23" s="921">
        <v>1</v>
      </c>
      <c r="BA23" s="1574">
        <v>0.06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7.18</v>
      </c>
      <c r="BD25" s="1574">
        <v>5.1999999999999998E-2</v>
      </c>
      <c r="BE25" s="921">
        <v>1</v>
      </c>
      <c r="BF25" s="1574">
        <v>3.9</v>
      </c>
      <c r="BG25" s="2445">
        <v>27.9</v>
      </c>
      <c r="BH25" s="2539"/>
      <c r="BI25" s="2539"/>
      <c r="BJ25" s="2240"/>
      <c r="BK25" s="1562">
        <v>7.31</v>
      </c>
      <c r="BL25" s="1574">
        <v>5.2999999999999999E-2</v>
      </c>
      <c r="BM25" s="921">
        <v>1</v>
      </c>
      <c r="BN25" s="1563">
        <v>4.2</v>
      </c>
      <c r="BO25" s="2445">
        <v>27.8</v>
      </c>
      <c r="BP25" s="2538"/>
      <c r="BQ25" s="2538"/>
      <c r="BR25" s="2520"/>
      <c r="BS25" s="2461">
        <v>4</v>
      </c>
      <c r="BT25" s="2445">
        <v>3.5</v>
      </c>
      <c r="BU25" s="2515">
        <v>3.4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6.69</v>
      </c>
      <c r="C27" s="1138">
        <v>25</v>
      </c>
      <c r="D27" s="1138">
        <v>18</v>
      </c>
      <c r="E27" s="1137">
        <v>8.9</v>
      </c>
      <c r="F27" s="1138">
        <v>41</v>
      </c>
      <c r="G27" s="1138">
        <v>93</v>
      </c>
      <c r="H27" s="1148">
        <v>28.3</v>
      </c>
      <c r="I27" s="1139">
        <v>0.20100000000000001</v>
      </c>
      <c r="J27" s="2240"/>
      <c r="K27" s="1562">
        <v>6.09</v>
      </c>
      <c r="L27" s="921">
        <v>14</v>
      </c>
      <c r="M27" s="1124">
        <v>5.6000000000000001E-2</v>
      </c>
      <c r="N27" s="1562">
        <v>6.09</v>
      </c>
      <c r="O27" s="921">
        <v>14</v>
      </c>
      <c r="P27" s="2240"/>
      <c r="Q27" s="1562">
        <v>6.01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3.7999999999999999E-2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5.0999999999999997E-2</v>
      </c>
      <c r="AQ27" s="921">
        <v>1</v>
      </c>
      <c r="AR27" s="1574">
        <v>0.15</v>
      </c>
      <c r="AS27" s="2240"/>
      <c r="AT27" s="2229">
        <v>3.9E-2</v>
      </c>
      <c r="AU27" s="2528">
        <v>0.02</v>
      </c>
      <c r="AV27" s="921">
        <v>1</v>
      </c>
      <c r="AW27" s="1574">
        <v>0.17</v>
      </c>
      <c r="AX27" s="2240"/>
      <c r="AY27" s="2528">
        <v>3.6999999999999998E-2</v>
      </c>
      <c r="AZ27" s="921">
        <v>1</v>
      </c>
      <c r="BA27" s="1574">
        <v>0.05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</v>
      </c>
      <c r="U29" s="2734">
        <v>0.36899999999999999</v>
      </c>
      <c r="V29" s="1560">
        <v>3</v>
      </c>
      <c r="W29" s="1574">
        <v>0.31</v>
      </c>
      <c r="X29" s="1563">
        <v>27.9</v>
      </c>
      <c r="Y29" s="2445">
        <v>13.3</v>
      </c>
      <c r="Z29" s="2252">
        <f t="shared" si="33"/>
        <v>0.38139937106918242</v>
      </c>
      <c r="AA29" s="2527"/>
      <c r="AB29" s="1475">
        <v>6.14</v>
      </c>
      <c r="AC29" s="2734">
        <v>0.23</v>
      </c>
      <c r="AD29" s="921">
        <v>3</v>
      </c>
      <c r="AE29" s="2631">
        <v>0.3</v>
      </c>
      <c r="AF29" s="1563">
        <v>27.9</v>
      </c>
      <c r="AG29" s="2445">
        <v>13.3</v>
      </c>
      <c r="AH29" s="2562">
        <f t="shared" si="34"/>
        <v>0.38139937106918242</v>
      </c>
      <c r="AI29" s="1475">
        <v>6.09</v>
      </c>
      <c r="AJ29" s="2734">
        <v>0.47399999999999998</v>
      </c>
      <c r="AK29" s="921">
        <v>4</v>
      </c>
      <c r="AL29" s="1574">
        <v>0.33</v>
      </c>
      <c r="AM29" s="1563">
        <v>27.9</v>
      </c>
      <c r="AN29" s="2445">
        <v>13.3</v>
      </c>
      <c r="AO29" s="2562">
        <f t="shared" si="35"/>
        <v>0.36629629629629629</v>
      </c>
      <c r="AP29" s="2730"/>
      <c r="AQ29" s="2238"/>
      <c r="AR29" s="2237"/>
      <c r="AS29" s="1124">
        <v>1.4E-2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7.14</v>
      </c>
      <c r="BD29" s="1574">
        <v>5.5E-2</v>
      </c>
      <c r="BE29" s="921">
        <v>1</v>
      </c>
      <c r="BF29" s="1574">
        <v>3.6</v>
      </c>
      <c r="BG29" s="2445">
        <v>27.9</v>
      </c>
      <c r="BH29" s="2540">
        <v>22</v>
      </c>
      <c r="BI29" s="2540">
        <v>25</v>
      </c>
      <c r="BJ29" s="1124">
        <v>0.01</v>
      </c>
      <c r="BK29" s="1562">
        <v>7.24</v>
      </c>
      <c r="BL29" s="1574">
        <v>5.2999999999999999E-2</v>
      </c>
      <c r="BM29" s="921">
        <v>1</v>
      </c>
      <c r="BN29" s="1563">
        <v>4.2</v>
      </c>
      <c r="BO29" s="2445">
        <v>27.1</v>
      </c>
      <c r="BP29" s="2540">
        <v>21</v>
      </c>
      <c r="BQ29" s="2540">
        <v>25</v>
      </c>
      <c r="BR29" s="2521">
        <v>1.2E-2</v>
      </c>
      <c r="BS29" s="2461">
        <v>3.8</v>
      </c>
      <c r="BT29" s="2445">
        <v>3.5</v>
      </c>
      <c r="BU29" s="2515">
        <v>3.4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79"/>
      <c r="EG29" s="1579"/>
      <c r="GD29" s="1637">
        <v>0.875</v>
      </c>
      <c r="GE29" s="1684">
        <f t="shared" si="30"/>
        <v>0.31</v>
      </c>
      <c r="GF29" s="1700">
        <f t="shared" si="0"/>
        <v>13.3</v>
      </c>
      <c r="GG29" s="1686">
        <f t="shared" si="1"/>
        <v>19.127819548872179</v>
      </c>
      <c r="GH29" s="1684">
        <f t="shared" si="2"/>
        <v>5.9296240601503749</v>
      </c>
      <c r="GI29" s="1701">
        <f t="shared" si="3"/>
        <v>6.1</v>
      </c>
      <c r="GJ29" s="1701">
        <f t="shared" si="4"/>
        <v>27.9</v>
      </c>
      <c r="GK29" s="1687">
        <f t="shared" si="5"/>
        <v>5</v>
      </c>
      <c r="GL29" s="1688">
        <f t="shared" si="6"/>
        <v>1.1859248120300749</v>
      </c>
      <c r="GM29" s="1689">
        <f t="shared" si="7"/>
        <v>25</v>
      </c>
      <c r="GN29" s="1689">
        <f t="shared" si="8"/>
        <v>6.5</v>
      </c>
      <c r="GO29" s="1690">
        <f t="shared" si="9"/>
        <v>0.26139937106918243</v>
      </c>
      <c r="GP29" s="1512">
        <v>0.875</v>
      </c>
      <c r="GQ29" s="1691">
        <f t="shared" si="31"/>
        <v>0.3</v>
      </c>
      <c r="GR29" s="1692">
        <f t="shared" si="10"/>
        <v>13.3</v>
      </c>
      <c r="GS29" s="1693">
        <f t="shared" si="11"/>
        <v>19.127819548872179</v>
      </c>
      <c r="GT29" s="1694">
        <f t="shared" si="12"/>
        <v>5.7383458646616532</v>
      </c>
      <c r="GU29" s="1693">
        <f t="shared" si="13"/>
        <v>6.14</v>
      </c>
      <c r="GV29" s="1693">
        <f t="shared" si="14"/>
        <v>27.9</v>
      </c>
      <c r="GW29" s="1695">
        <f t="shared" si="15"/>
        <v>5</v>
      </c>
      <c r="GX29" s="1688">
        <f t="shared" si="16"/>
        <v>1.1476691729323307</v>
      </c>
      <c r="GY29" s="1696">
        <f t="shared" si="17"/>
        <v>25</v>
      </c>
      <c r="GZ29" s="1696">
        <f t="shared" si="18"/>
        <v>6.5</v>
      </c>
      <c r="HA29" s="1697">
        <f t="shared" si="19"/>
        <v>0.26139937106918243</v>
      </c>
      <c r="HB29" s="1512">
        <v>0.875</v>
      </c>
      <c r="HC29" s="1691">
        <f t="shared" si="32"/>
        <v>0.33</v>
      </c>
      <c r="HD29" s="1692">
        <f t="shared" si="20"/>
        <v>13.3</v>
      </c>
      <c r="HE29" s="1693">
        <f t="shared" si="21"/>
        <v>20.300751879699249</v>
      </c>
      <c r="HF29" s="1694">
        <f t="shared" si="22"/>
        <v>6.6992481203007523</v>
      </c>
      <c r="HG29" s="1693">
        <f t="shared" si="23"/>
        <v>6.09</v>
      </c>
      <c r="HH29" s="1693">
        <f t="shared" si="24"/>
        <v>27.9</v>
      </c>
      <c r="HI29" s="1695">
        <f t="shared" si="25"/>
        <v>5</v>
      </c>
      <c r="HJ29" s="1694">
        <f t="shared" si="26"/>
        <v>1.3398496240601505</v>
      </c>
      <c r="HK29" s="1698">
        <f t="shared" si="27"/>
        <v>25</v>
      </c>
      <c r="HL29" s="1698">
        <f t="shared" si="28"/>
        <v>6.5</v>
      </c>
      <c r="HM29" s="1699">
        <f t="shared" si="29"/>
        <v>0.24629629629629629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37.900000000000006</v>
      </c>
      <c r="BZ30" s="2411">
        <f>SUM(BZ$8,BZ$10,BZ$12,BZ$14,BZ$16,BZ$18,BZ$20,BZ$22,BZ$24,BZ$26,BZ$28)</f>
        <v>37.900000000000006</v>
      </c>
      <c r="CA30" s="2411">
        <f t="shared" ref="CA30:DW30" si="36">SUM(CA$8,CA$10,CA$12,CA$14,CA$16,CA$18,CA$20,CA$22,CA$24,CA$26,CA$28)</f>
        <v>37.900000000000006</v>
      </c>
      <c r="CB30" s="2411">
        <f t="shared" si="36"/>
        <v>113.70000000000002</v>
      </c>
      <c r="CC30" s="2411">
        <f t="shared" si="36"/>
        <v>36.400000000000006</v>
      </c>
      <c r="CD30" s="2411">
        <f t="shared" si="36"/>
        <v>36.400000000000006</v>
      </c>
      <c r="CE30" s="2411">
        <f t="shared" si="36"/>
        <v>40</v>
      </c>
      <c r="CF30" s="2411">
        <f t="shared" si="36"/>
        <v>112.80000000000001</v>
      </c>
      <c r="CG30" s="2411">
        <f t="shared" si="36"/>
        <v>0</v>
      </c>
      <c r="CH30" s="2411">
        <f t="shared" si="36"/>
        <v>47.701440000000005</v>
      </c>
      <c r="CI30" s="2411">
        <f t="shared" si="36"/>
        <v>0</v>
      </c>
      <c r="CJ30" s="2411">
        <f t="shared" si="36"/>
        <v>54.169919999999998</v>
      </c>
      <c r="CK30" s="2411">
        <f t="shared" si="36"/>
        <v>101.87136000000001</v>
      </c>
      <c r="CL30" s="2472">
        <f t="shared" si="36"/>
        <v>2.3339491200000002</v>
      </c>
      <c r="CM30" s="2511" t="s">
        <v>19</v>
      </c>
      <c r="CN30" s="2483">
        <f t="shared" si="36"/>
        <v>119.73002058090142</v>
      </c>
      <c r="CO30" s="2484">
        <f t="shared" si="36"/>
        <v>5472.3773999999994</v>
      </c>
      <c r="CP30" s="2484">
        <f t="shared" si="36"/>
        <v>0</v>
      </c>
      <c r="CQ30" s="2484">
        <f t="shared" si="36"/>
        <v>2870.4845814977975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4.4957557150213825</v>
      </c>
      <c r="CY30" s="2411">
        <f t="shared" si="36"/>
        <v>4.4957557150213825</v>
      </c>
      <c r="CZ30" s="2411">
        <f t="shared" si="36"/>
        <v>3.1562332515568974</v>
      </c>
      <c r="DA30" s="2495">
        <f t="shared" si="36"/>
        <v>0.38793780318066107</v>
      </c>
      <c r="DB30" s="2495">
        <f t="shared" si="36"/>
        <v>0.38793780318066107</v>
      </c>
      <c r="DC30" s="2495">
        <f t="shared" si="36"/>
        <v>0.3420231893326473</v>
      </c>
      <c r="DD30" s="2495">
        <f t="shared" si="36"/>
        <v>0.35439107518942869</v>
      </c>
      <c r="DE30" s="2495">
        <f t="shared" si="36"/>
        <v>0.34581259796921754</v>
      </c>
      <c r="DF30" s="2495">
        <f t="shared" si="36"/>
        <v>0.30561696893467788</v>
      </c>
      <c r="DG30" s="2495">
        <f t="shared" si="36"/>
        <v>2.2826948480845446</v>
      </c>
      <c r="DH30" s="2411">
        <f t="shared" si="36"/>
        <v>6</v>
      </c>
      <c r="DI30" s="2495">
        <f t="shared" si="36"/>
        <v>0.20956412835833027</v>
      </c>
      <c r="DJ30" s="2495">
        <f t="shared" si="36"/>
        <v>0.20956412835833027</v>
      </c>
      <c r="DK30" s="2495">
        <f t="shared" si="36"/>
        <v>0.15035971223021583</v>
      </c>
      <c r="DL30" s="2495">
        <f t="shared" si="36"/>
        <v>3.2775058445353595</v>
      </c>
      <c r="DM30" s="2495">
        <f t="shared" si="36"/>
        <v>1.4991511012366878</v>
      </c>
      <c r="DN30" s="2495">
        <f t="shared" si="36"/>
        <v>0.29186235258104015</v>
      </c>
      <c r="DO30" s="2495">
        <f t="shared" si="36"/>
        <v>12.572355600059728</v>
      </c>
      <c r="DP30" s="2495">
        <f t="shared" si="36"/>
        <v>2.1090196333630091</v>
      </c>
      <c r="DQ30" s="2495">
        <f t="shared" si="36"/>
        <v>20.201020339879417</v>
      </c>
      <c r="DR30" s="2495">
        <f t="shared" si="36"/>
        <v>3.2739674118984463</v>
      </c>
      <c r="DS30" s="2495">
        <f t="shared" si="36"/>
        <v>1.2888698776490444</v>
      </c>
      <c r="DT30" s="2495">
        <f t="shared" si="36"/>
        <v>0.29214891572306023</v>
      </c>
      <c r="DU30" s="2495">
        <f t="shared" si="36"/>
        <v>13.155327695977554</v>
      </c>
      <c r="DV30" s="2495">
        <f t="shared" si="36"/>
        <v>1.8798380373321211</v>
      </c>
      <c r="DW30" s="2495">
        <f t="shared" si="36"/>
        <v>31.951708511601289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6.76</v>
      </c>
      <c r="C31" s="1143">
        <v>24</v>
      </c>
      <c r="D31" s="1143">
        <v>19</v>
      </c>
      <c r="E31" s="1142">
        <v>8.48</v>
      </c>
      <c r="F31" s="1143">
        <v>45</v>
      </c>
      <c r="G31" s="1143">
        <v>94</v>
      </c>
      <c r="H31" s="1149">
        <v>27.1</v>
      </c>
      <c r="I31" s="1144">
        <v>0.22500000000000001</v>
      </c>
      <c r="J31" s="2248"/>
      <c r="K31" s="1114">
        <v>6.03</v>
      </c>
      <c r="L31" s="1125">
        <v>12</v>
      </c>
      <c r="M31" s="1126">
        <v>5.3999999999999999E-2</v>
      </c>
      <c r="N31" s="1478">
        <v>6</v>
      </c>
      <c r="O31" s="1479">
        <v>12</v>
      </c>
      <c r="P31" s="2244"/>
      <c r="Q31" s="1478">
        <v>5.99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4.1000000000000002E-2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3.9E-2</v>
      </c>
      <c r="AQ31" s="1479">
        <v>1</v>
      </c>
      <c r="AR31" s="2535">
        <v>0.16</v>
      </c>
      <c r="AS31" s="2248"/>
      <c r="AT31" s="2230">
        <v>4.1000000000000002E-2</v>
      </c>
      <c r="AU31" s="2727">
        <v>1.6E-2</v>
      </c>
      <c r="AV31" s="1125">
        <v>1</v>
      </c>
      <c r="AW31" s="2534">
        <v>0.22</v>
      </c>
      <c r="AX31" s="2248"/>
      <c r="AY31" s="2727">
        <v>3.3000000000000002E-2</v>
      </c>
      <c r="AZ31" s="1125">
        <v>1</v>
      </c>
      <c r="BA31" s="2534">
        <v>0.09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>
        <f>IF(BY30&gt;=0.1,AVERAGE(BY$8,BY$10,BY$12,BY$14,BY$16,BY$18,BY$20,BY$22,BY$24,BY$26,BY$28),"")</f>
        <v>12.633333333333335</v>
      </c>
      <c r="BZ31" s="2412">
        <f t="shared" ref="BZ31:DW31" si="37">IF(BZ30&gt;=0.1,AVERAGE(BZ$8,BZ$10,BZ$12,BZ$14,BZ$16,BZ$18,BZ$20,BZ$22,BZ$24,BZ$26,BZ$28),"")</f>
        <v>12.633333333333335</v>
      </c>
      <c r="CA31" s="2412">
        <f t="shared" si="37"/>
        <v>12.633333333333335</v>
      </c>
      <c r="CB31" s="2412">
        <f t="shared" si="37"/>
        <v>37.900000000000006</v>
      </c>
      <c r="CC31" s="2412">
        <f t="shared" si="37"/>
        <v>12.133333333333335</v>
      </c>
      <c r="CD31" s="2412">
        <f t="shared" si="37"/>
        <v>12.133333333333335</v>
      </c>
      <c r="CE31" s="2412">
        <f t="shared" si="37"/>
        <v>13.333333333333334</v>
      </c>
      <c r="CF31" s="2412">
        <f t="shared" si="37"/>
        <v>37.6</v>
      </c>
      <c r="CG31" s="2412" t="str">
        <f t="shared" si="37"/>
        <v/>
      </c>
      <c r="CH31" s="2412">
        <f t="shared" si="37"/>
        <v>15.900480000000002</v>
      </c>
      <c r="CI31" s="2412" t="str">
        <f t="shared" si="37"/>
        <v/>
      </c>
      <c r="CJ31" s="2412">
        <f t="shared" si="37"/>
        <v>18.056639999999998</v>
      </c>
      <c r="CK31" s="2412">
        <f t="shared" si="37"/>
        <v>33.957120000000003</v>
      </c>
      <c r="CL31" s="2413">
        <f t="shared" si="37"/>
        <v>0.77798304000000007</v>
      </c>
      <c r="CM31" s="2511" t="s">
        <v>50</v>
      </c>
      <c r="CN31" s="2483">
        <f t="shared" si="37"/>
        <v>39.910006860300477</v>
      </c>
      <c r="CO31" s="2485">
        <f>AVERAGE(CO$8,CO$10,CO$12,CO$14,CO$16,CO$18,CO$20,CO$22,CO$24,CO$26,CO$28)</f>
        <v>1824.1257999999998</v>
      </c>
      <c r="CP31" s="2485" t="str">
        <f t="shared" si="37"/>
        <v/>
      </c>
      <c r="CQ31" s="2485">
        <f t="shared" si="37"/>
        <v>956.82819383259914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1.4985852383404608</v>
      </c>
      <c r="CY31" s="2412">
        <f t="shared" si="37"/>
        <v>1.4985852383404608</v>
      </c>
      <c r="CZ31" s="2412">
        <f t="shared" si="37"/>
        <v>1.0520777505189658</v>
      </c>
      <c r="DA31" s="2496">
        <f t="shared" si="37"/>
        <v>0.12931260106022036</v>
      </c>
      <c r="DB31" s="2496">
        <f t="shared" si="37"/>
        <v>0.12931260106022036</v>
      </c>
      <c r="DC31" s="2496">
        <f t="shared" si="37"/>
        <v>0.1140077297775491</v>
      </c>
      <c r="DD31" s="2496">
        <f t="shared" si="37"/>
        <v>0.11813035839647623</v>
      </c>
      <c r="DE31" s="2496">
        <f t="shared" si="37"/>
        <v>0.11527086598973918</v>
      </c>
      <c r="DF31" s="2496">
        <f t="shared" si="37"/>
        <v>0.10187232297822596</v>
      </c>
      <c r="DG31" s="2496">
        <f t="shared" si="37"/>
        <v>0.76089828269484816</v>
      </c>
      <c r="DH31" s="2412">
        <f t="shared" si="37"/>
        <v>2</v>
      </c>
      <c r="DI31" s="2496">
        <f t="shared" si="37"/>
        <v>6.9854709452776761E-2</v>
      </c>
      <c r="DJ31" s="2496">
        <f t="shared" si="37"/>
        <v>6.9854709452776761E-2</v>
      </c>
      <c r="DK31" s="2496">
        <f t="shared" si="37"/>
        <v>5.0119904076738608E-2</v>
      </c>
      <c r="DL31" s="2496">
        <f t="shared" si="37"/>
        <v>1.0925019481784533</v>
      </c>
      <c r="DM31" s="2496">
        <f t="shared" si="37"/>
        <v>0.49971703374556259</v>
      </c>
      <c r="DN31" s="2496">
        <f t="shared" si="37"/>
        <v>9.7287450860346722E-2</v>
      </c>
      <c r="DO31" s="2496">
        <f t="shared" si="37"/>
        <v>4.1907852000199091</v>
      </c>
      <c r="DP31" s="2496">
        <f t="shared" si="37"/>
        <v>0.70300654445433641</v>
      </c>
      <c r="DQ31" s="2496">
        <f t="shared" si="37"/>
        <v>6.7336734466264723</v>
      </c>
      <c r="DR31" s="2496">
        <f t="shared" si="37"/>
        <v>1.0913224706328155</v>
      </c>
      <c r="DS31" s="2496">
        <f t="shared" si="37"/>
        <v>0.42962329254968146</v>
      </c>
      <c r="DT31" s="2496">
        <f t="shared" si="37"/>
        <v>9.7382971907686744E-2</v>
      </c>
      <c r="DU31" s="2496">
        <f t="shared" si="37"/>
        <v>4.3851092319925185</v>
      </c>
      <c r="DV31" s="2496">
        <f t="shared" si="37"/>
        <v>0.62661267911070706</v>
      </c>
      <c r="DW31" s="2506">
        <f t="shared" si="37"/>
        <v>10.650569503867096</v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40.5</v>
      </c>
      <c r="C32" s="1327">
        <f t="shared" ref="C32:H32" si="40">SUM(C8:C31)</f>
        <v>155</v>
      </c>
      <c r="D32" s="1327">
        <f t="shared" si="40"/>
        <v>110</v>
      </c>
      <c r="E32" s="1154">
        <f t="shared" si="40"/>
        <v>51.64</v>
      </c>
      <c r="F32" s="1327">
        <f t="shared" si="40"/>
        <v>246</v>
      </c>
      <c r="G32" s="1327">
        <f t="shared" si="40"/>
        <v>543</v>
      </c>
      <c r="H32" s="1324">
        <f t="shared" si="40"/>
        <v>165.9</v>
      </c>
      <c r="I32" s="1155">
        <f t="shared" si="39"/>
        <v>1.1860000000000002</v>
      </c>
      <c r="J32" s="1156">
        <f t="shared" ref="J32" si="41">SUM(J8:J31)</f>
        <v>7.8E-2</v>
      </c>
      <c r="K32" s="1162">
        <f t="shared" si="39"/>
        <v>36.46</v>
      </c>
      <c r="L32" s="924">
        <f t="shared" si="39"/>
        <v>79</v>
      </c>
      <c r="M32" s="1163">
        <f t="shared" ref="M32:S32" si="42">SUM(M8:M31)</f>
        <v>0.311</v>
      </c>
      <c r="N32" s="1480">
        <f t="shared" si="42"/>
        <v>36.319999999999993</v>
      </c>
      <c r="O32" s="1556">
        <f t="shared" si="42"/>
        <v>80</v>
      </c>
      <c r="P32" s="1481">
        <f t="shared" si="42"/>
        <v>0</v>
      </c>
      <c r="Q32" s="1480">
        <f t="shared" si="42"/>
        <v>36</v>
      </c>
      <c r="R32" s="1556">
        <f t="shared" si="42"/>
        <v>77</v>
      </c>
      <c r="S32" s="1481">
        <f t="shared" si="42"/>
        <v>0</v>
      </c>
      <c r="T32" s="1480">
        <f t="shared" si="39"/>
        <v>24.299999999999997</v>
      </c>
      <c r="U32" s="1480">
        <f t="shared" si="39"/>
        <v>1.2829999999999999</v>
      </c>
      <c r="V32" s="1556">
        <f t="shared" si="39"/>
        <v>12</v>
      </c>
      <c r="W32" s="1480">
        <f t="shared" ref="W32" si="43">SUM(W8:W31)</f>
        <v>1.4300000000000002</v>
      </c>
      <c r="X32" s="1482">
        <f t="shared" ref="X32:BU32" si="44">SUM(X8:X31)</f>
        <v>110.80000000000001</v>
      </c>
      <c r="Y32" s="1482">
        <f t="shared" si="44"/>
        <v>50</v>
      </c>
      <c r="Z32" s="1480">
        <f t="shared" si="44"/>
        <v>1.4627044025157234</v>
      </c>
      <c r="AA32" s="1481">
        <f t="shared" ref="AA32" si="45">SUM(AA8:AA31)</f>
        <v>0.22300000000000003</v>
      </c>
      <c r="AB32" s="1480">
        <f t="shared" si="44"/>
        <v>24.36</v>
      </c>
      <c r="AC32" s="1480">
        <f t="shared" si="44"/>
        <v>0.89399999999999991</v>
      </c>
      <c r="AD32" s="1556">
        <f t="shared" si="44"/>
        <v>12</v>
      </c>
      <c r="AE32" s="1480">
        <f t="shared" si="44"/>
        <v>1.34</v>
      </c>
      <c r="AF32" s="1482">
        <f t="shared" si="44"/>
        <v>110.6</v>
      </c>
      <c r="AG32" s="1482">
        <f t="shared" si="44"/>
        <v>50.099999999999994</v>
      </c>
      <c r="AH32" s="1480">
        <f t="shared" si="44"/>
        <v>1.4646698113207548</v>
      </c>
      <c r="AI32" s="1480">
        <f t="shared" si="44"/>
        <v>24.25</v>
      </c>
      <c r="AJ32" s="1495">
        <f t="shared" si="44"/>
        <v>1.5680000000000001</v>
      </c>
      <c r="AK32" s="1559">
        <f t="shared" si="44"/>
        <v>13</v>
      </c>
      <c r="AL32" s="1495">
        <f t="shared" si="44"/>
        <v>1.48</v>
      </c>
      <c r="AM32" s="1496">
        <f t="shared" si="44"/>
        <v>110.4</v>
      </c>
      <c r="AN32" s="1496">
        <f t="shared" si="44"/>
        <v>50.599999999999994</v>
      </c>
      <c r="AO32" s="1495">
        <f t="shared" si="44"/>
        <v>1.4170370370370371</v>
      </c>
      <c r="AP32" s="1497">
        <f t="shared" si="44"/>
        <v>0.214</v>
      </c>
      <c r="AQ32" s="1559">
        <f t="shared" si="44"/>
        <v>6</v>
      </c>
      <c r="AR32" s="1495">
        <f t="shared" si="44"/>
        <v>0.82000000000000006</v>
      </c>
      <c r="AS32" s="1489">
        <f t="shared" si="44"/>
        <v>2.5000000000000001E-2</v>
      </c>
      <c r="AT32" s="1489">
        <f t="shared" ref="AT32" si="46">SUM(AT8:AT31)</f>
        <v>0.22600000000000003</v>
      </c>
      <c r="AU32" s="927">
        <f t="shared" si="44"/>
        <v>0.10600000000000001</v>
      </c>
      <c r="AV32" s="924">
        <f t="shared" si="44"/>
        <v>6</v>
      </c>
      <c r="AW32" s="923">
        <f t="shared" si="44"/>
        <v>1.2100000000000002</v>
      </c>
      <c r="AX32" s="925">
        <f t="shared" si="44"/>
        <v>0</v>
      </c>
      <c r="AY32" s="923">
        <f t="shared" si="44"/>
        <v>0.20800000000000002</v>
      </c>
      <c r="AZ32" s="924">
        <f t="shared" si="44"/>
        <v>6</v>
      </c>
      <c r="BA32" s="923">
        <f t="shared" si="44"/>
        <v>0.69000000000000006</v>
      </c>
      <c r="BB32" s="925">
        <f t="shared" si="44"/>
        <v>0</v>
      </c>
      <c r="BC32" s="923">
        <f t="shared" si="44"/>
        <v>42.94</v>
      </c>
      <c r="BD32" s="923">
        <f t="shared" si="44"/>
        <v>0.308</v>
      </c>
      <c r="BE32" s="924">
        <f t="shared" si="44"/>
        <v>6</v>
      </c>
      <c r="BF32" s="928">
        <f t="shared" si="44"/>
        <v>23.8</v>
      </c>
      <c r="BG32" s="1103">
        <f t="shared" ref="BG32:BI32" si="47">SUM(BG8:BG31)</f>
        <v>167.3</v>
      </c>
      <c r="BH32" s="2542">
        <f t="shared" si="47"/>
        <v>47</v>
      </c>
      <c r="BI32" s="2542">
        <f t="shared" si="47"/>
        <v>48</v>
      </c>
      <c r="BJ32" s="1097">
        <f t="shared" si="44"/>
        <v>1.9E-2</v>
      </c>
      <c r="BK32" s="926">
        <f t="shared" si="44"/>
        <v>43.370000000000005</v>
      </c>
      <c r="BL32" s="923">
        <f t="shared" si="44"/>
        <v>0.3</v>
      </c>
      <c r="BM32" s="924">
        <f t="shared" si="44"/>
        <v>6</v>
      </c>
      <c r="BN32" s="1103">
        <f t="shared" si="44"/>
        <v>24.799999999999997</v>
      </c>
      <c r="BO32" s="1103">
        <f t="shared" ref="BO32:BT32" si="48">SUM(BO8:BO31)</f>
        <v>167</v>
      </c>
      <c r="BP32" s="2542">
        <f t="shared" si="48"/>
        <v>44</v>
      </c>
      <c r="BQ32" s="2542">
        <f t="shared" si="48"/>
        <v>46</v>
      </c>
      <c r="BR32" s="2419">
        <f t="shared" si="48"/>
        <v>1.6E-2</v>
      </c>
      <c r="BS32" s="2517">
        <f t="shared" si="48"/>
        <v>22.8</v>
      </c>
      <c r="BT32" s="2517">
        <f t="shared" si="48"/>
        <v>21.5</v>
      </c>
      <c r="BU32" s="2517">
        <f t="shared" si="44"/>
        <v>21.5</v>
      </c>
      <c r="BV32" s="2926"/>
      <c r="BW32" s="2927"/>
      <c r="BX32" s="2433" t="s">
        <v>51</v>
      </c>
      <c r="BY32" s="2414">
        <f>IF(BY30&gt;=0.1,MIN(BY$8,BY$10,BY$12,BY$14,BY$16,BY$18,BY$20,BY$22,BY$24,BY$26,BY$28),"")</f>
        <v>12.3</v>
      </c>
      <c r="BZ32" s="903">
        <f t="shared" ref="BZ32:DW32" si="49">IF(BZ30&gt;=0.1,MIN(BZ$8,BZ$10,BZ$12,BZ$14,BZ$16,BZ$18,BZ$20,BZ$22,BZ$24,BZ$26,BZ$28),"")</f>
        <v>12.3</v>
      </c>
      <c r="CA32" s="903">
        <f t="shared" si="49"/>
        <v>12.3</v>
      </c>
      <c r="CB32" s="903">
        <f t="shared" si="49"/>
        <v>36.900000000000006</v>
      </c>
      <c r="CC32" s="903">
        <f t="shared" si="49"/>
        <v>11.8</v>
      </c>
      <c r="CD32" s="903">
        <f t="shared" si="49"/>
        <v>11.8</v>
      </c>
      <c r="CE32" s="903">
        <f t="shared" si="49"/>
        <v>13</v>
      </c>
      <c r="CF32" s="903">
        <f t="shared" si="49"/>
        <v>36.6</v>
      </c>
      <c r="CG32" s="903" t="str">
        <f t="shared" si="49"/>
        <v/>
      </c>
      <c r="CH32" s="903">
        <f t="shared" si="49"/>
        <v>15.687360000000002</v>
      </c>
      <c r="CI32" s="903" t="str">
        <f t="shared" si="49"/>
        <v/>
      </c>
      <c r="CJ32" s="903">
        <f t="shared" si="49"/>
        <v>17.65296</v>
      </c>
      <c r="CK32" s="903">
        <f t="shared" si="49"/>
        <v>33.340320000000006</v>
      </c>
      <c r="CL32" s="2415">
        <f t="shared" si="49"/>
        <v>1.1491200000000002E-3</v>
      </c>
      <c r="CM32" s="2511" t="s">
        <v>51</v>
      </c>
      <c r="CN32" s="2486">
        <f t="shared" si="49"/>
        <v>39.755898781481697</v>
      </c>
      <c r="CO32" s="2487">
        <f t="shared" si="49"/>
        <v>1783.1342</v>
      </c>
      <c r="CP32" s="2487" t="str">
        <f t="shared" si="49"/>
        <v/>
      </c>
      <c r="CQ32" s="2487">
        <f t="shared" si="49"/>
        <v>935.68281938325993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1.477955746367239</v>
      </c>
      <c r="CY32" s="903">
        <f t="shared" si="49"/>
        <v>1.477955746367239</v>
      </c>
      <c r="CZ32" s="903">
        <f t="shared" si="49"/>
        <v>1.0272126816380449</v>
      </c>
      <c r="DA32" s="2497">
        <f t="shared" si="49"/>
        <v>0.12367885856781426</v>
      </c>
      <c r="DB32" s="2497">
        <f t="shared" si="49"/>
        <v>0.12367885856781426</v>
      </c>
      <c r="DC32" s="2497">
        <f t="shared" si="49"/>
        <v>0.10512702978264213</v>
      </c>
      <c r="DD32" s="2497">
        <f t="shared" si="49"/>
        <v>0.10821900124683748</v>
      </c>
      <c r="DE32" s="2497">
        <f t="shared" si="49"/>
        <v>0.11131097271103284</v>
      </c>
      <c r="DF32" s="2497">
        <f t="shared" si="49"/>
        <v>9.2759143925860696E-2</v>
      </c>
      <c r="DG32" s="2497">
        <f t="shared" si="49"/>
        <v>0.76089828269484816</v>
      </c>
      <c r="DH32" s="903">
        <f t="shared" si="49"/>
        <v>1.5</v>
      </c>
      <c r="DI32" s="2497">
        <f t="shared" si="49"/>
        <v>6.9747591757102781E-2</v>
      </c>
      <c r="DJ32" s="2497">
        <f t="shared" si="49"/>
        <v>6.9747591757102781E-2</v>
      </c>
      <c r="DK32" s="2497">
        <f t="shared" si="49"/>
        <v>4.9916989485334816E-2</v>
      </c>
      <c r="DL32" s="2497">
        <f t="shared" si="49"/>
        <v>1.0909799337619326</v>
      </c>
      <c r="DM32" s="2497">
        <f t="shared" si="49"/>
        <v>0.49918175918761026</v>
      </c>
      <c r="DN32" s="2497">
        <f t="shared" si="49"/>
        <v>9.5948193916349817E-2</v>
      </c>
      <c r="DO32" s="2497">
        <f t="shared" si="49"/>
        <v>4.1805168780364284</v>
      </c>
      <c r="DP32" s="2497">
        <f t="shared" si="49"/>
        <v>0.63787046622693344</v>
      </c>
      <c r="DQ32" s="2497">
        <f t="shared" si="49"/>
        <v>6.6763628473389378</v>
      </c>
      <c r="DR32" s="2497">
        <f t="shared" si="49"/>
        <v>1.0610079575596816</v>
      </c>
      <c r="DS32" s="2497">
        <f t="shared" si="49"/>
        <v>0.30936684655534669</v>
      </c>
      <c r="DT32" s="2497">
        <f t="shared" si="49"/>
        <v>8.8914887393974851E-2</v>
      </c>
      <c r="DU32" s="2497">
        <f t="shared" si="49"/>
        <v>4.3510178236843515</v>
      </c>
      <c r="DV32" s="2497">
        <f t="shared" si="49"/>
        <v>0.59653527051339317</v>
      </c>
      <c r="DW32" s="2507">
        <f t="shared" si="49"/>
        <v>10.629193549017387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19.127819548872179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5.9296240601503749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1.1859248120300749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662">
        <f t="shared" si="50"/>
        <v>13.3</v>
      </c>
      <c r="GS32" s="1662">
        <f t="shared" si="50"/>
        <v>19.127819548872179</v>
      </c>
      <c r="GT32" s="1662">
        <f t="shared" si="50"/>
        <v>5.7383458646616532</v>
      </c>
      <c r="GU32" s="1662">
        <f t="shared" si="50"/>
        <v>6.14</v>
      </c>
      <c r="GV32" s="1662">
        <f t="shared" si="50"/>
        <v>27.9</v>
      </c>
      <c r="GW32" s="1662">
        <f t="shared" si="50"/>
        <v>5</v>
      </c>
      <c r="GX32" s="1553">
        <f>MIN(GX8:GX31)</f>
        <v>1.1476691729323307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662">
        <f t="shared" si="51"/>
        <v>13.3</v>
      </c>
      <c r="HE32" s="1662">
        <f t="shared" si="51"/>
        <v>20.300751879699249</v>
      </c>
      <c r="HF32" s="1662">
        <f t="shared" si="51"/>
        <v>6.6992481203007523</v>
      </c>
      <c r="HG32" s="1662">
        <f t="shared" si="51"/>
        <v>6.09</v>
      </c>
      <c r="HH32" s="1662">
        <f t="shared" si="51"/>
        <v>27.9</v>
      </c>
      <c r="HI32" s="1662">
        <f t="shared" si="51"/>
        <v>5</v>
      </c>
      <c r="HJ32" s="1553">
        <f>MIN(HJ8:HJ31)</f>
        <v>1.3398496240601505</v>
      </c>
      <c r="HK32" s="1534"/>
      <c r="HL32" s="1534"/>
      <c r="HM32" s="1535"/>
      <c r="HN32" s="1535">
        <f>MIN(HJ32,GX32,GL32)</f>
        <v>1.1476691729323307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6.75</v>
      </c>
      <c r="C33" s="1328">
        <f t="shared" ref="C33:V33" si="52">IF(C32&lt;=0,"",AVERAGE(C8:C31))</f>
        <v>25.833333333333332</v>
      </c>
      <c r="D33" s="1328">
        <f t="shared" si="52"/>
        <v>18.333333333333332</v>
      </c>
      <c r="E33" s="1157">
        <f t="shared" si="52"/>
        <v>8.6066666666666674</v>
      </c>
      <c r="F33" s="1328">
        <f t="shared" si="52"/>
        <v>41</v>
      </c>
      <c r="G33" s="1328">
        <f t="shared" si="52"/>
        <v>90.5</v>
      </c>
      <c r="H33" s="1325">
        <f t="shared" si="52"/>
        <v>27.650000000000002</v>
      </c>
      <c r="I33" s="1369">
        <f t="shared" si="52"/>
        <v>0.19766666666666668</v>
      </c>
      <c r="J33" s="1369">
        <f>IF(J32&lt;=0.0001,"",AVERAGE(J8:J31))</f>
        <v>3.9E-2</v>
      </c>
      <c r="K33" s="1157">
        <f t="shared" si="52"/>
        <v>6.0766666666666671</v>
      </c>
      <c r="L33" s="1328">
        <f t="shared" si="52"/>
        <v>13.166666666666666</v>
      </c>
      <c r="M33" s="1369">
        <f t="shared" si="52"/>
        <v>5.1833333333333335E-2</v>
      </c>
      <c r="N33" s="1484">
        <f t="shared" si="52"/>
        <v>6.0533333333333319</v>
      </c>
      <c r="O33" s="1557">
        <f t="shared" si="52"/>
        <v>13.333333333333334</v>
      </c>
      <c r="P33" s="1476" t="str">
        <f t="shared" si="52"/>
        <v/>
      </c>
      <c r="Q33" s="1484">
        <f t="shared" si="52"/>
        <v>6</v>
      </c>
      <c r="R33" s="1557">
        <f t="shared" si="52"/>
        <v>12.833333333333334</v>
      </c>
      <c r="S33" s="1476" t="str">
        <f t="shared" si="52"/>
        <v/>
      </c>
      <c r="T33" s="1484">
        <f t="shared" si="52"/>
        <v>6.0749999999999993</v>
      </c>
      <c r="U33" s="1484">
        <f t="shared" si="52"/>
        <v>0.32074999999999998</v>
      </c>
      <c r="V33" s="1557">
        <f t="shared" si="52"/>
        <v>3</v>
      </c>
      <c r="W33" s="1484">
        <f t="shared" ref="W33" si="53">IF(W32&lt;=0,"",AVERAGE(W8:W31))</f>
        <v>0.35750000000000004</v>
      </c>
      <c r="X33" s="1476">
        <f t="shared" ref="X33:AR33" si="54">IF(X32&lt;=0,"",AVERAGE(X8:X31))</f>
        <v>27.700000000000003</v>
      </c>
      <c r="Y33" s="1476">
        <f t="shared" si="54"/>
        <v>12.5</v>
      </c>
      <c r="Z33" s="1484">
        <f t="shared" si="54"/>
        <v>0.36567610062893086</v>
      </c>
      <c r="AA33" s="1483">
        <f t="shared" ref="AA33" si="55">IF(AA32&lt;=0,"",AVERAGE(AA8:AA31))</f>
        <v>3.7166666666666674E-2</v>
      </c>
      <c r="AB33" s="1484">
        <f t="shared" si="54"/>
        <v>6.09</v>
      </c>
      <c r="AC33" s="1484">
        <f t="shared" si="54"/>
        <v>0.22349999999999998</v>
      </c>
      <c r="AD33" s="1557">
        <f t="shared" si="54"/>
        <v>3</v>
      </c>
      <c r="AE33" s="1484">
        <f t="shared" si="54"/>
        <v>0.33500000000000002</v>
      </c>
      <c r="AF33" s="1476">
        <f t="shared" si="54"/>
        <v>27.65</v>
      </c>
      <c r="AG33" s="1476">
        <f t="shared" si="54"/>
        <v>12.524999999999999</v>
      </c>
      <c r="AH33" s="1484">
        <f t="shared" si="54"/>
        <v>0.3661674528301887</v>
      </c>
      <c r="AI33" s="1484">
        <f t="shared" si="54"/>
        <v>6.0625</v>
      </c>
      <c r="AJ33" s="1495">
        <f t="shared" si="54"/>
        <v>0.39200000000000002</v>
      </c>
      <c r="AK33" s="1559">
        <f t="shared" si="54"/>
        <v>3.25</v>
      </c>
      <c r="AL33" s="1495">
        <f t="shared" si="54"/>
        <v>0.37</v>
      </c>
      <c r="AM33" s="1496">
        <f t="shared" si="54"/>
        <v>27.6</v>
      </c>
      <c r="AN33" s="1496">
        <f t="shared" si="54"/>
        <v>12.649999999999999</v>
      </c>
      <c r="AO33" s="1495">
        <f t="shared" si="54"/>
        <v>0.35425925925925927</v>
      </c>
      <c r="AP33" s="1497">
        <f t="shared" si="54"/>
        <v>3.5666666666666666E-2</v>
      </c>
      <c r="AQ33" s="1559">
        <f t="shared" si="54"/>
        <v>1</v>
      </c>
      <c r="AR33" s="1495">
        <f t="shared" si="54"/>
        <v>0.13666666666666669</v>
      </c>
      <c r="AS33" s="2529">
        <f>IF(AS32&lt;=0.01,"",AVERAGE(AS8:AS31))</f>
        <v>1.2500000000000001E-2</v>
      </c>
      <c r="AT33" s="2529">
        <f>IF(AT32&lt;=0.01,"",AVERAGE(AT8:AT31))</f>
        <v>3.7666666666666675E-2</v>
      </c>
      <c r="AU33" s="1157">
        <f>IF(AU32&lt;=0,"",AVERAGE(AU8:AU31))</f>
        <v>1.7666666666666667E-2</v>
      </c>
      <c r="AV33" s="1328">
        <f>IF(AV32&lt;=0,"",AVERAGE(AV8:AV31))</f>
        <v>1</v>
      </c>
      <c r="AW33" s="1157">
        <f>IF(AW32&lt;=0,"",AVERAGE(AW8:AW31))</f>
        <v>0.20166666666666669</v>
      </c>
      <c r="AX33" s="1369" t="str">
        <f>IF(AX32&lt;=0.01,"",AVERAGE(AX8:AX31))</f>
        <v/>
      </c>
      <c r="AY33" s="1157">
        <f>IF(AY32&lt;=0,"",AVERAGE(AY8:AY31))</f>
        <v>3.4666666666666672E-2</v>
      </c>
      <c r="AZ33" s="1328">
        <f>IF(AZ32&lt;=0,"",AVERAGE(AZ8:AZ31))</f>
        <v>1</v>
      </c>
      <c r="BA33" s="1157">
        <f>IF(BA32&lt;=0,"",AVERAGE(BA8:BA31))</f>
        <v>0.115</v>
      </c>
      <c r="BB33" s="1369" t="str">
        <f>IF(BB32&lt;=0.01,"",AVERAGE(BB8:BB31))</f>
        <v/>
      </c>
      <c r="BC33" s="1157">
        <f>IF(BC32&lt;=0,"",AVERAGE(BC8:BC31))</f>
        <v>7.1566666666666663</v>
      </c>
      <c r="BD33" s="1157">
        <f>IF(BD32&lt;=0,"",AVERAGE(BD8:BD31))</f>
        <v>5.1333333333333335E-2</v>
      </c>
      <c r="BE33" s="1328">
        <f>IF(BE32&lt;=0,"",AVERAGE(BE8:BE31))</f>
        <v>1</v>
      </c>
      <c r="BF33" s="1157">
        <f>IF(BF32&lt;=0,"",AVERAGE(BF8:BF31))</f>
        <v>3.9666666666666668</v>
      </c>
      <c r="BG33" s="1325">
        <f t="shared" ref="BG33:BI33" si="56">IF(BG32&lt;=0,"",AVERAGE(BG8:BG31))</f>
        <v>27.883333333333336</v>
      </c>
      <c r="BH33" s="1328">
        <f t="shared" si="56"/>
        <v>23.5</v>
      </c>
      <c r="BI33" s="1328">
        <f t="shared" si="56"/>
        <v>24</v>
      </c>
      <c r="BJ33" s="1369">
        <f>IF(BJ32&lt;=0.01,"",AVERAGE(BJ8:BJ31))</f>
        <v>9.4999999999999998E-3</v>
      </c>
      <c r="BK33" s="1157">
        <f>IF(BK32&lt;=0,"",AVERAGE(BK8:BK31))</f>
        <v>7.2283333333333344</v>
      </c>
      <c r="BL33" s="1157">
        <f>IF(BL32&lt;=0,"",AVERAGE(BL8:BL31))</f>
        <v>4.9999999999999996E-2</v>
      </c>
      <c r="BM33" s="1328">
        <f>IF(BM32&lt;=0,"",AVERAGE(BM8:BM31))</f>
        <v>1</v>
      </c>
      <c r="BN33" s="1325">
        <f>IF(BN32&lt;=0,"",AVERAGE(BN8:BN31))</f>
        <v>4.1333333333333329</v>
      </c>
      <c r="BO33" s="1325">
        <f t="shared" ref="BO33:BQ33" si="57">IF(BO32&lt;=0,"",AVERAGE(BO8:BO31))</f>
        <v>27.833333333333332</v>
      </c>
      <c r="BP33" s="1328">
        <f t="shared" si="57"/>
        <v>22</v>
      </c>
      <c r="BQ33" s="1328">
        <f t="shared" si="57"/>
        <v>23</v>
      </c>
      <c r="BR33" s="2523">
        <f t="shared" ref="BR33:BT33" si="58">IF(BR32&lt;=0.01,"",AVERAGE(BR8:BR31))</f>
        <v>8.0000000000000002E-3</v>
      </c>
      <c r="BS33" s="2420">
        <f t="shared" si="58"/>
        <v>3.8000000000000003</v>
      </c>
      <c r="BT33" s="2420">
        <f t="shared" si="58"/>
        <v>3.5833333333333335</v>
      </c>
      <c r="BU33" s="2420">
        <f>IF(BU32&lt;=0.01,"",AVERAGE(BU8:BU31))</f>
        <v>3.5833333333333335</v>
      </c>
      <c r="BV33" s="2928"/>
      <c r="BW33" s="2929"/>
      <c r="BX33" s="2434" t="s">
        <v>52</v>
      </c>
      <c r="BY33" s="2416">
        <f>IF(BY30&gt;=0.1,MAX(BY8,BY10,BY12,BY14,BY16,BY18,BY20,BY22,BY24,BY26,BY28),"")</f>
        <v>13.3</v>
      </c>
      <c r="BZ33" s="2417">
        <f t="shared" ref="BZ33:DW33" si="59">IF(BZ30&gt;=0.1,MAX(BZ$8,BZ$10,BZ$12,BZ$14,BZ$16,BZ$18,BZ$20,BZ$22,BZ$24,BZ$26,BZ$28),"")</f>
        <v>13.3</v>
      </c>
      <c r="CA33" s="2417">
        <f t="shared" si="59"/>
        <v>13.3</v>
      </c>
      <c r="CB33" s="2417">
        <f t="shared" si="59"/>
        <v>39.900000000000006</v>
      </c>
      <c r="CC33" s="2417">
        <f t="shared" si="59"/>
        <v>12.8</v>
      </c>
      <c r="CD33" s="2417">
        <f t="shared" si="59"/>
        <v>12.8</v>
      </c>
      <c r="CE33" s="2417">
        <f t="shared" si="59"/>
        <v>14</v>
      </c>
      <c r="CF33" s="2417">
        <f t="shared" si="59"/>
        <v>39.6</v>
      </c>
      <c r="CG33" s="2417" t="str">
        <f t="shared" si="59"/>
        <v/>
      </c>
      <c r="CH33" s="2417">
        <f t="shared" si="59"/>
        <v>16.326720000000002</v>
      </c>
      <c r="CI33" s="2417" t="str">
        <f t="shared" si="59"/>
        <v/>
      </c>
      <c r="CJ33" s="2417">
        <f t="shared" si="59"/>
        <v>18.863999999999997</v>
      </c>
      <c r="CK33" s="2417">
        <f t="shared" si="59"/>
        <v>35.190719999999999</v>
      </c>
      <c r="CL33" s="2418">
        <f t="shared" si="59"/>
        <v>1.1664000000000001</v>
      </c>
      <c r="CM33" s="2511" t="s">
        <v>52</v>
      </c>
      <c r="CN33" s="2488">
        <f t="shared" si="59"/>
        <v>40.020938106691574</v>
      </c>
      <c r="CO33" s="2489">
        <f t="shared" si="59"/>
        <v>1906.1089999999999</v>
      </c>
      <c r="CP33" s="2489" t="str">
        <f t="shared" si="59"/>
        <v/>
      </c>
      <c r="CQ33" s="2489">
        <f t="shared" si="59"/>
        <v>999.11894273127757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1.5088999843270716</v>
      </c>
      <c r="CY33" s="2417">
        <f t="shared" si="59"/>
        <v>1.5088999843270716</v>
      </c>
      <c r="CZ33" s="2417">
        <f t="shared" si="59"/>
        <v>1.0956935270805814</v>
      </c>
      <c r="DA33" s="2498">
        <f t="shared" si="59"/>
        <v>0.1343961431166418</v>
      </c>
      <c r="DB33" s="2498">
        <f t="shared" si="59"/>
        <v>0.1343961431166418</v>
      </c>
      <c r="DC33" s="2498">
        <f t="shared" si="59"/>
        <v>0.12867715830316767</v>
      </c>
      <c r="DD33" s="2498">
        <f t="shared" si="59"/>
        <v>0.12867715830316767</v>
      </c>
      <c r="DE33" s="2498">
        <f t="shared" si="59"/>
        <v>0.1200986810829565</v>
      </c>
      <c r="DF33" s="2498">
        <f t="shared" si="59"/>
        <v>0.1200986810829565</v>
      </c>
      <c r="DG33" s="2498">
        <f t="shared" si="59"/>
        <v>0.76089828269484816</v>
      </c>
      <c r="DH33" s="2417">
        <f t="shared" si="59"/>
        <v>2.5</v>
      </c>
      <c r="DI33" s="2498">
        <f t="shared" si="59"/>
        <v>7.0068944844124709E-2</v>
      </c>
      <c r="DJ33" s="2498">
        <f t="shared" si="59"/>
        <v>7.0068944844124709E-2</v>
      </c>
      <c r="DK33" s="2498">
        <f t="shared" si="59"/>
        <v>5.0322818668142408E-2</v>
      </c>
      <c r="DL33" s="2498">
        <f t="shared" si="59"/>
        <v>1.0955459770114944</v>
      </c>
      <c r="DM33" s="2498">
        <f t="shared" si="59"/>
        <v>0.50078758286146741</v>
      </c>
      <c r="DN33" s="2498">
        <f t="shared" si="59"/>
        <v>9.7957079332345168E-2</v>
      </c>
      <c r="DO33" s="2498">
        <f t="shared" si="59"/>
        <v>4.1999806601218364</v>
      </c>
      <c r="DP33" s="2498">
        <f t="shared" si="59"/>
        <v>0.81183513883427882</v>
      </c>
      <c r="DQ33" s="2498">
        <f t="shared" si="59"/>
        <v>6.7999991963637321</v>
      </c>
      <c r="DR33" s="2498">
        <f t="shared" si="59"/>
        <v>1.1165845648604269</v>
      </c>
      <c r="DS33" s="2498">
        <f t="shared" si="59"/>
        <v>0.49974644443556004</v>
      </c>
      <c r="DT33" s="2498">
        <f t="shared" si="59"/>
        <v>0.10320478001086367</v>
      </c>
      <c r="DU33" s="2498">
        <f t="shared" si="59"/>
        <v>4.4036532887296511</v>
      </c>
      <c r="DV33" s="2498">
        <f t="shared" si="59"/>
        <v>0.65167718627513538</v>
      </c>
      <c r="DW33" s="2508">
        <f t="shared" si="59"/>
        <v>10.661257481291951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6.69</v>
      </c>
      <c r="C34" s="1328">
        <f t="shared" ref="C34:V34" si="60">IF(C32&lt;=0,"",MIN(C8:C31))</f>
        <v>24</v>
      </c>
      <c r="D34" s="1328">
        <f t="shared" si="60"/>
        <v>17</v>
      </c>
      <c r="E34" s="1157">
        <f t="shared" si="60"/>
        <v>8.31</v>
      </c>
      <c r="F34" s="1328">
        <f t="shared" si="60"/>
        <v>35</v>
      </c>
      <c r="G34" s="1328">
        <f t="shared" si="60"/>
        <v>87</v>
      </c>
      <c r="H34" s="1325">
        <f t="shared" si="60"/>
        <v>26.7</v>
      </c>
      <c r="I34" s="1369">
        <f t="shared" si="60"/>
        <v>0.18099999999999999</v>
      </c>
      <c r="J34" s="1369">
        <f>IF(J32&lt;=0.001,"",MIN(J8:J31))</f>
        <v>3.1E-2</v>
      </c>
      <c r="K34" s="1157">
        <f t="shared" si="60"/>
        <v>6.03</v>
      </c>
      <c r="L34" s="1328">
        <f t="shared" si="60"/>
        <v>12</v>
      </c>
      <c r="M34" s="1369">
        <f t="shared" si="60"/>
        <v>4.5999999999999999E-2</v>
      </c>
      <c r="N34" s="1484">
        <f t="shared" si="60"/>
        <v>6</v>
      </c>
      <c r="O34" s="1557">
        <f t="shared" si="60"/>
        <v>12</v>
      </c>
      <c r="P34" s="1476" t="str">
        <f t="shared" si="60"/>
        <v/>
      </c>
      <c r="Q34" s="1484">
        <f t="shared" si="60"/>
        <v>5.99</v>
      </c>
      <c r="R34" s="1557">
        <f t="shared" si="60"/>
        <v>12</v>
      </c>
      <c r="S34" s="1476" t="str">
        <f t="shared" si="60"/>
        <v/>
      </c>
      <c r="T34" s="1484">
        <f t="shared" si="60"/>
        <v>6.04</v>
      </c>
      <c r="U34" s="1484">
        <f t="shared" si="60"/>
        <v>0.26600000000000001</v>
      </c>
      <c r="V34" s="1557">
        <f t="shared" si="60"/>
        <v>3</v>
      </c>
      <c r="W34" s="1484">
        <f t="shared" ref="W34" si="61">IF(W32&lt;=0,"",MIN(W8:W31))</f>
        <v>0.31</v>
      </c>
      <c r="X34" s="1476">
        <f t="shared" ref="X34:AR34" si="62">IF(X32&lt;=0,"",MIN(X8:X31))</f>
        <v>27.1</v>
      </c>
      <c r="Y34" s="1476">
        <f t="shared" si="62"/>
        <v>12.2</v>
      </c>
      <c r="Z34" s="1484">
        <f t="shared" si="62"/>
        <v>0.3597798742138365</v>
      </c>
      <c r="AA34" s="1483">
        <f t="shared" ref="AA34" si="63">IF(AA32&lt;=0,"",MIN(AA8:AA31))</f>
        <v>3.5000000000000003E-2</v>
      </c>
      <c r="AB34" s="1484">
        <f t="shared" si="62"/>
        <v>6.05</v>
      </c>
      <c r="AC34" s="1484">
        <f t="shared" si="62"/>
        <v>0.2</v>
      </c>
      <c r="AD34" s="1557">
        <f t="shared" si="62"/>
        <v>3</v>
      </c>
      <c r="AE34" s="1484">
        <f t="shared" si="62"/>
        <v>0.3</v>
      </c>
      <c r="AF34" s="1476">
        <f t="shared" si="62"/>
        <v>27.1</v>
      </c>
      <c r="AG34" s="1476">
        <f t="shared" si="62"/>
        <v>12.2</v>
      </c>
      <c r="AH34" s="1484">
        <f t="shared" si="62"/>
        <v>0.3597798742138365</v>
      </c>
      <c r="AI34" s="1484">
        <f t="shared" si="62"/>
        <v>6.05</v>
      </c>
      <c r="AJ34" s="1495">
        <f t="shared" si="62"/>
        <v>0.33200000000000002</v>
      </c>
      <c r="AK34" s="1559">
        <f t="shared" si="62"/>
        <v>3</v>
      </c>
      <c r="AL34" s="1495">
        <f t="shared" si="62"/>
        <v>0.33</v>
      </c>
      <c r="AM34" s="1496">
        <f t="shared" si="62"/>
        <v>27.1</v>
      </c>
      <c r="AN34" s="1496">
        <f t="shared" si="62"/>
        <v>12.3</v>
      </c>
      <c r="AO34" s="1495">
        <f t="shared" si="62"/>
        <v>0.3477777777777778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0.1</v>
      </c>
      <c r="AS34" s="2529">
        <f>IF(AS32&lt;=0.01,"",MIN(AS8:AS31))</f>
        <v>1.0999999999999999E-2</v>
      </c>
      <c r="AT34" s="2529">
        <f>IF(AT32&lt;=0.01,"",MIN(AT8:AT31))</f>
        <v>3.4000000000000002E-2</v>
      </c>
      <c r="AU34" s="1157">
        <f>IF(AU32&lt;=0,"",MIN(AU8:AU31))</f>
        <v>1.4E-2</v>
      </c>
      <c r="AV34" s="1328">
        <f>IF(AV32&lt;=0,"",MIN(AV8:AV31))</f>
        <v>1</v>
      </c>
      <c r="AW34" s="1157">
        <f>IF(AW32&lt;=0,"",MIN(AW8:AW31))</f>
        <v>0.11</v>
      </c>
      <c r="AX34" s="1369" t="str">
        <f>IF(AX32&lt;=0.01,"",MIN(AX8:AX31))</f>
        <v/>
      </c>
      <c r="AY34" s="1157">
        <f>IF(AY32&lt;=0,"",MIN(AY8:AY31))</f>
        <v>3.3000000000000002E-2</v>
      </c>
      <c r="AZ34" s="1328">
        <f>IF(AZ32&lt;=0,"",MIN(AZ8:AZ31))</f>
        <v>1</v>
      </c>
      <c r="BA34" s="1157">
        <f>IF(BA32&lt;=0,"",MIN(BA8:BA31))</f>
        <v>0.05</v>
      </c>
      <c r="BB34" s="1369" t="str">
        <f>IF(BB32&lt;=0.01,"",MIN(BB8:BB31))</f>
        <v/>
      </c>
      <c r="BC34" s="1157">
        <f>IF(BC32&lt;=0,"",MIN(BC8:BC31))</f>
        <v>7.12</v>
      </c>
      <c r="BD34" s="1157">
        <f>IF(BD32&lt;=0,"",MIN(BD8:BD31))</f>
        <v>4.7E-2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26.7</v>
      </c>
      <c r="BH34" s="1328">
        <f t="shared" si="64"/>
        <v>22</v>
      </c>
      <c r="BI34" s="1328">
        <f t="shared" si="64"/>
        <v>23</v>
      </c>
      <c r="BJ34" s="1369">
        <f>IF(BJ32&lt;=0.01,"",MIN(BJ8:BJ31))</f>
        <v>8.9999999999999993E-3</v>
      </c>
      <c r="BK34" s="1157">
        <f>IF(BK32&lt;=0,"",MIN(BK8:BK31))</f>
        <v>7.11</v>
      </c>
      <c r="BL34" s="1157">
        <f>IF(BL32&lt;=0,"",MIN(BL8:BL31))</f>
        <v>4.4999999999999998E-2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27.1</v>
      </c>
      <c r="BP34" s="1328">
        <f t="shared" si="65"/>
        <v>21</v>
      </c>
      <c r="BQ34" s="1328">
        <f t="shared" si="65"/>
        <v>21</v>
      </c>
      <c r="BR34" s="2523">
        <f t="shared" ref="BR34:BT34" si="66">IF(BR32&lt;=0.01,"",MIN(BR8:BR31))</f>
        <v>4.0000000000000001E-3</v>
      </c>
      <c r="BS34" s="2420">
        <f t="shared" si="66"/>
        <v>3.7</v>
      </c>
      <c r="BT34" s="2420">
        <f t="shared" si="66"/>
        <v>3.5</v>
      </c>
      <c r="BU34" s="2476">
        <f>IF(BU32&lt;=0.01,"",MIN(BU8:BU31))</f>
        <v>3.4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18560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1225</v>
      </c>
      <c r="CY34" s="2440">
        <f t="shared" si="67"/>
        <v>1225</v>
      </c>
      <c r="CZ34" s="2440">
        <f t="shared" si="67"/>
        <v>945</v>
      </c>
      <c r="DA34" s="2440">
        <f t="shared" si="67"/>
        <v>1290</v>
      </c>
      <c r="DB34" s="2440">
        <f t="shared" si="67"/>
        <v>1290</v>
      </c>
      <c r="DC34" s="2440">
        <f t="shared" si="67"/>
        <v>1140</v>
      </c>
      <c r="DD34" s="2440">
        <f t="shared" si="67"/>
        <v>1180</v>
      </c>
      <c r="DE34" s="2440">
        <f t="shared" si="67"/>
        <v>1150</v>
      </c>
      <c r="DF34" s="2440">
        <f t="shared" si="67"/>
        <v>1020</v>
      </c>
      <c r="DG34" s="2440">
        <f t="shared" si="67"/>
        <v>1200</v>
      </c>
      <c r="DH34" s="2440">
        <f t="shared" si="67"/>
        <v>0</v>
      </c>
      <c r="DI34" s="2440">
        <f t="shared" si="67"/>
        <v>4820</v>
      </c>
      <c r="DJ34" s="2440">
        <f t="shared" si="67"/>
        <v>4820</v>
      </c>
      <c r="DK34" s="2440">
        <f t="shared" si="67"/>
        <v>3800</v>
      </c>
      <c r="DL34" s="2502">
        <f t="shared" si="67"/>
        <v>346</v>
      </c>
      <c r="DM34" s="2440">
        <f t="shared" si="67"/>
        <v>420</v>
      </c>
      <c r="DN34" s="2440">
        <f t="shared" si="67"/>
        <v>49</v>
      </c>
      <c r="DO34" s="2440">
        <f t="shared" si="67"/>
        <v>6410</v>
      </c>
      <c r="DP34" s="2440">
        <f t="shared" si="67"/>
        <v>1120</v>
      </c>
      <c r="DQ34" s="2440">
        <f t="shared" si="67"/>
        <v>1680</v>
      </c>
      <c r="DR34" s="2440">
        <f t="shared" si="67"/>
        <v>190</v>
      </c>
      <c r="DS34" s="2440">
        <f t="shared" si="67"/>
        <v>197</v>
      </c>
      <c r="DT34" s="2440">
        <f t="shared" si="67"/>
        <v>27</v>
      </c>
      <c r="DU34" s="2440">
        <f t="shared" si="67"/>
        <v>3730</v>
      </c>
      <c r="DV34" s="2440">
        <f t="shared" si="67"/>
        <v>550</v>
      </c>
      <c r="DW34" s="2440">
        <f t="shared" si="67"/>
        <v>1460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</v>
      </c>
      <c r="C35" s="1329">
        <f t="shared" ref="C35:V35" si="68">IF(C32&lt;=0,"",MAX(C8:C31))</f>
        <v>29</v>
      </c>
      <c r="D35" s="1329">
        <f t="shared" si="68"/>
        <v>19</v>
      </c>
      <c r="E35" s="1158">
        <f t="shared" si="68"/>
        <v>8.9</v>
      </c>
      <c r="F35" s="1329">
        <f t="shared" si="68"/>
        <v>49</v>
      </c>
      <c r="G35" s="1329">
        <f t="shared" si="68"/>
        <v>94</v>
      </c>
      <c r="H35" s="1326">
        <f t="shared" si="68"/>
        <v>29</v>
      </c>
      <c r="I35" s="1370">
        <f t="shared" si="68"/>
        <v>0.22500000000000001</v>
      </c>
      <c r="J35" s="1370">
        <f>IF(J32&lt;=0.001,"",MAX(J8:J31))</f>
        <v>4.7E-2</v>
      </c>
      <c r="K35" s="1158">
        <f t="shared" si="68"/>
        <v>6.14</v>
      </c>
      <c r="L35" s="1329">
        <f t="shared" si="68"/>
        <v>14</v>
      </c>
      <c r="M35" s="1370">
        <f t="shared" si="68"/>
        <v>5.6000000000000001E-2</v>
      </c>
      <c r="N35" s="1485">
        <f t="shared" si="68"/>
        <v>6.09</v>
      </c>
      <c r="O35" s="1558">
        <f t="shared" si="68"/>
        <v>14</v>
      </c>
      <c r="P35" s="1477" t="str">
        <f t="shared" si="68"/>
        <v/>
      </c>
      <c r="Q35" s="1485">
        <f t="shared" si="68"/>
        <v>6.01</v>
      </c>
      <c r="R35" s="1558">
        <f t="shared" si="68"/>
        <v>14</v>
      </c>
      <c r="S35" s="1477" t="str">
        <f t="shared" si="68"/>
        <v/>
      </c>
      <c r="T35" s="1485">
        <f t="shared" si="68"/>
        <v>6.1</v>
      </c>
      <c r="U35" s="1485">
        <f t="shared" si="68"/>
        <v>0.36899999999999999</v>
      </c>
      <c r="V35" s="1558">
        <f t="shared" si="68"/>
        <v>3</v>
      </c>
      <c r="W35" s="1485">
        <f t="shared" ref="W35" si="69">IF(W32&lt;=0,"",MAX(W8:W31))</f>
        <v>0.4</v>
      </c>
      <c r="X35" s="1477">
        <f t="shared" ref="X35:AR35" si="70">IF(X32&lt;=0,"",MAX(X8:X31))</f>
        <v>28</v>
      </c>
      <c r="Y35" s="1477">
        <f t="shared" si="70"/>
        <v>13.3</v>
      </c>
      <c r="Z35" s="1485">
        <f t="shared" si="70"/>
        <v>0.38139937106918242</v>
      </c>
      <c r="AA35" s="1486">
        <f t="shared" ref="AA35" si="71">IF(AA32&lt;=0,"",MAX(AA8:AA31))</f>
        <v>4.1000000000000002E-2</v>
      </c>
      <c r="AB35" s="1485">
        <f t="shared" si="70"/>
        <v>6.14</v>
      </c>
      <c r="AC35" s="1485">
        <f t="shared" si="70"/>
        <v>0.24399999999999999</v>
      </c>
      <c r="AD35" s="1558">
        <f t="shared" si="70"/>
        <v>3</v>
      </c>
      <c r="AE35" s="1485">
        <f t="shared" si="70"/>
        <v>0.36</v>
      </c>
      <c r="AF35" s="1477">
        <f t="shared" si="70"/>
        <v>28</v>
      </c>
      <c r="AG35" s="1477">
        <f t="shared" si="70"/>
        <v>13.3</v>
      </c>
      <c r="AH35" s="1485">
        <f t="shared" si="70"/>
        <v>0.38139937106918242</v>
      </c>
      <c r="AI35" s="1485">
        <f t="shared" si="70"/>
        <v>6.09</v>
      </c>
      <c r="AJ35" s="1495">
        <f t="shared" si="70"/>
        <v>0.47399999999999998</v>
      </c>
      <c r="AK35" s="1559">
        <f t="shared" si="70"/>
        <v>4</v>
      </c>
      <c r="AL35" s="1495">
        <f t="shared" si="70"/>
        <v>0.39</v>
      </c>
      <c r="AM35" s="1496">
        <f t="shared" si="70"/>
        <v>28</v>
      </c>
      <c r="AN35" s="1496">
        <f t="shared" si="70"/>
        <v>13.3</v>
      </c>
      <c r="AO35" s="1495">
        <f t="shared" si="70"/>
        <v>0.36629629629629629</v>
      </c>
      <c r="AP35" s="1497">
        <f t="shared" si="70"/>
        <v>5.1999999999999998E-2</v>
      </c>
      <c r="AQ35" s="1559">
        <f t="shared" si="70"/>
        <v>1</v>
      </c>
      <c r="AR35" s="1495">
        <f t="shared" si="70"/>
        <v>0.16</v>
      </c>
      <c r="AS35" s="2530">
        <f>IF(AS32&lt;=0.01,"",MAX(AS8:AS31))</f>
        <v>1.4E-2</v>
      </c>
      <c r="AT35" s="2530">
        <f>IF(AT32&lt;=0.01,"",MAX(AT8:AT31))</f>
        <v>4.1000000000000002E-2</v>
      </c>
      <c r="AU35" s="1158">
        <f>IF(AU32&lt;=0,"",MAX(AU8:AU31))</f>
        <v>2.1000000000000001E-2</v>
      </c>
      <c r="AV35" s="1329">
        <f>IF(AV32&lt;=0,"",MAX(AV8:AV31))</f>
        <v>1</v>
      </c>
      <c r="AW35" s="1158">
        <f>IF(AW32&lt;=0,"",MAX(AW8:AW31))</f>
        <v>0.28000000000000003</v>
      </c>
      <c r="AX35" s="1370" t="str">
        <f>IF(AX32&lt;=0.01,"",MAX(AX8:AX31))</f>
        <v/>
      </c>
      <c r="AY35" s="1158">
        <f>IF(AY32&lt;=0,"",MAX(AY8:AY31))</f>
        <v>3.6999999999999998E-2</v>
      </c>
      <c r="AZ35" s="1329">
        <f>IF(AZ32&lt;=0,"",MAX(AZ8:AZ31))</f>
        <v>1</v>
      </c>
      <c r="BA35" s="1158">
        <f>IF(BA32&lt;=0,"",MAX(BA8:BA31))</f>
        <v>0.26</v>
      </c>
      <c r="BB35" s="1370" t="str">
        <f>IF(BB32&lt;=0.01,"",MAX(BB8:BB31))</f>
        <v/>
      </c>
      <c r="BC35" s="1158">
        <f>IF(BC32&lt;=0,"",MAX(BC8:BC31))</f>
        <v>7.21</v>
      </c>
      <c r="BD35" s="1158">
        <f>IF(BD32&lt;=0,"",MAX(BD8:BD31))</f>
        <v>5.5E-2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2">IF(BG32&lt;=0,"",MAX(BG8:BG31))</f>
        <v>28.5</v>
      </c>
      <c r="BH35" s="1329">
        <f t="shared" si="72"/>
        <v>25</v>
      </c>
      <c r="BI35" s="1329">
        <f t="shared" si="72"/>
        <v>25</v>
      </c>
      <c r="BJ35" s="1370">
        <f>IF(BJ32&lt;=0.01,"",MAX(BJ8:BJ31))</f>
        <v>0.01</v>
      </c>
      <c r="BK35" s="1158">
        <f>IF(BK32&lt;=0,"",MAX(BK8:BK31))</f>
        <v>7.31</v>
      </c>
      <c r="BL35" s="1158">
        <f>IF(BL32&lt;=0,"",MAX(BL8:BL31))</f>
        <v>5.2999999999999999E-2</v>
      </c>
      <c r="BM35" s="1329">
        <f>IF(BM32&lt;=0,"",MAX(BM8:BM31))</f>
        <v>1</v>
      </c>
      <c r="BN35" s="1326">
        <f>IF(BN32&lt;=0,"",MAX(BN8:BN31))</f>
        <v>4.2</v>
      </c>
      <c r="BO35" s="1326">
        <f t="shared" ref="BO35:BQ35" si="73">IF(BO32&lt;=0,"",MAX(BO8:BO31))</f>
        <v>28.6</v>
      </c>
      <c r="BP35" s="1329">
        <f t="shared" si="73"/>
        <v>23</v>
      </c>
      <c r="BQ35" s="1329">
        <f t="shared" si="73"/>
        <v>25</v>
      </c>
      <c r="BR35" s="2524">
        <f t="shared" ref="BR35:BT35" si="74">IF(BR32&lt;=0.01,"",MAX(BR8:BR31))</f>
        <v>1.2E-2</v>
      </c>
      <c r="BS35" s="2421">
        <f t="shared" si="74"/>
        <v>4</v>
      </c>
      <c r="BT35" s="2421">
        <f t="shared" si="74"/>
        <v>3.7</v>
      </c>
      <c r="BU35" s="2477">
        <f>IF(BU32&lt;=0.01,"",MAX(BU8:BU31))</f>
        <v>3.9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>
        <f>IF(CN34&gt;=0.1,AVERAGE(CN$9,CN$11,CN$13,CN$15,CN$17,CN$19,CN$21,CN$23,CN$25,CN$27,CN$29),"")</f>
        <v>6186.666666666667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408.33333333333331</v>
      </c>
      <c r="CY35" s="2438">
        <f t="shared" si="75"/>
        <v>408.33333333333331</v>
      </c>
      <c r="CZ35" s="2438">
        <f t="shared" si="75"/>
        <v>315</v>
      </c>
      <c r="DA35" s="2438">
        <f t="shared" si="75"/>
        <v>430</v>
      </c>
      <c r="DB35" s="2438">
        <f t="shared" si="75"/>
        <v>430</v>
      </c>
      <c r="DC35" s="2438">
        <f t="shared" si="75"/>
        <v>380</v>
      </c>
      <c r="DD35" s="2438">
        <f t="shared" si="75"/>
        <v>393.33333333333331</v>
      </c>
      <c r="DE35" s="2438">
        <f t="shared" si="75"/>
        <v>383.33333333333331</v>
      </c>
      <c r="DF35" s="2438">
        <f t="shared" si="75"/>
        <v>340</v>
      </c>
      <c r="DG35" s="2438">
        <f t="shared" si="75"/>
        <v>400</v>
      </c>
      <c r="DH35" s="2438" t="str">
        <f t="shared" si="75"/>
        <v/>
      </c>
      <c r="DI35" s="2438">
        <f t="shared" si="75"/>
        <v>1606.6666666666667</v>
      </c>
      <c r="DJ35" s="2438">
        <f t="shared" si="75"/>
        <v>1606.6666666666667</v>
      </c>
      <c r="DK35" s="2438">
        <f t="shared" si="75"/>
        <v>1266.6666666666667</v>
      </c>
      <c r="DL35" s="2503">
        <f t="shared" si="75"/>
        <v>115.33333333333333</v>
      </c>
      <c r="DM35" s="2438">
        <f t="shared" si="75"/>
        <v>140</v>
      </c>
      <c r="DN35" s="2438">
        <f t="shared" si="75"/>
        <v>16.333333333333332</v>
      </c>
      <c r="DO35" s="2438">
        <f t="shared" si="75"/>
        <v>2136.6666666666665</v>
      </c>
      <c r="DP35" s="2438">
        <f t="shared" si="75"/>
        <v>373.33333333333331</v>
      </c>
      <c r="DQ35" s="2438">
        <f t="shared" si="75"/>
        <v>560</v>
      </c>
      <c r="DR35" s="2438">
        <f t="shared" si="75"/>
        <v>63.333333333333336</v>
      </c>
      <c r="DS35" s="2438">
        <f t="shared" si="75"/>
        <v>65.666666666666671</v>
      </c>
      <c r="DT35" s="2438">
        <f t="shared" si="75"/>
        <v>9</v>
      </c>
      <c r="DU35" s="2438">
        <f t="shared" si="75"/>
        <v>1243.3333333333333</v>
      </c>
      <c r="DV35" s="2438">
        <f t="shared" si="75"/>
        <v>183.33333333333334</v>
      </c>
      <c r="DW35" s="2468">
        <f t="shared" si="75"/>
        <v>486.66666666666669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>
        <f>IF(K32&lt;=0,"",AVERAGE(K33,N33,Q33))</f>
        <v>6.043333333333333</v>
      </c>
      <c r="N36" s="929"/>
      <c r="O36" s="2946" t="s">
        <v>504</v>
      </c>
      <c r="P36" s="2947"/>
      <c r="Q36" s="2947"/>
      <c r="R36" s="2947"/>
      <c r="S36" s="930">
        <f>IF(L32&lt;=0,"",AVERAGE(L33,O33,R33))</f>
        <v>13.111111111111112</v>
      </c>
      <c r="T36" s="931"/>
      <c r="U36" s="2946" t="s">
        <v>514</v>
      </c>
      <c r="V36" s="2947"/>
      <c r="W36" s="2947"/>
      <c r="X36" s="2947"/>
      <c r="Y36" s="932">
        <f>IF(U32&lt;=0,"",MAX(U35,AC35,AJ35))</f>
        <v>0.47399999999999998</v>
      </c>
      <c r="Z36" s="931"/>
      <c r="AA36" s="931"/>
      <c r="AB36" s="1623" t="s">
        <v>515</v>
      </c>
      <c r="AC36" s="1624"/>
      <c r="AD36" s="1624"/>
      <c r="AE36" s="2949">
        <f>MIN(AE34,W34,AL34)</f>
        <v>0.3</v>
      </c>
      <c r="AF36" s="2949"/>
      <c r="AG36" s="2949"/>
      <c r="AH36" s="2949"/>
      <c r="AI36" s="2949"/>
      <c r="AJ36" s="2950"/>
      <c r="AK36" s="1491">
        <f>IF(T32&lt;=0,"",AVERAGE(T33,AB33,AI33))</f>
        <v>6.0758333333333328</v>
      </c>
      <c r="AL36" s="1492"/>
      <c r="AM36" s="1625"/>
      <c r="AN36" s="1625"/>
      <c r="AO36" s="1625"/>
      <c r="AP36" s="1493">
        <f>MAX(AP35,AU35,AY35)</f>
        <v>5.1999999999999998E-2</v>
      </c>
      <c r="AQ36" s="1494"/>
      <c r="AR36" s="1494"/>
      <c r="AS36" s="934"/>
      <c r="AT36" s="934"/>
      <c r="AU36" s="1260">
        <f>IF(W32&lt;=0,"",MIN(AE34,W34,AL34))</f>
        <v>0.3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5.1999999999999998E-2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3.4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>
        <f t="shared" ref="CN36:DW36" si="76">IF(CN34&gt;=0.1,MIN(CN$9,CN$11,CN$13,CN$15,CN$17,CN$19,CN$21,CN$23,CN$25,CN$27,CN$29),"")</f>
        <v>6000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400</v>
      </c>
      <c r="CY36" s="2439">
        <f t="shared" si="76"/>
        <v>400</v>
      </c>
      <c r="CZ36" s="2439">
        <f t="shared" si="76"/>
        <v>300</v>
      </c>
      <c r="DA36" s="2439">
        <f t="shared" si="76"/>
        <v>400</v>
      </c>
      <c r="DB36" s="2439">
        <f t="shared" si="76"/>
        <v>400</v>
      </c>
      <c r="DC36" s="2439">
        <f t="shared" si="76"/>
        <v>340</v>
      </c>
      <c r="DD36" s="2439">
        <f t="shared" si="76"/>
        <v>350</v>
      </c>
      <c r="DE36" s="2439">
        <f t="shared" si="76"/>
        <v>360</v>
      </c>
      <c r="DF36" s="2439">
        <f t="shared" si="76"/>
        <v>300</v>
      </c>
      <c r="DG36" s="2439">
        <f t="shared" si="76"/>
        <v>400</v>
      </c>
      <c r="DH36" s="2439" t="str">
        <f t="shared" si="76"/>
        <v/>
      </c>
      <c r="DI36" s="2439">
        <f t="shared" si="76"/>
        <v>1560</v>
      </c>
      <c r="DJ36" s="2439">
        <f t="shared" si="76"/>
        <v>1560</v>
      </c>
      <c r="DK36" s="2439">
        <f t="shared" si="76"/>
        <v>1230</v>
      </c>
      <c r="DL36" s="2504">
        <f t="shared" si="76"/>
        <v>112</v>
      </c>
      <c r="DM36" s="2439">
        <f t="shared" si="76"/>
        <v>136</v>
      </c>
      <c r="DN36" s="2439">
        <f t="shared" si="76"/>
        <v>16</v>
      </c>
      <c r="DO36" s="2439">
        <f t="shared" si="76"/>
        <v>2060</v>
      </c>
      <c r="DP36" s="2439">
        <f t="shared" si="76"/>
        <v>330</v>
      </c>
      <c r="DQ36" s="2439">
        <f t="shared" si="76"/>
        <v>540</v>
      </c>
      <c r="DR36" s="2439">
        <f t="shared" si="76"/>
        <v>60</v>
      </c>
      <c r="DS36" s="2439">
        <f t="shared" si="76"/>
        <v>50</v>
      </c>
      <c r="DT36" s="2439">
        <f t="shared" si="76"/>
        <v>8</v>
      </c>
      <c r="DU36" s="2439">
        <f t="shared" si="76"/>
        <v>1180</v>
      </c>
      <c r="DV36" s="2439">
        <f t="shared" si="76"/>
        <v>170</v>
      </c>
      <c r="DW36" s="2469">
        <f t="shared" si="76"/>
        <v>475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>
        <f t="shared" ref="CN37:DW37" si="77">IF(CN34&gt;=0.1,MAX(CN$9,CN$11,CN$13,CN$15,CN$17,CN$19,CN$21,CN$23,CN$25,CN$27,CN$29),"")</f>
        <v>6520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425</v>
      </c>
      <c r="CY37" s="2441">
        <f t="shared" si="77"/>
        <v>425</v>
      </c>
      <c r="CZ37" s="2441">
        <f t="shared" si="77"/>
        <v>325</v>
      </c>
      <c r="DA37" s="2441">
        <f t="shared" si="77"/>
        <v>470</v>
      </c>
      <c r="DB37" s="2441">
        <f t="shared" si="77"/>
        <v>470</v>
      </c>
      <c r="DC37" s="2441">
        <f t="shared" si="77"/>
        <v>450</v>
      </c>
      <c r="DD37" s="2441">
        <f t="shared" si="77"/>
        <v>450</v>
      </c>
      <c r="DE37" s="2441">
        <f t="shared" si="77"/>
        <v>420</v>
      </c>
      <c r="DF37" s="2441">
        <f t="shared" si="77"/>
        <v>420</v>
      </c>
      <c r="DG37" s="2441">
        <f t="shared" si="77"/>
        <v>400</v>
      </c>
      <c r="DH37" s="2441" t="str">
        <f t="shared" si="77"/>
        <v/>
      </c>
      <c r="DI37" s="2441">
        <f t="shared" si="77"/>
        <v>1700</v>
      </c>
      <c r="DJ37" s="2441">
        <f t="shared" si="77"/>
        <v>1700</v>
      </c>
      <c r="DK37" s="2441">
        <f t="shared" si="77"/>
        <v>1330</v>
      </c>
      <c r="DL37" s="2505">
        <f t="shared" si="77"/>
        <v>122</v>
      </c>
      <c r="DM37" s="2441">
        <f t="shared" si="77"/>
        <v>148</v>
      </c>
      <c r="DN37" s="2441">
        <f t="shared" si="77"/>
        <v>17</v>
      </c>
      <c r="DO37" s="2441">
        <f t="shared" si="77"/>
        <v>2270</v>
      </c>
      <c r="DP37" s="2441">
        <f t="shared" si="77"/>
        <v>420</v>
      </c>
      <c r="DQ37" s="2441">
        <f t="shared" si="77"/>
        <v>590</v>
      </c>
      <c r="DR37" s="2441">
        <f t="shared" si="77"/>
        <v>68</v>
      </c>
      <c r="DS37" s="2441">
        <f t="shared" si="77"/>
        <v>75</v>
      </c>
      <c r="DT37" s="2441">
        <f t="shared" si="77"/>
        <v>10</v>
      </c>
      <c r="DU37" s="2441">
        <f t="shared" si="77"/>
        <v>1330</v>
      </c>
      <c r="DV37" s="2441">
        <f t="shared" si="77"/>
        <v>200</v>
      </c>
      <c r="DW37" s="2470">
        <f t="shared" si="77"/>
        <v>510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17.061999999999998</v>
      </c>
      <c r="BX40" s="2975"/>
      <c r="BY40" s="905" t="s">
        <v>53</v>
      </c>
      <c r="BZ40" s="905"/>
      <c r="CA40" s="2923">
        <f>(CJ40-CG40)/1000</f>
        <v>7.6920000000000002</v>
      </c>
      <c r="CB40" s="2923"/>
      <c r="CC40" s="499"/>
      <c r="CD40" s="1626" t="s">
        <v>493</v>
      </c>
      <c r="CE40" s="1626"/>
      <c r="CF40" s="1632" t="s">
        <v>54</v>
      </c>
      <c r="CG40" s="2918">
        <f>'29'!CJ40</f>
        <v>23981818</v>
      </c>
      <c r="CH40" s="2918"/>
      <c r="CI40" s="906" t="s">
        <v>55</v>
      </c>
      <c r="CJ40" s="2969">
        <f t="shared" ref="CJ40:CJ48" si="78">CQ51</f>
        <v>23989510</v>
      </c>
      <c r="CK40" s="2969"/>
      <c r="CL40" s="2333"/>
      <c r="CM40" s="1667" t="s">
        <v>543</v>
      </c>
      <c r="CN40" s="2761">
        <f>VLOOKUP($B$1,'[1]Bulk Tanks'!$C$3:$V$9967,2,0)</f>
        <v>4790</v>
      </c>
      <c r="CO40" s="2761">
        <f>VLOOKUP($B$1,'[1]Bulk Tanks'!$C$3:$V$9967,3,0)</f>
        <v>8970</v>
      </c>
      <c r="CP40" s="2761">
        <f>VLOOKUP($B$1,'[1]Bulk Tanks'!$C$3:$V$9967,4,0)</f>
        <v>8970</v>
      </c>
      <c r="CQ40" s="2761">
        <f>VLOOKUP($B$1,'[1]Bulk Tanks'!$C$3:$V$9967,5,0)</f>
        <v>8755</v>
      </c>
      <c r="CR40" s="2761">
        <f>VLOOKUP($B$1,'[1]Bulk Tanks'!$C$3:$V$9967,6,0)</f>
        <v>8755</v>
      </c>
      <c r="CS40" s="2761">
        <f>VLOOKUP($B$1,'[1]Bulk Tanks'!$C$3:$V$9967,7,0)</f>
        <v>33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</v>
      </c>
      <c r="GR40" s="1664">
        <f t="shared" ref="GR40:GX40" si="79">IF($GL$32=$HN$32,GF32,IF($GX$32=$HN$32,GR32,IF($HJ$32=$HN$32,HD32,"")))</f>
        <v>13.3</v>
      </c>
      <c r="GS40" s="1664">
        <f t="shared" si="79"/>
        <v>19.127819548872179</v>
      </c>
      <c r="GT40" s="1664">
        <f t="shared" si="79"/>
        <v>5.7383458646616532</v>
      </c>
      <c r="GU40" s="1664">
        <f t="shared" si="79"/>
        <v>6.14</v>
      </c>
      <c r="GV40" s="1664">
        <f t="shared" si="79"/>
        <v>27.9</v>
      </c>
      <c r="GW40" s="1664">
        <f t="shared" si="79"/>
        <v>5</v>
      </c>
      <c r="GX40" s="1665">
        <f t="shared" si="79"/>
        <v>1.1476691729323307</v>
      </c>
    </row>
    <row r="41" spans="1:208" ht="34.5" customHeight="1" thickBot="1" x14ac:dyDescent="0.35">
      <c r="BV41" s="533" t="s">
        <v>48</v>
      </c>
      <c r="BW41" s="2976">
        <f>CA42+CA43</f>
        <v>17.891999999999999</v>
      </c>
      <c r="BX41" s="2976"/>
      <c r="BY41" s="908" t="s">
        <v>53</v>
      </c>
      <c r="BZ41" s="908"/>
      <c r="CA41" s="2923">
        <f t="shared" ref="CA41:CA47" si="80">(CJ41-CG41)/1000</f>
        <v>9.3699999999999992</v>
      </c>
      <c r="CB41" s="2923"/>
      <c r="CC41" s="499"/>
      <c r="CD41" s="1630" t="s">
        <v>494</v>
      </c>
      <c r="CE41" s="1630"/>
      <c r="CF41" s="909" t="s">
        <v>54</v>
      </c>
      <c r="CG41" s="2918">
        <f>'29'!CJ41</f>
        <v>46175850</v>
      </c>
      <c r="CH41" s="2918"/>
      <c r="CI41" s="906" t="s">
        <v>55</v>
      </c>
      <c r="CJ41" s="2969">
        <f t="shared" si="78"/>
        <v>46185220</v>
      </c>
      <c r="CK41" s="2969"/>
      <c r="CL41" s="2333"/>
      <c r="CM41" s="1668" t="s">
        <v>544</v>
      </c>
      <c r="CN41" s="2762">
        <f>VLOOKUP($B$1,'[1]Bulk Tanks'!$C$3:$V$9967,8,0)</f>
        <v>32</v>
      </c>
      <c r="CO41" s="2762">
        <f>VLOOKUP($B$1,'[1]Bulk Tanks'!$C$3:$V$9967,9,0)</f>
        <v>5095</v>
      </c>
      <c r="CP41" s="2762">
        <f>VLOOKUP($B$1,'[1]Bulk Tanks'!$C$3:$V$9967,10,0)</f>
        <v>7830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37.034999999999997</v>
      </c>
      <c r="BX42" s="2976"/>
      <c r="BY42" s="908" t="s">
        <v>53</v>
      </c>
      <c r="BZ42" s="908"/>
      <c r="CA42" s="2923">
        <f t="shared" si="80"/>
        <v>5.3109999999999999</v>
      </c>
      <c r="CB42" s="2923"/>
      <c r="CC42" s="499"/>
      <c r="CD42" s="1630" t="s">
        <v>56</v>
      </c>
      <c r="CE42" s="1630"/>
      <c r="CF42" s="1631" t="s">
        <v>54</v>
      </c>
      <c r="CG42" s="2918">
        <f>'29'!CJ42</f>
        <v>11124367</v>
      </c>
      <c r="CH42" s="2918"/>
      <c r="CI42" s="906" t="s">
        <v>55</v>
      </c>
      <c r="CJ42" s="2969">
        <f t="shared" si="78"/>
        <v>11129678</v>
      </c>
      <c r="CK42" s="2969"/>
      <c r="CL42" s="2333"/>
      <c r="CM42" s="2767" t="s">
        <v>545</v>
      </c>
      <c r="CN42" s="2802">
        <f>VLOOKUP($B$1,'[1]Bulk Tanks'!$C$3:$V$9967,11,0)</f>
        <v>7830</v>
      </c>
      <c r="CO42" s="2803"/>
      <c r="CP42" s="2802">
        <f>VLOOKUP($B$1,'[1]Bulk Tanks'!$C$3:$V$9967,12,0)</f>
        <v>8</v>
      </c>
      <c r="CQ42" s="2803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12.581</v>
      </c>
      <c r="CB43" s="2923"/>
      <c r="CC43" s="499"/>
      <c r="CD43" s="1630" t="s">
        <v>495</v>
      </c>
      <c r="CE43" s="1630"/>
      <c r="CF43" s="1631" t="s">
        <v>54</v>
      </c>
      <c r="CG43" s="2918">
        <f>'29'!CJ43</f>
        <v>35826881</v>
      </c>
      <c r="CH43" s="2918"/>
      <c r="CI43" s="906" t="s">
        <v>55</v>
      </c>
      <c r="CJ43" s="2969">
        <f t="shared" si="78"/>
        <v>35839462</v>
      </c>
      <c r="CK43" s="2969"/>
      <c r="CL43" s="2333"/>
      <c r="CM43" s="2767" t="s">
        <v>123</v>
      </c>
      <c r="CN43" s="2901">
        <f>VLOOKUP($B$1,'[1]Bulk Tanks'!$C$3:$V$9967,13,0)</f>
        <v>24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12.195</v>
      </c>
      <c r="CB44" s="2923"/>
      <c r="CC44" s="499"/>
      <c r="CD44" s="1630" t="s">
        <v>57</v>
      </c>
      <c r="CE44" s="1630"/>
      <c r="CF44" s="1631" t="s">
        <v>54</v>
      </c>
      <c r="CG44" s="2918">
        <f>'29'!CJ44</f>
        <v>32811005</v>
      </c>
      <c r="CH44" s="2918"/>
      <c r="CI44" s="906" t="s">
        <v>55</v>
      </c>
      <c r="CJ44" s="2969">
        <f t="shared" si="78"/>
        <v>32823200</v>
      </c>
      <c r="CK44" s="2969"/>
      <c r="CL44" s="2333"/>
      <c r="CM44" s="2767" t="s">
        <v>90</v>
      </c>
      <c r="CN44" s="2901">
        <f>VLOOKUP($B$1,'[1]Bulk Tanks'!$C$3:$V$9967,14,0)</f>
        <v>2195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12.199</v>
      </c>
      <c r="CB45" s="2923"/>
      <c r="CC45" s="499"/>
      <c r="CD45" s="1630" t="s">
        <v>58</v>
      </c>
      <c r="CE45" s="1630"/>
      <c r="CF45" s="1631" t="s">
        <v>54</v>
      </c>
      <c r="CG45" s="2918">
        <f>'29'!CJ45</f>
        <v>32778083</v>
      </c>
      <c r="CH45" s="2918"/>
      <c r="CI45" s="906" t="s">
        <v>55</v>
      </c>
      <c r="CJ45" s="2969">
        <f t="shared" si="78"/>
        <v>32790282</v>
      </c>
      <c r="CK45" s="2969"/>
      <c r="CL45" s="2333"/>
      <c r="CM45" s="1668" t="s">
        <v>546</v>
      </c>
      <c r="CN45" s="2805">
        <f>VLOOKUP($B$1,'[1]Bulk Tanks'!$C$3:$V$9967,15,0)</f>
        <v>4750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12.641</v>
      </c>
      <c r="CB46" s="2923"/>
      <c r="CC46" s="499"/>
      <c r="CD46" s="1630" t="s">
        <v>59</v>
      </c>
      <c r="CE46" s="1630"/>
      <c r="CF46" s="1631" t="s">
        <v>54</v>
      </c>
      <c r="CG46" s="2918">
        <f>'29'!CJ46</f>
        <v>9442653</v>
      </c>
      <c r="CH46" s="2918"/>
      <c r="CI46" s="906" t="s">
        <v>55</v>
      </c>
      <c r="CJ46" s="2969">
        <f t="shared" si="78"/>
        <v>9455294</v>
      </c>
      <c r="CK46" s="2969"/>
      <c r="CL46" s="2323"/>
      <c r="CM46" s="1668" t="s">
        <v>273</v>
      </c>
      <c r="CN46" s="2901">
        <f>VLOOKUP($B$1,'[1]Bulk Tanks'!$C$3:$V$9967,16,0)</f>
        <v>9.6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0.67900000000000005</v>
      </c>
      <c r="CB47" s="2923"/>
      <c r="CC47" s="499"/>
      <c r="CD47" s="1630" t="s">
        <v>62</v>
      </c>
      <c r="CE47" s="1630"/>
      <c r="CF47" s="1631" t="s">
        <v>54</v>
      </c>
      <c r="CG47" s="2918">
        <f>'29'!CJ47</f>
        <v>2004335</v>
      </c>
      <c r="CH47" s="2918"/>
      <c r="CI47" s="906" t="s">
        <v>55</v>
      </c>
      <c r="CJ47" s="2969">
        <f t="shared" si="78"/>
        <v>2005014</v>
      </c>
      <c r="CK47" s="2969"/>
      <c r="CL47" s="2322"/>
      <c r="CM47" s="1668" t="s">
        <v>270</v>
      </c>
      <c r="CN47" s="2901">
        <f>VLOOKUP($B$1,'[1]Bulk Tanks'!$C$3:$V$9967,17,0)</f>
        <v>1820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0.66723999999885564</v>
      </c>
      <c r="CB48" s="2923"/>
      <c r="CC48" s="499"/>
      <c r="CD48" s="1630" t="s">
        <v>496</v>
      </c>
      <c r="CE48" s="1630"/>
      <c r="CF48" s="1631" t="s">
        <v>54</v>
      </c>
      <c r="CG48" s="2918">
        <f>'29'!CJ48</f>
        <v>9337.6905700000007</v>
      </c>
      <c r="CH48" s="2918"/>
      <c r="CI48" s="906" t="s">
        <v>55</v>
      </c>
      <c r="CJ48" s="2986">
        <f t="shared" si="78"/>
        <v>9338.3578099999995</v>
      </c>
      <c r="CK48" s="2986"/>
      <c r="CL48" s="2322"/>
      <c r="CM48" s="1668" t="s">
        <v>264</v>
      </c>
      <c r="CN48" s="2805">
        <f>VLOOKUP($B$1,'[1]Bulk Tanks'!$C$3:$V$9967,18,0)</f>
        <v>13</v>
      </c>
      <c r="CO48" s="2807"/>
      <c r="CP48" s="2764" t="s">
        <v>1172</v>
      </c>
      <c r="CQ48" s="2749">
        <f>VLOOKUP($B$1,'[1]Bulk Tanks'!$C$3:$AA$9967,21,0)</f>
        <v>999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9.1999999999999993</v>
      </c>
      <c r="CO49" s="2807"/>
      <c r="CP49" s="2765" t="s">
        <v>1135</v>
      </c>
      <c r="CQ49" s="2749">
        <f>VLOOKUP($B$1,'[1]Bulk Tanks'!$C$3:$AA$9967,22,0)</f>
        <v>950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23989510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46185220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11129678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35839462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32823200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32790282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9455294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2005014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9338.3578099999995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249AA71A-9509-4153-BDE2-2544F01E75D2}" scale="60">
      <pane xSplit="1" ySplit="7" topLeftCell="AX8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40">
      <pane xSplit="1" ySplit="7" topLeftCell="M8" activePane="bottomRight" state="frozen"/>
      <selection pane="bottomRight" activeCell="BV11" sqref="BV1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</mergeCells>
  <conditionalFormatting sqref="AV1:AV2 DN2:DQ3">
    <cfRule type="cellIs" dxfId="170" priority="167" stopIfTrue="1" operator="lessThanOrEqual">
      <formula>0</formula>
    </cfRule>
  </conditionalFormatting>
  <conditionalFormatting sqref="BX2:CA3">
    <cfRule type="cellIs" dxfId="169" priority="147" stopIfTrue="1" operator="lessThanOrEqual">
      <formula>0</formula>
    </cfRule>
  </conditionalFormatting>
  <conditionalFormatting sqref="GL8:GL31">
    <cfRule type="cellIs" dxfId="168" priority="146" operator="lessThan">
      <formula>1</formula>
    </cfRule>
  </conditionalFormatting>
  <conditionalFormatting sqref="GX8:GX31">
    <cfRule type="cellIs" dxfId="167" priority="145" operator="lessThan">
      <formula>1</formula>
    </cfRule>
  </conditionalFormatting>
  <conditionalFormatting sqref="HJ8:HJ31">
    <cfRule type="cellIs" dxfId="166" priority="144" operator="lessThan">
      <formula>1</formula>
    </cfRule>
  </conditionalFormatting>
  <conditionalFormatting sqref="W8">
    <cfRule type="cellIs" dxfId="165" priority="128" operator="between">
      <formula>$Z$8-0.1</formula>
      <formula>0.001</formula>
    </cfRule>
  </conditionalFormatting>
  <conditionalFormatting sqref="W9">
    <cfRule type="cellIs" dxfId="164" priority="127" operator="between">
      <formula>$Z$9-0.1</formula>
      <formula>0.0001</formula>
    </cfRule>
  </conditionalFormatting>
  <conditionalFormatting sqref="W10">
    <cfRule type="cellIs" dxfId="163" priority="126" operator="between">
      <formula>$Z$10-0.1</formula>
      <formula>0.01</formula>
    </cfRule>
  </conditionalFormatting>
  <conditionalFormatting sqref="W11">
    <cfRule type="cellIs" dxfId="162" priority="125" operator="between">
      <formula>$Z$11-0.1</formula>
      <formula>0.0101</formula>
    </cfRule>
  </conditionalFormatting>
  <conditionalFormatting sqref="W12">
    <cfRule type="cellIs" dxfId="161" priority="124" operator="between">
      <formula>$Z$12-0.1</formula>
      <formula>0.001</formula>
    </cfRule>
  </conditionalFormatting>
  <conditionalFormatting sqref="W13">
    <cfRule type="cellIs" dxfId="160" priority="123" operator="between">
      <formula>$Z$13-0.1</formula>
      <formula>0.001</formula>
    </cfRule>
  </conditionalFormatting>
  <conditionalFormatting sqref="W14">
    <cfRule type="cellIs" dxfId="159" priority="122" operator="between">
      <formula>$Z$14-0.1</formula>
      <formula>0.001</formula>
    </cfRule>
  </conditionalFormatting>
  <conditionalFormatting sqref="W15">
    <cfRule type="cellIs" dxfId="158" priority="121" operator="between">
      <formula>$Z$15-0.1</formula>
      <formula>0.001</formula>
    </cfRule>
  </conditionalFormatting>
  <conditionalFormatting sqref="W16">
    <cfRule type="cellIs" dxfId="157" priority="120" operator="between">
      <formula>$Z$16-0.1</formula>
      <formula>0.001</formula>
    </cfRule>
  </conditionalFormatting>
  <conditionalFormatting sqref="W17">
    <cfRule type="cellIs" dxfId="156" priority="119" operator="between">
      <formula>$Z$17-0.1</formula>
      <formula>0.001</formula>
    </cfRule>
  </conditionalFormatting>
  <conditionalFormatting sqref="W18">
    <cfRule type="cellIs" dxfId="155" priority="118" operator="between">
      <formula>$Z$18-0.1</formula>
      <formula>0.001</formula>
    </cfRule>
  </conditionalFormatting>
  <conditionalFormatting sqref="W19">
    <cfRule type="cellIs" dxfId="154" priority="117" operator="between">
      <formula>$Z$19-0.1</formula>
      <formula>0.001</formula>
    </cfRule>
  </conditionalFormatting>
  <conditionalFormatting sqref="W20">
    <cfRule type="cellIs" dxfId="153" priority="116" operator="between">
      <formula>$Z$20-0.1</formula>
      <formula>0.001</formula>
    </cfRule>
  </conditionalFormatting>
  <conditionalFormatting sqref="W21">
    <cfRule type="cellIs" dxfId="152" priority="115" operator="between">
      <formula>$Z$21-0.1</formula>
      <formula>0.0001</formula>
    </cfRule>
  </conditionalFormatting>
  <conditionalFormatting sqref="W22">
    <cfRule type="cellIs" dxfId="151" priority="114" operator="between">
      <formula>$Z$22-0.1</formula>
      <formula>0.0001</formula>
    </cfRule>
  </conditionalFormatting>
  <conditionalFormatting sqref="W23">
    <cfRule type="cellIs" dxfId="150" priority="113" operator="between">
      <formula>$Z$23-0.1</formula>
      <formula>0.0001</formula>
    </cfRule>
  </conditionalFormatting>
  <conditionalFormatting sqref="W24">
    <cfRule type="cellIs" dxfId="149" priority="112" operator="between">
      <formula>$Z$24-0.1</formula>
      <formula>0.0001</formula>
    </cfRule>
  </conditionalFormatting>
  <conditionalFormatting sqref="W25">
    <cfRule type="cellIs" dxfId="148" priority="111" operator="between">
      <formula>$Z$25-0.1</formula>
      <formula>0.0001</formula>
    </cfRule>
  </conditionalFormatting>
  <conditionalFormatting sqref="W26">
    <cfRule type="cellIs" dxfId="147" priority="110" operator="between">
      <formula>$Z$26-0.1</formula>
      <formula>0.0001</formula>
    </cfRule>
  </conditionalFormatting>
  <conditionalFormatting sqref="W27">
    <cfRule type="cellIs" dxfId="146" priority="109" operator="between">
      <formula>$Z$27-0.1</formula>
      <formula>0.0001</formula>
    </cfRule>
  </conditionalFormatting>
  <conditionalFormatting sqref="W28">
    <cfRule type="cellIs" dxfId="145" priority="108" operator="between">
      <formula>$Z$28-0.1</formula>
      <formula>0.0001</formula>
    </cfRule>
  </conditionalFormatting>
  <conditionalFormatting sqref="W29">
    <cfRule type="cellIs" dxfId="144" priority="107" operator="between">
      <formula>$Z$29-0.1</formula>
      <formula>0.0001</formula>
    </cfRule>
  </conditionalFormatting>
  <conditionalFormatting sqref="W30">
    <cfRule type="cellIs" dxfId="143" priority="106" operator="between">
      <formula>$Z$30-0.1</formula>
      <formula>0.0001</formula>
    </cfRule>
  </conditionalFormatting>
  <conditionalFormatting sqref="W31">
    <cfRule type="cellIs" dxfId="142" priority="105" operator="between">
      <formula>$Z$31-0.1</formula>
      <formula>0.0001</formula>
    </cfRule>
  </conditionalFormatting>
  <conditionalFormatting sqref="AL8">
    <cfRule type="cellIs" dxfId="141" priority="80" operator="between">
      <formula>$AO$8-0.1</formula>
      <formula>0.0001</formula>
    </cfRule>
  </conditionalFormatting>
  <conditionalFormatting sqref="AL9">
    <cfRule type="cellIs" dxfId="140" priority="79" operator="between">
      <formula>$AO$9-0.1</formula>
      <formula>0.0001</formula>
    </cfRule>
  </conditionalFormatting>
  <conditionalFormatting sqref="AL10">
    <cfRule type="cellIs" dxfId="139" priority="78" operator="between">
      <formula>$AO$10-0.1</formula>
      <formula>0.0001</formula>
    </cfRule>
  </conditionalFormatting>
  <conditionalFormatting sqref="AL11">
    <cfRule type="cellIs" dxfId="138" priority="77" operator="between">
      <formula>$AO$11-0.1</formula>
      <formula>0.0001</formula>
    </cfRule>
  </conditionalFormatting>
  <conditionalFormatting sqref="AL12">
    <cfRule type="cellIs" dxfId="137" priority="76" operator="between">
      <formula>$AO$12-0.1</formula>
      <formula>0.0001</formula>
    </cfRule>
  </conditionalFormatting>
  <conditionalFormatting sqref="AL13">
    <cfRule type="cellIs" dxfId="136" priority="75" operator="between">
      <formula>$AO$13-0.1</formula>
      <formula>0.0001</formula>
    </cfRule>
  </conditionalFormatting>
  <conditionalFormatting sqref="AL14">
    <cfRule type="cellIs" dxfId="135" priority="74" operator="between">
      <formula>$AO$14-0.1</formula>
      <formula>0.0001</formula>
    </cfRule>
  </conditionalFormatting>
  <conditionalFormatting sqref="AL15">
    <cfRule type="cellIs" dxfId="134" priority="73" operator="between">
      <formula>$AO$15-0.1</formula>
      <formula>0.0001</formula>
    </cfRule>
  </conditionalFormatting>
  <conditionalFormatting sqref="AL16">
    <cfRule type="cellIs" dxfId="133" priority="72" operator="between">
      <formula>$AO$16-0.1</formula>
      <formula>0.0001</formula>
    </cfRule>
  </conditionalFormatting>
  <conditionalFormatting sqref="AL17">
    <cfRule type="cellIs" dxfId="132" priority="71" operator="between">
      <formula>$AO$17-0.1</formula>
      <formula>0.00001</formula>
    </cfRule>
  </conditionalFormatting>
  <conditionalFormatting sqref="AL18">
    <cfRule type="cellIs" dxfId="131" priority="70" operator="between">
      <formula>$AO$18-0.1</formula>
      <formula>0.0001</formula>
    </cfRule>
  </conditionalFormatting>
  <conditionalFormatting sqref="AL19">
    <cfRule type="cellIs" dxfId="130" priority="69" operator="between">
      <formula>$AO$19-0.1</formula>
      <formula>0.0001</formula>
    </cfRule>
  </conditionalFormatting>
  <conditionalFormatting sqref="AL20">
    <cfRule type="cellIs" dxfId="129" priority="68" operator="between">
      <formula>$AO$20-0.1</formula>
      <formula>0.0001</formula>
    </cfRule>
  </conditionalFormatting>
  <conditionalFormatting sqref="AL21">
    <cfRule type="cellIs" dxfId="128" priority="67" operator="between">
      <formula>$AO$21-0.1</formula>
      <formula>0.0001</formula>
    </cfRule>
  </conditionalFormatting>
  <conditionalFormatting sqref="AL22">
    <cfRule type="cellIs" dxfId="127" priority="66" operator="between">
      <formula>$AO$22-0.1</formula>
      <formula>0.0001</formula>
    </cfRule>
  </conditionalFormatting>
  <conditionalFormatting sqref="AL23">
    <cfRule type="cellIs" dxfId="126" priority="65" operator="between">
      <formula>$AO$23-0.1</formula>
      <formula>0.0001</formula>
    </cfRule>
  </conditionalFormatting>
  <conditionalFormatting sqref="AL24">
    <cfRule type="cellIs" dxfId="125" priority="64" operator="between">
      <formula>$AO$24-0.1</formula>
      <formula>0.0001</formula>
    </cfRule>
  </conditionalFormatting>
  <conditionalFormatting sqref="AL25">
    <cfRule type="cellIs" dxfId="124" priority="63" operator="between">
      <formula>$AO$25-0.1</formula>
      <formula>0.0001</formula>
    </cfRule>
  </conditionalFormatting>
  <conditionalFormatting sqref="AL26">
    <cfRule type="cellIs" dxfId="123" priority="62" operator="between">
      <formula>$AO$26-0.1</formula>
      <formula>0.0001</formula>
    </cfRule>
  </conditionalFormatting>
  <conditionalFormatting sqref="AL27">
    <cfRule type="cellIs" dxfId="122" priority="61" operator="between">
      <formula>$AO$27-0.1</formula>
      <formula>0.0001</formula>
    </cfRule>
  </conditionalFormatting>
  <conditionalFormatting sqref="AL28">
    <cfRule type="cellIs" dxfId="121" priority="60" operator="between">
      <formula>$AO$28-0.1</formula>
      <formula>0.0001</formula>
    </cfRule>
  </conditionalFormatting>
  <conditionalFormatting sqref="AL29">
    <cfRule type="cellIs" dxfId="120" priority="59" operator="between">
      <formula>$AO$29-0.1</formula>
      <formula>0.0001</formula>
    </cfRule>
  </conditionalFormatting>
  <conditionalFormatting sqref="AL30">
    <cfRule type="cellIs" dxfId="119" priority="58" operator="between">
      <formula>$AO$30-0.1</formula>
      <formula>0.0001</formula>
    </cfRule>
  </conditionalFormatting>
  <conditionalFormatting sqref="AL31">
    <cfRule type="cellIs" dxfId="118" priority="57" operator="between">
      <formula>$AO$31-0.1</formula>
      <formula>0.0001</formula>
    </cfRule>
  </conditionalFormatting>
  <conditionalFormatting sqref="AE8">
    <cfRule type="cellIs" dxfId="117" priority="32" operator="between">
      <formula>$AH$8-0.1</formula>
      <formula>0.0001</formula>
    </cfRule>
  </conditionalFormatting>
  <conditionalFormatting sqref="AE9">
    <cfRule type="cellIs" dxfId="116" priority="31" operator="between">
      <formula>$AH$9-0.1</formula>
      <formula>0.0001</formula>
    </cfRule>
  </conditionalFormatting>
  <conditionalFormatting sqref="AE10">
    <cfRule type="cellIs" dxfId="115" priority="30" operator="between">
      <formula>$AH$10-0.1</formula>
      <formula>0.0001</formula>
    </cfRule>
  </conditionalFormatting>
  <conditionalFormatting sqref="AE11">
    <cfRule type="cellIs" dxfId="114" priority="29" operator="between">
      <formula>$AH$11-0.1</formula>
      <formula>0.0001</formula>
    </cfRule>
  </conditionalFormatting>
  <conditionalFormatting sqref="AE12">
    <cfRule type="cellIs" dxfId="113" priority="28" operator="between">
      <formula>$AH$12-0.1</formula>
      <formula>0.0001</formula>
    </cfRule>
  </conditionalFormatting>
  <conditionalFormatting sqref="AE13">
    <cfRule type="cellIs" dxfId="112" priority="27" operator="between">
      <formula>$AH$13-0.1</formula>
      <formula>0.0001</formula>
    </cfRule>
  </conditionalFormatting>
  <conditionalFormatting sqref="AE14">
    <cfRule type="cellIs" dxfId="111" priority="26" operator="between">
      <formula>$AH$14-0.1</formula>
      <formula>0.0001</formula>
    </cfRule>
  </conditionalFormatting>
  <conditionalFormatting sqref="AE15">
    <cfRule type="cellIs" dxfId="110" priority="25" operator="between">
      <formula>$AH$15-0.1</formula>
      <formula>0.0001</formula>
    </cfRule>
  </conditionalFormatting>
  <conditionalFormatting sqref="AE16">
    <cfRule type="cellIs" dxfId="109" priority="24" operator="between">
      <formula>$AH$16-0.1</formula>
      <formula>0.0001</formula>
    </cfRule>
  </conditionalFormatting>
  <conditionalFormatting sqref="AE18">
    <cfRule type="cellIs" dxfId="108" priority="23" operator="between">
      <formula>$AH$18-0.1</formula>
      <formula>0.0001</formula>
    </cfRule>
  </conditionalFormatting>
  <conditionalFormatting sqref="AE19">
    <cfRule type="cellIs" dxfId="107" priority="22" operator="between">
      <formula>$AH$19-0.1</formula>
      <formula>0.0001</formula>
    </cfRule>
  </conditionalFormatting>
  <conditionalFormatting sqref="AE20">
    <cfRule type="cellIs" dxfId="106" priority="21" operator="between">
      <formula>$AH$20-0.1</formula>
      <formula>0.0001</formula>
    </cfRule>
  </conditionalFormatting>
  <conditionalFormatting sqref="AE21">
    <cfRule type="cellIs" dxfId="105" priority="20" operator="between">
      <formula>$AH$21-0.1</formula>
      <formula>0.0001</formula>
    </cfRule>
  </conditionalFormatting>
  <conditionalFormatting sqref="AE22">
    <cfRule type="cellIs" dxfId="104" priority="19" operator="between">
      <formula>$AH$22-0.1</formula>
      <formula>0.0001</formula>
    </cfRule>
  </conditionalFormatting>
  <conditionalFormatting sqref="AE23">
    <cfRule type="cellIs" dxfId="103" priority="18" operator="between">
      <formula>$AH$23-0.1</formula>
      <formula>0.0001</formula>
    </cfRule>
  </conditionalFormatting>
  <conditionalFormatting sqref="AE24">
    <cfRule type="cellIs" dxfId="102" priority="17" operator="between">
      <formula>$AH$24-0.1</formula>
      <formula>0.0001</formula>
    </cfRule>
  </conditionalFormatting>
  <conditionalFormatting sqref="AE25">
    <cfRule type="cellIs" dxfId="101" priority="16" operator="between">
      <formula>$AH$25-0.1</formula>
      <formula>0.0001</formula>
    </cfRule>
  </conditionalFormatting>
  <conditionalFormatting sqref="AE26">
    <cfRule type="cellIs" dxfId="100" priority="15" operator="between">
      <formula>$AH$26-0.1</formula>
      <formula>0.0001</formula>
    </cfRule>
  </conditionalFormatting>
  <conditionalFormatting sqref="AE27">
    <cfRule type="cellIs" dxfId="99" priority="14" operator="between">
      <formula>$AH$27-0.1</formula>
      <formula>0.0001</formula>
    </cfRule>
  </conditionalFormatting>
  <conditionalFormatting sqref="AE28">
    <cfRule type="cellIs" dxfId="98" priority="13" operator="between">
      <formula>$AH$28-0.1</formula>
      <formula>0.0001</formula>
    </cfRule>
  </conditionalFormatting>
  <conditionalFormatting sqref="AE29">
    <cfRule type="cellIs" dxfId="97" priority="12" operator="between">
      <formula>$AH$29-0.1</formula>
      <formula>0.0001</formula>
    </cfRule>
  </conditionalFormatting>
  <conditionalFormatting sqref="AE30">
    <cfRule type="cellIs" dxfId="96" priority="11" operator="between">
      <formula>$AH$30-0.1</formula>
      <formula>0.0001</formula>
    </cfRule>
  </conditionalFormatting>
  <conditionalFormatting sqref="AE31">
    <cfRule type="cellIs" dxfId="95" priority="10" operator="between">
      <formula>$AH$31-0.1</formula>
      <formula>0.0001</formula>
    </cfRule>
  </conditionalFormatting>
  <conditionalFormatting sqref="AE17">
    <cfRule type="cellIs" dxfId="94" priority="9" operator="between">
      <formula>$AH$21-0.1</formula>
      <formula>0.0001</formula>
    </cfRule>
  </conditionalFormatting>
  <conditionalFormatting sqref="CN40:CS40">
    <cfRule type="cellIs" dxfId="93" priority="4" operator="between">
      <formula>1</formula>
      <formula>6500</formula>
    </cfRule>
  </conditionalFormatting>
  <conditionalFormatting sqref="CN41:CQ41">
    <cfRule type="cellIs" dxfId="92" priority="3" operator="between">
      <formula>1</formula>
      <formula>2500</formula>
    </cfRule>
  </conditionalFormatting>
  <conditionalFormatting sqref="CN42:CQ42">
    <cfRule type="cellIs" dxfId="91" priority="2" operator="between">
      <formula>1</formula>
      <formula>6</formula>
    </cfRule>
  </conditionalFormatting>
  <conditionalFormatting sqref="CN43:CQ43">
    <cfRule type="cellIs" dxfId="90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57" zoomScaleNormal="57" zoomScaleSheetLayoutView="59" workbookViewId="0">
      <pane xSplit="1" ySplit="7" topLeftCell="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Z1" sqref="AZ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2">
        <f>'30'!B1:L1+1</f>
        <v>43647</v>
      </c>
      <c r="C1" s="2982"/>
      <c r="D1" s="2982"/>
      <c r="E1" s="2982"/>
      <c r="F1" s="2982"/>
      <c r="G1" s="2982"/>
      <c r="H1" s="2982"/>
      <c r="I1" s="2982"/>
      <c r="J1" s="2982"/>
      <c r="K1" s="2982"/>
      <c r="L1" s="2982"/>
      <c r="N1" s="2942" t="s">
        <v>1</v>
      </c>
      <c r="O1" s="2942"/>
      <c r="P1" s="2942"/>
      <c r="Q1" s="2942"/>
      <c r="R1" s="2942"/>
      <c r="S1" s="2942"/>
      <c r="T1" s="2942"/>
      <c r="U1" s="2942"/>
      <c r="V1" s="2942"/>
      <c r="W1" s="2942"/>
      <c r="X1" s="2942"/>
      <c r="Y1" s="2942"/>
      <c r="Z1" s="2942"/>
      <c r="AA1" s="2942"/>
      <c r="AB1" s="2942"/>
      <c r="AC1" s="2942"/>
      <c r="AD1" s="2942"/>
      <c r="AE1" s="2942"/>
      <c r="AF1" s="2942"/>
      <c r="AG1" s="2942"/>
      <c r="AH1" s="2942"/>
      <c r="AI1" s="2942"/>
      <c r="AJ1" s="2942"/>
      <c r="AK1" s="2942"/>
      <c r="AL1" s="294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7">
        <v>20</v>
      </c>
      <c r="AW1" s="2957"/>
      <c r="AX1" s="2943">
        <v>16</v>
      </c>
      <c r="AY1" s="2943"/>
      <c r="AZ1" s="837"/>
      <c r="BC1" s="444"/>
      <c r="BD1" s="2961" t="s">
        <v>1</v>
      </c>
      <c r="BE1" s="2961"/>
      <c r="BF1" s="2961"/>
      <c r="BG1" s="2961"/>
      <c r="BH1" s="2961"/>
      <c r="BI1" s="2961"/>
      <c r="BJ1" s="2961"/>
      <c r="BK1" s="2961"/>
      <c r="BL1" s="2961"/>
      <c r="BM1" s="2961"/>
      <c r="BN1" s="2961"/>
      <c r="BO1" s="2961"/>
      <c r="BP1" s="2961"/>
      <c r="BQ1" s="2961"/>
      <c r="BR1" s="2961"/>
      <c r="BS1" s="2961"/>
      <c r="BT1" s="2961"/>
      <c r="BU1" s="2961"/>
      <c r="BY1" s="445"/>
      <c r="BZ1" s="445"/>
      <c r="CA1" s="446"/>
      <c r="CB1" s="447"/>
      <c r="CC1" s="441"/>
      <c r="CE1" s="439"/>
      <c r="CF1" s="2961" t="s">
        <v>1</v>
      </c>
      <c r="CG1" s="2961"/>
      <c r="CH1" s="2961"/>
      <c r="CI1" s="2961"/>
      <c r="CJ1" s="2961"/>
      <c r="CK1" s="2961"/>
      <c r="CL1" s="2961"/>
      <c r="CM1" s="2961"/>
      <c r="CN1" s="2961"/>
      <c r="CO1" s="2961"/>
      <c r="CP1" s="2961"/>
      <c r="CQ1" s="2961"/>
      <c r="CR1" s="2961"/>
      <c r="CS1" s="2961"/>
      <c r="CT1" s="2961"/>
      <c r="CU1" s="2961"/>
      <c r="CV1" s="2961"/>
      <c r="CW1" s="1627"/>
      <c r="CX1" s="1627"/>
      <c r="CY1" s="1627"/>
      <c r="DL1" s="901"/>
      <c r="DM1" s="902"/>
      <c r="DN1" s="2963"/>
      <c r="DO1" s="2963"/>
      <c r="DP1" s="2964"/>
      <c r="DQ1" s="2965"/>
    </row>
    <row r="2" spans="1:222" ht="15" customHeight="1" thickBot="1" x14ac:dyDescent="0.3">
      <c r="A2" s="2960" t="s">
        <v>4</v>
      </c>
      <c r="B2" s="2960"/>
      <c r="C2" s="2960"/>
      <c r="D2" s="2960"/>
      <c r="E2" s="2960"/>
      <c r="F2" s="2960"/>
      <c r="G2" s="1635">
        <v>24</v>
      </c>
      <c r="H2" s="889"/>
      <c r="I2" s="888"/>
      <c r="J2" s="888"/>
      <c r="K2" s="883"/>
      <c r="L2" s="889"/>
      <c r="M2" s="448"/>
      <c r="N2" s="2942"/>
      <c r="O2" s="2942"/>
      <c r="P2" s="2942"/>
      <c r="Q2" s="2942"/>
      <c r="R2" s="2942"/>
      <c r="S2" s="2942"/>
      <c r="T2" s="2942"/>
      <c r="U2" s="2942"/>
      <c r="V2" s="2942"/>
      <c r="W2" s="2942"/>
      <c r="X2" s="2942"/>
      <c r="Y2" s="2942"/>
      <c r="Z2" s="2942"/>
      <c r="AA2" s="2942"/>
      <c r="AB2" s="2942"/>
      <c r="AC2" s="2942"/>
      <c r="AD2" s="2942"/>
      <c r="AE2" s="2942"/>
      <c r="AF2" s="2942"/>
      <c r="AG2" s="2942"/>
      <c r="AH2" s="2942"/>
      <c r="AI2" s="2942"/>
      <c r="AJ2" s="2942"/>
      <c r="AK2" s="2942"/>
      <c r="AL2" s="294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3"/>
      <c r="AW2" s="2943"/>
      <c r="AX2" s="2943"/>
      <c r="AY2" s="2943"/>
      <c r="AZ2" s="837"/>
      <c r="BC2" s="444"/>
      <c r="BD2" s="2961"/>
      <c r="BE2" s="2961"/>
      <c r="BF2" s="2961"/>
      <c r="BG2" s="2961"/>
      <c r="BH2" s="2961"/>
      <c r="BI2" s="2961"/>
      <c r="BJ2" s="2961"/>
      <c r="BK2" s="2961"/>
      <c r="BL2" s="2961"/>
      <c r="BM2" s="2961"/>
      <c r="BN2" s="2961"/>
      <c r="BO2" s="2961"/>
      <c r="BP2" s="2961"/>
      <c r="BQ2" s="2961"/>
      <c r="BR2" s="2961"/>
      <c r="BS2" s="2961"/>
      <c r="BT2" s="2961"/>
      <c r="BU2" s="2961"/>
      <c r="BV2" s="2897" t="s">
        <v>3</v>
      </c>
      <c r="BW2" s="2895"/>
      <c r="BX2" s="2966">
        <f>AV1</f>
        <v>20</v>
      </c>
      <c r="BY2" s="2967"/>
      <c r="BZ2" s="2980">
        <f>AX1</f>
        <v>16</v>
      </c>
      <c r="CA2" s="2995"/>
      <c r="CB2" s="449"/>
      <c r="CE2" s="450"/>
      <c r="CF2" s="2961"/>
      <c r="CG2" s="2961"/>
      <c r="CH2" s="2961"/>
      <c r="CI2" s="2961"/>
      <c r="CJ2" s="2961"/>
      <c r="CK2" s="2961"/>
      <c r="CL2" s="2961"/>
      <c r="CM2" s="2961"/>
      <c r="CN2" s="2961"/>
      <c r="CO2" s="2961"/>
      <c r="CP2" s="2961"/>
      <c r="CQ2" s="2961"/>
      <c r="CR2" s="2961"/>
      <c r="CS2" s="2961"/>
      <c r="CT2" s="2961"/>
      <c r="CU2" s="2961"/>
      <c r="CV2" s="2961"/>
      <c r="CW2" s="1627"/>
      <c r="CX2" s="1627"/>
      <c r="CY2" s="1627"/>
      <c r="DL2" s="2897" t="s">
        <v>3</v>
      </c>
      <c r="DM2" s="2895"/>
      <c r="DN2" s="2968">
        <f>BX2</f>
        <v>20</v>
      </c>
      <c r="DO2" s="2967"/>
      <c r="DP2" s="2968">
        <f>BZ2</f>
        <v>16</v>
      </c>
      <c r="DQ2" s="2967"/>
    </row>
    <row r="3" spans="1:222" ht="15" customHeight="1" thickBot="1" x14ac:dyDescent="0.3">
      <c r="A3" s="2960" t="s">
        <v>502</v>
      </c>
      <c r="B3" s="2960"/>
      <c r="C3" s="2960"/>
      <c r="D3" s="2960"/>
      <c r="E3" s="2960"/>
      <c r="F3" s="2960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7" t="s">
        <v>5</v>
      </c>
      <c r="BW3" s="2895"/>
      <c r="BX3" s="2966">
        <f>AV2</f>
        <v>0</v>
      </c>
      <c r="BY3" s="2967"/>
      <c r="BZ3" s="2992">
        <f>AX2</f>
        <v>0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7" t="s">
        <v>5</v>
      </c>
      <c r="DM3" s="2895"/>
      <c r="DN3" s="2968">
        <f>BX3</f>
        <v>0</v>
      </c>
      <c r="DO3" s="2967"/>
      <c r="DP3" s="2968">
        <f>BZ3</f>
        <v>0</v>
      </c>
      <c r="DQ3" s="2967"/>
    </row>
    <row r="4" spans="1:222" ht="17.25" customHeight="1" thickBot="1" x14ac:dyDescent="0.3">
      <c r="A4" s="2959" t="s">
        <v>501</v>
      </c>
      <c r="B4" s="2959"/>
      <c r="C4" s="2959"/>
      <c r="D4" s="2959"/>
      <c r="E4" s="2959"/>
      <c r="F4" s="2959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58">
        <f>A6</f>
        <v>43647</v>
      </c>
      <c r="BE4" s="2958"/>
      <c r="BF4" s="295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8">
        <f>BD4</f>
        <v>43647</v>
      </c>
      <c r="CD4" s="2958"/>
      <c r="CE4" s="295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9" t="s">
        <v>9</v>
      </c>
      <c r="L5" s="2918"/>
      <c r="M5" s="2930"/>
      <c r="N5" s="2919" t="s">
        <v>10</v>
      </c>
      <c r="O5" s="2918"/>
      <c r="P5" s="2930"/>
      <c r="Q5" s="2919" t="s">
        <v>11</v>
      </c>
      <c r="R5" s="2918"/>
      <c r="S5" s="2930"/>
      <c r="T5" s="2919" t="s">
        <v>12</v>
      </c>
      <c r="U5" s="2918"/>
      <c r="V5" s="2918"/>
      <c r="W5" s="2918"/>
      <c r="X5" s="2918"/>
      <c r="Y5" s="2918"/>
      <c r="Z5" s="2918"/>
      <c r="AA5" s="2224"/>
      <c r="AB5" s="2919" t="s">
        <v>13</v>
      </c>
      <c r="AC5" s="2918"/>
      <c r="AD5" s="2918"/>
      <c r="AE5" s="2918"/>
      <c r="AF5" s="2918"/>
      <c r="AG5" s="2918"/>
      <c r="AH5" s="2930"/>
      <c r="AI5" s="2919" t="s">
        <v>14</v>
      </c>
      <c r="AJ5" s="2918"/>
      <c r="AK5" s="2918"/>
      <c r="AL5" s="2918"/>
      <c r="AM5" s="2918"/>
      <c r="AN5" s="2918"/>
      <c r="AO5" s="2930"/>
      <c r="AP5" s="901" t="s">
        <v>12</v>
      </c>
      <c r="AQ5" s="902"/>
      <c r="AR5" s="902"/>
      <c r="AS5" s="2223"/>
      <c r="AT5" s="2224"/>
      <c r="AU5" s="2919" t="s">
        <v>13</v>
      </c>
      <c r="AV5" s="2918"/>
      <c r="AW5" s="2918"/>
      <c r="AX5" s="1622"/>
      <c r="AY5" s="2919" t="s">
        <v>14</v>
      </c>
      <c r="AZ5" s="2918"/>
      <c r="BA5" s="2918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9" t="s">
        <v>18</v>
      </c>
      <c r="BX5" s="2918"/>
      <c r="BY5" s="2918"/>
      <c r="BZ5" s="2918"/>
      <c r="CA5" s="2918"/>
      <c r="CB5" s="2930"/>
      <c r="CC5" s="880" t="s">
        <v>80</v>
      </c>
      <c r="CD5" s="879"/>
      <c r="CE5" s="879"/>
      <c r="CF5" s="881"/>
      <c r="CG5" s="2897" t="s">
        <v>47</v>
      </c>
      <c r="CH5" s="2896"/>
      <c r="CI5" s="2897" t="s">
        <v>48</v>
      </c>
      <c r="CJ5" s="2896"/>
      <c r="CK5" s="2319" t="s">
        <v>500</v>
      </c>
      <c r="CL5" s="2321"/>
      <c r="CM5" s="882"/>
      <c r="CN5" s="2897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896"/>
      <c r="CX5" s="2897" t="s">
        <v>17</v>
      </c>
      <c r="CY5" s="2895"/>
      <c r="CZ5" s="2895"/>
      <c r="DA5" s="2895"/>
      <c r="DB5" s="2895"/>
      <c r="DC5" s="2895"/>
      <c r="DD5" s="2895"/>
      <c r="DE5" s="2895"/>
      <c r="DF5" s="2896"/>
      <c r="DG5" s="880"/>
      <c r="DH5" s="881"/>
      <c r="DI5" s="2897" t="s">
        <v>80</v>
      </c>
      <c r="DJ5" s="2895"/>
      <c r="DK5" s="2896"/>
      <c r="DL5" s="2897" t="s">
        <v>47</v>
      </c>
      <c r="DM5" s="2895"/>
      <c r="DN5" s="2895"/>
      <c r="DO5" s="2895"/>
      <c r="DP5" s="2895"/>
      <c r="DQ5" s="2896"/>
      <c r="DR5" s="2895" t="s">
        <v>48</v>
      </c>
      <c r="DS5" s="2895"/>
      <c r="DT5" s="2895"/>
      <c r="DU5" s="2895"/>
      <c r="DV5" s="2895"/>
      <c r="DW5" s="2896"/>
    </row>
    <row r="6" spans="1:222" s="582" customFormat="1" ht="17.25" customHeight="1" thickTop="1" thickBot="1" x14ac:dyDescent="0.35">
      <c r="A6" s="920">
        <f>B1</f>
        <v>43647</v>
      </c>
      <c r="B6" s="2939" t="s">
        <v>15</v>
      </c>
      <c r="C6" s="2940"/>
      <c r="D6" s="2940"/>
      <c r="E6" s="2940"/>
      <c r="F6" s="2940"/>
      <c r="G6" s="2940"/>
      <c r="H6" s="2940"/>
      <c r="I6" s="2940"/>
      <c r="J6" s="1619"/>
      <c r="K6" s="2939" t="s">
        <v>16</v>
      </c>
      <c r="L6" s="2940"/>
      <c r="M6" s="2941"/>
      <c r="N6" s="2939" t="s">
        <v>16</v>
      </c>
      <c r="O6" s="2940"/>
      <c r="P6" s="2941"/>
      <c r="Q6" s="2939" t="s">
        <v>16</v>
      </c>
      <c r="R6" s="2940"/>
      <c r="S6" s="2941"/>
      <c r="T6" s="2933" t="s">
        <v>17</v>
      </c>
      <c r="U6" s="2934"/>
      <c r="V6" s="2934"/>
      <c r="W6" s="2934"/>
      <c r="X6" s="2934"/>
      <c r="Y6" s="2934"/>
      <c r="Z6" s="2934"/>
      <c r="AA6" s="2226"/>
      <c r="AB6" s="2933" t="s">
        <v>17</v>
      </c>
      <c r="AC6" s="2934"/>
      <c r="AD6" s="2934"/>
      <c r="AE6" s="2934"/>
      <c r="AF6" s="2934"/>
      <c r="AG6" s="2934"/>
      <c r="AH6" s="2935"/>
      <c r="AI6" s="2936" t="s">
        <v>17</v>
      </c>
      <c r="AJ6" s="2937"/>
      <c r="AK6" s="2937"/>
      <c r="AL6" s="2937"/>
      <c r="AM6" s="2937"/>
      <c r="AN6" s="2937"/>
      <c r="AO6" s="2938"/>
      <c r="AP6" s="1254" t="s">
        <v>80</v>
      </c>
      <c r="AQ6" s="1255"/>
      <c r="AR6" s="1620"/>
      <c r="AS6" s="2225"/>
      <c r="AT6" s="2226"/>
      <c r="AU6" s="2944" t="s">
        <v>80</v>
      </c>
      <c r="AV6" s="2945"/>
      <c r="AW6" s="2945"/>
      <c r="AX6" s="1629"/>
      <c r="AY6" s="2944" t="s">
        <v>80</v>
      </c>
      <c r="AZ6" s="2945"/>
      <c r="BA6" s="2945"/>
      <c r="BB6" s="1629"/>
      <c r="BC6" s="2940" t="s">
        <v>47</v>
      </c>
      <c r="BD6" s="2940"/>
      <c r="BE6" s="2940"/>
      <c r="BF6" s="2940"/>
      <c r="BG6" s="2361"/>
      <c r="BH6" s="2361"/>
      <c r="BI6" s="2361"/>
      <c r="BJ6" s="1619"/>
      <c r="BK6" s="2939" t="s">
        <v>48</v>
      </c>
      <c r="BL6" s="2940"/>
      <c r="BM6" s="2940"/>
      <c r="BN6" s="2940"/>
      <c r="BO6" s="2365"/>
      <c r="BP6" s="2365"/>
      <c r="BQ6" s="2365"/>
      <c r="BR6" s="2365"/>
      <c r="BS6" s="2360"/>
      <c r="BT6" s="2361" t="s">
        <v>1128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8" t="s">
        <v>9</v>
      </c>
      <c r="CH6" s="2909"/>
      <c r="CI6" s="2908" t="s">
        <v>10</v>
      </c>
      <c r="CJ6" s="2909"/>
      <c r="CK6" s="868" t="s">
        <v>33</v>
      </c>
      <c r="CL6" s="868" t="s">
        <v>33</v>
      </c>
      <c r="CM6" s="869"/>
      <c r="CN6" s="2908" t="s">
        <v>20</v>
      </c>
      <c r="CO6" s="2917"/>
      <c r="CP6" s="2908" t="s">
        <v>903</v>
      </c>
      <c r="CQ6" s="2909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8" t="s">
        <v>9</v>
      </c>
      <c r="DB6" s="2909"/>
      <c r="DC6" s="2910" t="s">
        <v>10</v>
      </c>
      <c r="DD6" s="2911"/>
      <c r="DE6" s="2906" t="s">
        <v>11</v>
      </c>
      <c r="DF6" s="2907"/>
      <c r="DG6" s="2904" t="s">
        <v>919</v>
      </c>
      <c r="DH6" s="2905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6" t="s">
        <v>49</v>
      </c>
      <c r="BH7" s="2446" t="s">
        <v>879</v>
      </c>
      <c r="BI7" s="2446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1" t="s">
        <v>1125</v>
      </c>
      <c r="BT7" s="2451" t="s">
        <v>1126</v>
      </c>
      <c r="BU7" s="2452" t="s">
        <v>1127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/>
      <c r="BW8" s="2423"/>
      <c r="BX8" s="742"/>
      <c r="BY8" s="743"/>
      <c r="BZ8" s="744"/>
      <c r="CA8" s="745"/>
      <c r="CB8" s="746"/>
      <c r="CC8" s="747"/>
      <c r="CD8" s="744"/>
      <c r="CE8" s="748"/>
      <c r="CF8" s="748"/>
      <c r="CG8" s="749"/>
      <c r="CH8" s="748"/>
      <c r="CI8" s="750"/>
      <c r="CJ8" s="751"/>
      <c r="CK8" s="745"/>
      <c r="CL8" s="2339"/>
      <c r="CM8" s="2336"/>
      <c r="CN8" s="2285"/>
      <c r="CO8" s="752"/>
      <c r="CP8" s="1209"/>
      <c r="CQ8" s="753"/>
      <c r="CR8" s="2429"/>
      <c r="CS8" s="2427"/>
      <c r="CT8" s="2428"/>
      <c r="CU8" s="754"/>
      <c r="CV8" s="755"/>
      <c r="CW8" s="756"/>
      <c r="CX8" s="754"/>
      <c r="CY8" s="755"/>
      <c r="CZ8" s="756"/>
      <c r="DA8" s="757"/>
      <c r="DB8" s="757"/>
      <c r="DC8" s="757"/>
      <c r="DD8" s="757"/>
      <c r="DE8" s="757"/>
      <c r="DF8" s="758"/>
      <c r="DG8" s="1251"/>
      <c r="DH8" s="748"/>
      <c r="DI8" s="1233"/>
      <c r="DJ8" s="757"/>
      <c r="DK8" s="759"/>
      <c r="DL8" s="2499"/>
      <c r="DM8" s="757"/>
      <c r="DN8" s="757"/>
      <c r="DO8" s="757"/>
      <c r="DP8" s="757"/>
      <c r="DQ8" s="759"/>
      <c r="DR8" s="2499"/>
      <c r="DS8" s="757"/>
      <c r="DT8" s="757"/>
      <c r="DU8" s="757"/>
      <c r="DV8" s="757"/>
      <c r="DW8" s="759"/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/>
      <c r="U9" s="2733"/>
      <c r="V9" s="2294"/>
      <c r="W9" s="2295"/>
      <c r="X9" s="2296"/>
      <c r="Y9" s="2443"/>
      <c r="Z9" s="2297" t="str">
        <f>IF(T9&lt;=0,"",GO9+0.12)</f>
        <v/>
      </c>
      <c r="AA9" s="2526"/>
      <c r="AB9" s="2298"/>
      <c r="AC9" s="2733"/>
      <c r="AD9" s="2299"/>
      <c r="AE9" s="2634"/>
      <c r="AF9" s="2296"/>
      <c r="AG9" s="2443"/>
      <c r="AH9" s="2561" t="str">
        <f>IF(AE9&lt;=0,"",HA9+0.12)</f>
        <v/>
      </c>
      <c r="AI9" s="2298"/>
      <c r="AJ9" s="2733"/>
      <c r="AK9" s="2299"/>
      <c r="AL9" s="2295"/>
      <c r="AM9" s="2296"/>
      <c r="AN9" s="2443"/>
      <c r="AO9" s="2561" t="str">
        <f>IF(AI9&lt;=0,"",HM9+0.12)</f>
        <v/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/>
      <c r="BD9" s="2295"/>
      <c r="BE9" s="2299"/>
      <c r="BF9" s="2295"/>
      <c r="BG9" s="2443"/>
      <c r="BH9" s="2537"/>
      <c r="BI9" s="2537"/>
      <c r="BJ9" s="2292"/>
      <c r="BK9" s="2293"/>
      <c r="BL9" s="2295"/>
      <c r="BM9" s="2299"/>
      <c r="BN9" s="2296"/>
      <c r="BO9" s="2443"/>
      <c r="BP9" s="2537"/>
      <c r="BQ9" s="2537"/>
      <c r="BR9" s="2519"/>
      <c r="BS9" s="2459"/>
      <c r="BT9" s="2443"/>
      <c r="BU9" s="2513"/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/>
      <c r="CO9" s="2278"/>
      <c r="CP9" s="2279"/>
      <c r="CQ9" s="2276"/>
      <c r="CR9" s="2275"/>
      <c r="CS9" s="2278"/>
      <c r="CT9" s="2276"/>
      <c r="CU9" s="2272"/>
      <c r="CV9" s="2269"/>
      <c r="CW9" s="2273"/>
      <c r="CX9" s="2272"/>
      <c r="CY9" s="2269"/>
      <c r="CZ9" s="2273"/>
      <c r="DA9" s="2280"/>
      <c r="DB9" s="2280"/>
      <c r="DC9" s="2280"/>
      <c r="DD9" s="2280"/>
      <c r="DE9" s="2280"/>
      <c r="DF9" s="2281"/>
      <c r="DG9" s="2280"/>
      <c r="DH9" s="2282"/>
      <c r="DI9" s="2283"/>
      <c r="DJ9" s="2280"/>
      <c r="DK9" s="2282"/>
      <c r="DL9" s="2500"/>
      <c r="DM9" s="2280"/>
      <c r="DN9" s="2280"/>
      <c r="DO9" s="2280"/>
      <c r="DP9" s="2280"/>
      <c r="DQ9" s="2282"/>
      <c r="DR9" s="2275"/>
      <c r="DS9" s="2280"/>
      <c r="DT9" s="2280"/>
      <c r="DU9" s="2280"/>
      <c r="DV9" s="2280"/>
      <c r="DW9" s="2282"/>
      <c r="DX9" s="914"/>
      <c r="EG9" s="450"/>
      <c r="EH9" s="450"/>
      <c r="GD9" s="1637">
        <v>4.1666666666666664E-2</v>
      </c>
      <c r="GE9" s="1684" t="str">
        <f t="shared" ref="GE9:GE31" si="30">IF(W9&lt;=0,"",W9)</f>
        <v/>
      </c>
      <c r="GF9" s="1700" t="str">
        <f t="shared" si="0"/>
        <v/>
      </c>
      <c r="GG9" s="1686" t="e">
        <f t="shared" si="1"/>
        <v>#VALUE!</v>
      </c>
      <c r="GH9" s="1684" t="e">
        <f t="shared" si="2"/>
        <v>#VALUE!</v>
      </c>
      <c r="GI9" s="1701" t="str">
        <f t="shared" si="3"/>
        <v/>
      </c>
      <c r="GJ9" s="1701" t="str">
        <f t="shared" si="4"/>
        <v/>
      </c>
      <c r="GK9" s="1687">
        <f t="shared" si="5"/>
        <v>0</v>
      </c>
      <c r="GL9" s="1688" t="str">
        <f t="shared" si="6"/>
        <v/>
      </c>
      <c r="GM9" s="1689">
        <f t="shared" si="7"/>
        <v>25</v>
      </c>
      <c r="GN9" s="1689">
        <f t="shared" si="8"/>
        <v>7</v>
      </c>
      <c r="GO9" s="1690" t="e">
        <f t="shared" si="9"/>
        <v>#VALUE!</v>
      </c>
      <c r="GP9" s="1512">
        <v>4.1666666666666664E-2</v>
      </c>
      <c r="GQ9" s="1691" t="str">
        <f t="shared" ref="GQ9:GQ31" si="31">IF(AE9&lt;=0,"",AE9)</f>
        <v/>
      </c>
      <c r="GR9" s="1692" t="str">
        <f t="shared" si="10"/>
        <v/>
      </c>
      <c r="GS9" s="1693" t="e">
        <f t="shared" si="11"/>
        <v>#VALUE!</v>
      </c>
      <c r="GT9" s="1694" t="e">
        <f t="shared" si="12"/>
        <v>#VALUE!</v>
      </c>
      <c r="GU9" s="1693" t="str">
        <f t="shared" si="13"/>
        <v/>
      </c>
      <c r="GV9" s="1693" t="str">
        <f t="shared" si="14"/>
        <v/>
      </c>
      <c r="GW9" s="1695">
        <f t="shared" si="15"/>
        <v>0</v>
      </c>
      <c r="GX9" s="1688" t="str">
        <f t="shared" si="16"/>
        <v/>
      </c>
      <c r="GY9" s="1696">
        <f t="shared" si="17"/>
        <v>25</v>
      </c>
      <c r="GZ9" s="1696">
        <f t="shared" si="18"/>
        <v>7</v>
      </c>
      <c r="HA9" s="1697" t="e">
        <f t="shared" si="19"/>
        <v>#VALUE!</v>
      </c>
      <c r="HB9" s="1512">
        <v>4.1666666666666664E-2</v>
      </c>
      <c r="HC9" s="1691" t="str">
        <f t="shared" ref="HC9:HC31" si="32">IF(AL9&lt;=0,"",AL9)</f>
        <v/>
      </c>
      <c r="HD9" s="1692" t="str">
        <f t="shared" si="20"/>
        <v/>
      </c>
      <c r="HE9" s="1693" t="e">
        <f t="shared" si="21"/>
        <v>#VALUE!</v>
      </c>
      <c r="HF9" s="1694" t="e">
        <f t="shared" si="22"/>
        <v>#VALUE!</v>
      </c>
      <c r="HG9" s="1693" t="str">
        <f t="shared" si="23"/>
        <v/>
      </c>
      <c r="HH9" s="1693" t="str">
        <f t="shared" si="24"/>
        <v/>
      </c>
      <c r="HI9" s="1695">
        <f t="shared" si="25"/>
        <v>0</v>
      </c>
      <c r="HJ9" s="1694" t="str">
        <f t="shared" si="26"/>
        <v/>
      </c>
      <c r="HK9" s="1698">
        <f t="shared" si="27"/>
        <v>25</v>
      </c>
      <c r="HL9" s="1698">
        <f t="shared" si="28"/>
        <v>7</v>
      </c>
      <c r="HM9" s="1699" t="e">
        <f t="shared" si="29"/>
        <v>#VALUE!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/>
      <c r="BW10" s="2423"/>
      <c r="BX10" s="742"/>
      <c r="BY10" s="743"/>
      <c r="BZ10" s="744"/>
      <c r="CA10" s="745"/>
      <c r="CB10" s="746"/>
      <c r="CC10" s="747"/>
      <c r="CD10" s="744"/>
      <c r="CE10" s="748"/>
      <c r="CF10" s="748"/>
      <c r="CG10" s="749"/>
      <c r="CH10" s="748"/>
      <c r="CI10" s="750"/>
      <c r="CJ10" s="751"/>
      <c r="CK10" s="745"/>
      <c r="CL10" s="2341"/>
      <c r="CM10" s="2338"/>
      <c r="CN10" s="2285"/>
      <c r="CO10" s="752"/>
      <c r="CP10" s="1209"/>
      <c r="CQ10" s="753"/>
      <c r="CR10" s="2429"/>
      <c r="CS10" s="2427"/>
      <c r="CT10" s="2428"/>
      <c r="CU10" s="754"/>
      <c r="CV10" s="755"/>
      <c r="CW10" s="756"/>
      <c r="CX10" s="754"/>
      <c r="CY10" s="755"/>
      <c r="CZ10" s="756"/>
      <c r="DA10" s="757"/>
      <c r="DB10" s="757"/>
      <c r="DC10" s="757"/>
      <c r="DD10" s="757"/>
      <c r="DE10" s="757"/>
      <c r="DF10" s="758"/>
      <c r="DG10" s="1251"/>
      <c r="DH10" s="748"/>
      <c r="DI10" s="1233"/>
      <c r="DJ10" s="757"/>
      <c r="DK10" s="759"/>
      <c r="DL10" s="2499"/>
      <c r="DM10" s="757"/>
      <c r="DN10" s="757"/>
      <c r="DO10" s="757"/>
      <c r="DP10" s="757"/>
      <c r="DQ10" s="759"/>
      <c r="DR10" s="2499"/>
      <c r="DS10" s="757"/>
      <c r="DT10" s="757"/>
      <c r="DU10" s="757"/>
      <c r="DV10" s="757"/>
      <c r="DW10" s="759"/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/>
      <c r="C11" s="1138"/>
      <c r="D11" s="1138"/>
      <c r="E11" s="1137"/>
      <c r="F11" s="1138"/>
      <c r="G11" s="1138"/>
      <c r="H11" s="1148"/>
      <c r="I11" s="1139"/>
      <c r="J11" s="2240"/>
      <c r="K11" s="1562"/>
      <c r="L11" s="921"/>
      <c r="M11" s="1124"/>
      <c r="N11" s="1562"/>
      <c r="O11" s="921"/>
      <c r="P11" s="2240"/>
      <c r="Q11" s="1562"/>
      <c r="R11" s="921"/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/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/>
      <c r="AQ11" s="921"/>
      <c r="AR11" s="1574"/>
      <c r="AS11" s="2240"/>
      <c r="AT11" s="2229"/>
      <c r="AU11" s="2528"/>
      <c r="AV11" s="921"/>
      <c r="AW11" s="1574"/>
      <c r="AX11" s="2240"/>
      <c r="AY11" s="2528"/>
      <c r="AZ11" s="921"/>
      <c r="BA11" s="1574"/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/>
      <c r="CO11" s="2278"/>
      <c r="CP11" s="2279"/>
      <c r="CQ11" s="2276"/>
      <c r="CR11" s="2275"/>
      <c r="CS11" s="2278"/>
      <c r="CT11" s="2276"/>
      <c r="CU11" s="2272"/>
      <c r="CV11" s="2269"/>
      <c r="CW11" s="2273"/>
      <c r="CX11" s="2272"/>
      <c r="CY11" s="2269"/>
      <c r="CZ11" s="2273"/>
      <c r="DA11" s="2280"/>
      <c r="DB11" s="2280"/>
      <c r="DC11" s="2280"/>
      <c r="DD11" s="2280"/>
      <c r="DE11" s="2280"/>
      <c r="DF11" s="2281"/>
      <c r="DG11" s="2280"/>
      <c r="DH11" s="2282"/>
      <c r="DI11" s="2283"/>
      <c r="DJ11" s="2280"/>
      <c r="DK11" s="2282"/>
      <c r="DL11" s="2500"/>
      <c r="DM11" s="2280"/>
      <c r="DN11" s="2280"/>
      <c r="DO11" s="2280"/>
      <c r="DP11" s="2280"/>
      <c r="DQ11" s="2282"/>
      <c r="DR11" s="2275"/>
      <c r="DS11" s="2280"/>
      <c r="DT11" s="2280"/>
      <c r="DU11" s="2280"/>
      <c r="DV11" s="2280"/>
      <c r="DW11" s="2282"/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/>
      <c r="BW12" s="2423"/>
      <c r="BX12" s="742"/>
      <c r="BY12" s="743"/>
      <c r="BZ12" s="744"/>
      <c r="CA12" s="745"/>
      <c r="CB12" s="746"/>
      <c r="CC12" s="747"/>
      <c r="CD12" s="744"/>
      <c r="CE12" s="748"/>
      <c r="CF12" s="748"/>
      <c r="CG12" s="749"/>
      <c r="CH12" s="748"/>
      <c r="CI12" s="750"/>
      <c r="CJ12" s="751"/>
      <c r="CK12" s="745"/>
      <c r="CL12" s="2341"/>
      <c r="CM12" s="2338"/>
      <c r="CN12" s="2285"/>
      <c r="CO12" s="752"/>
      <c r="CP12" s="1209"/>
      <c r="CQ12" s="753"/>
      <c r="CR12" s="2429"/>
      <c r="CS12" s="2427"/>
      <c r="CT12" s="2428"/>
      <c r="CU12" s="754"/>
      <c r="CV12" s="755"/>
      <c r="CW12" s="756"/>
      <c r="CX12" s="754"/>
      <c r="CY12" s="755"/>
      <c r="CZ12" s="756"/>
      <c r="DA12" s="757"/>
      <c r="DB12" s="757"/>
      <c r="DC12" s="757"/>
      <c r="DD12" s="757"/>
      <c r="DE12" s="757"/>
      <c r="DF12" s="758"/>
      <c r="DG12" s="1251"/>
      <c r="DH12" s="748"/>
      <c r="DI12" s="1233"/>
      <c r="DJ12" s="757"/>
      <c r="DK12" s="759"/>
      <c r="DL12" s="2499"/>
      <c r="DM12" s="757"/>
      <c r="DN12" s="757"/>
      <c r="DO12" s="757"/>
      <c r="DP12" s="757"/>
      <c r="DQ12" s="759"/>
      <c r="DR12" s="2499"/>
      <c r="DS12" s="757"/>
      <c r="DT12" s="757"/>
      <c r="DU12" s="757"/>
      <c r="DV12" s="757"/>
      <c r="DW12" s="759"/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/>
      <c r="BD13" s="1574"/>
      <c r="BE13" s="921"/>
      <c r="BF13" s="1574"/>
      <c r="BG13" s="2445"/>
      <c r="BH13" s="2538"/>
      <c r="BI13" s="2538"/>
      <c r="BJ13" s="2240"/>
      <c r="BK13" s="1562"/>
      <c r="BL13" s="1574"/>
      <c r="BM13" s="921"/>
      <c r="BN13" s="1563"/>
      <c r="BO13" s="2445"/>
      <c r="BP13" s="2538"/>
      <c r="BQ13" s="2538"/>
      <c r="BR13" s="2520"/>
      <c r="BS13" s="2461"/>
      <c r="BT13" s="2445"/>
      <c r="BU13" s="2515"/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/>
      <c r="CO13" s="2278"/>
      <c r="CP13" s="2279"/>
      <c r="CQ13" s="2276"/>
      <c r="CR13" s="2275"/>
      <c r="CS13" s="2278"/>
      <c r="CT13" s="2276"/>
      <c r="CU13" s="2272"/>
      <c r="CV13" s="2269"/>
      <c r="CW13" s="2273"/>
      <c r="CX13" s="2272"/>
      <c r="CY13" s="2269"/>
      <c r="CZ13" s="2273"/>
      <c r="DA13" s="2280"/>
      <c r="DB13" s="2280"/>
      <c r="DC13" s="2280"/>
      <c r="DD13" s="2280"/>
      <c r="DE13" s="2280"/>
      <c r="DF13" s="2281"/>
      <c r="DG13" s="2280"/>
      <c r="DH13" s="2282"/>
      <c r="DI13" s="2283"/>
      <c r="DJ13" s="2280"/>
      <c r="DK13" s="2282"/>
      <c r="DL13" s="2500"/>
      <c r="DM13" s="2280"/>
      <c r="DN13" s="2280"/>
      <c r="DO13" s="2280"/>
      <c r="DP13" s="2280"/>
      <c r="DQ13" s="2282"/>
      <c r="DR13" s="2275"/>
      <c r="DS13" s="2280"/>
      <c r="DT13" s="2280"/>
      <c r="DU13" s="2280"/>
      <c r="DV13" s="2280"/>
      <c r="DW13" s="2282"/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/>
      <c r="C15" s="1138"/>
      <c r="D15" s="1138"/>
      <c r="E15" s="1137"/>
      <c r="F15" s="1138"/>
      <c r="G15" s="1138"/>
      <c r="H15" s="1148"/>
      <c r="I15" s="1139"/>
      <c r="J15" s="2240"/>
      <c r="K15" s="1562"/>
      <c r="L15" s="921"/>
      <c r="M15" s="1124"/>
      <c r="N15" s="1562"/>
      <c r="O15" s="921"/>
      <c r="P15" s="2240"/>
      <c r="Q15" s="1562"/>
      <c r="R15" s="921"/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/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/>
      <c r="AQ15" s="921"/>
      <c r="AR15" s="1574"/>
      <c r="AS15" s="2240"/>
      <c r="AT15" s="2229"/>
      <c r="AU15" s="2528"/>
      <c r="AV15" s="921"/>
      <c r="AW15" s="1574"/>
      <c r="AX15" s="2240"/>
      <c r="AY15" s="2528"/>
      <c r="AZ15" s="921"/>
      <c r="BA15" s="1574"/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/>
      <c r="K17" s="2236"/>
      <c r="L17" s="2238"/>
      <c r="M17" s="2240"/>
      <c r="N17" s="2236"/>
      <c r="O17" s="2238"/>
      <c r="P17" s="2240"/>
      <c r="Q17" s="2236"/>
      <c r="R17" s="2238"/>
      <c r="S17" s="2240"/>
      <c r="T17" s="1562"/>
      <c r="U17" s="2734"/>
      <c r="V17" s="1560"/>
      <c r="W17" s="1574"/>
      <c r="X17" s="1563"/>
      <c r="Y17" s="2445"/>
      <c r="Z17" s="2252" t="str">
        <f t="shared" si="33"/>
        <v/>
      </c>
      <c r="AA17" s="2527"/>
      <c r="AB17" s="1475"/>
      <c r="AC17" s="2734"/>
      <c r="AD17" s="921"/>
      <c r="AE17" s="2631"/>
      <c r="AF17" s="1563"/>
      <c r="AG17" s="2445"/>
      <c r="AH17" s="2562" t="str">
        <f t="shared" si="34"/>
        <v/>
      </c>
      <c r="AI17" s="1475"/>
      <c r="AJ17" s="2734"/>
      <c r="AK17" s="921"/>
      <c r="AL17" s="1574"/>
      <c r="AM17" s="1563"/>
      <c r="AN17" s="2445"/>
      <c r="AO17" s="2562" t="str">
        <f t="shared" si="35"/>
        <v/>
      </c>
      <c r="AP17" s="2730"/>
      <c r="AQ17" s="2238"/>
      <c r="AR17" s="2237"/>
      <c r="AS17" s="1124"/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/>
      <c r="BD17" s="1574"/>
      <c r="BE17" s="921"/>
      <c r="BF17" s="1574"/>
      <c r="BG17" s="2445"/>
      <c r="BH17" s="2540"/>
      <c r="BI17" s="2540"/>
      <c r="BJ17" s="1124"/>
      <c r="BK17" s="1562"/>
      <c r="BL17" s="1574"/>
      <c r="BM17" s="921"/>
      <c r="BN17" s="1563"/>
      <c r="BO17" s="2445"/>
      <c r="BP17" s="2540"/>
      <c r="BQ17" s="2540"/>
      <c r="BR17" s="2521"/>
      <c r="BS17" s="2461"/>
      <c r="BT17" s="2445"/>
      <c r="BU17" s="2515"/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 t="str">
        <f t="shared" si="30"/>
        <v/>
      </c>
      <c r="GF17" s="1700" t="str">
        <f t="shared" si="0"/>
        <v/>
      </c>
      <c r="GG17" s="1686" t="e">
        <f t="shared" si="1"/>
        <v>#VALUE!</v>
      </c>
      <c r="GH17" s="1684" t="e">
        <f t="shared" si="2"/>
        <v>#VALUE!</v>
      </c>
      <c r="GI17" s="1701" t="str">
        <f t="shared" si="3"/>
        <v/>
      </c>
      <c r="GJ17" s="1701" t="str">
        <f t="shared" si="4"/>
        <v/>
      </c>
      <c r="GK17" s="1687">
        <f t="shared" si="5"/>
        <v>0</v>
      </c>
      <c r="GL17" s="1688" t="str">
        <f>IF(GK17&lt;=1,"",GH17/GK17)</f>
        <v/>
      </c>
      <c r="GM17" s="1689">
        <f t="shared" si="7"/>
        <v>25</v>
      </c>
      <c r="GN17" s="1689">
        <f t="shared" si="8"/>
        <v>7</v>
      </c>
      <c r="GO17" s="1690" t="e">
        <f t="shared" si="9"/>
        <v>#VALUE!</v>
      </c>
      <c r="GP17" s="1512">
        <v>0.375</v>
      </c>
      <c r="GQ17" s="1691" t="str">
        <f t="shared" si="31"/>
        <v/>
      </c>
      <c r="GR17" s="1692" t="str">
        <f t="shared" si="10"/>
        <v/>
      </c>
      <c r="GS17" s="1693" t="e">
        <f t="shared" si="11"/>
        <v>#VALUE!</v>
      </c>
      <c r="GT17" s="1694" t="e">
        <f t="shared" si="12"/>
        <v>#VALUE!</v>
      </c>
      <c r="GU17" s="1693" t="str">
        <f t="shared" si="13"/>
        <v/>
      </c>
      <c r="GV17" s="1693" t="str">
        <f t="shared" si="14"/>
        <v/>
      </c>
      <c r="GW17" s="1695">
        <f t="shared" si="15"/>
        <v>0</v>
      </c>
      <c r="GX17" s="1688" t="str">
        <f t="shared" si="16"/>
        <v/>
      </c>
      <c r="GY17" s="1696">
        <f t="shared" si="17"/>
        <v>25</v>
      </c>
      <c r="GZ17" s="1696">
        <f t="shared" si="18"/>
        <v>7</v>
      </c>
      <c r="HA17" s="1697" t="e">
        <f t="shared" si="19"/>
        <v>#VALUE!</v>
      </c>
      <c r="HB17" s="1512">
        <v>0.375</v>
      </c>
      <c r="HC17" s="1691" t="str">
        <f t="shared" si="32"/>
        <v/>
      </c>
      <c r="HD17" s="1692" t="str">
        <f t="shared" si="20"/>
        <v/>
      </c>
      <c r="HE17" s="1693" t="e">
        <f t="shared" si="21"/>
        <v>#VALUE!</v>
      </c>
      <c r="HF17" s="1694" t="e">
        <f t="shared" si="22"/>
        <v>#VALUE!</v>
      </c>
      <c r="HG17" s="1693" t="str">
        <f t="shared" si="23"/>
        <v/>
      </c>
      <c r="HH17" s="1693" t="str">
        <f t="shared" si="24"/>
        <v/>
      </c>
      <c r="HI17" s="1695">
        <f t="shared" si="25"/>
        <v>0</v>
      </c>
      <c r="HJ17" s="1694" t="str">
        <f t="shared" si="26"/>
        <v/>
      </c>
      <c r="HK17" s="1698">
        <f t="shared" si="27"/>
        <v>25</v>
      </c>
      <c r="HL17" s="1698">
        <f t="shared" si="28"/>
        <v>7</v>
      </c>
      <c r="HM17" s="1699" t="e">
        <f t="shared" si="29"/>
        <v>#VALUE!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/>
      <c r="C19" s="1138"/>
      <c r="D19" s="1138"/>
      <c r="E19" s="1137"/>
      <c r="F19" s="1138"/>
      <c r="G19" s="1138"/>
      <c r="H19" s="1148"/>
      <c r="I19" s="1139"/>
      <c r="J19" s="2240"/>
      <c r="K19" s="1562"/>
      <c r="L19" s="921"/>
      <c r="M19" s="1124"/>
      <c r="N19" s="1562"/>
      <c r="O19" s="921"/>
      <c r="P19" s="2240"/>
      <c r="Q19" s="1562"/>
      <c r="R19" s="921"/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/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/>
      <c r="AQ19" s="921"/>
      <c r="AR19" s="1574"/>
      <c r="AS19" s="2240"/>
      <c r="AT19" s="2229"/>
      <c r="AU19" s="2528"/>
      <c r="AV19" s="921"/>
      <c r="AW19" s="1574"/>
      <c r="AX19" s="2240"/>
      <c r="AY19" s="2528"/>
      <c r="AZ19" s="921"/>
      <c r="BA19" s="1574"/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/>
      <c r="U21" s="2734"/>
      <c r="V21" s="1560"/>
      <c r="W21" s="1574"/>
      <c r="X21" s="1563"/>
      <c r="Y21" s="2445"/>
      <c r="Z21" s="2252" t="str">
        <f t="shared" si="33"/>
        <v/>
      </c>
      <c r="AA21" s="2527"/>
      <c r="AB21" s="1475"/>
      <c r="AC21" s="2734"/>
      <c r="AD21" s="921"/>
      <c r="AE21" s="2631"/>
      <c r="AF21" s="1563"/>
      <c r="AG21" s="2445"/>
      <c r="AH21" s="2562" t="str">
        <f t="shared" si="34"/>
        <v/>
      </c>
      <c r="AI21" s="1475"/>
      <c r="AJ21" s="2734"/>
      <c r="AK21" s="921"/>
      <c r="AL21" s="1574"/>
      <c r="AM21" s="1563"/>
      <c r="AN21" s="2445"/>
      <c r="AO21" s="2562" t="str">
        <f t="shared" si="35"/>
        <v/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/>
      <c r="BD21" s="1574"/>
      <c r="BE21" s="921"/>
      <c r="BF21" s="1574"/>
      <c r="BG21" s="2445"/>
      <c r="BH21" s="2539"/>
      <c r="BI21" s="2539"/>
      <c r="BJ21" s="2240"/>
      <c r="BK21" s="1562"/>
      <c r="BL21" s="1574"/>
      <c r="BM21" s="921"/>
      <c r="BN21" s="1563"/>
      <c r="BO21" s="2445"/>
      <c r="BP21" s="2538"/>
      <c r="BQ21" s="2538"/>
      <c r="BR21" s="2520"/>
      <c r="BS21" s="2461"/>
      <c r="BT21" s="2445"/>
      <c r="BU21" s="2515"/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 t="str">
        <f t="shared" si="30"/>
        <v/>
      </c>
      <c r="GF21" s="1700" t="str">
        <f t="shared" si="0"/>
        <v/>
      </c>
      <c r="GG21" s="1686" t="e">
        <f t="shared" si="1"/>
        <v>#VALUE!</v>
      </c>
      <c r="GH21" s="1684" t="e">
        <f t="shared" si="2"/>
        <v>#VALUE!</v>
      </c>
      <c r="GI21" s="1701" t="str">
        <f t="shared" si="3"/>
        <v/>
      </c>
      <c r="GJ21" s="1701" t="str">
        <f t="shared" si="4"/>
        <v/>
      </c>
      <c r="GK21" s="1687">
        <f t="shared" si="5"/>
        <v>0</v>
      </c>
      <c r="GL21" s="1688" t="str">
        <f t="shared" si="6"/>
        <v/>
      </c>
      <c r="GM21" s="1689">
        <f t="shared" si="7"/>
        <v>25</v>
      </c>
      <c r="GN21" s="1689">
        <f t="shared" si="8"/>
        <v>7</v>
      </c>
      <c r="GO21" s="1690" t="e">
        <f t="shared" si="9"/>
        <v>#VALUE!</v>
      </c>
      <c r="GP21" s="1512">
        <v>0.54166666666666696</v>
      </c>
      <c r="GQ21" s="1691" t="str">
        <f t="shared" si="31"/>
        <v/>
      </c>
      <c r="GR21" s="1692" t="str">
        <f t="shared" si="10"/>
        <v/>
      </c>
      <c r="GS21" s="1693" t="e">
        <f t="shared" si="11"/>
        <v>#VALUE!</v>
      </c>
      <c r="GT21" s="1694" t="e">
        <f t="shared" si="12"/>
        <v>#VALUE!</v>
      </c>
      <c r="GU21" s="1693" t="str">
        <f t="shared" si="13"/>
        <v/>
      </c>
      <c r="GV21" s="1693" t="str">
        <f t="shared" si="14"/>
        <v/>
      </c>
      <c r="GW21" s="1695">
        <f t="shared" si="15"/>
        <v>0</v>
      </c>
      <c r="GX21" s="1688" t="str">
        <f t="shared" si="16"/>
        <v/>
      </c>
      <c r="GY21" s="1696">
        <f t="shared" si="17"/>
        <v>25</v>
      </c>
      <c r="GZ21" s="1696">
        <f t="shared" si="18"/>
        <v>7</v>
      </c>
      <c r="HA21" s="1697" t="e">
        <f t="shared" si="19"/>
        <v>#VALUE!</v>
      </c>
      <c r="HB21" s="1512">
        <v>0.54166666666666696</v>
      </c>
      <c r="HC21" s="1691" t="str">
        <f t="shared" si="32"/>
        <v/>
      </c>
      <c r="HD21" s="1692" t="str">
        <f t="shared" si="20"/>
        <v/>
      </c>
      <c r="HE21" s="1693" t="e">
        <f t="shared" si="21"/>
        <v>#VALUE!</v>
      </c>
      <c r="HF21" s="1694" t="e">
        <f t="shared" si="22"/>
        <v>#VALUE!</v>
      </c>
      <c r="HG21" s="1693" t="str">
        <f t="shared" si="23"/>
        <v/>
      </c>
      <c r="HH21" s="1693" t="str">
        <f t="shared" si="24"/>
        <v/>
      </c>
      <c r="HI21" s="1695">
        <f t="shared" si="25"/>
        <v>0</v>
      </c>
      <c r="HJ21" s="1694" t="str">
        <f t="shared" si="26"/>
        <v/>
      </c>
      <c r="HK21" s="1698">
        <f t="shared" si="27"/>
        <v>25</v>
      </c>
      <c r="HL21" s="1698">
        <f t="shared" si="28"/>
        <v>7</v>
      </c>
      <c r="HM21" s="1699" t="e">
        <f t="shared" si="29"/>
        <v>#VALUE!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/>
      <c r="C23" s="1138"/>
      <c r="D23" s="1138"/>
      <c r="E23" s="1137"/>
      <c r="F23" s="1138"/>
      <c r="G23" s="1138"/>
      <c r="H23" s="1148"/>
      <c r="I23" s="1139"/>
      <c r="J23" s="2240"/>
      <c r="K23" s="1562"/>
      <c r="L23" s="921"/>
      <c r="M23" s="1124"/>
      <c r="N23" s="1562"/>
      <c r="O23" s="921"/>
      <c r="P23" s="2240"/>
      <c r="Q23" s="1562"/>
      <c r="R23" s="921"/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/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/>
      <c r="AQ23" s="921"/>
      <c r="AR23" s="1574"/>
      <c r="AS23" s="2240"/>
      <c r="AT23" s="2229"/>
      <c r="AU23" s="2528"/>
      <c r="AV23" s="921"/>
      <c r="AW23" s="1574"/>
      <c r="AX23" s="2240"/>
      <c r="AY23" s="2528"/>
      <c r="AZ23" s="921"/>
      <c r="BA23" s="1574"/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/>
      <c r="BD25" s="1574"/>
      <c r="BE25" s="921"/>
      <c r="BF25" s="1574"/>
      <c r="BG25" s="2445"/>
      <c r="BH25" s="2539"/>
      <c r="BI25" s="2539"/>
      <c r="BJ25" s="2240"/>
      <c r="BK25" s="1562"/>
      <c r="BL25" s="1574"/>
      <c r="BM25" s="921"/>
      <c r="BN25" s="1563"/>
      <c r="BO25" s="2445"/>
      <c r="BP25" s="2538"/>
      <c r="BQ25" s="2538"/>
      <c r="BR25" s="2520"/>
      <c r="BS25" s="2461"/>
      <c r="BT25" s="2445"/>
      <c r="BU25" s="2515"/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/>
      <c r="C27" s="1138"/>
      <c r="D27" s="1138"/>
      <c r="E27" s="1137"/>
      <c r="F27" s="1138"/>
      <c r="G27" s="1138"/>
      <c r="H27" s="1148"/>
      <c r="I27" s="1139"/>
      <c r="J27" s="2240"/>
      <c r="K27" s="1562"/>
      <c r="L27" s="921"/>
      <c r="M27" s="1124"/>
      <c r="N27" s="1562"/>
      <c r="O27" s="921"/>
      <c r="P27" s="2240"/>
      <c r="Q27" s="1562"/>
      <c r="R27" s="921"/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/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/>
      <c r="AQ27" s="921"/>
      <c r="AR27" s="1574"/>
      <c r="AS27" s="2240"/>
      <c r="AT27" s="2229"/>
      <c r="AU27" s="2528"/>
      <c r="AV27" s="921"/>
      <c r="AW27" s="1574"/>
      <c r="AX27" s="2240"/>
      <c r="AY27" s="2528"/>
      <c r="AZ27" s="921"/>
      <c r="BA27" s="1574"/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/>
      <c r="K29" s="2236"/>
      <c r="L29" s="2238"/>
      <c r="M29" s="2240"/>
      <c r="N29" s="2236"/>
      <c r="O29" s="2238"/>
      <c r="P29" s="2240"/>
      <c r="Q29" s="2236"/>
      <c r="R29" s="2238"/>
      <c r="S29" s="2240"/>
      <c r="T29" s="1562"/>
      <c r="U29" s="2734"/>
      <c r="V29" s="1560"/>
      <c r="W29" s="1574"/>
      <c r="X29" s="1563"/>
      <c r="Y29" s="2445"/>
      <c r="Z29" s="2252" t="str">
        <f t="shared" si="33"/>
        <v/>
      </c>
      <c r="AA29" s="2527"/>
      <c r="AB29" s="1475"/>
      <c r="AC29" s="2734"/>
      <c r="AD29" s="921"/>
      <c r="AE29" s="2631"/>
      <c r="AF29" s="1563"/>
      <c r="AG29" s="2445"/>
      <c r="AH29" s="2562" t="str">
        <f t="shared" si="34"/>
        <v/>
      </c>
      <c r="AI29" s="1475"/>
      <c r="AJ29" s="2734"/>
      <c r="AK29" s="921"/>
      <c r="AL29" s="1574"/>
      <c r="AM29" s="1563"/>
      <c r="AN29" s="2445"/>
      <c r="AO29" s="2562" t="str">
        <f t="shared" si="35"/>
        <v/>
      </c>
      <c r="AP29" s="2730"/>
      <c r="AQ29" s="2238"/>
      <c r="AR29" s="2237"/>
      <c r="AS29" s="1124"/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/>
      <c r="BD29" s="1574"/>
      <c r="BE29" s="921"/>
      <c r="BF29" s="1574"/>
      <c r="BG29" s="2445"/>
      <c r="BH29" s="2540"/>
      <c r="BI29" s="2540"/>
      <c r="BJ29" s="1124"/>
      <c r="BK29" s="1562"/>
      <c r="BL29" s="1574"/>
      <c r="BM29" s="921"/>
      <c r="BN29" s="1563"/>
      <c r="BO29" s="2445"/>
      <c r="BP29" s="2540"/>
      <c r="BQ29" s="2540"/>
      <c r="BR29" s="2521"/>
      <c r="BS29" s="2461"/>
      <c r="BT29" s="2445"/>
      <c r="BU29" s="2515"/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79"/>
      <c r="EG29" s="1579"/>
      <c r="GD29" s="1637">
        <v>0.875</v>
      </c>
      <c r="GE29" s="1684" t="str">
        <f t="shared" si="30"/>
        <v/>
      </c>
      <c r="GF29" s="1700" t="str">
        <f t="shared" si="0"/>
        <v/>
      </c>
      <c r="GG29" s="1686" t="e">
        <f t="shared" si="1"/>
        <v>#VALUE!</v>
      </c>
      <c r="GH29" s="1684" t="e">
        <f t="shared" si="2"/>
        <v>#VALUE!</v>
      </c>
      <c r="GI29" s="1701" t="str">
        <f t="shared" si="3"/>
        <v/>
      </c>
      <c r="GJ29" s="1701" t="str">
        <f t="shared" si="4"/>
        <v/>
      </c>
      <c r="GK29" s="1687">
        <f t="shared" si="5"/>
        <v>0</v>
      </c>
      <c r="GL29" s="1688" t="str">
        <f t="shared" si="6"/>
        <v/>
      </c>
      <c r="GM29" s="1689">
        <f t="shared" si="7"/>
        <v>25</v>
      </c>
      <c r="GN29" s="1689">
        <f t="shared" si="8"/>
        <v>7</v>
      </c>
      <c r="GO29" s="1690" t="e">
        <f t="shared" si="9"/>
        <v>#VALUE!</v>
      </c>
      <c r="GP29" s="1512">
        <v>0.875</v>
      </c>
      <c r="GQ29" s="1691" t="str">
        <f t="shared" si="31"/>
        <v/>
      </c>
      <c r="GR29" s="1692" t="str">
        <f t="shared" si="10"/>
        <v/>
      </c>
      <c r="GS29" s="1693" t="e">
        <f t="shared" si="11"/>
        <v>#VALUE!</v>
      </c>
      <c r="GT29" s="1694" t="e">
        <f t="shared" si="12"/>
        <v>#VALUE!</v>
      </c>
      <c r="GU29" s="1693" t="str">
        <f t="shared" si="13"/>
        <v/>
      </c>
      <c r="GV29" s="1693" t="str">
        <f t="shared" si="14"/>
        <v/>
      </c>
      <c r="GW29" s="1695">
        <f t="shared" si="15"/>
        <v>0</v>
      </c>
      <c r="GX29" s="1688" t="str">
        <f t="shared" si="16"/>
        <v/>
      </c>
      <c r="GY29" s="1696">
        <f t="shared" si="17"/>
        <v>25</v>
      </c>
      <c r="GZ29" s="1696">
        <f t="shared" si="18"/>
        <v>7</v>
      </c>
      <c r="HA29" s="1697" t="e">
        <f t="shared" si="19"/>
        <v>#VALUE!</v>
      </c>
      <c r="HB29" s="1512">
        <v>0.875</v>
      </c>
      <c r="HC29" s="1691" t="str">
        <f t="shared" si="32"/>
        <v/>
      </c>
      <c r="HD29" s="1692" t="str">
        <f t="shared" si="20"/>
        <v/>
      </c>
      <c r="HE29" s="1693" t="e">
        <f t="shared" si="21"/>
        <v>#VALUE!</v>
      </c>
      <c r="HF29" s="1694" t="e">
        <f t="shared" si="22"/>
        <v>#VALUE!</v>
      </c>
      <c r="HG29" s="1693" t="str">
        <f t="shared" si="23"/>
        <v/>
      </c>
      <c r="HH29" s="1693" t="str">
        <f t="shared" si="24"/>
        <v/>
      </c>
      <c r="HI29" s="1695">
        <f t="shared" si="25"/>
        <v>0</v>
      </c>
      <c r="HJ29" s="1694" t="str">
        <f t="shared" si="26"/>
        <v/>
      </c>
      <c r="HK29" s="1698">
        <f t="shared" si="27"/>
        <v>25</v>
      </c>
      <c r="HL29" s="1698">
        <f t="shared" si="28"/>
        <v>7</v>
      </c>
      <c r="HM29" s="1699" t="e">
        <f t="shared" si="29"/>
        <v>#VALUE!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24" t="s">
        <v>20</v>
      </c>
      <c r="BW30" s="2925"/>
      <c r="BX30" s="2432" t="s">
        <v>19</v>
      </c>
      <c r="BY30" s="2411">
        <f>SUM(BY$8,BY$10,BY$12,BY$14,BY$16,BY$18,BY$20,BY$22,BY$24,BY$26,BY$28)</f>
        <v>0</v>
      </c>
      <c r="BZ30" s="2411">
        <f>SUM(BZ$8,BZ$10,BZ$12,BZ$14,BZ$16,BZ$18,BZ$20,BZ$22,BZ$24,BZ$26,BZ$28)</f>
        <v>0</v>
      </c>
      <c r="CA30" s="2411">
        <f t="shared" ref="CA30:DW30" si="36">SUM(CA$8,CA$10,CA$12,CA$14,CA$16,CA$18,CA$20,CA$22,CA$24,CA$26,CA$28)</f>
        <v>0</v>
      </c>
      <c r="CB30" s="2411">
        <f t="shared" si="36"/>
        <v>0</v>
      </c>
      <c r="CC30" s="2411">
        <f t="shared" si="36"/>
        <v>0</v>
      </c>
      <c r="CD30" s="2411">
        <f t="shared" si="36"/>
        <v>0</v>
      </c>
      <c r="CE30" s="2411">
        <f t="shared" si="36"/>
        <v>0</v>
      </c>
      <c r="CF30" s="2411">
        <f t="shared" si="36"/>
        <v>0</v>
      </c>
      <c r="CG30" s="2411">
        <f t="shared" si="36"/>
        <v>0</v>
      </c>
      <c r="CH30" s="2411">
        <f t="shared" si="36"/>
        <v>0</v>
      </c>
      <c r="CI30" s="2411">
        <f t="shared" si="36"/>
        <v>0</v>
      </c>
      <c r="CJ30" s="2411">
        <f t="shared" si="36"/>
        <v>0</v>
      </c>
      <c r="CK30" s="2411">
        <f t="shared" si="36"/>
        <v>0</v>
      </c>
      <c r="CL30" s="2472">
        <f t="shared" si="36"/>
        <v>0</v>
      </c>
      <c r="CM30" s="2511" t="s">
        <v>19</v>
      </c>
      <c r="CN30" s="2483">
        <f t="shared" si="36"/>
        <v>0</v>
      </c>
      <c r="CO30" s="2484">
        <f t="shared" si="36"/>
        <v>0</v>
      </c>
      <c r="CP30" s="2484">
        <f t="shared" si="36"/>
        <v>0</v>
      </c>
      <c r="CQ30" s="2484">
        <f t="shared" si="36"/>
        <v>0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0</v>
      </c>
      <c r="CY30" s="2411">
        <f t="shared" si="36"/>
        <v>0</v>
      </c>
      <c r="CZ30" s="2411">
        <f t="shared" si="36"/>
        <v>0</v>
      </c>
      <c r="DA30" s="2495">
        <f t="shared" si="36"/>
        <v>0</v>
      </c>
      <c r="DB30" s="2495">
        <f t="shared" si="36"/>
        <v>0</v>
      </c>
      <c r="DC30" s="2495">
        <f t="shared" si="36"/>
        <v>0</v>
      </c>
      <c r="DD30" s="2495">
        <f t="shared" si="36"/>
        <v>0</v>
      </c>
      <c r="DE30" s="2495">
        <f t="shared" si="36"/>
        <v>0</v>
      </c>
      <c r="DF30" s="2495">
        <f t="shared" si="36"/>
        <v>0</v>
      </c>
      <c r="DG30" s="2495">
        <f t="shared" si="36"/>
        <v>0</v>
      </c>
      <c r="DH30" s="2411">
        <f t="shared" si="36"/>
        <v>0</v>
      </c>
      <c r="DI30" s="2495">
        <f t="shared" si="36"/>
        <v>0</v>
      </c>
      <c r="DJ30" s="2495">
        <f t="shared" si="36"/>
        <v>0</v>
      </c>
      <c r="DK30" s="2495">
        <f t="shared" si="36"/>
        <v>0</v>
      </c>
      <c r="DL30" s="2495">
        <f t="shared" si="36"/>
        <v>0</v>
      </c>
      <c r="DM30" s="2495">
        <f t="shared" si="36"/>
        <v>0</v>
      </c>
      <c r="DN30" s="2495">
        <f t="shared" si="36"/>
        <v>0</v>
      </c>
      <c r="DO30" s="2495">
        <f t="shared" si="36"/>
        <v>0</v>
      </c>
      <c r="DP30" s="2495">
        <f t="shared" si="36"/>
        <v>0</v>
      </c>
      <c r="DQ30" s="2495">
        <f t="shared" si="36"/>
        <v>0</v>
      </c>
      <c r="DR30" s="2495">
        <f t="shared" si="36"/>
        <v>0</v>
      </c>
      <c r="DS30" s="2495">
        <f t="shared" si="36"/>
        <v>0</v>
      </c>
      <c r="DT30" s="2495">
        <f t="shared" si="36"/>
        <v>0</v>
      </c>
      <c r="DU30" s="2495">
        <f t="shared" si="36"/>
        <v>0</v>
      </c>
      <c r="DV30" s="2495">
        <f t="shared" si="36"/>
        <v>0</v>
      </c>
      <c r="DW30" s="2495">
        <f t="shared" si="36"/>
        <v>0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/>
      <c r="C31" s="1143"/>
      <c r="D31" s="1143"/>
      <c r="E31" s="1142"/>
      <c r="F31" s="1143"/>
      <c r="G31" s="1143"/>
      <c r="H31" s="1149"/>
      <c r="I31" s="1144"/>
      <c r="J31" s="2248"/>
      <c r="K31" s="1114"/>
      <c r="L31" s="1125"/>
      <c r="M31" s="1126"/>
      <c r="N31" s="1478"/>
      <c r="O31" s="1479"/>
      <c r="P31" s="2244"/>
      <c r="Q31" s="1478"/>
      <c r="R31" s="1479"/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/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/>
      <c r="AQ31" s="1479"/>
      <c r="AR31" s="2535"/>
      <c r="AS31" s="2248"/>
      <c r="AT31" s="2230"/>
      <c r="AU31" s="2727"/>
      <c r="AV31" s="1125"/>
      <c r="AW31" s="2534"/>
      <c r="AX31" s="2248"/>
      <c r="AY31" s="2727"/>
      <c r="AZ31" s="1125"/>
      <c r="BA31" s="2534"/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26"/>
      <c r="BW31" s="2927"/>
      <c r="BX31" s="2433" t="s">
        <v>50</v>
      </c>
      <c r="BY31" s="2411" t="str">
        <f>IF(BY30&gt;=0.1,AVERAGE(BY$8,BY$10,BY$12,BY$14,BY$16,BY$18,BY$20,BY$22,BY$24,BY$26,BY$28),"")</f>
        <v/>
      </c>
      <c r="BZ31" s="2412" t="str">
        <f t="shared" ref="BZ31:DW31" si="37">IF(BZ30&gt;=0.1,AVERAGE(BZ$8,BZ$10,BZ$12,BZ$14,BZ$16,BZ$18,BZ$20,BZ$22,BZ$24,BZ$26,BZ$28),"")</f>
        <v/>
      </c>
      <c r="CA31" s="2412" t="str">
        <f t="shared" si="37"/>
        <v/>
      </c>
      <c r="CB31" s="2412" t="str">
        <f t="shared" si="37"/>
        <v/>
      </c>
      <c r="CC31" s="2412" t="str">
        <f t="shared" si="37"/>
        <v/>
      </c>
      <c r="CD31" s="2412" t="str">
        <f t="shared" si="37"/>
        <v/>
      </c>
      <c r="CE31" s="2412" t="str">
        <f t="shared" si="37"/>
        <v/>
      </c>
      <c r="CF31" s="2412" t="str">
        <f t="shared" si="37"/>
        <v/>
      </c>
      <c r="CG31" s="2412" t="str">
        <f t="shared" si="37"/>
        <v/>
      </c>
      <c r="CH31" s="2412" t="str">
        <f t="shared" si="37"/>
        <v/>
      </c>
      <c r="CI31" s="2412" t="str">
        <f t="shared" si="37"/>
        <v/>
      </c>
      <c r="CJ31" s="2412" t="str">
        <f t="shared" si="37"/>
        <v/>
      </c>
      <c r="CK31" s="2412" t="str">
        <f t="shared" si="37"/>
        <v/>
      </c>
      <c r="CL31" s="2413" t="str">
        <f t="shared" si="37"/>
        <v/>
      </c>
      <c r="CM31" s="2511" t="s">
        <v>50</v>
      </c>
      <c r="CN31" s="2483" t="str">
        <f t="shared" si="37"/>
        <v/>
      </c>
      <c r="CO31" s="2485" t="e">
        <f>AVERAGE(CO$8,CO$10,CO$12,CO$14,CO$16,CO$18,CO$20,CO$22,CO$24,CO$26,CO$28)</f>
        <v>#DIV/0!</v>
      </c>
      <c r="CP31" s="2485" t="str">
        <f t="shared" si="37"/>
        <v/>
      </c>
      <c r="CQ31" s="2485" t="str">
        <f t="shared" si="37"/>
        <v/>
      </c>
      <c r="CR31" s="2485" t="e">
        <f>AVERAGE(CR$8,CR$10,CR$12,CR$14,CR$16,CR$18,CR$20,CR$22,CR$24,CR$26,CR$28)</f>
        <v>#DIV/0!</v>
      </c>
      <c r="CS31" s="2485" t="e">
        <f t="shared" ref="CS31:CT31" si="38">AVERAGE(CS$8,CS$10,CS$12,CS$14,CS$16,CS$18,CS$20,CS$22,CS$24,CS$26,CS$28)</f>
        <v>#DIV/0!</v>
      </c>
      <c r="CT31" s="2485" t="e">
        <f t="shared" si="38"/>
        <v>#DIV/0!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 t="str">
        <f t="shared" si="37"/>
        <v/>
      </c>
      <c r="CY31" s="2412" t="str">
        <f t="shared" si="37"/>
        <v/>
      </c>
      <c r="CZ31" s="2412" t="str">
        <f t="shared" si="37"/>
        <v/>
      </c>
      <c r="DA31" s="2496" t="str">
        <f t="shared" si="37"/>
        <v/>
      </c>
      <c r="DB31" s="2496" t="str">
        <f t="shared" si="37"/>
        <v/>
      </c>
      <c r="DC31" s="2496" t="str">
        <f t="shared" si="37"/>
        <v/>
      </c>
      <c r="DD31" s="2496" t="str">
        <f t="shared" si="37"/>
        <v/>
      </c>
      <c r="DE31" s="2496" t="str">
        <f t="shared" si="37"/>
        <v/>
      </c>
      <c r="DF31" s="2496" t="str">
        <f t="shared" si="37"/>
        <v/>
      </c>
      <c r="DG31" s="2496" t="str">
        <f t="shared" si="37"/>
        <v/>
      </c>
      <c r="DH31" s="2412" t="str">
        <f t="shared" si="37"/>
        <v/>
      </c>
      <c r="DI31" s="2496" t="str">
        <f t="shared" si="37"/>
        <v/>
      </c>
      <c r="DJ31" s="2496" t="str">
        <f t="shared" si="37"/>
        <v/>
      </c>
      <c r="DK31" s="2496" t="str">
        <f t="shared" si="37"/>
        <v/>
      </c>
      <c r="DL31" s="2496" t="str">
        <f t="shared" si="37"/>
        <v/>
      </c>
      <c r="DM31" s="2496" t="str">
        <f t="shared" si="37"/>
        <v/>
      </c>
      <c r="DN31" s="2496" t="str">
        <f t="shared" si="37"/>
        <v/>
      </c>
      <c r="DO31" s="2496" t="str">
        <f t="shared" si="37"/>
        <v/>
      </c>
      <c r="DP31" s="2496" t="str">
        <f t="shared" si="37"/>
        <v/>
      </c>
      <c r="DQ31" s="2496" t="str">
        <f t="shared" si="37"/>
        <v/>
      </c>
      <c r="DR31" s="2496" t="str">
        <f t="shared" si="37"/>
        <v/>
      </c>
      <c r="DS31" s="2496" t="str">
        <f t="shared" si="37"/>
        <v/>
      </c>
      <c r="DT31" s="2496" t="str">
        <f t="shared" si="37"/>
        <v/>
      </c>
      <c r="DU31" s="2496" t="str">
        <f t="shared" si="37"/>
        <v/>
      </c>
      <c r="DV31" s="2496" t="str">
        <f t="shared" si="37"/>
        <v/>
      </c>
      <c r="DW31" s="2506" t="str">
        <f t="shared" si="37"/>
        <v/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0</v>
      </c>
      <c r="C32" s="1327">
        <f t="shared" ref="C32:H32" si="40">SUM(C8:C31)</f>
        <v>0</v>
      </c>
      <c r="D32" s="1327">
        <f t="shared" si="40"/>
        <v>0</v>
      </c>
      <c r="E32" s="1154">
        <f t="shared" si="40"/>
        <v>0</v>
      </c>
      <c r="F32" s="1327">
        <f t="shared" si="40"/>
        <v>0</v>
      </c>
      <c r="G32" s="1327">
        <f t="shared" si="40"/>
        <v>0</v>
      </c>
      <c r="H32" s="1324">
        <f t="shared" si="40"/>
        <v>0</v>
      </c>
      <c r="I32" s="1155">
        <f t="shared" si="39"/>
        <v>0</v>
      </c>
      <c r="J32" s="1156">
        <f t="shared" ref="J32" si="41">SUM(J8:J31)</f>
        <v>0</v>
      </c>
      <c r="K32" s="1162">
        <f t="shared" si="39"/>
        <v>0</v>
      </c>
      <c r="L32" s="924">
        <f t="shared" si="39"/>
        <v>0</v>
      </c>
      <c r="M32" s="1163">
        <f t="shared" ref="M32:S32" si="42">SUM(M8:M31)</f>
        <v>0</v>
      </c>
      <c r="N32" s="1480">
        <f t="shared" si="42"/>
        <v>0</v>
      </c>
      <c r="O32" s="1556">
        <f t="shared" si="42"/>
        <v>0</v>
      </c>
      <c r="P32" s="1481">
        <f t="shared" si="42"/>
        <v>0</v>
      </c>
      <c r="Q32" s="1480">
        <f t="shared" si="42"/>
        <v>0</v>
      </c>
      <c r="R32" s="1556">
        <f t="shared" si="42"/>
        <v>0</v>
      </c>
      <c r="S32" s="1481">
        <f t="shared" si="42"/>
        <v>0</v>
      </c>
      <c r="T32" s="1480">
        <f t="shared" si="39"/>
        <v>0</v>
      </c>
      <c r="U32" s="1480">
        <f t="shared" si="39"/>
        <v>0</v>
      </c>
      <c r="V32" s="1556">
        <f t="shared" si="39"/>
        <v>0</v>
      </c>
      <c r="W32" s="1480">
        <f t="shared" ref="W32" si="43">SUM(W8:W31)</f>
        <v>0</v>
      </c>
      <c r="X32" s="1482">
        <f t="shared" ref="X32:BU32" si="44">SUM(X8:X31)</f>
        <v>0</v>
      </c>
      <c r="Y32" s="1482">
        <f t="shared" si="44"/>
        <v>0</v>
      </c>
      <c r="Z32" s="1480">
        <f t="shared" si="44"/>
        <v>0</v>
      </c>
      <c r="AA32" s="1481">
        <f t="shared" ref="AA32" si="45">SUM(AA8:AA31)</f>
        <v>0</v>
      </c>
      <c r="AB32" s="1480">
        <f t="shared" si="44"/>
        <v>0</v>
      </c>
      <c r="AC32" s="1480">
        <f t="shared" si="44"/>
        <v>0</v>
      </c>
      <c r="AD32" s="1556">
        <f t="shared" si="44"/>
        <v>0</v>
      </c>
      <c r="AE32" s="1480">
        <f t="shared" si="44"/>
        <v>0</v>
      </c>
      <c r="AF32" s="1482">
        <f t="shared" si="44"/>
        <v>0</v>
      </c>
      <c r="AG32" s="1482">
        <f t="shared" si="44"/>
        <v>0</v>
      </c>
      <c r="AH32" s="1480">
        <f t="shared" si="44"/>
        <v>0</v>
      </c>
      <c r="AI32" s="1480">
        <f t="shared" si="44"/>
        <v>0</v>
      </c>
      <c r="AJ32" s="1495">
        <f t="shared" si="44"/>
        <v>0</v>
      </c>
      <c r="AK32" s="1559">
        <f t="shared" si="44"/>
        <v>0</v>
      </c>
      <c r="AL32" s="1495">
        <f t="shared" si="44"/>
        <v>0</v>
      </c>
      <c r="AM32" s="1496">
        <f t="shared" si="44"/>
        <v>0</v>
      </c>
      <c r="AN32" s="1496">
        <f t="shared" si="44"/>
        <v>0</v>
      </c>
      <c r="AO32" s="1495">
        <f t="shared" si="44"/>
        <v>0</v>
      </c>
      <c r="AP32" s="1497">
        <f t="shared" si="44"/>
        <v>0</v>
      </c>
      <c r="AQ32" s="1559">
        <f t="shared" si="44"/>
        <v>0</v>
      </c>
      <c r="AR32" s="1495">
        <f t="shared" si="44"/>
        <v>0</v>
      </c>
      <c r="AS32" s="1489">
        <f t="shared" si="44"/>
        <v>0</v>
      </c>
      <c r="AT32" s="1489">
        <f t="shared" ref="AT32" si="46">SUM(AT8:AT31)</f>
        <v>0</v>
      </c>
      <c r="AU32" s="927">
        <f t="shared" si="44"/>
        <v>0</v>
      </c>
      <c r="AV32" s="924">
        <f t="shared" si="44"/>
        <v>0</v>
      </c>
      <c r="AW32" s="923">
        <f t="shared" si="44"/>
        <v>0</v>
      </c>
      <c r="AX32" s="925">
        <f t="shared" si="44"/>
        <v>0</v>
      </c>
      <c r="AY32" s="923">
        <f t="shared" si="44"/>
        <v>0</v>
      </c>
      <c r="AZ32" s="924">
        <f t="shared" si="44"/>
        <v>0</v>
      </c>
      <c r="BA32" s="923">
        <f t="shared" si="44"/>
        <v>0</v>
      </c>
      <c r="BB32" s="925">
        <f t="shared" si="44"/>
        <v>0</v>
      </c>
      <c r="BC32" s="923">
        <f t="shared" si="44"/>
        <v>0</v>
      </c>
      <c r="BD32" s="923">
        <f t="shared" si="44"/>
        <v>0</v>
      </c>
      <c r="BE32" s="924">
        <f t="shared" si="44"/>
        <v>0</v>
      </c>
      <c r="BF32" s="928">
        <f t="shared" si="44"/>
        <v>0</v>
      </c>
      <c r="BG32" s="1103">
        <f t="shared" ref="BG32:BI32" si="47">SUM(BG8:BG31)</f>
        <v>0</v>
      </c>
      <c r="BH32" s="2542">
        <f t="shared" si="47"/>
        <v>0</v>
      </c>
      <c r="BI32" s="2542">
        <f t="shared" si="47"/>
        <v>0</v>
      </c>
      <c r="BJ32" s="1097">
        <f t="shared" si="44"/>
        <v>0</v>
      </c>
      <c r="BK32" s="926">
        <f t="shared" si="44"/>
        <v>0</v>
      </c>
      <c r="BL32" s="923">
        <f t="shared" si="44"/>
        <v>0</v>
      </c>
      <c r="BM32" s="924">
        <f t="shared" si="44"/>
        <v>0</v>
      </c>
      <c r="BN32" s="1103">
        <f t="shared" si="44"/>
        <v>0</v>
      </c>
      <c r="BO32" s="1103">
        <f t="shared" ref="BO32:BT32" si="48">SUM(BO8:BO31)</f>
        <v>0</v>
      </c>
      <c r="BP32" s="2542">
        <f t="shared" si="48"/>
        <v>0</v>
      </c>
      <c r="BQ32" s="2542">
        <f t="shared" si="48"/>
        <v>0</v>
      </c>
      <c r="BR32" s="2419">
        <f t="shared" si="48"/>
        <v>0</v>
      </c>
      <c r="BS32" s="2517">
        <f t="shared" si="48"/>
        <v>0</v>
      </c>
      <c r="BT32" s="2517">
        <f t="shared" si="48"/>
        <v>0</v>
      </c>
      <c r="BU32" s="2517">
        <f t="shared" si="44"/>
        <v>0</v>
      </c>
      <c r="BV32" s="2926"/>
      <c r="BW32" s="2927"/>
      <c r="BX32" s="2433" t="s">
        <v>51</v>
      </c>
      <c r="BY32" s="2414" t="str">
        <f>IF(BY30&gt;=0.1,MIN(BY$8,BY$10,BY$12,BY$14,BY$16,BY$18,BY$20,BY$22,BY$24,BY$26,BY$28),"")</f>
        <v/>
      </c>
      <c r="BZ32" s="903" t="str">
        <f t="shared" ref="BZ32:DW32" si="49">IF(BZ30&gt;=0.1,MIN(BZ$8,BZ$10,BZ$12,BZ$14,BZ$16,BZ$18,BZ$20,BZ$22,BZ$24,BZ$26,BZ$28),"")</f>
        <v/>
      </c>
      <c r="CA32" s="903" t="str">
        <f t="shared" si="49"/>
        <v/>
      </c>
      <c r="CB32" s="903" t="str">
        <f t="shared" si="49"/>
        <v/>
      </c>
      <c r="CC32" s="903" t="str">
        <f t="shared" si="49"/>
        <v/>
      </c>
      <c r="CD32" s="903" t="str">
        <f t="shared" si="49"/>
        <v/>
      </c>
      <c r="CE32" s="903" t="str">
        <f t="shared" si="49"/>
        <v/>
      </c>
      <c r="CF32" s="903" t="str">
        <f t="shared" si="49"/>
        <v/>
      </c>
      <c r="CG32" s="903" t="str">
        <f t="shared" si="49"/>
        <v/>
      </c>
      <c r="CH32" s="903" t="str">
        <f t="shared" si="49"/>
        <v/>
      </c>
      <c r="CI32" s="903" t="str">
        <f t="shared" si="49"/>
        <v/>
      </c>
      <c r="CJ32" s="903" t="str">
        <f t="shared" si="49"/>
        <v/>
      </c>
      <c r="CK32" s="903" t="str">
        <f t="shared" si="49"/>
        <v/>
      </c>
      <c r="CL32" s="2415" t="str">
        <f t="shared" si="49"/>
        <v/>
      </c>
      <c r="CM32" s="2511" t="s">
        <v>51</v>
      </c>
      <c r="CN32" s="2486" t="str">
        <f t="shared" si="49"/>
        <v/>
      </c>
      <c r="CO32" s="2487" t="str">
        <f t="shared" si="49"/>
        <v/>
      </c>
      <c r="CP32" s="2487" t="str">
        <f t="shared" si="49"/>
        <v/>
      </c>
      <c r="CQ32" s="2487" t="str">
        <f t="shared" si="49"/>
        <v/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 t="str">
        <f t="shared" si="49"/>
        <v/>
      </c>
      <c r="CY32" s="903" t="str">
        <f t="shared" si="49"/>
        <v/>
      </c>
      <c r="CZ32" s="903" t="str">
        <f t="shared" si="49"/>
        <v/>
      </c>
      <c r="DA32" s="2497" t="str">
        <f t="shared" si="49"/>
        <v/>
      </c>
      <c r="DB32" s="2497" t="str">
        <f t="shared" si="49"/>
        <v/>
      </c>
      <c r="DC32" s="2497" t="str">
        <f t="shared" si="49"/>
        <v/>
      </c>
      <c r="DD32" s="2497" t="str">
        <f t="shared" si="49"/>
        <v/>
      </c>
      <c r="DE32" s="2497" t="str">
        <f t="shared" si="49"/>
        <v/>
      </c>
      <c r="DF32" s="2497" t="str">
        <f t="shared" si="49"/>
        <v/>
      </c>
      <c r="DG32" s="2497" t="str">
        <f t="shared" si="49"/>
        <v/>
      </c>
      <c r="DH32" s="903" t="str">
        <f t="shared" si="49"/>
        <v/>
      </c>
      <c r="DI32" s="2497" t="str">
        <f t="shared" si="49"/>
        <v/>
      </c>
      <c r="DJ32" s="2497" t="str">
        <f t="shared" si="49"/>
        <v/>
      </c>
      <c r="DK32" s="2497" t="str">
        <f t="shared" si="49"/>
        <v/>
      </c>
      <c r="DL32" s="2497" t="str">
        <f t="shared" si="49"/>
        <v/>
      </c>
      <c r="DM32" s="2497" t="str">
        <f t="shared" si="49"/>
        <v/>
      </c>
      <c r="DN32" s="2497" t="str">
        <f t="shared" si="49"/>
        <v/>
      </c>
      <c r="DO32" s="2497" t="str">
        <f t="shared" si="49"/>
        <v/>
      </c>
      <c r="DP32" s="2497" t="str">
        <f t="shared" si="49"/>
        <v/>
      </c>
      <c r="DQ32" s="2497" t="str">
        <f t="shared" si="49"/>
        <v/>
      </c>
      <c r="DR32" s="2497" t="str">
        <f t="shared" si="49"/>
        <v/>
      </c>
      <c r="DS32" s="2497" t="str">
        <f t="shared" si="49"/>
        <v/>
      </c>
      <c r="DT32" s="2497" t="str">
        <f t="shared" si="49"/>
        <v/>
      </c>
      <c r="DU32" s="2497" t="str">
        <f t="shared" si="49"/>
        <v/>
      </c>
      <c r="DV32" s="2497" t="str">
        <f t="shared" si="49"/>
        <v/>
      </c>
      <c r="DW32" s="2507" t="str">
        <f t="shared" si="49"/>
        <v/>
      </c>
      <c r="DX32" s="1579"/>
      <c r="EG32" s="1579"/>
      <c r="GD32" s="444" t="s">
        <v>506</v>
      </c>
      <c r="GE32" s="1661" t="str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/>
      </c>
      <c r="GF32" s="1661" t="str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/>
      </c>
      <c r="GG32" s="1661" t="str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/>
      </c>
      <c r="GH32" s="1661" t="str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/>
      </c>
      <c r="GI32" s="1661" t="str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/>
      </c>
      <c r="GJ32" s="1661" t="str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/>
      </c>
      <c r="GK32" s="1661" t="str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/>
      </c>
      <c r="GL32" s="1553">
        <f>MIN(GL8:GL31)</f>
        <v>0</v>
      </c>
      <c r="GM32" s="1534"/>
      <c r="GN32" s="1534"/>
      <c r="GO32" s="1534"/>
      <c r="GP32" s="499" t="s">
        <v>506</v>
      </c>
      <c r="GQ32" s="1662" t="str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/>
      </c>
      <c r="GR32" s="1662" t="str">
        <f t="shared" si="50"/>
        <v/>
      </c>
      <c r="GS32" s="1662" t="str">
        <f t="shared" si="50"/>
        <v/>
      </c>
      <c r="GT32" s="1662" t="str">
        <f t="shared" si="50"/>
        <v/>
      </c>
      <c r="GU32" s="1662" t="str">
        <f t="shared" si="50"/>
        <v/>
      </c>
      <c r="GV32" s="1662" t="str">
        <f t="shared" si="50"/>
        <v/>
      </c>
      <c r="GW32" s="1662" t="str">
        <f t="shared" si="50"/>
        <v/>
      </c>
      <c r="GX32" s="1553">
        <f>MIN(GX8:GX31)</f>
        <v>0</v>
      </c>
      <c r="GY32" s="1534"/>
      <c r="GZ32" s="1534"/>
      <c r="HA32" s="1534"/>
      <c r="HB32" s="499" t="s">
        <v>506</v>
      </c>
      <c r="HC32" s="1662" t="str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/>
      </c>
      <c r="HD32" s="1662" t="str">
        <f t="shared" si="51"/>
        <v/>
      </c>
      <c r="HE32" s="1662" t="str">
        <f t="shared" si="51"/>
        <v/>
      </c>
      <c r="HF32" s="1662" t="str">
        <f t="shared" si="51"/>
        <v/>
      </c>
      <c r="HG32" s="1662" t="str">
        <f t="shared" si="51"/>
        <v/>
      </c>
      <c r="HH32" s="1662" t="str">
        <f t="shared" si="51"/>
        <v/>
      </c>
      <c r="HI32" s="1662" t="str">
        <f t="shared" si="51"/>
        <v/>
      </c>
      <c r="HJ32" s="1553">
        <f>MIN(HJ8:HJ31)</f>
        <v>0</v>
      </c>
      <c r="HK32" s="1534"/>
      <c r="HL32" s="1534"/>
      <c r="HM32" s="1535"/>
      <c r="HN32" s="1535">
        <f>MIN(HJ32,GX32,GL32)</f>
        <v>0</v>
      </c>
      <c r="HO32" s="499"/>
    </row>
    <row r="33" spans="1:208" ht="27.75" customHeight="1" thickTop="1" thickBot="1" x14ac:dyDescent="0.35">
      <c r="A33" s="1152" t="s">
        <v>50</v>
      </c>
      <c r="B33" s="1157" t="str">
        <f>IF(B32&lt;=0,"",AVERAGE(B8:B31))</f>
        <v/>
      </c>
      <c r="C33" s="1328" t="str">
        <f t="shared" ref="C33:V33" si="52">IF(C32&lt;=0,"",AVERAGE(C8:C31))</f>
        <v/>
      </c>
      <c r="D33" s="1328" t="str">
        <f t="shared" si="52"/>
        <v/>
      </c>
      <c r="E33" s="1157" t="str">
        <f t="shared" si="52"/>
        <v/>
      </c>
      <c r="F33" s="1328" t="str">
        <f t="shared" si="52"/>
        <v/>
      </c>
      <c r="G33" s="1328" t="str">
        <f t="shared" si="52"/>
        <v/>
      </c>
      <c r="H33" s="1325" t="str">
        <f t="shared" si="52"/>
        <v/>
      </c>
      <c r="I33" s="1369" t="str">
        <f t="shared" si="52"/>
        <v/>
      </c>
      <c r="J33" s="1369" t="str">
        <f>IF(J32&lt;=0.0001,"",AVERAGE(J8:J31))</f>
        <v/>
      </c>
      <c r="K33" s="1157" t="str">
        <f t="shared" si="52"/>
        <v/>
      </c>
      <c r="L33" s="1328" t="str">
        <f t="shared" si="52"/>
        <v/>
      </c>
      <c r="M33" s="1369" t="str">
        <f t="shared" si="52"/>
        <v/>
      </c>
      <c r="N33" s="1484" t="str">
        <f t="shared" si="52"/>
        <v/>
      </c>
      <c r="O33" s="1557" t="str">
        <f t="shared" si="52"/>
        <v/>
      </c>
      <c r="P33" s="1476" t="str">
        <f t="shared" si="52"/>
        <v/>
      </c>
      <c r="Q33" s="1484" t="str">
        <f t="shared" si="52"/>
        <v/>
      </c>
      <c r="R33" s="1557" t="str">
        <f t="shared" si="52"/>
        <v/>
      </c>
      <c r="S33" s="1476" t="str">
        <f t="shared" si="52"/>
        <v/>
      </c>
      <c r="T33" s="1484" t="str">
        <f t="shared" si="52"/>
        <v/>
      </c>
      <c r="U33" s="1484" t="str">
        <f t="shared" si="52"/>
        <v/>
      </c>
      <c r="V33" s="1557" t="str">
        <f t="shared" si="52"/>
        <v/>
      </c>
      <c r="W33" s="1484" t="str">
        <f t="shared" ref="W33" si="53">IF(W32&lt;=0,"",AVERAGE(W8:W31))</f>
        <v/>
      </c>
      <c r="X33" s="1476" t="str">
        <f t="shared" ref="X33:AR33" si="54">IF(X32&lt;=0,"",AVERAGE(X8:X31))</f>
        <v/>
      </c>
      <c r="Y33" s="1476" t="str">
        <f t="shared" si="54"/>
        <v/>
      </c>
      <c r="Z33" s="1484" t="str">
        <f t="shared" si="54"/>
        <v/>
      </c>
      <c r="AA33" s="1483" t="str">
        <f t="shared" ref="AA33" si="55">IF(AA32&lt;=0,"",AVERAGE(AA8:AA31))</f>
        <v/>
      </c>
      <c r="AB33" s="1484" t="str">
        <f t="shared" si="54"/>
        <v/>
      </c>
      <c r="AC33" s="1484" t="str">
        <f t="shared" si="54"/>
        <v/>
      </c>
      <c r="AD33" s="1557" t="str">
        <f t="shared" si="54"/>
        <v/>
      </c>
      <c r="AE33" s="1484" t="str">
        <f t="shared" si="54"/>
        <v/>
      </c>
      <c r="AF33" s="1476" t="str">
        <f t="shared" si="54"/>
        <v/>
      </c>
      <c r="AG33" s="1476" t="str">
        <f t="shared" si="54"/>
        <v/>
      </c>
      <c r="AH33" s="1484" t="str">
        <f t="shared" si="54"/>
        <v/>
      </c>
      <c r="AI33" s="1484" t="str">
        <f t="shared" si="54"/>
        <v/>
      </c>
      <c r="AJ33" s="1495" t="str">
        <f t="shared" si="54"/>
        <v/>
      </c>
      <c r="AK33" s="1559" t="str">
        <f t="shared" si="54"/>
        <v/>
      </c>
      <c r="AL33" s="1495" t="str">
        <f t="shared" si="54"/>
        <v/>
      </c>
      <c r="AM33" s="1496" t="str">
        <f t="shared" si="54"/>
        <v/>
      </c>
      <c r="AN33" s="1496" t="str">
        <f t="shared" si="54"/>
        <v/>
      </c>
      <c r="AO33" s="1495" t="str">
        <f t="shared" si="54"/>
        <v/>
      </c>
      <c r="AP33" s="1497" t="str">
        <f t="shared" si="54"/>
        <v/>
      </c>
      <c r="AQ33" s="1559" t="str">
        <f t="shared" si="54"/>
        <v/>
      </c>
      <c r="AR33" s="1495" t="str">
        <f t="shared" si="54"/>
        <v/>
      </c>
      <c r="AS33" s="2529" t="str">
        <f>IF(AS32&lt;=0.01,"",AVERAGE(AS8:AS31))</f>
        <v/>
      </c>
      <c r="AT33" s="2529" t="str">
        <f>IF(AT32&lt;=0.01,"",AVERAGE(AT8:AT31))</f>
        <v/>
      </c>
      <c r="AU33" s="1157" t="str">
        <f>IF(AU32&lt;=0,"",AVERAGE(AU8:AU31))</f>
        <v/>
      </c>
      <c r="AV33" s="1328" t="str">
        <f>IF(AV32&lt;=0,"",AVERAGE(AV8:AV31))</f>
        <v/>
      </c>
      <c r="AW33" s="1157" t="str">
        <f>IF(AW32&lt;=0,"",AVERAGE(AW8:AW31))</f>
        <v/>
      </c>
      <c r="AX33" s="1369" t="str">
        <f>IF(AX32&lt;=0.01,"",AVERAGE(AX8:AX31))</f>
        <v/>
      </c>
      <c r="AY33" s="1157" t="str">
        <f>IF(AY32&lt;=0,"",AVERAGE(AY8:AY31))</f>
        <v/>
      </c>
      <c r="AZ33" s="1328" t="str">
        <f>IF(AZ32&lt;=0,"",AVERAGE(AZ8:AZ31))</f>
        <v/>
      </c>
      <c r="BA33" s="1157" t="str">
        <f>IF(BA32&lt;=0,"",AVERAGE(BA8:BA31))</f>
        <v/>
      </c>
      <c r="BB33" s="1369" t="str">
        <f>IF(BB32&lt;=0.01,"",AVERAGE(BB8:BB31))</f>
        <v/>
      </c>
      <c r="BC33" s="1157" t="str">
        <f>IF(BC32&lt;=0,"",AVERAGE(BC8:BC31))</f>
        <v/>
      </c>
      <c r="BD33" s="1157" t="str">
        <f>IF(BD32&lt;=0,"",AVERAGE(BD8:BD31))</f>
        <v/>
      </c>
      <c r="BE33" s="1328" t="str">
        <f>IF(BE32&lt;=0,"",AVERAGE(BE8:BE31))</f>
        <v/>
      </c>
      <c r="BF33" s="1157" t="str">
        <f>IF(BF32&lt;=0,"",AVERAGE(BF8:BF31))</f>
        <v/>
      </c>
      <c r="BG33" s="1325" t="str">
        <f t="shared" ref="BG33:BI33" si="56">IF(BG32&lt;=0,"",AVERAGE(BG8:BG31))</f>
        <v/>
      </c>
      <c r="BH33" s="1328" t="str">
        <f t="shared" si="56"/>
        <v/>
      </c>
      <c r="BI33" s="1328" t="str">
        <f t="shared" si="56"/>
        <v/>
      </c>
      <c r="BJ33" s="1369" t="str">
        <f>IF(BJ32&lt;=0.01,"",AVERAGE(BJ8:BJ31))</f>
        <v/>
      </c>
      <c r="BK33" s="1157" t="str">
        <f>IF(BK32&lt;=0,"",AVERAGE(BK8:BK31))</f>
        <v/>
      </c>
      <c r="BL33" s="1157" t="str">
        <f>IF(BL32&lt;=0,"",AVERAGE(BL8:BL31))</f>
        <v/>
      </c>
      <c r="BM33" s="1328" t="str">
        <f>IF(BM32&lt;=0,"",AVERAGE(BM8:BM31))</f>
        <v/>
      </c>
      <c r="BN33" s="1325" t="str">
        <f>IF(BN32&lt;=0,"",AVERAGE(BN8:BN31))</f>
        <v/>
      </c>
      <c r="BO33" s="1325" t="str">
        <f t="shared" ref="BO33:BQ33" si="57">IF(BO32&lt;=0,"",AVERAGE(BO8:BO31))</f>
        <v/>
      </c>
      <c r="BP33" s="1328" t="str">
        <f t="shared" si="57"/>
        <v/>
      </c>
      <c r="BQ33" s="1328" t="str">
        <f t="shared" si="57"/>
        <v/>
      </c>
      <c r="BR33" s="2523" t="str">
        <f t="shared" ref="BR33:BT33" si="58">IF(BR32&lt;=0.01,"",AVERAGE(BR8:BR31))</f>
        <v/>
      </c>
      <c r="BS33" s="2420" t="str">
        <f t="shared" si="58"/>
        <v/>
      </c>
      <c r="BT33" s="2420" t="str">
        <f t="shared" si="58"/>
        <v/>
      </c>
      <c r="BU33" s="2420" t="str">
        <f>IF(BU32&lt;=0.01,"",AVERAGE(BU8:BU31))</f>
        <v/>
      </c>
      <c r="BV33" s="2928"/>
      <c r="BW33" s="2929"/>
      <c r="BX33" s="2434" t="s">
        <v>52</v>
      </c>
      <c r="BY33" s="2416" t="str">
        <f>IF(BY30&gt;=0.1,MAX(BY8,BY10,BY12,BY14,BY16,BY18,BY20,BY22,BY24,BY26,BY28),"")</f>
        <v/>
      </c>
      <c r="BZ33" s="2417" t="str">
        <f t="shared" ref="BZ33:DW33" si="59">IF(BZ30&gt;=0.1,MAX(BZ$8,BZ$10,BZ$12,BZ$14,BZ$16,BZ$18,BZ$20,BZ$22,BZ$24,BZ$26,BZ$28),"")</f>
        <v/>
      </c>
      <c r="CA33" s="2417" t="str">
        <f t="shared" si="59"/>
        <v/>
      </c>
      <c r="CB33" s="2417" t="str">
        <f t="shared" si="59"/>
        <v/>
      </c>
      <c r="CC33" s="2417" t="str">
        <f t="shared" si="59"/>
        <v/>
      </c>
      <c r="CD33" s="2417" t="str">
        <f t="shared" si="59"/>
        <v/>
      </c>
      <c r="CE33" s="2417" t="str">
        <f t="shared" si="59"/>
        <v/>
      </c>
      <c r="CF33" s="2417" t="str">
        <f t="shared" si="59"/>
        <v/>
      </c>
      <c r="CG33" s="2417" t="str">
        <f t="shared" si="59"/>
        <v/>
      </c>
      <c r="CH33" s="2417" t="str">
        <f t="shared" si="59"/>
        <v/>
      </c>
      <c r="CI33" s="2417" t="str">
        <f t="shared" si="59"/>
        <v/>
      </c>
      <c r="CJ33" s="2417" t="str">
        <f t="shared" si="59"/>
        <v/>
      </c>
      <c r="CK33" s="2417" t="str">
        <f t="shared" si="59"/>
        <v/>
      </c>
      <c r="CL33" s="2418" t="str">
        <f t="shared" si="59"/>
        <v/>
      </c>
      <c r="CM33" s="2511" t="s">
        <v>52</v>
      </c>
      <c r="CN33" s="2488" t="str">
        <f t="shared" si="59"/>
        <v/>
      </c>
      <c r="CO33" s="2489" t="str">
        <f t="shared" si="59"/>
        <v/>
      </c>
      <c r="CP33" s="2489" t="str">
        <f t="shared" si="59"/>
        <v/>
      </c>
      <c r="CQ33" s="2489" t="str">
        <f t="shared" si="59"/>
        <v/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 t="str">
        <f t="shared" si="59"/>
        <v/>
      </c>
      <c r="CY33" s="2417" t="str">
        <f t="shared" si="59"/>
        <v/>
      </c>
      <c r="CZ33" s="2417" t="str">
        <f t="shared" si="59"/>
        <v/>
      </c>
      <c r="DA33" s="2498" t="str">
        <f t="shared" si="59"/>
        <v/>
      </c>
      <c r="DB33" s="2498" t="str">
        <f t="shared" si="59"/>
        <v/>
      </c>
      <c r="DC33" s="2498" t="str">
        <f t="shared" si="59"/>
        <v/>
      </c>
      <c r="DD33" s="2498" t="str">
        <f t="shared" si="59"/>
        <v/>
      </c>
      <c r="DE33" s="2498" t="str">
        <f t="shared" si="59"/>
        <v/>
      </c>
      <c r="DF33" s="2498" t="str">
        <f t="shared" si="59"/>
        <v/>
      </c>
      <c r="DG33" s="2498" t="str">
        <f t="shared" si="59"/>
        <v/>
      </c>
      <c r="DH33" s="2417" t="str">
        <f t="shared" si="59"/>
        <v/>
      </c>
      <c r="DI33" s="2498" t="str">
        <f t="shared" si="59"/>
        <v/>
      </c>
      <c r="DJ33" s="2498" t="str">
        <f t="shared" si="59"/>
        <v/>
      </c>
      <c r="DK33" s="2498" t="str">
        <f t="shared" si="59"/>
        <v/>
      </c>
      <c r="DL33" s="2498" t="str">
        <f t="shared" si="59"/>
        <v/>
      </c>
      <c r="DM33" s="2498" t="str">
        <f t="shared" si="59"/>
        <v/>
      </c>
      <c r="DN33" s="2498" t="str">
        <f t="shared" si="59"/>
        <v/>
      </c>
      <c r="DO33" s="2498" t="str">
        <f t="shared" si="59"/>
        <v/>
      </c>
      <c r="DP33" s="2498" t="str">
        <f t="shared" si="59"/>
        <v/>
      </c>
      <c r="DQ33" s="2498" t="str">
        <f t="shared" si="59"/>
        <v/>
      </c>
      <c r="DR33" s="2498" t="str">
        <f t="shared" si="59"/>
        <v/>
      </c>
      <c r="DS33" s="2498" t="str">
        <f t="shared" si="59"/>
        <v/>
      </c>
      <c r="DT33" s="2498" t="str">
        <f t="shared" si="59"/>
        <v/>
      </c>
      <c r="DU33" s="2498" t="str">
        <f t="shared" si="59"/>
        <v/>
      </c>
      <c r="DV33" s="2498" t="str">
        <f t="shared" si="59"/>
        <v/>
      </c>
      <c r="DW33" s="2508" t="str">
        <f t="shared" si="59"/>
        <v/>
      </c>
      <c r="DX33" s="1579"/>
      <c r="EG33" s="1579"/>
    </row>
    <row r="34" spans="1:208" ht="27.75" customHeight="1" thickTop="1" thickBot="1" x14ac:dyDescent="0.35">
      <c r="A34" s="1152" t="s">
        <v>51</v>
      </c>
      <c r="B34" s="1157" t="str">
        <f>IF(B32&lt;=0,"",MIN(B8:B31))</f>
        <v/>
      </c>
      <c r="C34" s="1328" t="str">
        <f t="shared" ref="C34:V34" si="60">IF(C32&lt;=0,"",MIN(C8:C31))</f>
        <v/>
      </c>
      <c r="D34" s="1328" t="str">
        <f t="shared" si="60"/>
        <v/>
      </c>
      <c r="E34" s="1157" t="str">
        <f t="shared" si="60"/>
        <v/>
      </c>
      <c r="F34" s="1328" t="str">
        <f t="shared" si="60"/>
        <v/>
      </c>
      <c r="G34" s="1328" t="str">
        <f t="shared" si="60"/>
        <v/>
      </c>
      <c r="H34" s="1325" t="str">
        <f t="shared" si="60"/>
        <v/>
      </c>
      <c r="I34" s="1369" t="str">
        <f t="shared" si="60"/>
        <v/>
      </c>
      <c r="J34" s="1369" t="str">
        <f>IF(J32&lt;=0.001,"",MIN(J8:J31))</f>
        <v/>
      </c>
      <c r="K34" s="1157" t="str">
        <f t="shared" si="60"/>
        <v/>
      </c>
      <c r="L34" s="1328" t="str">
        <f t="shared" si="60"/>
        <v/>
      </c>
      <c r="M34" s="1369" t="str">
        <f t="shared" si="60"/>
        <v/>
      </c>
      <c r="N34" s="1484" t="str">
        <f t="shared" si="60"/>
        <v/>
      </c>
      <c r="O34" s="1557" t="str">
        <f t="shared" si="60"/>
        <v/>
      </c>
      <c r="P34" s="1476" t="str">
        <f t="shared" si="60"/>
        <v/>
      </c>
      <c r="Q34" s="1484" t="str">
        <f t="shared" si="60"/>
        <v/>
      </c>
      <c r="R34" s="1557" t="str">
        <f t="shared" si="60"/>
        <v/>
      </c>
      <c r="S34" s="1476" t="str">
        <f t="shared" si="60"/>
        <v/>
      </c>
      <c r="T34" s="1484" t="str">
        <f t="shared" si="60"/>
        <v/>
      </c>
      <c r="U34" s="1484" t="str">
        <f t="shared" si="60"/>
        <v/>
      </c>
      <c r="V34" s="1557" t="str">
        <f t="shared" si="60"/>
        <v/>
      </c>
      <c r="W34" s="1484" t="str">
        <f t="shared" ref="W34" si="61">IF(W32&lt;=0,"",MIN(W8:W31))</f>
        <v/>
      </c>
      <c r="X34" s="1476" t="str">
        <f t="shared" ref="X34:AR34" si="62">IF(X32&lt;=0,"",MIN(X8:X31))</f>
        <v/>
      </c>
      <c r="Y34" s="1476" t="str">
        <f t="shared" si="62"/>
        <v/>
      </c>
      <c r="Z34" s="1484" t="str">
        <f t="shared" si="62"/>
        <v/>
      </c>
      <c r="AA34" s="1483" t="str">
        <f t="shared" ref="AA34" si="63">IF(AA32&lt;=0,"",MIN(AA8:AA31))</f>
        <v/>
      </c>
      <c r="AB34" s="1484" t="str">
        <f t="shared" si="62"/>
        <v/>
      </c>
      <c r="AC34" s="1484" t="str">
        <f t="shared" si="62"/>
        <v/>
      </c>
      <c r="AD34" s="1557" t="str">
        <f t="shared" si="62"/>
        <v/>
      </c>
      <c r="AE34" s="1484" t="str">
        <f t="shared" si="62"/>
        <v/>
      </c>
      <c r="AF34" s="1476" t="str">
        <f t="shared" si="62"/>
        <v/>
      </c>
      <c r="AG34" s="1476" t="str">
        <f t="shared" si="62"/>
        <v/>
      </c>
      <c r="AH34" s="1484" t="str">
        <f t="shared" si="62"/>
        <v/>
      </c>
      <c r="AI34" s="1484" t="str">
        <f t="shared" si="62"/>
        <v/>
      </c>
      <c r="AJ34" s="1495" t="str">
        <f t="shared" si="62"/>
        <v/>
      </c>
      <c r="AK34" s="1559" t="str">
        <f t="shared" si="62"/>
        <v/>
      </c>
      <c r="AL34" s="1495" t="str">
        <f t="shared" si="62"/>
        <v/>
      </c>
      <c r="AM34" s="1496" t="str">
        <f t="shared" si="62"/>
        <v/>
      </c>
      <c r="AN34" s="1496" t="str">
        <f t="shared" si="62"/>
        <v/>
      </c>
      <c r="AO34" s="1495" t="str">
        <f t="shared" si="62"/>
        <v/>
      </c>
      <c r="AP34" s="1497" t="str">
        <f t="shared" si="62"/>
        <v/>
      </c>
      <c r="AQ34" s="1559" t="str">
        <f t="shared" si="62"/>
        <v/>
      </c>
      <c r="AR34" s="1495" t="str">
        <f t="shared" si="62"/>
        <v/>
      </c>
      <c r="AS34" s="2529" t="str">
        <f>IF(AS32&lt;=0.01,"",MIN(AS8:AS31))</f>
        <v/>
      </c>
      <c r="AT34" s="2529" t="str">
        <f>IF(AT32&lt;=0.01,"",MIN(AT8:AT31))</f>
        <v/>
      </c>
      <c r="AU34" s="1157" t="str">
        <f>IF(AU32&lt;=0,"",MIN(AU8:AU31))</f>
        <v/>
      </c>
      <c r="AV34" s="1328" t="str">
        <f>IF(AV32&lt;=0,"",MIN(AV8:AV31))</f>
        <v/>
      </c>
      <c r="AW34" s="1157" t="str">
        <f>IF(AW32&lt;=0,"",MIN(AW8:AW31))</f>
        <v/>
      </c>
      <c r="AX34" s="1369" t="str">
        <f>IF(AX32&lt;=0.01,"",MIN(AX8:AX31))</f>
        <v/>
      </c>
      <c r="AY34" s="1157" t="str">
        <f>IF(AY32&lt;=0,"",MIN(AY8:AY31))</f>
        <v/>
      </c>
      <c r="AZ34" s="1328" t="str">
        <f>IF(AZ32&lt;=0,"",MIN(AZ8:AZ31))</f>
        <v/>
      </c>
      <c r="BA34" s="1157" t="str">
        <f>IF(BA32&lt;=0,"",MIN(BA8:BA31))</f>
        <v/>
      </c>
      <c r="BB34" s="1369" t="str">
        <f>IF(BB32&lt;=0.01,"",MIN(BB8:BB31))</f>
        <v/>
      </c>
      <c r="BC34" s="1157" t="str">
        <f>IF(BC32&lt;=0,"",MIN(BC8:BC31))</f>
        <v/>
      </c>
      <c r="BD34" s="1157" t="str">
        <f>IF(BD32&lt;=0,"",MIN(BD8:BD31))</f>
        <v/>
      </c>
      <c r="BE34" s="1328" t="str">
        <f>IF(BE32&lt;=0,"",MIN(BE8:BE31))</f>
        <v/>
      </c>
      <c r="BF34" s="1157" t="str">
        <f>IF(BF32&lt;=0,"",MIN(BF8:BF31))</f>
        <v/>
      </c>
      <c r="BG34" s="1325" t="str">
        <f t="shared" ref="BG34:BI34" si="64">IF(BG32&lt;=0,"",MIN(BG8:BG31))</f>
        <v/>
      </c>
      <c r="BH34" s="1328" t="str">
        <f t="shared" si="64"/>
        <v/>
      </c>
      <c r="BI34" s="1328" t="str">
        <f t="shared" si="64"/>
        <v/>
      </c>
      <c r="BJ34" s="1369" t="str">
        <f>IF(BJ32&lt;=0.01,"",MIN(BJ8:BJ31))</f>
        <v/>
      </c>
      <c r="BK34" s="1157" t="str">
        <f>IF(BK32&lt;=0,"",MIN(BK8:BK31))</f>
        <v/>
      </c>
      <c r="BL34" s="1157" t="str">
        <f>IF(BL32&lt;=0,"",MIN(BL8:BL31))</f>
        <v/>
      </c>
      <c r="BM34" s="1328" t="str">
        <f>IF(BM32&lt;=0,"",MIN(BM8:BM31))</f>
        <v/>
      </c>
      <c r="BN34" s="1325" t="str">
        <f>IF(BN32&lt;=0,"",MIN(BN8:BN31))</f>
        <v/>
      </c>
      <c r="BO34" s="1325" t="str">
        <f t="shared" ref="BO34:BQ34" si="65">IF(BO32&lt;=0,"",MIN(BO8:BO31))</f>
        <v/>
      </c>
      <c r="BP34" s="1328" t="str">
        <f t="shared" si="65"/>
        <v/>
      </c>
      <c r="BQ34" s="1328" t="str">
        <f t="shared" si="65"/>
        <v/>
      </c>
      <c r="BR34" s="2523" t="str">
        <f t="shared" ref="BR34:BT34" si="66">IF(BR32&lt;=0.01,"",MIN(BR8:BR31))</f>
        <v/>
      </c>
      <c r="BS34" s="2420" t="str">
        <f t="shared" si="66"/>
        <v/>
      </c>
      <c r="BT34" s="2420" t="str">
        <f t="shared" si="66"/>
        <v/>
      </c>
      <c r="BU34" s="2476" t="str">
        <f>IF(BU32&lt;=0.01,"",MIN(BU8:BU31))</f>
        <v/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7" t="s">
        <v>900</v>
      </c>
      <c r="CL34" s="2978"/>
      <c r="CM34" s="2435" t="s">
        <v>19</v>
      </c>
      <c r="CN34" s="2491">
        <f t="shared" ref="CN34:DW34" si="67">SUM(CN$9,CN$11,CN$13,CN$15,CN$17,CN$19,CN$21,CN$23,CN$25,CN$27,CN$29)</f>
        <v>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0</v>
      </c>
      <c r="CY34" s="2440">
        <f t="shared" si="67"/>
        <v>0</v>
      </c>
      <c r="CZ34" s="2440">
        <f t="shared" si="67"/>
        <v>0</v>
      </c>
      <c r="DA34" s="2440">
        <f t="shared" si="67"/>
        <v>0</v>
      </c>
      <c r="DB34" s="2440">
        <f t="shared" si="67"/>
        <v>0</v>
      </c>
      <c r="DC34" s="2440">
        <f t="shared" si="67"/>
        <v>0</v>
      </c>
      <c r="DD34" s="2440">
        <f t="shared" si="67"/>
        <v>0</v>
      </c>
      <c r="DE34" s="2440">
        <f t="shared" si="67"/>
        <v>0</v>
      </c>
      <c r="DF34" s="2440">
        <f t="shared" si="67"/>
        <v>0</v>
      </c>
      <c r="DG34" s="2440">
        <f t="shared" si="67"/>
        <v>0</v>
      </c>
      <c r="DH34" s="2440">
        <f t="shared" si="67"/>
        <v>0</v>
      </c>
      <c r="DI34" s="2440">
        <f t="shared" si="67"/>
        <v>0</v>
      </c>
      <c r="DJ34" s="2440">
        <f t="shared" si="67"/>
        <v>0</v>
      </c>
      <c r="DK34" s="2440">
        <f t="shared" si="67"/>
        <v>0</v>
      </c>
      <c r="DL34" s="2502">
        <f t="shared" si="67"/>
        <v>0</v>
      </c>
      <c r="DM34" s="2440">
        <f t="shared" si="67"/>
        <v>0</v>
      </c>
      <c r="DN34" s="2440">
        <f t="shared" si="67"/>
        <v>0</v>
      </c>
      <c r="DO34" s="2440">
        <f t="shared" si="67"/>
        <v>0</v>
      </c>
      <c r="DP34" s="2440">
        <f t="shared" si="67"/>
        <v>0</v>
      </c>
      <c r="DQ34" s="2440">
        <f t="shared" si="67"/>
        <v>0</v>
      </c>
      <c r="DR34" s="2440">
        <f t="shared" si="67"/>
        <v>0</v>
      </c>
      <c r="DS34" s="2440">
        <f t="shared" si="67"/>
        <v>0</v>
      </c>
      <c r="DT34" s="2440">
        <f t="shared" si="67"/>
        <v>0</v>
      </c>
      <c r="DU34" s="2440">
        <f t="shared" si="67"/>
        <v>0</v>
      </c>
      <c r="DV34" s="2440">
        <f t="shared" si="67"/>
        <v>0</v>
      </c>
      <c r="DW34" s="2440">
        <f t="shared" si="67"/>
        <v>0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 t="str">
        <f>IF(B32&lt;=0,"",MAX(B8:B31))</f>
        <v/>
      </c>
      <c r="C35" s="1329" t="str">
        <f t="shared" ref="C35:V35" si="68">IF(C32&lt;=0,"",MAX(C8:C31))</f>
        <v/>
      </c>
      <c r="D35" s="1329" t="str">
        <f t="shared" si="68"/>
        <v/>
      </c>
      <c r="E35" s="1158" t="str">
        <f t="shared" si="68"/>
        <v/>
      </c>
      <c r="F35" s="1329" t="str">
        <f t="shared" si="68"/>
        <v/>
      </c>
      <c r="G35" s="1329" t="str">
        <f t="shared" si="68"/>
        <v/>
      </c>
      <c r="H35" s="1326" t="str">
        <f t="shared" si="68"/>
        <v/>
      </c>
      <c r="I35" s="1370" t="str">
        <f t="shared" si="68"/>
        <v/>
      </c>
      <c r="J35" s="1370" t="str">
        <f>IF(J32&lt;=0.001,"",MAX(J8:J31))</f>
        <v/>
      </c>
      <c r="K35" s="1158" t="str">
        <f t="shared" si="68"/>
        <v/>
      </c>
      <c r="L35" s="1329" t="str">
        <f t="shared" si="68"/>
        <v/>
      </c>
      <c r="M35" s="1370" t="str">
        <f t="shared" si="68"/>
        <v/>
      </c>
      <c r="N35" s="1485" t="str">
        <f t="shared" si="68"/>
        <v/>
      </c>
      <c r="O35" s="1558" t="str">
        <f t="shared" si="68"/>
        <v/>
      </c>
      <c r="P35" s="1477" t="str">
        <f t="shared" si="68"/>
        <v/>
      </c>
      <c r="Q35" s="1485" t="str">
        <f t="shared" si="68"/>
        <v/>
      </c>
      <c r="R35" s="1558" t="str">
        <f t="shared" si="68"/>
        <v/>
      </c>
      <c r="S35" s="1477" t="str">
        <f t="shared" si="68"/>
        <v/>
      </c>
      <c r="T35" s="1485" t="str">
        <f t="shared" si="68"/>
        <v/>
      </c>
      <c r="U35" s="1485" t="str">
        <f t="shared" si="68"/>
        <v/>
      </c>
      <c r="V35" s="1558" t="str">
        <f t="shared" si="68"/>
        <v/>
      </c>
      <c r="W35" s="1485" t="str">
        <f t="shared" ref="W35" si="69">IF(W32&lt;=0,"",MAX(W8:W31))</f>
        <v/>
      </c>
      <c r="X35" s="1477" t="str">
        <f t="shared" ref="X35:AR35" si="70">IF(X32&lt;=0,"",MAX(X8:X31))</f>
        <v/>
      </c>
      <c r="Y35" s="1477" t="str">
        <f t="shared" si="70"/>
        <v/>
      </c>
      <c r="Z35" s="1485" t="str">
        <f t="shared" si="70"/>
        <v/>
      </c>
      <c r="AA35" s="1486" t="str">
        <f t="shared" ref="AA35" si="71">IF(AA32&lt;=0,"",MAX(AA8:AA31))</f>
        <v/>
      </c>
      <c r="AB35" s="1485" t="str">
        <f t="shared" si="70"/>
        <v/>
      </c>
      <c r="AC35" s="1485" t="str">
        <f t="shared" si="70"/>
        <v/>
      </c>
      <c r="AD35" s="1558" t="str">
        <f t="shared" si="70"/>
        <v/>
      </c>
      <c r="AE35" s="1485" t="str">
        <f t="shared" si="70"/>
        <v/>
      </c>
      <c r="AF35" s="1477" t="str">
        <f t="shared" si="70"/>
        <v/>
      </c>
      <c r="AG35" s="1477" t="str">
        <f t="shared" si="70"/>
        <v/>
      </c>
      <c r="AH35" s="1485" t="str">
        <f t="shared" si="70"/>
        <v/>
      </c>
      <c r="AI35" s="1485" t="str">
        <f t="shared" si="70"/>
        <v/>
      </c>
      <c r="AJ35" s="1495" t="str">
        <f t="shared" si="70"/>
        <v/>
      </c>
      <c r="AK35" s="1559" t="str">
        <f t="shared" si="70"/>
        <v/>
      </c>
      <c r="AL35" s="1495" t="str">
        <f t="shared" si="70"/>
        <v/>
      </c>
      <c r="AM35" s="1496" t="str">
        <f t="shared" si="70"/>
        <v/>
      </c>
      <c r="AN35" s="1496" t="str">
        <f t="shared" si="70"/>
        <v/>
      </c>
      <c r="AO35" s="1495" t="str">
        <f t="shared" si="70"/>
        <v/>
      </c>
      <c r="AP35" s="1497" t="str">
        <f t="shared" si="70"/>
        <v/>
      </c>
      <c r="AQ35" s="1559" t="str">
        <f t="shared" si="70"/>
        <v/>
      </c>
      <c r="AR35" s="1495" t="str">
        <f t="shared" si="70"/>
        <v/>
      </c>
      <c r="AS35" s="2530" t="str">
        <f>IF(AS32&lt;=0.01,"",MAX(AS8:AS31))</f>
        <v/>
      </c>
      <c r="AT35" s="2530" t="str">
        <f>IF(AT32&lt;=0.01,"",MAX(AT8:AT31))</f>
        <v/>
      </c>
      <c r="AU35" s="1158" t="str">
        <f>IF(AU32&lt;=0,"",MAX(AU8:AU31))</f>
        <v/>
      </c>
      <c r="AV35" s="1329" t="str">
        <f>IF(AV32&lt;=0,"",MAX(AV8:AV31))</f>
        <v/>
      </c>
      <c r="AW35" s="1158" t="str">
        <f>IF(AW32&lt;=0,"",MAX(AW8:AW31))</f>
        <v/>
      </c>
      <c r="AX35" s="1370" t="str">
        <f>IF(AX32&lt;=0.01,"",MAX(AX8:AX31))</f>
        <v/>
      </c>
      <c r="AY35" s="1158" t="str">
        <f>IF(AY32&lt;=0,"",MAX(AY8:AY31))</f>
        <v/>
      </c>
      <c r="AZ35" s="1329" t="str">
        <f>IF(AZ32&lt;=0,"",MAX(AZ8:AZ31))</f>
        <v/>
      </c>
      <c r="BA35" s="1158" t="str">
        <f>IF(BA32&lt;=0,"",MAX(BA8:BA31))</f>
        <v/>
      </c>
      <c r="BB35" s="1370" t="str">
        <f>IF(BB32&lt;=0.01,"",MAX(BB8:BB31))</f>
        <v/>
      </c>
      <c r="BC35" s="1158" t="str">
        <f>IF(BC32&lt;=0,"",MAX(BC8:BC31))</f>
        <v/>
      </c>
      <c r="BD35" s="1158" t="str">
        <f>IF(BD32&lt;=0,"",MAX(BD8:BD31))</f>
        <v/>
      </c>
      <c r="BE35" s="1329" t="str">
        <f>IF(BE32&lt;=0,"",MAX(BE8:BE31))</f>
        <v/>
      </c>
      <c r="BF35" s="1158" t="str">
        <f>IF(BF32&lt;=0,"",MAX(BF8:BF31))</f>
        <v/>
      </c>
      <c r="BG35" s="1326" t="str">
        <f t="shared" ref="BG35:BI35" si="72">IF(BG32&lt;=0,"",MAX(BG8:BG31))</f>
        <v/>
      </c>
      <c r="BH35" s="1329" t="str">
        <f t="shared" si="72"/>
        <v/>
      </c>
      <c r="BI35" s="1329" t="str">
        <f t="shared" si="72"/>
        <v/>
      </c>
      <c r="BJ35" s="1370" t="str">
        <f>IF(BJ32&lt;=0.01,"",MAX(BJ8:BJ31))</f>
        <v/>
      </c>
      <c r="BK35" s="1158" t="str">
        <f>IF(BK32&lt;=0,"",MAX(BK8:BK31))</f>
        <v/>
      </c>
      <c r="BL35" s="1158" t="str">
        <f>IF(BL32&lt;=0,"",MAX(BL8:BL31))</f>
        <v/>
      </c>
      <c r="BM35" s="1329" t="str">
        <f>IF(BM32&lt;=0,"",MAX(BM8:BM31))</f>
        <v/>
      </c>
      <c r="BN35" s="1326" t="str">
        <f>IF(BN32&lt;=0,"",MAX(BN8:BN31))</f>
        <v/>
      </c>
      <c r="BO35" s="1326" t="str">
        <f t="shared" ref="BO35:BQ35" si="73">IF(BO32&lt;=0,"",MAX(BO8:BO31))</f>
        <v/>
      </c>
      <c r="BP35" s="1329" t="str">
        <f t="shared" si="73"/>
        <v/>
      </c>
      <c r="BQ35" s="1329" t="str">
        <f t="shared" si="73"/>
        <v/>
      </c>
      <c r="BR35" s="2524" t="str">
        <f t="shared" ref="BR35:BT35" si="74">IF(BR32&lt;=0.01,"",MAX(BR8:BR31))</f>
        <v/>
      </c>
      <c r="BS35" s="2421" t="str">
        <f t="shared" si="74"/>
        <v/>
      </c>
      <c r="BT35" s="2421" t="str">
        <f t="shared" si="74"/>
        <v/>
      </c>
      <c r="BU35" s="2477" t="str">
        <f>IF(BU32&lt;=0.01,"",MAX(BU8:BU31))</f>
        <v/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7"/>
      <c r="CL35" s="2913"/>
      <c r="CM35" s="2436" t="s">
        <v>50</v>
      </c>
      <c r="CN35" s="2492" t="str">
        <f>IF(CN34&gt;=0.1,AVERAGE(CN$9,CN$11,CN$13,CN$15,CN$17,CN$19,CN$21,CN$23,CN$25,CN$27,CN$29),"")</f>
        <v/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 t="str">
        <f t="shared" si="75"/>
        <v/>
      </c>
      <c r="CY35" s="2438" t="str">
        <f t="shared" si="75"/>
        <v/>
      </c>
      <c r="CZ35" s="2438" t="str">
        <f t="shared" si="75"/>
        <v/>
      </c>
      <c r="DA35" s="2438" t="str">
        <f t="shared" si="75"/>
        <v/>
      </c>
      <c r="DB35" s="2438" t="str">
        <f t="shared" si="75"/>
        <v/>
      </c>
      <c r="DC35" s="2438" t="str">
        <f t="shared" si="75"/>
        <v/>
      </c>
      <c r="DD35" s="2438" t="str">
        <f t="shared" si="75"/>
        <v/>
      </c>
      <c r="DE35" s="2438" t="str">
        <f t="shared" si="75"/>
        <v/>
      </c>
      <c r="DF35" s="2438" t="str">
        <f t="shared" si="75"/>
        <v/>
      </c>
      <c r="DG35" s="2438" t="str">
        <f t="shared" si="75"/>
        <v/>
      </c>
      <c r="DH35" s="2438" t="str">
        <f t="shared" si="75"/>
        <v/>
      </c>
      <c r="DI35" s="2438" t="str">
        <f t="shared" si="75"/>
        <v/>
      </c>
      <c r="DJ35" s="2438" t="str">
        <f t="shared" si="75"/>
        <v/>
      </c>
      <c r="DK35" s="2438" t="str">
        <f t="shared" si="75"/>
        <v/>
      </c>
      <c r="DL35" s="2503" t="str">
        <f t="shared" si="75"/>
        <v/>
      </c>
      <c r="DM35" s="2438" t="str">
        <f t="shared" si="75"/>
        <v/>
      </c>
      <c r="DN35" s="2438" t="str">
        <f t="shared" si="75"/>
        <v/>
      </c>
      <c r="DO35" s="2438" t="str">
        <f t="shared" si="75"/>
        <v/>
      </c>
      <c r="DP35" s="2438" t="str">
        <f t="shared" si="75"/>
        <v/>
      </c>
      <c r="DQ35" s="2438" t="str">
        <f t="shared" si="75"/>
        <v/>
      </c>
      <c r="DR35" s="2438" t="str">
        <f t="shared" si="75"/>
        <v/>
      </c>
      <c r="DS35" s="2438" t="str">
        <f t="shared" si="75"/>
        <v/>
      </c>
      <c r="DT35" s="2438" t="str">
        <f t="shared" si="75"/>
        <v/>
      </c>
      <c r="DU35" s="2438" t="str">
        <f t="shared" si="75"/>
        <v/>
      </c>
      <c r="DV35" s="2438" t="str">
        <f t="shared" si="75"/>
        <v/>
      </c>
      <c r="DW35" s="2468" t="str">
        <f t="shared" si="75"/>
        <v/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71" t="s">
        <v>503</v>
      </c>
      <c r="H36" s="2951"/>
      <c r="I36" s="2951"/>
      <c r="J36" s="2951"/>
      <c r="K36" s="2951"/>
      <c r="L36" s="2951"/>
      <c r="M36" s="1160" t="str">
        <f>IF(K32&lt;=0,"",AVERAGE(K33,N33,Q33))</f>
        <v/>
      </c>
      <c r="N36" s="929"/>
      <c r="O36" s="2946" t="s">
        <v>504</v>
      </c>
      <c r="P36" s="2947"/>
      <c r="Q36" s="2947"/>
      <c r="R36" s="2947"/>
      <c r="S36" s="930" t="str">
        <f>IF(L32&lt;=0,"",AVERAGE(L33,O33,R33))</f>
        <v/>
      </c>
      <c r="T36" s="931"/>
      <c r="U36" s="2946" t="s">
        <v>514</v>
      </c>
      <c r="V36" s="2947"/>
      <c r="W36" s="2947"/>
      <c r="X36" s="2947"/>
      <c r="Y36" s="932" t="str">
        <f>IF(U32&lt;=0,"",MAX(U35,AC35,AJ35))</f>
        <v/>
      </c>
      <c r="Z36" s="931"/>
      <c r="AA36" s="931"/>
      <c r="AB36" s="1623" t="s">
        <v>515</v>
      </c>
      <c r="AC36" s="1624"/>
      <c r="AD36" s="1624"/>
      <c r="AE36" s="2949">
        <f>MIN(AE34,W34,AL34)</f>
        <v>0</v>
      </c>
      <c r="AF36" s="2949"/>
      <c r="AG36" s="2949"/>
      <c r="AH36" s="2949"/>
      <c r="AI36" s="2949"/>
      <c r="AJ36" s="2950"/>
      <c r="AK36" s="1491" t="str">
        <f>IF(T32&lt;=0,"",AVERAGE(T33,AB33,AI33))</f>
        <v/>
      </c>
      <c r="AL36" s="1492"/>
      <c r="AM36" s="1625"/>
      <c r="AN36" s="1625"/>
      <c r="AO36" s="1625"/>
      <c r="AP36" s="1493">
        <f>MAX(AP35,AU35,AY35)</f>
        <v>0</v>
      </c>
      <c r="AQ36" s="1494"/>
      <c r="AR36" s="1494"/>
      <c r="AS36" s="934"/>
      <c r="AT36" s="934"/>
      <c r="AU36" s="1260" t="str">
        <f>IF(W32&lt;=0,"",MIN(AE34,W34,AL34))</f>
        <v/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8">
        <f>MIN(BS34:BU34)</f>
        <v>0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7"/>
      <c r="CL36" s="2913"/>
      <c r="CM36" s="2436" t="s">
        <v>51</v>
      </c>
      <c r="CN36" s="2493" t="str">
        <f t="shared" ref="CN36:DW36" si="76">IF(CN34&gt;=0.1,MIN(CN$9,CN$11,CN$13,CN$15,CN$17,CN$19,CN$21,CN$23,CN$25,CN$27,CN$29),"")</f>
        <v/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 t="str">
        <f t="shared" si="76"/>
        <v/>
      </c>
      <c r="CY36" s="2439" t="str">
        <f t="shared" si="76"/>
        <v/>
      </c>
      <c r="CZ36" s="2439" t="str">
        <f t="shared" si="76"/>
        <v/>
      </c>
      <c r="DA36" s="2439" t="str">
        <f t="shared" si="76"/>
        <v/>
      </c>
      <c r="DB36" s="2439" t="str">
        <f t="shared" si="76"/>
        <v/>
      </c>
      <c r="DC36" s="2439" t="str">
        <f t="shared" si="76"/>
        <v/>
      </c>
      <c r="DD36" s="2439" t="str">
        <f t="shared" si="76"/>
        <v/>
      </c>
      <c r="DE36" s="2439" t="str">
        <f t="shared" si="76"/>
        <v/>
      </c>
      <c r="DF36" s="2439" t="str">
        <f t="shared" si="76"/>
        <v/>
      </c>
      <c r="DG36" s="2439" t="str">
        <f t="shared" si="76"/>
        <v/>
      </c>
      <c r="DH36" s="2439" t="str">
        <f t="shared" si="76"/>
        <v/>
      </c>
      <c r="DI36" s="2439" t="str">
        <f t="shared" si="76"/>
        <v/>
      </c>
      <c r="DJ36" s="2439" t="str">
        <f t="shared" si="76"/>
        <v/>
      </c>
      <c r="DK36" s="2439" t="str">
        <f t="shared" si="76"/>
        <v/>
      </c>
      <c r="DL36" s="2504" t="str">
        <f t="shared" si="76"/>
        <v/>
      </c>
      <c r="DM36" s="2439" t="str">
        <f t="shared" si="76"/>
        <v/>
      </c>
      <c r="DN36" s="2439" t="str">
        <f t="shared" si="76"/>
        <v/>
      </c>
      <c r="DO36" s="2439" t="str">
        <f t="shared" si="76"/>
        <v/>
      </c>
      <c r="DP36" s="2439" t="str">
        <f t="shared" si="76"/>
        <v/>
      </c>
      <c r="DQ36" s="2439" t="str">
        <f t="shared" si="76"/>
        <v/>
      </c>
      <c r="DR36" s="2439" t="str">
        <f t="shared" si="76"/>
        <v/>
      </c>
      <c r="DS36" s="2439" t="str">
        <f t="shared" si="76"/>
        <v/>
      </c>
      <c r="DT36" s="2439" t="str">
        <f t="shared" si="76"/>
        <v/>
      </c>
      <c r="DU36" s="2439" t="str">
        <f t="shared" si="76"/>
        <v/>
      </c>
      <c r="DV36" s="2439" t="str">
        <f t="shared" si="76"/>
        <v/>
      </c>
      <c r="DW36" s="2469" t="str">
        <f t="shared" si="76"/>
        <v/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9"/>
      <c r="CL37" s="2915"/>
      <c r="CM37" s="2437" t="s">
        <v>52</v>
      </c>
      <c r="CN37" s="2494" t="str">
        <f t="shared" ref="CN37:DW37" si="77">IF(CN34&gt;=0.1,MAX(CN$9,CN$11,CN$13,CN$15,CN$17,CN$19,CN$21,CN$23,CN$25,CN$27,CN$29),"")</f>
        <v/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 t="str">
        <f t="shared" si="77"/>
        <v/>
      </c>
      <c r="CY37" s="2441" t="str">
        <f t="shared" si="77"/>
        <v/>
      </c>
      <c r="CZ37" s="2441" t="str">
        <f t="shared" si="77"/>
        <v/>
      </c>
      <c r="DA37" s="2441" t="str">
        <f t="shared" si="77"/>
        <v/>
      </c>
      <c r="DB37" s="2441" t="str">
        <f t="shared" si="77"/>
        <v/>
      </c>
      <c r="DC37" s="2441" t="str">
        <f t="shared" si="77"/>
        <v/>
      </c>
      <c r="DD37" s="2441" t="str">
        <f t="shared" si="77"/>
        <v/>
      </c>
      <c r="DE37" s="2441" t="str">
        <f t="shared" si="77"/>
        <v/>
      </c>
      <c r="DF37" s="2441" t="str">
        <f t="shared" si="77"/>
        <v/>
      </c>
      <c r="DG37" s="2441" t="str">
        <f t="shared" si="77"/>
        <v/>
      </c>
      <c r="DH37" s="2441" t="str">
        <f t="shared" si="77"/>
        <v/>
      </c>
      <c r="DI37" s="2441" t="str">
        <f t="shared" si="77"/>
        <v/>
      </c>
      <c r="DJ37" s="2441" t="str">
        <f t="shared" si="77"/>
        <v/>
      </c>
      <c r="DK37" s="2441" t="str">
        <f t="shared" si="77"/>
        <v/>
      </c>
      <c r="DL37" s="2505" t="str">
        <f t="shared" si="77"/>
        <v/>
      </c>
      <c r="DM37" s="2441" t="str">
        <f t="shared" si="77"/>
        <v/>
      </c>
      <c r="DN37" s="2441" t="str">
        <f t="shared" si="77"/>
        <v/>
      </c>
      <c r="DO37" s="2441" t="str">
        <f t="shared" si="77"/>
        <v/>
      </c>
      <c r="DP37" s="2441" t="str">
        <f t="shared" si="77"/>
        <v/>
      </c>
      <c r="DQ37" s="2441" t="str">
        <f t="shared" si="77"/>
        <v/>
      </c>
      <c r="DR37" s="2441" t="str">
        <f t="shared" si="77"/>
        <v/>
      </c>
      <c r="DS37" s="2441" t="str">
        <f t="shared" si="77"/>
        <v/>
      </c>
      <c r="DT37" s="2441" t="str">
        <f t="shared" si="77"/>
        <v/>
      </c>
      <c r="DU37" s="2441" t="str">
        <f t="shared" si="77"/>
        <v/>
      </c>
      <c r="DV37" s="2441" t="str">
        <f t="shared" si="77"/>
        <v/>
      </c>
      <c r="DW37" s="2470" t="str">
        <f t="shared" si="77"/>
        <v/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8" t="s">
        <v>549</v>
      </c>
      <c r="CN39" s="2899"/>
      <c r="CO39" s="2899"/>
      <c r="CP39" s="2899"/>
      <c r="CQ39" s="290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5">
        <f>CA40+CA41</f>
        <v>18.355999999999998</v>
      </c>
      <c r="BX40" s="2975"/>
      <c r="BY40" s="905" t="s">
        <v>53</v>
      </c>
      <c r="BZ40" s="905"/>
      <c r="CA40" s="2923">
        <f>(CJ40-CG40)/1000</f>
        <v>7.7619999999999996</v>
      </c>
      <c r="CB40" s="2923"/>
      <c r="CC40" s="499"/>
      <c r="CD40" s="1626" t="s">
        <v>493</v>
      </c>
      <c r="CE40" s="1626"/>
      <c r="CF40" s="1632" t="s">
        <v>54</v>
      </c>
      <c r="CG40" s="2918">
        <f>'30'!CJ40</f>
        <v>23989510</v>
      </c>
      <c r="CH40" s="2918"/>
      <c r="CI40" s="906" t="s">
        <v>55</v>
      </c>
      <c r="CJ40" s="2969">
        <f t="shared" ref="CJ40:CJ48" si="78">CQ51</f>
        <v>23997272</v>
      </c>
      <c r="CK40" s="2969"/>
      <c r="CL40" s="2333"/>
      <c r="CM40" s="1667" t="s">
        <v>543</v>
      </c>
      <c r="CN40" s="2761">
        <f>VLOOKUP($B$1,'[1]Bulk Tanks'!$C$3:$V$9967,2,0)</f>
        <v>4790</v>
      </c>
      <c r="CO40" s="2761">
        <f>VLOOKUP($B$1,'[1]Bulk Tanks'!$C$3:$V$9967,3,0)</f>
        <v>8148</v>
      </c>
      <c r="CP40" s="2761">
        <f>VLOOKUP($B$1,'[1]Bulk Tanks'!$C$3:$V$9967,4,0)</f>
        <v>8148</v>
      </c>
      <c r="CQ40" s="2761">
        <f>VLOOKUP($B$1,'[1]Bulk Tanks'!$C$3:$V$9967,5,0)</f>
        <v>8080</v>
      </c>
      <c r="CR40" s="2761">
        <f>VLOOKUP($B$1,'[1]Bulk Tanks'!$C$3:$V$9967,6,0)</f>
        <v>8080</v>
      </c>
      <c r="CS40" s="2761">
        <f>VLOOKUP($B$1,'[1]Bulk Tanks'!$C$3:$V$9967,7,0)</f>
        <v>33</v>
      </c>
      <c r="CT40" s="1571"/>
      <c r="DB40" s="1571"/>
      <c r="DC40" s="1571"/>
      <c r="DV40" s="1572"/>
      <c r="DW40" s="1572"/>
      <c r="DX40" s="1579"/>
      <c r="EG40" s="1579"/>
      <c r="GQ40" s="1664" t="str">
        <f>IF(GL32=HN32,GE32,IF(GX32=HN32,GQ32,IF(HJ32=HN32,HC32,"")))</f>
        <v/>
      </c>
      <c r="GR40" s="1664" t="str">
        <f t="shared" ref="GR40:GX40" si="79">IF($GL$32=$HN$32,GF32,IF($GX$32=$HN$32,GR32,IF($HJ$32=$HN$32,HD32,"")))</f>
        <v/>
      </c>
      <c r="GS40" s="1664" t="str">
        <f t="shared" si="79"/>
        <v/>
      </c>
      <c r="GT40" s="1664" t="str">
        <f t="shared" si="79"/>
        <v/>
      </c>
      <c r="GU40" s="1664" t="str">
        <f t="shared" si="79"/>
        <v/>
      </c>
      <c r="GV40" s="1664" t="str">
        <f t="shared" si="79"/>
        <v/>
      </c>
      <c r="GW40" s="1664" t="str">
        <f t="shared" si="79"/>
        <v/>
      </c>
      <c r="GX40" s="1665">
        <f t="shared" si="79"/>
        <v>0</v>
      </c>
    </row>
    <row r="41" spans="1:208" ht="34.5" customHeight="1" thickBot="1" x14ac:dyDescent="0.35">
      <c r="BV41" s="533" t="s">
        <v>48</v>
      </c>
      <c r="BW41" s="2976">
        <f>CA42+CA43</f>
        <v>20.902999999999999</v>
      </c>
      <c r="BX41" s="2976"/>
      <c r="BY41" s="908" t="s">
        <v>53</v>
      </c>
      <c r="BZ41" s="908"/>
      <c r="CA41" s="2923">
        <f t="shared" ref="CA41:CA47" si="80">(CJ41-CG41)/1000</f>
        <v>10.593999999999999</v>
      </c>
      <c r="CB41" s="2923"/>
      <c r="CC41" s="499"/>
      <c r="CD41" s="1630" t="s">
        <v>494</v>
      </c>
      <c r="CE41" s="1630"/>
      <c r="CF41" s="909" t="s">
        <v>54</v>
      </c>
      <c r="CG41" s="2918">
        <f>'30'!CJ41</f>
        <v>46185220</v>
      </c>
      <c r="CH41" s="2918"/>
      <c r="CI41" s="906" t="s">
        <v>55</v>
      </c>
      <c r="CJ41" s="2969">
        <f t="shared" si="78"/>
        <v>46195814</v>
      </c>
      <c r="CK41" s="2969"/>
      <c r="CL41" s="2333"/>
      <c r="CM41" s="1668" t="s">
        <v>544</v>
      </c>
      <c r="CN41" s="2762">
        <f>VLOOKUP($B$1,'[1]Bulk Tanks'!$C$3:$V$9967,8,0)</f>
        <v>32</v>
      </c>
      <c r="CO41" s="2762">
        <f>VLOOKUP($B$1,'[1]Bulk Tanks'!$C$3:$V$9967,9,0)</f>
        <v>4880</v>
      </c>
      <c r="CP41" s="2762">
        <f>VLOOKUP($B$1,'[1]Bulk Tanks'!$C$3:$V$9967,10,0)</f>
        <v>7825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6">
        <f>CA44+CA45+CA46</f>
        <v>40.837000000000003</v>
      </c>
      <c r="BX42" s="2976"/>
      <c r="BY42" s="908" t="s">
        <v>53</v>
      </c>
      <c r="BZ42" s="908"/>
      <c r="CA42" s="2923">
        <f t="shared" si="80"/>
        <v>6.0019999999999998</v>
      </c>
      <c r="CB42" s="2923"/>
      <c r="CC42" s="499"/>
      <c r="CD42" s="1630" t="s">
        <v>56</v>
      </c>
      <c r="CE42" s="1630"/>
      <c r="CF42" s="1631" t="s">
        <v>54</v>
      </c>
      <c r="CG42" s="2918">
        <f>'30'!CJ42</f>
        <v>11129678</v>
      </c>
      <c r="CH42" s="2918"/>
      <c r="CI42" s="906" t="s">
        <v>55</v>
      </c>
      <c r="CJ42" s="2969">
        <f t="shared" si="78"/>
        <v>11135680</v>
      </c>
      <c r="CK42" s="2969"/>
      <c r="CL42" s="2333"/>
      <c r="CM42" s="2767" t="s">
        <v>545</v>
      </c>
      <c r="CN42" s="2802">
        <f>VLOOKUP($B$1,'[1]Bulk Tanks'!$C$3:$V$9967,11,0)</f>
        <v>7825</v>
      </c>
      <c r="CO42" s="2803"/>
      <c r="CP42" s="2802">
        <f>VLOOKUP($B$1,'[1]Bulk Tanks'!$C$3:$V$9967,12,0)</f>
        <v>13</v>
      </c>
      <c r="CQ42" s="2803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3">
        <f t="shared" si="80"/>
        <v>14.901</v>
      </c>
      <c r="CB43" s="2923"/>
      <c r="CC43" s="499"/>
      <c r="CD43" s="1630" t="s">
        <v>495</v>
      </c>
      <c r="CE43" s="1630"/>
      <c r="CF43" s="1631" t="s">
        <v>54</v>
      </c>
      <c r="CG43" s="2918">
        <f>'30'!CJ43</f>
        <v>35839462</v>
      </c>
      <c r="CH43" s="2918"/>
      <c r="CI43" s="906" t="s">
        <v>55</v>
      </c>
      <c r="CJ43" s="2969">
        <f t="shared" si="78"/>
        <v>35854363</v>
      </c>
      <c r="CK43" s="2969"/>
      <c r="CL43" s="2333"/>
      <c r="CM43" s="2767" t="s">
        <v>123</v>
      </c>
      <c r="CN43" s="2901">
        <f>VLOOKUP($B$1,'[1]Bulk Tanks'!$C$3:$V$9967,13,0)</f>
        <v>13</v>
      </c>
      <c r="CO43" s="2902"/>
      <c r="CP43" s="2902"/>
      <c r="CQ43" s="2903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3">
        <f t="shared" si="80"/>
        <v>13.714</v>
      </c>
      <c r="CB44" s="2923"/>
      <c r="CC44" s="499"/>
      <c r="CD44" s="1630" t="s">
        <v>57</v>
      </c>
      <c r="CE44" s="1630"/>
      <c r="CF44" s="1631" t="s">
        <v>54</v>
      </c>
      <c r="CG44" s="2918">
        <f>'30'!CJ44</f>
        <v>32823200</v>
      </c>
      <c r="CH44" s="2918"/>
      <c r="CI44" s="906" t="s">
        <v>55</v>
      </c>
      <c r="CJ44" s="2969">
        <f t="shared" si="78"/>
        <v>32836914</v>
      </c>
      <c r="CK44" s="2969"/>
      <c r="CL44" s="2333"/>
      <c r="CM44" s="2767" t="s">
        <v>90</v>
      </c>
      <c r="CN44" s="2901">
        <f>VLOOKUP($B$1,'[1]Bulk Tanks'!$C$3:$V$9967,14,0)</f>
        <v>2145</v>
      </c>
      <c r="CO44" s="2902"/>
      <c r="CP44" s="2902"/>
      <c r="CQ44" s="2903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3">
        <f t="shared" si="80"/>
        <v>13.706</v>
      </c>
      <c r="CB45" s="2923"/>
      <c r="CC45" s="499"/>
      <c r="CD45" s="1630" t="s">
        <v>58</v>
      </c>
      <c r="CE45" s="1630"/>
      <c r="CF45" s="1631" t="s">
        <v>54</v>
      </c>
      <c r="CG45" s="2918">
        <f>'30'!CJ45</f>
        <v>32790282</v>
      </c>
      <c r="CH45" s="2918"/>
      <c r="CI45" s="906" t="s">
        <v>55</v>
      </c>
      <c r="CJ45" s="2969">
        <f t="shared" si="78"/>
        <v>32803988</v>
      </c>
      <c r="CK45" s="2969"/>
      <c r="CL45" s="2333"/>
      <c r="CM45" s="1668" t="s">
        <v>546</v>
      </c>
      <c r="CN45" s="2805">
        <f>VLOOKUP($B$1,'[1]Bulk Tanks'!$C$3:$V$9967,15,0)</f>
        <v>4500</v>
      </c>
      <c r="CO45" s="2806"/>
      <c r="CP45" s="2806"/>
      <c r="CQ45" s="280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3">
        <f t="shared" si="80"/>
        <v>13.417</v>
      </c>
      <c r="CB46" s="2923"/>
      <c r="CC46" s="499"/>
      <c r="CD46" s="1630" t="s">
        <v>59</v>
      </c>
      <c r="CE46" s="1630"/>
      <c r="CF46" s="1631" t="s">
        <v>54</v>
      </c>
      <c r="CG46" s="2918">
        <f>'30'!CJ46</f>
        <v>9455294</v>
      </c>
      <c r="CH46" s="2918"/>
      <c r="CI46" s="906" t="s">
        <v>55</v>
      </c>
      <c r="CJ46" s="2969">
        <f t="shared" si="78"/>
        <v>9468711</v>
      </c>
      <c r="CK46" s="2969"/>
      <c r="CL46" s="2333"/>
      <c r="CM46" s="1668" t="s">
        <v>273</v>
      </c>
      <c r="CN46" s="2901">
        <f>VLOOKUP($B$1,'[1]Bulk Tanks'!$C$3:$V$9967,16,0)</f>
        <v>8.5</v>
      </c>
      <c r="CO46" s="2902"/>
      <c r="CP46" s="2902"/>
      <c r="CQ46" s="2903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3">
        <f t="shared" si="80"/>
        <v>0.60599999999999998</v>
      </c>
      <c r="CB47" s="2923"/>
      <c r="CC47" s="499"/>
      <c r="CD47" s="1630" t="s">
        <v>62</v>
      </c>
      <c r="CE47" s="1630"/>
      <c r="CF47" s="1631" t="s">
        <v>54</v>
      </c>
      <c r="CG47" s="2918">
        <f>'30'!CJ47</f>
        <v>2005014</v>
      </c>
      <c r="CH47" s="2918"/>
      <c r="CI47" s="906" t="s">
        <v>55</v>
      </c>
      <c r="CJ47" s="2969">
        <f t="shared" si="78"/>
        <v>2005620</v>
      </c>
      <c r="CK47" s="2969"/>
      <c r="CL47" s="2322"/>
      <c r="CM47" s="1668" t="s">
        <v>270</v>
      </c>
      <c r="CN47" s="2901">
        <f>VLOOKUP($B$1,'[1]Bulk Tanks'!$C$3:$V$9967,17,0)</f>
        <v>1819</v>
      </c>
      <c r="CO47" s="2902"/>
      <c r="CP47" s="2902"/>
      <c r="CQ47" s="2903"/>
      <c r="CR47" s="1666"/>
      <c r="CS47" s="1666"/>
      <c r="CT47" s="1571"/>
      <c r="DO47" s="1572"/>
      <c r="DP47" s="1572"/>
      <c r="DQ47" s="1572"/>
      <c r="DR47" s="1572"/>
      <c r="DS47" s="1575"/>
      <c r="DT47" s="1575"/>
      <c r="DU47" s="1575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3">
        <f>(CJ48-CG48)</f>
        <v>0.70275000000037835</v>
      </c>
      <c r="CB48" s="2923"/>
      <c r="CC48" s="499"/>
      <c r="CD48" s="1630" t="s">
        <v>496</v>
      </c>
      <c r="CE48" s="1630"/>
      <c r="CF48" s="1631" t="s">
        <v>54</v>
      </c>
      <c r="CG48" s="2918">
        <f>'30'!CJ48</f>
        <v>9338.3578099999995</v>
      </c>
      <c r="CH48" s="2918"/>
      <c r="CI48" s="906" t="s">
        <v>55</v>
      </c>
      <c r="CJ48" s="2969">
        <f t="shared" si="78"/>
        <v>9339.0605599999999</v>
      </c>
      <c r="CK48" s="2969"/>
      <c r="CL48" s="2322"/>
      <c r="CM48" s="1668" t="s">
        <v>264</v>
      </c>
      <c r="CN48" s="2805">
        <f>VLOOKUP($B$1,'[1]Bulk Tanks'!$C$3:$V$9967,18,0)</f>
        <v>13</v>
      </c>
      <c r="CO48" s="2807"/>
      <c r="CP48" s="2764" t="s">
        <v>1172</v>
      </c>
      <c r="CQ48" s="2749">
        <f>VLOOKUP($B$1,'[1]Bulk Tanks'!$C$3:$AA$9967,21,0)</f>
        <v>1031</v>
      </c>
      <c r="CR48" s="1666"/>
      <c r="CS48" s="1666"/>
      <c r="CT48" s="1571"/>
      <c r="DO48" s="1572"/>
      <c r="DP48" s="1572"/>
      <c r="DQ48" s="1572"/>
      <c r="DR48" s="1572"/>
      <c r="DS48" s="1502"/>
      <c r="DT48" s="1502"/>
      <c r="DU48" s="1502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2">
        <f>CQ61</f>
        <v>0</v>
      </c>
      <c r="CK49" s="2972"/>
      <c r="CM49" s="1668" t="s">
        <v>445</v>
      </c>
      <c r="CN49" s="2805">
        <f>VLOOKUP($B$1,'[1]Bulk Tanks'!$C$3:$V$9967,19,0)</f>
        <v>9</v>
      </c>
      <c r="CO49" s="2807"/>
      <c r="CP49" s="2765" t="s">
        <v>1135</v>
      </c>
      <c r="CQ49" s="2749">
        <f>VLOOKUP($B$1,'[1]Bulk Tanks'!$C$3:$AA$9967,22,0)</f>
        <v>900</v>
      </c>
      <c r="CR49" s="1666"/>
      <c r="CS49" s="1666"/>
      <c r="CT49" s="1571"/>
      <c r="DO49" s="1572"/>
      <c r="DP49" s="1572"/>
      <c r="DQ49" s="1572"/>
      <c r="DR49" s="1572"/>
      <c r="DS49" s="1502"/>
      <c r="DT49" s="1502"/>
      <c r="DU49" s="1502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4" t="s">
        <v>565</v>
      </c>
      <c r="CF50" s="2974"/>
      <c r="CG50" s="2974"/>
      <c r="CH50" s="2974"/>
      <c r="CI50" s="2974"/>
      <c r="CJ50" s="2973"/>
      <c r="CK50" s="2973"/>
      <c r="CM50" s="1668" t="s">
        <v>547</v>
      </c>
      <c r="CN50" s="2805">
        <f>VLOOKUP($B$1,'[1]Bulk Tanks'!$C$3:$V$9967,20,0)</f>
        <v>0</v>
      </c>
      <c r="CO50" s="2807"/>
      <c r="CP50" s="2766"/>
      <c r="CQ50" s="2749"/>
      <c r="CR50" s="1666"/>
      <c r="CS50" s="1666"/>
      <c r="CT50" s="1571"/>
      <c r="DS50" s="1575"/>
      <c r="DT50" s="1575"/>
      <c r="DU50" s="1575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0"/>
      <c r="CO51" s="1670"/>
      <c r="CP51" s="1670"/>
      <c r="CQ51" s="1670">
        <f>VLOOKUP($B$1,[1]DAILY!$B$3:$T$9967,2,0)</f>
        <v>23997272</v>
      </c>
      <c r="CR51" s="1670"/>
      <c r="CS51" s="1670"/>
      <c r="CT51" s="1577"/>
      <c r="DS51" s="1575"/>
      <c r="DT51" s="1575"/>
      <c r="DU51" s="1575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0"/>
      <c r="CO52" s="1670"/>
      <c r="CP52" s="1670"/>
      <c r="CQ52" s="1670">
        <f>VLOOKUP($B$1,[1]DAILY!$B$3:$T$9967,4,0)</f>
        <v>46195814</v>
      </c>
      <c r="CR52" s="1670"/>
      <c r="CS52" s="1670"/>
      <c r="CT52" s="1577"/>
      <c r="DS52" s="1575"/>
      <c r="DT52" s="1575"/>
      <c r="DU52" s="1575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2"/>
      <c r="CO53" s="1672"/>
      <c r="CP53" s="1672"/>
      <c r="CQ53" s="1670">
        <f>VLOOKUP($B$1,[1]DAILY!$B$3:$T$9967,6,0)</f>
        <v>11135680</v>
      </c>
      <c r="CR53" s="1672"/>
      <c r="CS53" s="1672"/>
      <c r="CT53" s="1579"/>
      <c r="DS53" s="1575"/>
      <c r="DT53" s="1575"/>
      <c r="DU53" s="1575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2"/>
      <c r="CO54" s="1672"/>
      <c r="CP54" s="1672"/>
      <c r="CQ54" s="1670">
        <f>VLOOKUP($B$1,[1]DAILY!$B$3:$T$9967,8,0)</f>
        <v>35854363</v>
      </c>
      <c r="CR54" s="1672"/>
      <c r="CS54" s="1672"/>
      <c r="CT54" s="1579"/>
      <c r="DS54" s="1502"/>
      <c r="DT54" s="1502"/>
      <c r="DU54" s="1502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2"/>
      <c r="CO55" s="1672"/>
      <c r="CP55" s="1672"/>
      <c r="CQ55" s="1670">
        <f>VLOOKUP($B$1,[1]DAILY!$B$3:$T$9967,10,0)</f>
        <v>32836914</v>
      </c>
      <c r="CR55" s="1672"/>
      <c r="CS55" s="1672"/>
      <c r="CT55" s="1579"/>
      <c r="DS55" s="1502"/>
      <c r="DT55" s="1502"/>
      <c r="DU55" s="1502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2"/>
      <c r="CO56" s="1672"/>
      <c r="CP56" s="1672"/>
      <c r="CQ56" s="1670">
        <f>VLOOKUP($B$1,[1]DAILY!$B$3:$T$9967,12,0)</f>
        <v>32803988</v>
      </c>
      <c r="CR56" s="1672"/>
      <c r="CS56" s="1672"/>
      <c r="CT56" s="1579"/>
      <c r="DS56" s="1575"/>
      <c r="DT56" s="1575"/>
      <c r="DU56" s="1575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0"/>
      <c r="CO57" s="1670"/>
      <c r="CP57" s="1670"/>
      <c r="CQ57" s="1670">
        <f>VLOOKUP($B$1,[1]DAILY!$B$3:$T$9967,14,0)</f>
        <v>9468711</v>
      </c>
      <c r="CR57" s="1672"/>
      <c r="CS57" s="1672"/>
      <c r="CT57" s="1579"/>
      <c r="DS57" s="1502"/>
      <c r="DT57" s="1502"/>
      <c r="DU57" s="1502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0"/>
      <c r="CO58" s="1670"/>
      <c r="CP58" s="1670"/>
      <c r="CQ58" s="1670">
        <f>VLOOKUP($B$1,[1]DAILY!$B$3:$T$9967,16,0)</f>
        <v>2005620</v>
      </c>
      <c r="CR58" s="1672"/>
      <c r="CS58" s="1672"/>
      <c r="CT58" s="1579"/>
      <c r="DS58" s="1502"/>
      <c r="DT58" s="1502"/>
      <c r="DU58" s="1502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2"/>
      <c r="CO59" s="1672"/>
      <c r="CP59" s="1672"/>
      <c r="CQ59" s="1670">
        <f>VLOOKUP($B$1,[1]DAILY!$B$3:$T$9967,18,0)</f>
        <v>9339.0605599999999</v>
      </c>
      <c r="CR59" s="1672"/>
      <c r="CS59" s="1672"/>
      <c r="CT59" s="1579"/>
      <c r="DS59" s="1575"/>
      <c r="DT59" s="1575"/>
      <c r="DU59" s="1575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75"/>
      <c r="DU60" s="1575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75"/>
      <c r="DU61" s="1575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75"/>
      <c r="DU62" s="1575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2"/>
      <c r="DU63" s="1502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2"/>
      <c r="DU64" s="1502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75"/>
      <c r="DU65" s="1575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75"/>
      <c r="DU66" s="1575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75"/>
      <c r="DU67" s="1575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2"/>
      <c r="DU68" s="1502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2"/>
      <c r="DU69" s="1502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75"/>
      <c r="DU70" s="1575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75"/>
      <c r="DU71" s="1575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75"/>
      <c r="DU72" s="1575"/>
      <c r="DV72" s="1575"/>
    </row>
    <row r="73" spans="91:126" x14ac:dyDescent="0.2">
      <c r="DS73" s="1575"/>
      <c r="DT73" s="1575"/>
      <c r="DU73" s="1575"/>
      <c r="DV73" s="1575"/>
    </row>
    <row r="74" spans="91:126" ht="20.25" x14ac:dyDescent="0.3">
      <c r="DS74" s="1502"/>
      <c r="DT74" s="1502"/>
      <c r="DU74" s="1502"/>
      <c r="DV74" s="1502"/>
    </row>
    <row r="75" spans="91:126" ht="20.25" x14ac:dyDescent="0.3">
      <c r="DS75" s="1502"/>
      <c r="DT75" s="1502"/>
      <c r="DU75" s="1502"/>
      <c r="DV75" s="1502"/>
    </row>
    <row r="76" spans="91:126" x14ac:dyDescent="0.2">
      <c r="DS76" s="1575"/>
      <c r="DT76" s="1575"/>
      <c r="DU76" s="1575"/>
      <c r="DV76" s="1575"/>
    </row>
    <row r="77" spans="91:126" x14ac:dyDescent="0.2">
      <c r="DS77" s="1575"/>
      <c r="DT77" s="1575"/>
      <c r="DU77" s="1575"/>
      <c r="DV77" s="1575"/>
    </row>
    <row r="78" spans="91:126" x14ac:dyDescent="0.2">
      <c r="DS78" s="1575"/>
      <c r="DT78" s="1575"/>
      <c r="DU78" s="1575"/>
      <c r="DV78" s="1575"/>
    </row>
    <row r="79" spans="91:126" x14ac:dyDescent="0.2">
      <c r="DS79" s="1575"/>
      <c r="DT79" s="1575"/>
      <c r="DU79" s="1575"/>
      <c r="DV79" s="1575"/>
    </row>
    <row r="80" spans="91:126" ht="20.25" x14ac:dyDescent="0.3">
      <c r="DS80" s="1502"/>
      <c r="DT80" s="1502"/>
      <c r="DU80" s="1502"/>
      <c r="DV80" s="1502"/>
    </row>
    <row r="81" spans="123:126" ht="20.25" x14ac:dyDescent="0.3">
      <c r="DS81" s="1502"/>
      <c r="DT81" s="1502"/>
      <c r="DU81" s="1502"/>
      <c r="DV81" s="1502"/>
    </row>
    <row r="82" spans="123:126" x14ac:dyDescent="0.2">
      <c r="DS82" s="1575"/>
      <c r="DT82" s="1575"/>
      <c r="DU82" s="1575"/>
      <c r="DV82" s="1575"/>
    </row>
    <row r="83" spans="123:126" x14ac:dyDescent="0.2">
      <c r="DS83" s="1575"/>
      <c r="DT83" s="1575"/>
      <c r="DU83" s="1575"/>
      <c r="DV83" s="1575"/>
    </row>
    <row r="84" spans="123:126" x14ac:dyDescent="0.2">
      <c r="DS84" s="1575"/>
      <c r="DT84" s="1575"/>
      <c r="DU84" s="1575"/>
      <c r="DV84" s="1575"/>
    </row>
    <row r="85" spans="123:126" x14ac:dyDescent="0.2">
      <c r="DS85" s="1575"/>
      <c r="DT85" s="1575"/>
      <c r="DU85" s="1575"/>
      <c r="DV85" s="1575"/>
    </row>
    <row r="86" spans="123:126" ht="20.25" x14ac:dyDescent="0.3">
      <c r="DS86" s="1502"/>
      <c r="DT86" s="1502"/>
      <c r="DU86" s="1502"/>
      <c r="DV86" s="1502"/>
    </row>
    <row r="87" spans="123:126" ht="20.25" x14ac:dyDescent="0.3">
      <c r="DS87" s="1502"/>
      <c r="DT87" s="1502"/>
      <c r="DU87" s="1502"/>
      <c r="DV87" s="1502"/>
    </row>
    <row r="88" spans="123:126" x14ac:dyDescent="0.2">
      <c r="DS88" s="1575"/>
      <c r="DT88" s="1575"/>
      <c r="DU88" s="1575"/>
      <c r="DV88" s="1575"/>
    </row>
    <row r="89" spans="123:126" x14ac:dyDescent="0.2">
      <c r="DS89" s="1575"/>
      <c r="DT89" s="1575"/>
      <c r="DU89" s="1575"/>
      <c r="DV89" s="1575"/>
    </row>
    <row r="90" spans="123:126" x14ac:dyDescent="0.2">
      <c r="DS90" s="1575"/>
      <c r="DT90" s="1575"/>
      <c r="DU90" s="1575"/>
      <c r="DV90" s="1575"/>
    </row>
    <row r="91" spans="123:126" x14ac:dyDescent="0.2">
      <c r="DS91" s="1575"/>
      <c r="DT91" s="1575"/>
      <c r="DU91" s="1575"/>
      <c r="DV91" s="1575"/>
    </row>
    <row r="92" spans="123:126" ht="20.25" x14ac:dyDescent="0.3">
      <c r="DS92" s="1502"/>
      <c r="DT92" s="1502"/>
      <c r="DU92" s="1502"/>
      <c r="DV92" s="1502"/>
    </row>
    <row r="93" spans="123:126" ht="20.25" x14ac:dyDescent="0.3">
      <c r="DS93" s="1502"/>
      <c r="DT93" s="1502"/>
      <c r="DU93" s="1502"/>
      <c r="DV93" s="1502"/>
    </row>
    <row r="94" spans="123:126" x14ac:dyDescent="0.2">
      <c r="DS94" s="1575"/>
      <c r="DT94" s="1575"/>
      <c r="DU94" s="1575"/>
      <c r="DV94" s="1575"/>
    </row>
    <row r="95" spans="123:126" x14ac:dyDescent="0.2">
      <c r="DS95" s="1575"/>
      <c r="DT95" s="1575"/>
      <c r="DU95" s="1575"/>
      <c r="DV95" s="1575"/>
    </row>
    <row r="96" spans="123:126" x14ac:dyDescent="0.2">
      <c r="DS96" s="1575"/>
      <c r="DT96" s="1575"/>
      <c r="DU96" s="1575"/>
      <c r="DV96" s="1575"/>
    </row>
    <row r="97" spans="123:126" x14ac:dyDescent="0.2">
      <c r="DS97" s="1575"/>
      <c r="DT97" s="1575"/>
      <c r="DU97" s="1575"/>
      <c r="DV97" s="1575"/>
    </row>
    <row r="98" spans="123:126" ht="20.25" x14ac:dyDescent="0.3">
      <c r="DS98" s="1502"/>
      <c r="DT98" s="1502"/>
      <c r="DU98" s="1502"/>
      <c r="DV98" s="1502"/>
    </row>
    <row r="99" spans="123:126" ht="20.25" x14ac:dyDescent="0.3">
      <c r="DS99" s="1502"/>
      <c r="DT99" s="1502"/>
      <c r="DU99" s="1502"/>
      <c r="DV99" s="1502"/>
    </row>
    <row r="100" spans="123:126" x14ac:dyDescent="0.2">
      <c r="DS100" s="1575"/>
      <c r="DT100" s="1575"/>
      <c r="DU100" s="1575"/>
      <c r="DV100" s="1575"/>
    </row>
    <row r="101" spans="123:126" x14ac:dyDescent="0.2">
      <c r="DS101" s="1575"/>
      <c r="DT101" s="1575"/>
      <c r="DU101" s="1575"/>
      <c r="DV101" s="1575"/>
    </row>
    <row r="102" spans="123:126" x14ac:dyDescent="0.2">
      <c r="DS102" s="1575"/>
      <c r="DT102" s="1575"/>
      <c r="DU102" s="1575"/>
      <c r="DV102" s="1575"/>
    </row>
    <row r="103" spans="123:126" x14ac:dyDescent="0.2">
      <c r="DS103" s="1575"/>
      <c r="DT103" s="1575"/>
      <c r="DU103" s="1575"/>
      <c r="DV103" s="1575"/>
    </row>
    <row r="104" spans="123:126" ht="20.25" x14ac:dyDescent="0.3">
      <c r="DS104" s="1502"/>
      <c r="DT104" s="1502"/>
      <c r="DU104" s="1502"/>
      <c r="DV104" s="1502"/>
    </row>
    <row r="105" spans="123:126" ht="20.25" x14ac:dyDescent="0.3">
      <c r="DS105" s="1502"/>
      <c r="DT105" s="1502"/>
      <c r="DU105" s="1502"/>
      <c r="DV105" s="1502"/>
    </row>
    <row r="106" spans="123:126" x14ac:dyDescent="0.2">
      <c r="DS106" s="1575"/>
      <c r="DT106" s="1575"/>
      <c r="DU106" s="1575"/>
      <c r="DV106" s="1575"/>
    </row>
    <row r="107" spans="123:126" ht="20.25" x14ac:dyDescent="0.3">
      <c r="DS107" s="1502"/>
      <c r="DT107" s="1502"/>
      <c r="DU107" s="1502"/>
      <c r="DV107" s="1502"/>
    </row>
    <row r="108" spans="123:126" ht="20.25" x14ac:dyDescent="0.3">
      <c r="DS108" s="1502"/>
      <c r="DT108" s="1502"/>
      <c r="DU108" s="1502"/>
      <c r="DV108" s="1502"/>
    </row>
    <row r="109" spans="123:126" x14ac:dyDescent="0.2">
      <c r="DS109" s="1575"/>
      <c r="DT109" s="1575"/>
      <c r="DU109" s="1575"/>
      <c r="DV109" s="1575"/>
    </row>
    <row r="110" spans="123:126" x14ac:dyDescent="0.2">
      <c r="DS110" s="1575"/>
      <c r="DT110" s="1575"/>
      <c r="DU110" s="1575"/>
      <c r="DV110" s="1575"/>
    </row>
    <row r="111" spans="123:126" x14ac:dyDescent="0.2">
      <c r="DS111" s="1575"/>
      <c r="DT111" s="1575"/>
      <c r="DU111" s="1575"/>
      <c r="DV111" s="1575"/>
    </row>
    <row r="112" spans="123:126" x14ac:dyDescent="0.2">
      <c r="DS112" s="1575"/>
      <c r="DT112" s="1575"/>
      <c r="DU112" s="1575"/>
      <c r="DV112" s="1575"/>
    </row>
    <row r="113" spans="123:126" ht="20.25" x14ac:dyDescent="0.3">
      <c r="DS113" s="1502"/>
      <c r="DT113" s="1502"/>
      <c r="DU113" s="1502"/>
      <c r="DV113" s="1502"/>
    </row>
    <row r="114" spans="123:126" ht="20.25" x14ac:dyDescent="0.3">
      <c r="DS114" s="1502"/>
      <c r="DT114" s="1502"/>
      <c r="DU114" s="1502"/>
      <c r="DV114" s="1502"/>
    </row>
    <row r="115" spans="123:126" x14ac:dyDescent="0.2">
      <c r="DS115" s="1575"/>
      <c r="DT115" s="1575"/>
      <c r="DU115" s="1575"/>
      <c r="DV115" s="1575"/>
    </row>
    <row r="116" spans="123:126" x14ac:dyDescent="0.2">
      <c r="DS116" s="1575"/>
      <c r="DT116" s="1575"/>
      <c r="DU116" s="1575"/>
      <c r="DV116" s="1575"/>
    </row>
    <row r="117" spans="123:126" x14ac:dyDescent="0.2">
      <c r="DS117" s="1575"/>
      <c r="DT117" s="1575"/>
      <c r="DU117" s="1575"/>
      <c r="DV117" s="1575"/>
    </row>
    <row r="118" spans="123:126" ht="20.25" x14ac:dyDescent="0.3">
      <c r="DS118" s="1502"/>
      <c r="DT118" s="1502"/>
      <c r="DU118" s="1502"/>
      <c r="DV118" s="1502"/>
    </row>
    <row r="119" spans="123:126" ht="20.25" x14ac:dyDescent="0.3">
      <c r="DS119" s="1502"/>
      <c r="DT119" s="1502"/>
      <c r="DU119" s="1502"/>
      <c r="DV119" s="1502"/>
    </row>
    <row r="120" spans="123:126" x14ac:dyDescent="0.2">
      <c r="DS120" s="1575"/>
      <c r="DT120" s="1575"/>
      <c r="DU120" s="1575"/>
      <c r="DV120" s="1575"/>
    </row>
    <row r="121" spans="123:126" x14ac:dyDescent="0.2">
      <c r="DS121" s="1575"/>
      <c r="DT121" s="1575"/>
      <c r="DU121" s="1575"/>
      <c r="DV121" s="1575"/>
    </row>
    <row r="122" spans="123:126" x14ac:dyDescent="0.2">
      <c r="DS122" s="1575"/>
      <c r="DT122" s="1575"/>
      <c r="DU122" s="1575"/>
      <c r="DV122" s="1575"/>
    </row>
    <row r="123" spans="123:126" x14ac:dyDescent="0.2">
      <c r="DS123" s="1575"/>
      <c r="DT123" s="1575"/>
      <c r="DU123" s="1575"/>
      <c r="DV123" s="1575"/>
    </row>
    <row r="124" spans="123:126" ht="20.25" x14ac:dyDescent="0.3">
      <c r="DS124" s="1502"/>
      <c r="DT124" s="1502"/>
      <c r="DU124" s="1502"/>
      <c r="DV124" s="1502"/>
    </row>
    <row r="125" spans="123:126" ht="20.25" x14ac:dyDescent="0.3">
      <c r="DS125" s="1502"/>
      <c r="DT125" s="1502"/>
      <c r="DU125" s="1502"/>
      <c r="DV125" s="1502"/>
    </row>
    <row r="126" spans="123:126" x14ac:dyDescent="0.2">
      <c r="DS126" s="1575"/>
      <c r="DT126" s="1575"/>
      <c r="DU126" s="1575"/>
      <c r="DV126" s="1575"/>
    </row>
    <row r="127" spans="123:126" x14ac:dyDescent="0.2">
      <c r="DS127" s="1575"/>
      <c r="DT127" s="1575"/>
      <c r="DU127" s="1575"/>
      <c r="DV127" s="1575"/>
    </row>
    <row r="128" spans="123:126" x14ac:dyDescent="0.2">
      <c r="DS128" s="1575"/>
      <c r="DT128" s="1575"/>
      <c r="DU128" s="1575"/>
      <c r="DV128" s="1575"/>
    </row>
    <row r="129" spans="123:126" x14ac:dyDescent="0.2">
      <c r="DS129" s="1575"/>
      <c r="DT129" s="1575"/>
      <c r="DU129" s="1575"/>
      <c r="DV129" s="1575"/>
    </row>
    <row r="130" spans="123:126" ht="20.25" x14ac:dyDescent="0.3">
      <c r="DS130" s="1502"/>
      <c r="DT130" s="1502"/>
      <c r="DU130" s="1502"/>
      <c r="DV130" s="1502"/>
    </row>
    <row r="131" spans="123:126" ht="20.25" x14ac:dyDescent="0.3">
      <c r="DS131" s="1502"/>
      <c r="DT131" s="1502"/>
      <c r="DU131" s="1502"/>
      <c r="DV131" s="1502"/>
    </row>
    <row r="132" spans="123:126" x14ac:dyDescent="0.2">
      <c r="DS132" s="1575"/>
      <c r="DT132" s="1575"/>
      <c r="DU132" s="1575"/>
      <c r="DV132" s="1575"/>
    </row>
    <row r="133" spans="123:126" x14ac:dyDescent="0.2">
      <c r="DS133" s="1575"/>
      <c r="DT133" s="1575"/>
      <c r="DU133" s="1575"/>
      <c r="DV133" s="1575"/>
    </row>
    <row r="134" spans="123:126" x14ac:dyDescent="0.2">
      <c r="DS134" s="1575"/>
      <c r="DT134" s="1575"/>
      <c r="DU134" s="1575"/>
      <c r="DV134" s="1575"/>
    </row>
    <row r="135" spans="123:126" x14ac:dyDescent="0.2">
      <c r="DS135" s="1575"/>
      <c r="DT135" s="1575"/>
      <c r="DU135" s="1575"/>
      <c r="DV135" s="1575"/>
    </row>
    <row r="136" spans="123:126" ht="20.25" x14ac:dyDescent="0.3">
      <c r="DS136" s="1502"/>
      <c r="DT136" s="1502"/>
      <c r="DU136" s="1502"/>
      <c r="DV136" s="1502"/>
    </row>
    <row r="137" spans="123:126" ht="20.25" x14ac:dyDescent="0.3">
      <c r="DS137" s="1502"/>
      <c r="DT137" s="1502"/>
      <c r="DU137" s="1502"/>
      <c r="DV137" s="1502"/>
    </row>
    <row r="138" spans="123:126" x14ac:dyDescent="0.2">
      <c r="DS138" s="1575"/>
      <c r="DT138" s="1575"/>
      <c r="DU138" s="1575"/>
      <c r="DV138" s="1575"/>
    </row>
    <row r="139" spans="123:126" x14ac:dyDescent="0.2">
      <c r="DS139" s="1575"/>
      <c r="DT139" s="1575"/>
      <c r="DU139" s="1575"/>
      <c r="DV139" s="1575"/>
    </row>
    <row r="140" spans="123:126" x14ac:dyDescent="0.2">
      <c r="DS140" s="1575"/>
      <c r="DT140" s="1575"/>
      <c r="DU140" s="1575"/>
      <c r="DV140" s="1575"/>
    </row>
    <row r="141" spans="123:126" x14ac:dyDescent="0.2">
      <c r="DS141" s="1575"/>
      <c r="DT141" s="1575"/>
      <c r="DU141" s="1575"/>
      <c r="DV141" s="1575"/>
    </row>
    <row r="142" spans="123:126" ht="20.25" x14ac:dyDescent="0.3">
      <c r="DS142" s="1502"/>
      <c r="DT142" s="1502"/>
      <c r="DU142" s="1502"/>
      <c r="DV142" s="1502"/>
    </row>
    <row r="143" spans="123:126" ht="20.25" x14ac:dyDescent="0.3">
      <c r="DS143" s="1502"/>
      <c r="DT143" s="1502"/>
      <c r="DU143" s="1502"/>
      <c r="DV143" s="1502"/>
    </row>
    <row r="144" spans="123:126" x14ac:dyDescent="0.2">
      <c r="DS144" s="1575"/>
      <c r="DT144" s="1575"/>
      <c r="DU144" s="1575"/>
      <c r="DV144" s="1575"/>
    </row>
    <row r="145" spans="123:126" x14ac:dyDescent="0.2">
      <c r="DS145" s="1575"/>
      <c r="DT145" s="1575"/>
      <c r="DU145" s="1575"/>
      <c r="DV145" s="1575"/>
    </row>
    <row r="146" spans="123:126" x14ac:dyDescent="0.2">
      <c r="DS146" s="1575"/>
      <c r="DT146" s="1575"/>
      <c r="DU146" s="1575"/>
      <c r="DV146" s="1575"/>
    </row>
    <row r="147" spans="123:126" ht="20.25" x14ac:dyDescent="0.3">
      <c r="DS147" s="1502"/>
      <c r="DT147" s="1502"/>
      <c r="DU147" s="1502"/>
      <c r="DV147" s="1502"/>
    </row>
    <row r="148" spans="123:126" ht="20.25" x14ac:dyDescent="0.3">
      <c r="DS148" s="1502"/>
      <c r="DT148" s="1502"/>
      <c r="DU148" s="1502"/>
      <c r="DV148" s="1502"/>
    </row>
    <row r="149" spans="123:126" x14ac:dyDescent="0.2">
      <c r="DS149" s="1575"/>
      <c r="DT149" s="1575"/>
      <c r="DU149" s="1575"/>
      <c r="DV149" s="1575"/>
    </row>
    <row r="150" spans="123:126" x14ac:dyDescent="0.2">
      <c r="DS150" s="1575"/>
      <c r="DT150" s="1575"/>
      <c r="DU150" s="1575"/>
      <c r="DV150" s="1575"/>
    </row>
    <row r="151" spans="123:126" x14ac:dyDescent="0.2">
      <c r="DS151" s="1575"/>
      <c r="DT151" s="1575"/>
      <c r="DU151" s="1575"/>
      <c r="DV151" s="1575"/>
    </row>
    <row r="152" spans="123:126" x14ac:dyDescent="0.2">
      <c r="DS152" s="1575"/>
      <c r="DT152" s="1575"/>
      <c r="DU152" s="1575"/>
      <c r="DV152" s="1575"/>
    </row>
    <row r="153" spans="123:126" ht="20.25" x14ac:dyDescent="0.3">
      <c r="DS153" s="1502"/>
      <c r="DT153" s="1502"/>
      <c r="DU153" s="1502"/>
      <c r="DV153" s="1502"/>
    </row>
    <row r="154" spans="123:126" ht="20.25" x14ac:dyDescent="0.3">
      <c r="DS154" s="1502"/>
      <c r="DT154" s="1502"/>
      <c r="DU154" s="1502"/>
      <c r="DV154" s="1502"/>
    </row>
    <row r="155" spans="123:126" x14ac:dyDescent="0.2">
      <c r="DS155" s="1575"/>
      <c r="DT155" s="1575"/>
      <c r="DU155" s="1575"/>
      <c r="DV155" s="1575"/>
    </row>
    <row r="156" spans="123:126" x14ac:dyDescent="0.2">
      <c r="DS156" s="1575"/>
      <c r="DT156" s="1575"/>
      <c r="DU156" s="1575"/>
      <c r="DV156" s="1575"/>
    </row>
    <row r="157" spans="123:126" x14ac:dyDescent="0.2">
      <c r="DS157" s="1575"/>
      <c r="DT157" s="1575"/>
      <c r="DU157" s="1575"/>
      <c r="DV157" s="1575"/>
    </row>
    <row r="158" spans="123:126" x14ac:dyDescent="0.2">
      <c r="DS158" s="1575"/>
      <c r="DT158" s="1575"/>
      <c r="DU158" s="1575"/>
      <c r="DV158" s="1575"/>
    </row>
    <row r="159" spans="123:126" ht="20.25" x14ac:dyDescent="0.3">
      <c r="DS159" s="1502"/>
      <c r="DT159" s="1502"/>
      <c r="DU159" s="1502"/>
      <c r="DV159" s="1502"/>
    </row>
    <row r="160" spans="123:126" ht="20.25" x14ac:dyDescent="0.3">
      <c r="DS160" s="1502"/>
      <c r="DT160" s="1502"/>
      <c r="DU160" s="1502"/>
      <c r="DV160" s="1502"/>
    </row>
    <row r="161" spans="123:126" x14ac:dyDescent="0.2">
      <c r="DS161" s="1575"/>
      <c r="DT161" s="1575"/>
      <c r="DU161" s="1575"/>
      <c r="DV161" s="1575"/>
    </row>
    <row r="162" spans="123:126" x14ac:dyDescent="0.2">
      <c r="DS162" s="1575"/>
      <c r="DT162" s="1575"/>
      <c r="DU162" s="1575"/>
      <c r="DV162" s="1575"/>
    </row>
    <row r="163" spans="123:126" x14ac:dyDescent="0.2">
      <c r="DS163" s="1575"/>
      <c r="DT163" s="1575"/>
      <c r="DU163" s="1575"/>
      <c r="DV163" s="1575"/>
    </row>
    <row r="164" spans="123:126" x14ac:dyDescent="0.2">
      <c r="DS164" s="1575"/>
      <c r="DT164" s="1575"/>
      <c r="DU164" s="1575"/>
      <c r="DV164" s="1575"/>
    </row>
    <row r="165" spans="123:126" ht="20.25" x14ac:dyDescent="0.3">
      <c r="DS165" s="1502"/>
      <c r="DT165" s="1502"/>
      <c r="DU165" s="1502"/>
      <c r="DV165" s="1502"/>
    </row>
    <row r="166" spans="123:126" ht="20.25" x14ac:dyDescent="0.3">
      <c r="DS166" s="1502"/>
      <c r="DT166" s="1502"/>
      <c r="DU166" s="1502"/>
      <c r="DV166" s="1502"/>
    </row>
    <row r="167" spans="123:126" x14ac:dyDescent="0.2">
      <c r="DS167" s="1575"/>
      <c r="DT167" s="1575"/>
      <c r="DU167" s="1575"/>
      <c r="DV167" s="1575"/>
    </row>
    <row r="168" spans="123:126" ht="20.25" x14ac:dyDescent="0.3">
      <c r="DS168" s="1502"/>
      <c r="DT168" s="1502"/>
      <c r="DU168" s="1502"/>
      <c r="DV168" s="1502"/>
    </row>
    <row r="169" spans="123:126" ht="20.25" x14ac:dyDescent="0.3">
      <c r="DS169" s="1502"/>
      <c r="DT169" s="1502"/>
      <c r="DU169" s="1502"/>
      <c r="DV169" s="1502"/>
    </row>
    <row r="170" spans="123:126" x14ac:dyDescent="0.2">
      <c r="DS170" s="1575"/>
      <c r="DT170" s="1575"/>
      <c r="DU170" s="1575"/>
      <c r="DV170" s="1575"/>
    </row>
    <row r="171" spans="123:126" x14ac:dyDescent="0.2">
      <c r="DS171" s="1575"/>
      <c r="DT171" s="1575"/>
      <c r="DU171" s="1575"/>
      <c r="DV171" s="1575"/>
    </row>
    <row r="172" spans="123:126" x14ac:dyDescent="0.2">
      <c r="DS172" s="1575"/>
      <c r="DT172" s="1575"/>
      <c r="DU172" s="1575"/>
      <c r="DV172" s="1575"/>
    </row>
    <row r="173" spans="123:126" x14ac:dyDescent="0.2">
      <c r="DS173" s="1575"/>
      <c r="DT173" s="1575"/>
      <c r="DU173" s="1575"/>
      <c r="DV173" s="1575"/>
    </row>
    <row r="174" spans="123:126" ht="20.25" x14ac:dyDescent="0.3">
      <c r="DS174" s="1502"/>
      <c r="DT174" s="1502"/>
      <c r="DU174" s="1502"/>
      <c r="DV174" s="1502"/>
    </row>
    <row r="175" spans="123:126" ht="20.25" x14ac:dyDescent="0.3">
      <c r="DS175" s="1502"/>
      <c r="DT175" s="1502"/>
      <c r="DU175" s="1502"/>
      <c r="DV175" s="1502"/>
    </row>
    <row r="176" spans="123:126" x14ac:dyDescent="0.2">
      <c r="DS176" s="1575"/>
      <c r="DT176" s="1575"/>
      <c r="DU176" s="1575"/>
      <c r="DV176" s="1575"/>
    </row>
    <row r="177" spans="123:126" x14ac:dyDescent="0.2">
      <c r="DS177" s="1575"/>
      <c r="DT177" s="1575"/>
      <c r="DU177" s="1575"/>
      <c r="DV177" s="1575"/>
    </row>
    <row r="178" spans="123:126" x14ac:dyDescent="0.2">
      <c r="DS178" s="1575"/>
      <c r="DT178" s="1575"/>
      <c r="DU178" s="1575"/>
      <c r="DV178" s="1575"/>
    </row>
    <row r="179" spans="123:126" ht="20.25" x14ac:dyDescent="0.3">
      <c r="DS179" s="1502"/>
      <c r="DT179" s="1502"/>
      <c r="DU179" s="1502"/>
      <c r="DV179" s="1502"/>
    </row>
    <row r="180" spans="123:126" ht="20.25" x14ac:dyDescent="0.3">
      <c r="DS180" s="1502"/>
      <c r="DT180" s="1502"/>
      <c r="DU180" s="1502"/>
      <c r="DV180" s="1502"/>
    </row>
    <row r="181" spans="123:126" x14ac:dyDescent="0.2">
      <c r="DS181" s="1575"/>
      <c r="DT181" s="1575"/>
      <c r="DU181" s="1575"/>
      <c r="DV181" s="1575"/>
    </row>
    <row r="182" spans="123:126" x14ac:dyDescent="0.2">
      <c r="DS182" s="1575"/>
      <c r="DT182" s="1575"/>
      <c r="DU182" s="1575"/>
      <c r="DV182" s="1575"/>
    </row>
    <row r="183" spans="123:126" x14ac:dyDescent="0.2">
      <c r="DS183" s="1575"/>
      <c r="DT183" s="1575"/>
      <c r="DU183" s="1575"/>
      <c r="DV183" s="1575"/>
    </row>
    <row r="184" spans="123:126" x14ac:dyDescent="0.2">
      <c r="DS184" s="1575"/>
      <c r="DT184" s="1575"/>
      <c r="DU184" s="1575"/>
      <c r="DV184" s="1575"/>
    </row>
    <row r="185" spans="123:126" ht="20.25" x14ac:dyDescent="0.3">
      <c r="DS185" s="1502"/>
      <c r="DT185" s="1502"/>
      <c r="DU185" s="1502"/>
      <c r="DV185" s="1502"/>
    </row>
    <row r="186" spans="123:126" ht="20.25" x14ac:dyDescent="0.3">
      <c r="DS186" s="1502"/>
      <c r="DT186" s="1502"/>
      <c r="DU186" s="1502"/>
      <c r="DV186" s="1502"/>
    </row>
    <row r="187" spans="123:126" x14ac:dyDescent="0.2">
      <c r="DS187" s="1575"/>
      <c r="DT187" s="1575"/>
      <c r="DU187" s="1575"/>
      <c r="DV187" s="1575"/>
    </row>
    <row r="188" spans="123:126" x14ac:dyDescent="0.2">
      <c r="DS188" s="1575"/>
      <c r="DT188" s="1575"/>
      <c r="DU188" s="1575"/>
      <c r="DV188" s="1575"/>
    </row>
    <row r="189" spans="123:126" x14ac:dyDescent="0.2">
      <c r="DS189" s="1575"/>
      <c r="DT189" s="1575"/>
      <c r="DU189" s="1575"/>
      <c r="DV189" s="1575"/>
    </row>
    <row r="190" spans="123:126" x14ac:dyDescent="0.2">
      <c r="DS190" s="1575"/>
      <c r="DT190" s="1575"/>
      <c r="DU190" s="1575"/>
      <c r="DV190" s="1575"/>
    </row>
    <row r="191" spans="123:126" ht="20.25" x14ac:dyDescent="0.3">
      <c r="DS191" s="1502"/>
      <c r="DT191" s="1502"/>
      <c r="DU191" s="1502"/>
      <c r="DV191" s="1502"/>
    </row>
    <row r="192" spans="123:126" ht="20.25" x14ac:dyDescent="0.3">
      <c r="DS192" s="1502"/>
      <c r="DT192" s="1502"/>
      <c r="DU192" s="1502"/>
      <c r="DV192" s="1502"/>
    </row>
    <row r="193" spans="123:126" x14ac:dyDescent="0.2">
      <c r="DS193" s="1575"/>
      <c r="DT193" s="1575"/>
      <c r="DU193" s="1575"/>
      <c r="DV193" s="1575"/>
    </row>
    <row r="194" spans="123:126" x14ac:dyDescent="0.2">
      <c r="DS194" s="1575"/>
      <c r="DT194" s="1575"/>
      <c r="DU194" s="1575"/>
      <c r="DV194" s="1575"/>
    </row>
    <row r="195" spans="123:126" x14ac:dyDescent="0.2">
      <c r="DS195" s="1575"/>
      <c r="DT195" s="1575"/>
      <c r="DU195" s="1575"/>
      <c r="DV195" s="1575"/>
    </row>
    <row r="196" spans="123:126" x14ac:dyDescent="0.2">
      <c r="DS196" s="1575"/>
      <c r="DT196" s="1575"/>
      <c r="DU196" s="1575"/>
      <c r="DV196" s="1575"/>
    </row>
    <row r="197" spans="123:126" ht="20.25" x14ac:dyDescent="0.3">
      <c r="DS197" s="1502"/>
      <c r="DT197" s="1502"/>
      <c r="DU197" s="1502"/>
      <c r="DV197" s="1502"/>
    </row>
    <row r="198" spans="123:126" ht="20.25" x14ac:dyDescent="0.3">
      <c r="DS198" s="1502"/>
      <c r="DT198" s="1502"/>
      <c r="DU198" s="1502"/>
      <c r="DV198" s="1502"/>
    </row>
    <row r="199" spans="123:126" x14ac:dyDescent="0.2">
      <c r="DS199" s="1575"/>
      <c r="DT199" s="1575"/>
      <c r="DU199" s="1575"/>
      <c r="DV199" s="1575"/>
    </row>
    <row r="200" spans="123:126" x14ac:dyDescent="0.2">
      <c r="DS200" s="1575"/>
      <c r="DT200" s="1575"/>
      <c r="DU200" s="1575"/>
      <c r="DV200" s="1575"/>
    </row>
    <row r="201" spans="123:126" x14ac:dyDescent="0.2">
      <c r="DS201" s="1575"/>
      <c r="DT201" s="1575"/>
      <c r="DU201" s="1575"/>
      <c r="DV201" s="1575"/>
    </row>
    <row r="202" spans="123:126" x14ac:dyDescent="0.2">
      <c r="DS202" s="1575"/>
      <c r="DT202" s="1575"/>
      <c r="DU202" s="1575"/>
      <c r="DV202" s="1575"/>
    </row>
    <row r="203" spans="123:126" ht="20.25" x14ac:dyDescent="0.3">
      <c r="DS203" s="1502"/>
      <c r="DT203" s="1502"/>
      <c r="DU203" s="1502"/>
      <c r="DV203" s="1502"/>
    </row>
    <row r="204" spans="123:126" ht="20.25" x14ac:dyDescent="0.3">
      <c r="DS204" s="1502"/>
      <c r="DT204" s="1502"/>
      <c r="DU204" s="1502"/>
      <c r="DV204" s="1502"/>
    </row>
    <row r="205" spans="123:126" x14ac:dyDescent="0.2">
      <c r="DS205" s="1575"/>
      <c r="DT205" s="1575"/>
      <c r="DU205" s="1575"/>
      <c r="DV205" s="1575"/>
    </row>
    <row r="206" spans="123:126" x14ac:dyDescent="0.2">
      <c r="DS206" s="1575"/>
      <c r="DT206" s="1575"/>
      <c r="DU206" s="1575"/>
      <c r="DV206" s="1575"/>
    </row>
    <row r="207" spans="123:126" x14ac:dyDescent="0.2">
      <c r="DS207" s="1575"/>
      <c r="DT207" s="1575"/>
      <c r="DU207" s="1575"/>
      <c r="DV207" s="1575"/>
    </row>
    <row r="208" spans="123:126" x14ac:dyDescent="0.2">
      <c r="DS208" s="1575"/>
      <c r="DT208" s="1575"/>
      <c r="DU208" s="1575"/>
      <c r="DV208" s="1575"/>
    </row>
    <row r="209" spans="123:126" ht="20.25" x14ac:dyDescent="0.3">
      <c r="DS209" s="1502"/>
      <c r="DT209" s="1502"/>
      <c r="DU209" s="1502"/>
      <c r="DV209" s="1502"/>
    </row>
    <row r="210" spans="123:126" ht="20.25" x14ac:dyDescent="0.3">
      <c r="DS210" s="1502"/>
      <c r="DT210" s="1502"/>
      <c r="DU210" s="1502"/>
      <c r="DV210" s="1502"/>
    </row>
    <row r="211" spans="123:126" x14ac:dyDescent="0.2">
      <c r="DS211" s="1575"/>
      <c r="DT211" s="1575"/>
      <c r="DU211" s="1575"/>
      <c r="DV211" s="1575"/>
    </row>
    <row r="212" spans="123:126" x14ac:dyDescent="0.2">
      <c r="DS212" s="1575"/>
      <c r="DT212" s="1575"/>
      <c r="DU212" s="1575"/>
      <c r="DV212" s="1575"/>
    </row>
    <row r="213" spans="123:126" x14ac:dyDescent="0.2">
      <c r="DS213" s="1575"/>
      <c r="DT213" s="1575"/>
      <c r="DU213" s="1575"/>
      <c r="DV213" s="1575"/>
    </row>
    <row r="214" spans="123:126" x14ac:dyDescent="0.2">
      <c r="DS214" s="1575"/>
      <c r="DT214" s="1575"/>
      <c r="DU214" s="1575"/>
      <c r="DV214" s="1575"/>
    </row>
    <row r="215" spans="123:126" ht="20.25" x14ac:dyDescent="0.3">
      <c r="DS215" s="1502"/>
      <c r="DT215" s="1502"/>
      <c r="DU215" s="1502"/>
      <c r="DV215" s="1502"/>
    </row>
    <row r="216" spans="123:126" ht="20.25" x14ac:dyDescent="0.3">
      <c r="DS216" s="1502"/>
      <c r="DT216" s="1502"/>
      <c r="DU216" s="1502"/>
      <c r="DV216" s="1502"/>
    </row>
    <row r="217" spans="123:126" x14ac:dyDescent="0.2">
      <c r="DS217" s="1575"/>
      <c r="DT217" s="1575"/>
      <c r="DU217" s="1575"/>
      <c r="DV217" s="1575"/>
    </row>
    <row r="218" spans="123:126" ht="20.25" x14ac:dyDescent="0.3">
      <c r="DS218" s="1502"/>
      <c r="DT218" s="1502"/>
      <c r="DU218" s="1502"/>
      <c r="DV218" s="1502"/>
    </row>
    <row r="219" spans="123:126" ht="20.25" x14ac:dyDescent="0.3">
      <c r="DS219" s="1502"/>
      <c r="DT219" s="1502"/>
      <c r="DU219" s="1502"/>
      <c r="DV219" s="1502"/>
    </row>
    <row r="220" spans="123:126" x14ac:dyDescent="0.2">
      <c r="DS220" s="1575"/>
      <c r="DT220" s="1575"/>
      <c r="DU220" s="1575"/>
      <c r="DV220" s="1575"/>
    </row>
    <row r="221" spans="123:126" x14ac:dyDescent="0.2">
      <c r="DS221" s="1575"/>
      <c r="DT221" s="1575"/>
      <c r="DU221" s="1575"/>
      <c r="DV221" s="1575"/>
    </row>
    <row r="222" spans="123:126" x14ac:dyDescent="0.2">
      <c r="DS222" s="1575"/>
      <c r="DT222" s="1575"/>
      <c r="DU222" s="1575"/>
      <c r="DV222" s="1575"/>
    </row>
    <row r="223" spans="123:126" x14ac:dyDescent="0.2">
      <c r="DS223" s="1575"/>
      <c r="DT223" s="1575"/>
      <c r="DU223" s="1575"/>
      <c r="DV223" s="1575"/>
    </row>
    <row r="224" spans="123:126" ht="20.25" x14ac:dyDescent="0.3">
      <c r="DS224" s="1502"/>
      <c r="DT224" s="1502"/>
      <c r="DU224" s="1502"/>
      <c r="DV224" s="1502"/>
    </row>
    <row r="225" spans="123:126" ht="20.25" x14ac:dyDescent="0.3">
      <c r="DS225" s="1502"/>
      <c r="DT225" s="1502"/>
      <c r="DU225" s="1502"/>
      <c r="DV225" s="1502"/>
    </row>
    <row r="226" spans="123:126" x14ac:dyDescent="0.2">
      <c r="DS226" s="1575"/>
      <c r="DT226" s="1575"/>
      <c r="DU226" s="1575"/>
      <c r="DV226" s="1575"/>
    </row>
    <row r="227" spans="123:126" x14ac:dyDescent="0.2">
      <c r="DS227" s="1575"/>
      <c r="DT227" s="1575"/>
      <c r="DU227" s="1575"/>
      <c r="DV227" s="1575"/>
    </row>
    <row r="228" spans="123:126" x14ac:dyDescent="0.2">
      <c r="DS228" s="1575"/>
      <c r="DT228" s="1575"/>
      <c r="DU228" s="1575"/>
      <c r="DV228" s="1575"/>
    </row>
    <row r="229" spans="123:126" ht="20.25" x14ac:dyDescent="0.3">
      <c r="DS229" s="1502"/>
      <c r="DT229" s="1502"/>
      <c r="DU229" s="1502"/>
      <c r="DV229" s="1502"/>
    </row>
    <row r="230" spans="123:126" ht="20.25" x14ac:dyDescent="0.3">
      <c r="DS230" s="1502"/>
      <c r="DT230" s="1502"/>
      <c r="DU230" s="1502"/>
      <c r="DV230" s="1502"/>
    </row>
    <row r="231" spans="123:126" x14ac:dyDescent="0.2">
      <c r="DS231" s="1575"/>
      <c r="DT231" s="1575"/>
      <c r="DU231" s="1575"/>
      <c r="DV231" s="1575"/>
    </row>
    <row r="232" spans="123:126" x14ac:dyDescent="0.2">
      <c r="DS232" s="1575"/>
      <c r="DT232" s="1575"/>
      <c r="DU232" s="1575"/>
      <c r="DV232" s="1575"/>
    </row>
    <row r="233" spans="123:126" x14ac:dyDescent="0.2">
      <c r="DS233" s="1575"/>
      <c r="DT233" s="1575"/>
      <c r="DU233" s="1575"/>
      <c r="DV233" s="1575"/>
    </row>
    <row r="234" spans="123:126" x14ac:dyDescent="0.2">
      <c r="DS234" s="1575"/>
      <c r="DT234" s="1575"/>
      <c r="DU234" s="1575"/>
      <c r="DV234" s="1575"/>
    </row>
    <row r="235" spans="123:126" ht="20.25" x14ac:dyDescent="0.3">
      <c r="DS235" s="1502"/>
      <c r="DT235" s="1502"/>
      <c r="DU235" s="1502"/>
      <c r="DV235" s="1502"/>
    </row>
    <row r="236" spans="123:126" ht="20.25" x14ac:dyDescent="0.3">
      <c r="DS236" s="1502"/>
      <c r="DT236" s="1502"/>
      <c r="DU236" s="1502"/>
      <c r="DV236" s="1502"/>
    </row>
    <row r="237" spans="123:126" x14ac:dyDescent="0.2">
      <c r="DS237" s="1575"/>
      <c r="DT237" s="1575"/>
      <c r="DU237" s="1575"/>
      <c r="DV237" s="1575"/>
    </row>
    <row r="238" spans="123:126" x14ac:dyDescent="0.2">
      <c r="DS238" s="1575"/>
      <c r="DT238" s="1575"/>
      <c r="DU238" s="1575"/>
      <c r="DV238" s="1575"/>
    </row>
    <row r="239" spans="123:126" x14ac:dyDescent="0.2">
      <c r="DS239" s="1575"/>
      <c r="DT239" s="1575"/>
      <c r="DU239" s="1575"/>
      <c r="DV239" s="1575"/>
    </row>
    <row r="240" spans="123:126" x14ac:dyDescent="0.2">
      <c r="DS240" s="1575"/>
      <c r="DT240" s="1575"/>
      <c r="DU240" s="1575"/>
      <c r="DV240" s="1575"/>
    </row>
    <row r="241" spans="123:126" ht="20.25" x14ac:dyDescent="0.3">
      <c r="DS241" s="1502"/>
      <c r="DT241" s="1502"/>
      <c r="DU241" s="1502"/>
      <c r="DV241" s="1502"/>
    </row>
    <row r="242" spans="123:126" ht="20.25" x14ac:dyDescent="0.3">
      <c r="DS242" s="1502"/>
      <c r="DT242" s="1502"/>
      <c r="DU242" s="1502"/>
      <c r="DV242" s="1502"/>
    </row>
    <row r="243" spans="123:126" x14ac:dyDescent="0.2">
      <c r="DS243" s="1575"/>
      <c r="DT243" s="1575"/>
      <c r="DU243" s="1575"/>
      <c r="DV243" s="1575"/>
    </row>
    <row r="244" spans="123:126" x14ac:dyDescent="0.2">
      <c r="DS244" s="1575"/>
      <c r="DT244" s="1575"/>
      <c r="DU244" s="1575"/>
      <c r="DV244" s="1575"/>
    </row>
    <row r="245" spans="123:126" x14ac:dyDescent="0.2">
      <c r="DS245" s="1575"/>
      <c r="DT245" s="1575"/>
      <c r="DU245" s="1575"/>
      <c r="DV245" s="1575"/>
    </row>
    <row r="246" spans="123:126" x14ac:dyDescent="0.2">
      <c r="DS246" s="1575"/>
      <c r="DT246" s="1575"/>
      <c r="DU246" s="1575"/>
      <c r="DV246" s="1575"/>
    </row>
    <row r="247" spans="123:126" ht="20.25" x14ac:dyDescent="0.3">
      <c r="DS247" s="1502"/>
      <c r="DT247" s="1502"/>
      <c r="DU247" s="1502"/>
      <c r="DV247" s="1502"/>
    </row>
    <row r="248" spans="123:126" ht="20.25" x14ac:dyDescent="0.3">
      <c r="DS248" s="1502"/>
      <c r="DT248" s="1502"/>
      <c r="DU248" s="1502"/>
      <c r="DV248" s="1502"/>
    </row>
    <row r="249" spans="123:126" x14ac:dyDescent="0.2">
      <c r="DS249" s="1575"/>
      <c r="DT249" s="1575"/>
      <c r="DU249" s="1575"/>
      <c r="DV249" s="1575"/>
    </row>
    <row r="250" spans="123:126" x14ac:dyDescent="0.2">
      <c r="DS250" s="1575"/>
      <c r="DT250" s="1575"/>
      <c r="DU250" s="1575"/>
      <c r="DV250" s="1575"/>
    </row>
    <row r="251" spans="123:126" x14ac:dyDescent="0.2">
      <c r="DS251" s="1575"/>
      <c r="DT251" s="1575"/>
      <c r="DU251" s="1575"/>
      <c r="DV251" s="1575"/>
    </row>
    <row r="252" spans="123:126" x14ac:dyDescent="0.2">
      <c r="DS252" s="1575"/>
      <c r="DT252" s="1575"/>
      <c r="DU252" s="1575"/>
      <c r="DV252" s="1575"/>
    </row>
    <row r="253" spans="123:126" ht="20.25" x14ac:dyDescent="0.3">
      <c r="DS253" s="1502"/>
      <c r="DT253" s="1502"/>
      <c r="DU253" s="1502"/>
      <c r="DV253" s="1502"/>
    </row>
    <row r="254" spans="123:126" ht="20.25" x14ac:dyDescent="0.3">
      <c r="DS254" s="1502"/>
      <c r="DT254" s="1502"/>
      <c r="DU254" s="1502"/>
      <c r="DV254" s="1502"/>
    </row>
    <row r="255" spans="123:126" x14ac:dyDescent="0.2">
      <c r="DS255" s="1575"/>
      <c r="DT255" s="1575"/>
      <c r="DU255" s="1575"/>
      <c r="DV255" s="1575"/>
    </row>
    <row r="256" spans="123:126" x14ac:dyDescent="0.2">
      <c r="DS256" s="1575"/>
      <c r="DT256" s="1575"/>
      <c r="DU256" s="1575"/>
      <c r="DV256" s="1575"/>
    </row>
    <row r="257" spans="123:126" x14ac:dyDescent="0.2">
      <c r="DS257" s="1575"/>
      <c r="DT257" s="1575"/>
      <c r="DU257" s="1575"/>
      <c r="DV257" s="1575"/>
    </row>
    <row r="258" spans="123:126" ht="20.25" x14ac:dyDescent="0.3">
      <c r="DS258" s="1502"/>
      <c r="DT258" s="1502"/>
      <c r="DU258" s="1502"/>
      <c r="DV258" s="1502"/>
    </row>
    <row r="259" spans="123:126" ht="20.25" x14ac:dyDescent="0.3">
      <c r="DS259" s="1502"/>
      <c r="DT259" s="1502"/>
      <c r="DU259" s="1502"/>
      <c r="DV259" s="1502"/>
    </row>
    <row r="260" spans="123:126" x14ac:dyDescent="0.2">
      <c r="DS260" s="1575"/>
      <c r="DT260" s="1575"/>
      <c r="DU260" s="1575"/>
      <c r="DV260" s="1575"/>
    </row>
    <row r="261" spans="123:126" x14ac:dyDescent="0.2">
      <c r="DS261" s="1575"/>
      <c r="DT261" s="1575"/>
      <c r="DU261" s="1575"/>
      <c r="DV261" s="1575"/>
    </row>
    <row r="262" spans="123:126" x14ac:dyDescent="0.2">
      <c r="DS262" s="1575"/>
      <c r="DT262" s="1575"/>
      <c r="DU262" s="1575"/>
      <c r="DV262" s="1575"/>
    </row>
    <row r="263" spans="123:126" x14ac:dyDescent="0.2">
      <c r="DS263" s="1575"/>
      <c r="DT263" s="1575"/>
      <c r="DU263" s="1575"/>
      <c r="DV263" s="1575"/>
    </row>
    <row r="264" spans="123:126" ht="20.25" x14ac:dyDescent="0.3">
      <c r="DS264" s="1502"/>
      <c r="DT264" s="1502"/>
      <c r="DU264" s="1502"/>
      <c r="DV264" s="1502"/>
    </row>
    <row r="265" spans="123:126" ht="20.25" x14ac:dyDescent="0.3">
      <c r="DS265" s="1502"/>
      <c r="DT265" s="1502"/>
      <c r="DU265" s="1502"/>
      <c r="DV265" s="1502"/>
    </row>
    <row r="266" spans="123:126" x14ac:dyDescent="0.2">
      <c r="DS266" s="1575"/>
      <c r="DT266" s="1575"/>
      <c r="DU266" s="1575"/>
      <c r="DV266" s="1575"/>
    </row>
    <row r="267" spans="123:126" x14ac:dyDescent="0.2">
      <c r="DS267" s="1575"/>
      <c r="DT267" s="1575"/>
      <c r="DU267" s="1575"/>
      <c r="DV267" s="1575"/>
    </row>
    <row r="268" spans="123:126" x14ac:dyDescent="0.2">
      <c r="DS268" s="1575"/>
      <c r="DT268" s="1575"/>
      <c r="DU268" s="1575"/>
      <c r="DV268" s="1575"/>
    </row>
    <row r="269" spans="123:126" x14ac:dyDescent="0.2">
      <c r="DS269" s="1575"/>
      <c r="DT269" s="1575"/>
      <c r="DU269" s="1575"/>
      <c r="DV269" s="1575"/>
    </row>
    <row r="270" spans="123:126" ht="20.25" x14ac:dyDescent="0.3">
      <c r="DS270" s="1502"/>
      <c r="DT270" s="1502"/>
      <c r="DU270" s="1502"/>
      <c r="DV270" s="1502"/>
    </row>
    <row r="271" spans="123:126" ht="20.25" x14ac:dyDescent="0.3">
      <c r="DS271" s="1502"/>
      <c r="DT271" s="1502"/>
      <c r="DU271" s="1502"/>
      <c r="DV271" s="1502"/>
    </row>
    <row r="272" spans="123:126" x14ac:dyDescent="0.2">
      <c r="DS272" s="1575"/>
      <c r="DT272" s="1575"/>
      <c r="DU272" s="1575"/>
      <c r="DV272" s="1575"/>
    </row>
    <row r="273" spans="123:126" x14ac:dyDescent="0.2">
      <c r="DS273" s="1575"/>
      <c r="DT273" s="1575"/>
      <c r="DU273" s="1575"/>
      <c r="DV273" s="1575"/>
    </row>
    <row r="274" spans="123:126" x14ac:dyDescent="0.2">
      <c r="DS274" s="1575"/>
      <c r="DT274" s="1575"/>
      <c r="DU274" s="1575"/>
      <c r="DV274" s="1575"/>
    </row>
    <row r="275" spans="123:126" x14ac:dyDescent="0.2">
      <c r="DS275" s="1575"/>
      <c r="DT275" s="1575"/>
      <c r="DU275" s="1575"/>
      <c r="DV275" s="1575"/>
    </row>
    <row r="276" spans="123:126" ht="20.25" x14ac:dyDescent="0.3">
      <c r="DS276" s="1502"/>
      <c r="DT276" s="1502"/>
      <c r="DU276" s="1502"/>
      <c r="DV276" s="1502"/>
    </row>
    <row r="277" spans="123:126" ht="20.25" x14ac:dyDescent="0.3">
      <c r="DS277" s="1502"/>
      <c r="DT277" s="1502"/>
      <c r="DU277" s="1502"/>
      <c r="DV277" s="1502"/>
    </row>
    <row r="278" spans="123:126" x14ac:dyDescent="0.2">
      <c r="DS278" s="1575"/>
      <c r="DT278" s="1575"/>
      <c r="DU278" s="1575"/>
      <c r="DV278" s="1575"/>
    </row>
    <row r="279" spans="123:126" ht="20.25" x14ac:dyDescent="0.3">
      <c r="DS279" s="1502"/>
      <c r="DT279" s="1502"/>
      <c r="DU279" s="1502"/>
      <c r="DV279" s="1502"/>
    </row>
    <row r="280" spans="123:126" ht="20.25" x14ac:dyDescent="0.3">
      <c r="DS280" s="1502"/>
      <c r="DT280" s="1502"/>
      <c r="DU280" s="1502"/>
      <c r="DV280" s="1502"/>
    </row>
    <row r="281" spans="123:126" x14ac:dyDescent="0.2">
      <c r="DS281" s="1575"/>
      <c r="DT281" s="1575"/>
      <c r="DU281" s="1575"/>
      <c r="DV281" s="1575"/>
    </row>
    <row r="282" spans="123:126" x14ac:dyDescent="0.2">
      <c r="DS282" s="1575"/>
      <c r="DT282" s="1575"/>
      <c r="DU282" s="1575"/>
      <c r="DV282" s="1575"/>
    </row>
    <row r="283" spans="123:126" x14ac:dyDescent="0.2">
      <c r="DS283" s="1575"/>
      <c r="DT283" s="1575"/>
      <c r="DU283" s="1575"/>
      <c r="DV283" s="1575"/>
    </row>
    <row r="284" spans="123:126" x14ac:dyDescent="0.2">
      <c r="DS284" s="1575"/>
      <c r="DT284" s="1575"/>
      <c r="DU284" s="1575"/>
      <c r="DV284" s="1575"/>
    </row>
    <row r="285" spans="123:126" ht="20.25" x14ac:dyDescent="0.3">
      <c r="DS285" s="1502"/>
      <c r="DT285" s="1502"/>
      <c r="DU285" s="1502"/>
      <c r="DV285" s="1502"/>
    </row>
    <row r="286" spans="123:126" ht="20.25" x14ac:dyDescent="0.3">
      <c r="DS286" s="1502"/>
      <c r="DT286" s="1502"/>
      <c r="DU286" s="1502"/>
      <c r="DV286" s="1502"/>
    </row>
    <row r="287" spans="123:126" x14ac:dyDescent="0.2">
      <c r="DS287" s="1575"/>
      <c r="DT287" s="1575"/>
      <c r="DU287" s="1575"/>
      <c r="DV287" s="1575"/>
    </row>
    <row r="288" spans="123:126" x14ac:dyDescent="0.2">
      <c r="DS288" s="1575"/>
      <c r="DT288" s="1575"/>
      <c r="DU288" s="1575"/>
      <c r="DV288" s="1575"/>
    </row>
    <row r="289" spans="123:126" x14ac:dyDescent="0.2">
      <c r="DS289" s="1575"/>
      <c r="DT289" s="1575"/>
      <c r="DU289" s="1575"/>
      <c r="DV289" s="1575"/>
    </row>
    <row r="290" spans="123:126" ht="20.25" x14ac:dyDescent="0.3">
      <c r="DS290" s="1502"/>
      <c r="DT290" s="1502"/>
      <c r="DU290" s="1502"/>
      <c r="DV290" s="1502"/>
    </row>
    <row r="291" spans="123:126" ht="20.25" x14ac:dyDescent="0.3">
      <c r="DS291" s="1502"/>
      <c r="DT291" s="1502"/>
      <c r="DU291" s="1502"/>
      <c r="DV291" s="1502"/>
    </row>
    <row r="292" spans="123:126" x14ac:dyDescent="0.2">
      <c r="DS292" s="1575"/>
      <c r="DT292" s="1575"/>
      <c r="DU292" s="1575"/>
      <c r="DV292" s="1575"/>
    </row>
    <row r="293" spans="123:126" x14ac:dyDescent="0.2">
      <c r="DS293" s="1575"/>
      <c r="DT293" s="1575"/>
      <c r="DU293" s="1575"/>
      <c r="DV293" s="1575"/>
    </row>
    <row r="294" spans="123:126" x14ac:dyDescent="0.2">
      <c r="DS294" s="1575"/>
      <c r="DT294" s="1575"/>
      <c r="DU294" s="1575"/>
      <c r="DV294" s="1575"/>
    </row>
    <row r="295" spans="123:126" x14ac:dyDescent="0.2">
      <c r="DS295" s="1575"/>
      <c r="DT295" s="1575"/>
      <c r="DU295" s="1575"/>
      <c r="DV295" s="1575"/>
    </row>
    <row r="296" spans="123:126" ht="20.25" x14ac:dyDescent="0.3">
      <c r="DS296" s="1502"/>
      <c r="DT296" s="1502"/>
      <c r="DU296" s="1502"/>
      <c r="DV296" s="1502"/>
    </row>
    <row r="297" spans="123:126" ht="20.25" x14ac:dyDescent="0.3">
      <c r="DS297" s="1502"/>
      <c r="DT297" s="1502"/>
      <c r="DU297" s="1502"/>
      <c r="DV297" s="1502"/>
    </row>
    <row r="298" spans="123:126" x14ac:dyDescent="0.2">
      <c r="DS298" s="1575"/>
      <c r="DT298" s="1575"/>
      <c r="DU298" s="1575"/>
      <c r="DV298" s="1575"/>
    </row>
    <row r="299" spans="123:126" x14ac:dyDescent="0.2">
      <c r="DS299" s="1575"/>
      <c r="DT299" s="1575"/>
      <c r="DU299" s="1575"/>
      <c r="DV299" s="1575"/>
    </row>
    <row r="300" spans="123:126" x14ac:dyDescent="0.2">
      <c r="DS300" s="1575"/>
      <c r="DT300" s="1575"/>
      <c r="DU300" s="1575"/>
      <c r="DV300" s="1575"/>
    </row>
    <row r="301" spans="123:126" x14ac:dyDescent="0.2">
      <c r="DS301" s="1575"/>
      <c r="DT301" s="1575"/>
      <c r="DU301" s="1575"/>
      <c r="DV301" s="1575"/>
    </row>
    <row r="302" spans="123:126" ht="20.25" x14ac:dyDescent="0.3">
      <c r="DS302" s="1502"/>
      <c r="DT302" s="1502"/>
      <c r="DU302" s="1502"/>
      <c r="DV302" s="1502"/>
    </row>
    <row r="303" spans="123:126" ht="20.25" x14ac:dyDescent="0.3">
      <c r="DS303" s="1502"/>
      <c r="DT303" s="1502"/>
      <c r="DU303" s="1502"/>
      <c r="DV303" s="1502"/>
    </row>
    <row r="304" spans="123:126" x14ac:dyDescent="0.2">
      <c r="DS304" s="1575"/>
      <c r="DT304" s="1575"/>
      <c r="DU304" s="1575"/>
      <c r="DV304" s="1575"/>
    </row>
    <row r="305" spans="123:126" x14ac:dyDescent="0.2">
      <c r="DS305" s="1575"/>
      <c r="DT305" s="1575"/>
      <c r="DU305" s="1575"/>
      <c r="DV305" s="1575"/>
    </row>
    <row r="306" spans="123:126" x14ac:dyDescent="0.2">
      <c r="DS306" s="1575"/>
      <c r="DT306" s="1575"/>
      <c r="DU306" s="1575"/>
      <c r="DV306" s="1575"/>
    </row>
    <row r="307" spans="123:126" x14ac:dyDescent="0.2">
      <c r="DS307" s="1575"/>
      <c r="DT307" s="1575"/>
      <c r="DU307" s="1575"/>
      <c r="DV307" s="1575"/>
    </row>
    <row r="308" spans="123:126" ht="20.25" x14ac:dyDescent="0.3">
      <c r="DS308" s="1502"/>
      <c r="DT308" s="1502"/>
      <c r="DU308" s="1502"/>
      <c r="DV308" s="1502"/>
    </row>
    <row r="309" spans="123:126" ht="20.25" x14ac:dyDescent="0.3">
      <c r="DS309" s="1502"/>
      <c r="DT309" s="1502"/>
      <c r="DU309" s="1502"/>
      <c r="DV309" s="1502"/>
    </row>
    <row r="310" spans="123:126" x14ac:dyDescent="0.2">
      <c r="DS310" s="1575"/>
      <c r="DT310" s="1575"/>
      <c r="DU310" s="1575"/>
      <c r="DV310" s="1575"/>
    </row>
    <row r="311" spans="123:126" x14ac:dyDescent="0.2">
      <c r="DS311" s="1575"/>
      <c r="DT311" s="1575"/>
      <c r="DU311" s="1575"/>
      <c r="DV311" s="1575"/>
    </row>
    <row r="312" spans="123:126" x14ac:dyDescent="0.2">
      <c r="DS312" s="1575"/>
      <c r="DT312" s="1575"/>
      <c r="DU312" s="1575"/>
      <c r="DV312" s="1575"/>
    </row>
    <row r="313" spans="123:126" x14ac:dyDescent="0.2">
      <c r="DS313" s="1575"/>
      <c r="DT313" s="1575"/>
      <c r="DU313" s="1575"/>
      <c r="DV313" s="1575"/>
    </row>
    <row r="314" spans="123:126" ht="20.25" x14ac:dyDescent="0.3">
      <c r="DS314" s="1502"/>
      <c r="DT314" s="1502"/>
      <c r="DU314" s="1502"/>
      <c r="DV314" s="1502"/>
    </row>
    <row r="315" spans="123:126" ht="20.25" x14ac:dyDescent="0.3">
      <c r="DS315" s="1502"/>
      <c r="DT315" s="1502"/>
      <c r="DU315" s="1502"/>
      <c r="DV315" s="1502"/>
    </row>
    <row r="316" spans="123:126" x14ac:dyDescent="0.2">
      <c r="DS316" s="1575"/>
      <c r="DT316" s="1575"/>
      <c r="DU316" s="1575"/>
      <c r="DV316" s="1575"/>
    </row>
    <row r="317" spans="123:126" x14ac:dyDescent="0.2">
      <c r="DS317" s="1575"/>
      <c r="DT317" s="1575"/>
      <c r="DU317" s="1575"/>
      <c r="DV317" s="1575"/>
    </row>
    <row r="318" spans="123:126" x14ac:dyDescent="0.2">
      <c r="DS318" s="1575"/>
      <c r="DT318" s="1575"/>
      <c r="DU318" s="1575"/>
      <c r="DV318" s="1575"/>
    </row>
    <row r="319" spans="123:126" x14ac:dyDescent="0.2">
      <c r="DS319" s="1575"/>
      <c r="DT319" s="1575"/>
      <c r="DU319" s="1575"/>
      <c r="DV319" s="1575"/>
    </row>
    <row r="320" spans="123:126" ht="20.25" x14ac:dyDescent="0.3">
      <c r="DS320" s="1502"/>
      <c r="DT320" s="1502"/>
      <c r="DU320" s="1502"/>
      <c r="DV320" s="1502"/>
    </row>
    <row r="321" spans="123:126" ht="20.25" x14ac:dyDescent="0.3">
      <c r="DS321" s="1502"/>
      <c r="DT321" s="1502"/>
      <c r="DU321" s="1502"/>
      <c r="DV321" s="1502"/>
    </row>
    <row r="322" spans="123:126" x14ac:dyDescent="0.2">
      <c r="DS322" s="1575"/>
      <c r="DT322" s="1575"/>
      <c r="DU322" s="1575"/>
      <c r="DV322" s="1575"/>
    </row>
    <row r="323" spans="123:126" x14ac:dyDescent="0.2">
      <c r="DS323" s="1575"/>
      <c r="DT323" s="1575"/>
      <c r="DU323" s="1575"/>
      <c r="DV323" s="1575"/>
    </row>
    <row r="324" spans="123:126" x14ac:dyDescent="0.2">
      <c r="DS324" s="1575"/>
      <c r="DT324" s="1575"/>
      <c r="DU324" s="1575"/>
      <c r="DV324" s="1575"/>
    </row>
    <row r="325" spans="123:126" x14ac:dyDescent="0.2">
      <c r="DS325" s="1575"/>
      <c r="DT325" s="1575"/>
      <c r="DU325" s="1575"/>
      <c r="DV325" s="1575"/>
    </row>
    <row r="326" spans="123:126" ht="20.25" x14ac:dyDescent="0.3">
      <c r="DS326" s="1502"/>
      <c r="DT326" s="1502"/>
      <c r="DU326" s="1502"/>
      <c r="DV326" s="1502"/>
    </row>
    <row r="327" spans="123:126" ht="20.25" x14ac:dyDescent="0.3">
      <c r="DS327" s="1502"/>
      <c r="DT327" s="1502"/>
      <c r="DU327" s="1502"/>
      <c r="DV327" s="1502"/>
    </row>
    <row r="328" spans="123:126" x14ac:dyDescent="0.2">
      <c r="DS328" s="1575"/>
      <c r="DT328" s="1575"/>
      <c r="DU328" s="1575"/>
      <c r="DV328" s="1575"/>
    </row>
    <row r="329" spans="123:126" ht="20.25" x14ac:dyDescent="0.3">
      <c r="DS329" s="1502"/>
      <c r="DT329" s="1502"/>
      <c r="DU329" s="1502"/>
      <c r="DV329" s="1502"/>
    </row>
    <row r="330" spans="123:126" ht="20.25" x14ac:dyDescent="0.3">
      <c r="DS330" s="1502"/>
      <c r="DT330" s="1502"/>
      <c r="DU330" s="1502"/>
      <c r="DV330" s="1502"/>
    </row>
    <row r="331" spans="123:126" x14ac:dyDescent="0.2">
      <c r="DS331" s="1575"/>
      <c r="DT331" s="1575"/>
      <c r="DU331" s="1575"/>
      <c r="DV331" s="1575"/>
    </row>
    <row r="332" spans="123:126" x14ac:dyDescent="0.2">
      <c r="DS332" s="1575"/>
      <c r="DT332" s="1575"/>
      <c r="DU332" s="1575"/>
      <c r="DV332" s="1575"/>
    </row>
    <row r="333" spans="123:126" x14ac:dyDescent="0.2">
      <c r="DS333" s="1575"/>
      <c r="DT333" s="1575"/>
      <c r="DU333" s="1575"/>
      <c r="DV333" s="1575"/>
    </row>
    <row r="334" spans="123:126" x14ac:dyDescent="0.2">
      <c r="DS334" s="1575"/>
      <c r="DT334" s="1575"/>
      <c r="DU334" s="1575"/>
      <c r="DV334" s="1575"/>
    </row>
    <row r="335" spans="123:126" ht="20.25" x14ac:dyDescent="0.3">
      <c r="DS335" s="1502"/>
      <c r="DT335" s="1502"/>
      <c r="DU335" s="1502"/>
      <c r="DV335" s="1502"/>
    </row>
    <row r="336" spans="123:126" ht="20.25" x14ac:dyDescent="0.3">
      <c r="DS336" s="1502"/>
      <c r="DT336" s="1502"/>
      <c r="DU336" s="1502"/>
      <c r="DV336" s="1502"/>
    </row>
    <row r="337" spans="123:126" x14ac:dyDescent="0.2">
      <c r="DS337" s="1575"/>
      <c r="DT337" s="1575"/>
      <c r="DU337" s="1575"/>
      <c r="DV337" s="1575"/>
    </row>
    <row r="338" spans="123:126" x14ac:dyDescent="0.2">
      <c r="DS338" s="1575"/>
      <c r="DT338" s="1575"/>
      <c r="DU338" s="1575"/>
      <c r="DV338" s="1575"/>
    </row>
    <row r="339" spans="123:126" x14ac:dyDescent="0.2">
      <c r="DS339" s="1575"/>
      <c r="DT339" s="1575"/>
      <c r="DU339" s="1575"/>
      <c r="DV339" s="1575"/>
    </row>
    <row r="340" spans="123:126" ht="20.25" x14ac:dyDescent="0.3">
      <c r="DS340" s="1502"/>
      <c r="DT340" s="1502"/>
      <c r="DU340" s="1502"/>
      <c r="DV340" s="1502"/>
    </row>
    <row r="341" spans="123:126" ht="20.25" x14ac:dyDescent="0.3">
      <c r="DS341" s="1502"/>
      <c r="DT341" s="1502"/>
      <c r="DU341" s="1502"/>
      <c r="DV341" s="1502"/>
    </row>
    <row r="342" spans="123:126" x14ac:dyDescent="0.2">
      <c r="DS342" s="1575"/>
      <c r="DT342" s="1575"/>
      <c r="DU342" s="1575"/>
      <c r="DV342" s="1575"/>
    </row>
    <row r="343" spans="123:126" x14ac:dyDescent="0.2">
      <c r="DS343" s="1575"/>
      <c r="DT343" s="1575"/>
      <c r="DU343" s="1575"/>
      <c r="DV343" s="1575"/>
    </row>
    <row r="344" spans="123:126" x14ac:dyDescent="0.2">
      <c r="DS344" s="1575"/>
      <c r="DT344" s="1575"/>
      <c r="DU344" s="1575"/>
      <c r="DV344" s="1575"/>
    </row>
    <row r="345" spans="123:126" x14ac:dyDescent="0.2">
      <c r="DS345" s="1575"/>
      <c r="DT345" s="1575"/>
      <c r="DU345" s="1575"/>
      <c r="DV345" s="1575"/>
    </row>
    <row r="346" spans="123:126" ht="20.25" x14ac:dyDescent="0.3">
      <c r="DS346" s="1502"/>
      <c r="DT346" s="1502"/>
      <c r="DU346" s="1502"/>
      <c r="DV346" s="1502"/>
    </row>
    <row r="347" spans="123:126" ht="20.25" x14ac:dyDescent="0.3">
      <c r="DS347" s="1502"/>
      <c r="DT347" s="1502"/>
      <c r="DU347" s="1502"/>
      <c r="DV347" s="1502"/>
    </row>
    <row r="348" spans="123:126" x14ac:dyDescent="0.2">
      <c r="DS348" s="1575"/>
      <c r="DT348" s="1575"/>
      <c r="DU348" s="1575"/>
      <c r="DV348" s="1575"/>
    </row>
    <row r="349" spans="123:126" x14ac:dyDescent="0.2">
      <c r="DS349" s="1575"/>
      <c r="DT349" s="1575"/>
      <c r="DU349" s="1575"/>
      <c r="DV349" s="1575"/>
    </row>
  </sheetData>
  <sheetProtection sheet="1" objects="1" scenarios="1"/>
  <dataConsolidate/>
  <customSheetViews>
    <customSheetView guid="{249AA71A-9509-4153-BDE2-2544F01E75D2}" scale="57">
      <pane xSplit="1" ySplit="7" topLeftCell="U8" activePane="bottomRight" state="frozen"/>
      <selection pane="bottomRight" activeCell="AZ1" sqref="AZ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A7FF893-CFBE-4D88-BF19-92454183E240}" scale="57">
      <pane xSplit="1" ySplit="7" topLeftCell="U8" activePane="bottomRight" state="frozen"/>
      <selection pane="bottomRight" activeCell="AV1" sqref="AV1:AW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</mergeCells>
  <conditionalFormatting sqref="AV1:AV2 DN2:DQ3">
    <cfRule type="cellIs" dxfId="89" priority="167" stopIfTrue="1" operator="lessThanOrEqual">
      <formula>0</formula>
    </cfRule>
  </conditionalFormatting>
  <conditionalFormatting sqref="BX2:CA3">
    <cfRule type="cellIs" dxfId="88" priority="147" stopIfTrue="1" operator="lessThanOrEqual">
      <formula>0</formula>
    </cfRule>
  </conditionalFormatting>
  <conditionalFormatting sqref="GL8:GL31">
    <cfRule type="cellIs" dxfId="87" priority="146" operator="lessThan">
      <formula>1</formula>
    </cfRule>
  </conditionalFormatting>
  <conditionalFormatting sqref="GX8:GX31">
    <cfRule type="cellIs" dxfId="86" priority="145" operator="lessThan">
      <formula>1</formula>
    </cfRule>
  </conditionalFormatting>
  <conditionalFormatting sqref="HJ8:HJ31">
    <cfRule type="cellIs" dxfId="85" priority="144" operator="lessThan">
      <formula>1</formula>
    </cfRule>
  </conditionalFormatting>
  <conditionalFormatting sqref="W8">
    <cfRule type="cellIs" dxfId="84" priority="128" operator="between">
      <formula>$Z$8-0.1</formula>
      <formula>0.001</formula>
    </cfRule>
  </conditionalFormatting>
  <conditionalFormatting sqref="W9">
    <cfRule type="cellIs" dxfId="83" priority="127" operator="between">
      <formula>$Z$9-0.1</formula>
      <formula>0.0001</formula>
    </cfRule>
  </conditionalFormatting>
  <conditionalFormatting sqref="W10">
    <cfRule type="cellIs" dxfId="82" priority="126" operator="between">
      <formula>$Z$10-0.1</formula>
      <formula>0.01</formula>
    </cfRule>
  </conditionalFormatting>
  <conditionalFormatting sqref="W11">
    <cfRule type="cellIs" dxfId="81" priority="125" operator="between">
      <formula>$Z$11-0.1</formula>
      <formula>0.0101</formula>
    </cfRule>
  </conditionalFormatting>
  <conditionalFormatting sqref="W12">
    <cfRule type="cellIs" dxfId="80" priority="124" operator="between">
      <formula>$Z$12-0.1</formula>
      <formula>0.001</formula>
    </cfRule>
  </conditionalFormatting>
  <conditionalFormatting sqref="W13">
    <cfRule type="cellIs" dxfId="79" priority="123" operator="between">
      <formula>$Z$13-0.1</formula>
      <formula>0.001</formula>
    </cfRule>
  </conditionalFormatting>
  <conditionalFormatting sqref="W14">
    <cfRule type="cellIs" dxfId="78" priority="122" operator="between">
      <formula>$Z$14-0.1</formula>
      <formula>0.001</formula>
    </cfRule>
  </conditionalFormatting>
  <conditionalFormatting sqref="W15">
    <cfRule type="cellIs" dxfId="77" priority="121" operator="between">
      <formula>$Z$15-0.1</formula>
      <formula>0.001</formula>
    </cfRule>
  </conditionalFormatting>
  <conditionalFormatting sqref="W16">
    <cfRule type="cellIs" dxfId="76" priority="120" operator="between">
      <formula>$Z$16-0.1</formula>
      <formula>0.001</formula>
    </cfRule>
  </conditionalFormatting>
  <conditionalFormatting sqref="W17">
    <cfRule type="cellIs" dxfId="75" priority="119" operator="between">
      <formula>$Z$17-0.1</formula>
      <formula>0.001</formula>
    </cfRule>
  </conditionalFormatting>
  <conditionalFormatting sqref="W18">
    <cfRule type="cellIs" dxfId="74" priority="118" operator="between">
      <formula>$Z$18-0.1</formula>
      <formula>0.001</formula>
    </cfRule>
  </conditionalFormatting>
  <conditionalFormatting sqref="W19">
    <cfRule type="cellIs" dxfId="73" priority="117" operator="between">
      <formula>$Z$19-0.1</formula>
      <formula>0.001</formula>
    </cfRule>
  </conditionalFormatting>
  <conditionalFormatting sqref="W20">
    <cfRule type="cellIs" dxfId="72" priority="116" operator="between">
      <formula>$Z$20-0.1</formula>
      <formula>0.001</formula>
    </cfRule>
  </conditionalFormatting>
  <conditionalFormatting sqref="W21">
    <cfRule type="cellIs" dxfId="71" priority="115" operator="between">
      <formula>$Z$21-0.1</formula>
      <formula>0.0001</formula>
    </cfRule>
  </conditionalFormatting>
  <conditionalFormatting sqref="W22">
    <cfRule type="cellIs" dxfId="70" priority="114" operator="between">
      <formula>$Z$22-0.1</formula>
      <formula>0.0001</formula>
    </cfRule>
  </conditionalFormatting>
  <conditionalFormatting sqref="W23">
    <cfRule type="cellIs" dxfId="69" priority="113" operator="between">
      <formula>$Z$23-0.1</formula>
      <formula>0.0001</formula>
    </cfRule>
  </conditionalFormatting>
  <conditionalFormatting sqref="W24">
    <cfRule type="cellIs" dxfId="68" priority="112" operator="between">
      <formula>$Z$24-0.1</formula>
      <formula>0.0001</formula>
    </cfRule>
  </conditionalFormatting>
  <conditionalFormatting sqref="W25">
    <cfRule type="cellIs" dxfId="67" priority="111" operator="between">
      <formula>$Z$25-0.1</formula>
      <formula>0.0001</formula>
    </cfRule>
  </conditionalFormatting>
  <conditionalFormatting sqref="W26">
    <cfRule type="cellIs" dxfId="66" priority="110" operator="between">
      <formula>$Z$26-0.1</formula>
      <formula>0.0001</formula>
    </cfRule>
  </conditionalFormatting>
  <conditionalFormatting sqref="W27">
    <cfRule type="cellIs" dxfId="65" priority="109" operator="between">
      <formula>$Z$27-0.1</formula>
      <formula>0.0001</formula>
    </cfRule>
  </conditionalFormatting>
  <conditionalFormatting sqref="W28">
    <cfRule type="cellIs" dxfId="64" priority="108" operator="between">
      <formula>$Z$28-0.1</formula>
      <formula>0.0001</formula>
    </cfRule>
  </conditionalFormatting>
  <conditionalFormatting sqref="W29">
    <cfRule type="cellIs" dxfId="63" priority="107" operator="between">
      <formula>$Z$29-0.1</formula>
      <formula>0.0001</formula>
    </cfRule>
  </conditionalFormatting>
  <conditionalFormatting sqref="W30">
    <cfRule type="cellIs" dxfId="62" priority="106" operator="between">
      <formula>$Z$30-0.1</formula>
      <formula>0.0001</formula>
    </cfRule>
  </conditionalFormatting>
  <conditionalFormatting sqref="W31">
    <cfRule type="cellIs" dxfId="61" priority="105" operator="between">
      <formula>$Z$31-0.1</formula>
      <formula>0.0001</formula>
    </cfRule>
  </conditionalFormatting>
  <conditionalFormatting sqref="AL8">
    <cfRule type="cellIs" dxfId="60" priority="80" operator="between">
      <formula>$AO$8-0.1</formula>
      <formula>0.0001</formula>
    </cfRule>
  </conditionalFormatting>
  <conditionalFormatting sqref="AL9">
    <cfRule type="cellIs" dxfId="59" priority="79" operator="between">
      <formula>$AO$9-0.1</formula>
      <formula>0.0001</formula>
    </cfRule>
  </conditionalFormatting>
  <conditionalFormatting sqref="AL10">
    <cfRule type="cellIs" dxfId="58" priority="78" operator="between">
      <formula>$AO$10-0.1</formula>
      <formula>0.0001</formula>
    </cfRule>
  </conditionalFormatting>
  <conditionalFormatting sqref="AL11">
    <cfRule type="cellIs" dxfId="57" priority="77" operator="between">
      <formula>$AO$11-0.1</formula>
      <formula>0.0001</formula>
    </cfRule>
  </conditionalFormatting>
  <conditionalFormatting sqref="AL12">
    <cfRule type="cellIs" dxfId="56" priority="76" operator="between">
      <formula>$AO$12-0.1</formula>
      <formula>0.0001</formula>
    </cfRule>
  </conditionalFormatting>
  <conditionalFormatting sqref="AL13">
    <cfRule type="cellIs" dxfId="55" priority="75" operator="between">
      <formula>$AO$13-0.1</formula>
      <formula>0.0001</formula>
    </cfRule>
  </conditionalFormatting>
  <conditionalFormatting sqref="AL14">
    <cfRule type="cellIs" dxfId="54" priority="74" operator="between">
      <formula>$AO$14-0.1</formula>
      <formula>0.0001</formula>
    </cfRule>
  </conditionalFormatting>
  <conditionalFormatting sqref="AL15">
    <cfRule type="cellIs" dxfId="53" priority="73" operator="between">
      <formula>$AO$15-0.1</formula>
      <formula>0.0001</formula>
    </cfRule>
  </conditionalFormatting>
  <conditionalFormatting sqref="AL16">
    <cfRule type="cellIs" dxfId="52" priority="72" operator="between">
      <formula>$AO$16-0.1</formula>
      <formula>0.0001</formula>
    </cfRule>
  </conditionalFormatting>
  <conditionalFormatting sqref="AL17">
    <cfRule type="cellIs" dxfId="51" priority="71" operator="between">
      <formula>$AO$17-0.1</formula>
      <formula>0.00001</formula>
    </cfRule>
  </conditionalFormatting>
  <conditionalFormatting sqref="AL18">
    <cfRule type="cellIs" dxfId="50" priority="70" operator="between">
      <formula>$AO$18-0.1</formula>
      <formula>0.0001</formula>
    </cfRule>
  </conditionalFormatting>
  <conditionalFormatting sqref="AL19">
    <cfRule type="cellIs" dxfId="49" priority="69" operator="between">
      <formula>$AO$19-0.1</formula>
      <formula>0.0001</formula>
    </cfRule>
  </conditionalFormatting>
  <conditionalFormatting sqref="AL20">
    <cfRule type="cellIs" dxfId="48" priority="68" operator="between">
      <formula>$AO$20-0.1</formula>
      <formula>0.0001</formula>
    </cfRule>
  </conditionalFormatting>
  <conditionalFormatting sqref="AL21">
    <cfRule type="cellIs" dxfId="47" priority="67" operator="between">
      <formula>$AO$21-0.1</formula>
      <formula>0.0001</formula>
    </cfRule>
  </conditionalFormatting>
  <conditionalFormatting sqref="AL22">
    <cfRule type="cellIs" dxfId="46" priority="66" operator="between">
      <formula>$AO$22-0.1</formula>
      <formula>0.0001</formula>
    </cfRule>
  </conditionalFormatting>
  <conditionalFormatting sqref="AL23">
    <cfRule type="cellIs" dxfId="45" priority="65" operator="between">
      <formula>$AO$23-0.1</formula>
      <formula>0.0001</formula>
    </cfRule>
  </conditionalFormatting>
  <conditionalFormatting sqref="AL24">
    <cfRule type="cellIs" dxfId="44" priority="64" operator="between">
      <formula>$AO$24-0.1</formula>
      <formula>0.0001</formula>
    </cfRule>
  </conditionalFormatting>
  <conditionalFormatting sqref="AL25">
    <cfRule type="cellIs" dxfId="43" priority="63" operator="between">
      <formula>$AO$25-0.1</formula>
      <formula>0.0001</formula>
    </cfRule>
  </conditionalFormatting>
  <conditionalFormatting sqref="AL26">
    <cfRule type="cellIs" dxfId="42" priority="62" operator="between">
      <formula>$AO$26-0.1</formula>
      <formula>0.0001</formula>
    </cfRule>
  </conditionalFormatting>
  <conditionalFormatting sqref="AL27">
    <cfRule type="cellIs" dxfId="41" priority="61" operator="between">
      <formula>$AO$27-0.1</formula>
      <formula>0.0001</formula>
    </cfRule>
  </conditionalFormatting>
  <conditionalFormatting sqref="AL28">
    <cfRule type="cellIs" dxfId="40" priority="60" operator="between">
      <formula>$AO$28-0.1</formula>
      <formula>0.0001</formula>
    </cfRule>
  </conditionalFormatting>
  <conditionalFormatting sqref="AL29">
    <cfRule type="cellIs" dxfId="39" priority="59" operator="between">
      <formula>$AO$29-0.1</formula>
      <formula>0.0001</formula>
    </cfRule>
  </conditionalFormatting>
  <conditionalFormatting sqref="AL30">
    <cfRule type="cellIs" dxfId="38" priority="58" operator="between">
      <formula>$AO$30-0.1</formula>
      <formula>0.0001</formula>
    </cfRule>
  </conditionalFormatting>
  <conditionalFormatting sqref="AL31">
    <cfRule type="cellIs" dxfId="37" priority="57" operator="between">
      <formula>$AO$31-0.1</formula>
      <formula>0.0001</formula>
    </cfRule>
  </conditionalFormatting>
  <conditionalFormatting sqref="AE8">
    <cfRule type="cellIs" dxfId="36" priority="32" operator="between">
      <formula>$AH$8-0.1</formula>
      <formula>0.0001</formula>
    </cfRule>
  </conditionalFormatting>
  <conditionalFormatting sqref="AE9">
    <cfRule type="cellIs" dxfId="35" priority="31" operator="between">
      <formula>$AH$9-0.1</formula>
      <formula>0.0001</formula>
    </cfRule>
  </conditionalFormatting>
  <conditionalFormatting sqref="AE10">
    <cfRule type="cellIs" dxfId="34" priority="30" operator="between">
      <formula>$AH$10-0.1</formula>
      <formula>0.0001</formula>
    </cfRule>
  </conditionalFormatting>
  <conditionalFormatting sqref="AE11">
    <cfRule type="cellIs" dxfId="33" priority="29" operator="between">
      <formula>$AH$11-0.1</formula>
      <formula>0.0001</formula>
    </cfRule>
  </conditionalFormatting>
  <conditionalFormatting sqref="AE12">
    <cfRule type="cellIs" dxfId="32" priority="28" operator="between">
      <formula>$AH$12-0.1</formula>
      <formula>0.0001</formula>
    </cfRule>
  </conditionalFormatting>
  <conditionalFormatting sqref="AE13">
    <cfRule type="cellIs" dxfId="31" priority="27" operator="between">
      <formula>$AH$13-0.1</formula>
      <formula>0.0001</formula>
    </cfRule>
  </conditionalFormatting>
  <conditionalFormatting sqref="AE14">
    <cfRule type="cellIs" dxfId="30" priority="26" operator="between">
      <formula>$AH$14-0.1</formula>
      <formula>0.0001</formula>
    </cfRule>
  </conditionalFormatting>
  <conditionalFormatting sqref="AE15">
    <cfRule type="cellIs" dxfId="29" priority="25" operator="between">
      <formula>$AH$15-0.1</formula>
      <formula>0.0001</formula>
    </cfRule>
  </conditionalFormatting>
  <conditionalFormatting sqref="AE16">
    <cfRule type="cellIs" dxfId="28" priority="24" operator="between">
      <formula>$AH$16-0.1</formula>
      <formula>0.0001</formula>
    </cfRule>
  </conditionalFormatting>
  <conditionalFormatting sqref="AE18">
    <cfRule type="cellIs" dxfId="27" priority="23" operator="between">
      <formula>$AH$18-0.1</formula>
      <formula>0.0001</formula>
    </cfRule>
  </conditionalFormatting>
  <conditionalFormatting sqref="AE19">
    <cfRule type="cellIs" dxfId="26" priority="22" operator="between">
      <formula>$AH$19-0.1</formula>
      <formula>0.0001</formula>
    </cfRule>
  </conditionalFormatting>
  <conditionalFormatting sqref="AE20">
    <cfRule type="cellIs" dxfId="25" priority="21" operator="between">
      <formula>$AH$20-0.1</formula>
      <formula>0.0001</formula>
    </cfRule>
  </conditionalFormatting>
  <conditionalFormatting sqref="AE21">
    <cfRule type="cellIs" dxfId="24" priority="20" operator="between">
      <formula>$AH$21-0.1</formula>
      <formula>0.0001</formula>
    </cfRule>
  </conditionalFormatting>
  <conditionalFormatting sqref="AE22">
    <cfRule type="cellIs" dxfId="23" priority="19" operator="between">
      <formula>$AH$22-0.1</formula>
      <formula>0.0001</formula>
    </cfRule>
  </conditionalFormatting>
  <conditionalFormatting sqref="AE23">
    <cfRule type="cellIs" dxfId="22" priority="18" operator="between">
      <formula>$AH$23-0.1</formula>
      <formula>0.0001</formula>
    </cfRule>
  </conditionalFormatting>
  <conditionalFormatting sqref="AE24">
    <cfRule type="cellIs" dxfId="21" priority="17" operator="between">
      <formula>$AH$24-0.1</formula>
      <formula>0.0001</formula>
    </cfRule>
  </conditionalFormatting>
  <conditionalFormatting sqref="AE25">
    <cfRule type="cellIs" dxfId="20" priority="16" operator="between">
      <formula>$AH$25-0.1</formula>
      <formula>0.0001</formula>
    </cfRule>
  </conditionalFormatting>
  <conditionalFormatting sqref="AE26">
    <cfRule type="cellIs" dxfId="19" priority="15" operator="between">
      <formula>$AH$26-0.1</formula>
      <formula>0.0001</formula>
    </cfRule>
  </conditionalFormatting>
  <conditionalFormatting sqref="AE27">
    <cfRule type="cellIs" dxfId="18" priority="14" operator="between">
      <formula>$AH$27-0.1</formula>
      <formula>0.0001</formula>
    </cfRule>
  </conditionalFormatting>
  <conditionalFormatting sqref="AE28">
    <cfRule type="cellIs" dxfId="17" priority="13" operator="between">
      <formula>$AH$28-0.1</formula>
      <formula>0.0001</formula>
    </cfRule>
  </conditionalFormatting>
  <conditionalFormatting sqref="AE29">
    <cfRule type="cellIs" dxfId="16" priority="12" operator="between">
      <formula>$AH$29-0.1</formula>
      <formula>0.0001</formula>
    </cfRule>
  </conditionalFormatting>
  <conditionalFormatting sqref="AE30">
    <cfRule type="cellIs" dxfId="15" priority="11" operator="between">
      <formula>$AH$30-0.1</formula>
      <formula>0.0001</formula>
    </cfRule>
  </conditionalFormatting>
  <conditionalFormatting sqref="AE31">
    <cfRule type="cellIs" dxfId="14" priority="10" operator="between">
      <formula>$AH$31-0.1</formula>
      <formula>0.0001</formula>
    </cfRule>
  </conditionalFormatting>
  <conditionalFormatting sqref="AE17">
    <cfRule type="cellIs" dxfId="13" priority="9" operator="between">
      <formula>$AH$21-0.1</formula>
      <formula>0.0001</formula>
    </cfRule>
  </conditionalFormatting>
  <conditionalFormatting sqref="CN40:CS40">
    <cfRule type="cellIs" dxfId="12" priority="4" operator="between">
      <formula>1</formula>
      <formula>6500</formula>
    </cfRule>
  </conditionalFormatting>
  <conditionalFormatting sqref="CN41:CQ41">
    <cfRule type="cellIs" dxfId="11" priority="3" operator="between">
      <formula>1</formula>
      <formula>2500</formula>
    </cfRule>
  </conditionalFormatting>
  <conditionalFormatting sqref="CN42:CQ42">
    <cfRule type="cellIs" dxfId="10" priority="2" operator="between">
      <formula>1</formula>
      <formula>6</formula>
    </cfRule>
  </conditionalFormatting>
  <conditionalFormatting sqref="CN43:CQ43">
    <cfRule type="cellIs" dxfId="9" priority="1" operator="between">
      <formula>1</formula>
      <formula>2500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75" x14ac:dyDescent="0.2"/>
  <cols>
    <col min="1" max="1" width="11.85546875" style="1423" customWidth="1"/>
    <col min="2" max="32" width="8.85546875" customWidth="1"/>
  </cols>
  <sheetData>
    <row r="1" spans="1:33" x14ac:dyDescent="0.2">
      <c r="A1" s="1423" t="s">
        <v>989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04" t="s">
        <v>991</v>
      </c>
      <c r="C2" s="1504" t="s">
        <v>992</v>
      </c>
      <c r="D2" s="1504" t="s">
        <v>993</v>
      </c>
      <c r="E2" s="1504" t="s">
        <v>994</v>
      </c>
      <c r="F2" s="1504" t="s">
        <v>995</v>
      </c>
      <c r="G2" s="1504" t="s">
        <v>996</v>
      </c>
      <c r="H2" s="1504" t="s">
        <v>997</v>
      </c>
      <c r="I2" s="1504" t="str">
        <f>TEXT(I3,"dddd")</f>
        <v>Saturday</v>
      </c>
      <c r="J2" s="1504" t="str">
        <f t="shared" ref="J2:AF2" si="1">TEXT(J3,"dddd")</f>
        <v>Sunday</v>
      </c>
      <c r="K2" s="1504" t="str">
        <f t="shared" si="1"/>
        <v>Monday</v>
      </c>
      <c r="L2" s="1504" t="str">
        <f t="shared" si="1"/>
        <v>Tuesday</v>
      </c>
      <c r="M2" s="1504" t="str">
        <f t="shared" si="1"/>
        <v>Wednesday</v>
      </c>
      <c r="N2" s="1504" t="str">
        <f t="shared" si="1"/>
        <v>Thursday</v>
      </c>
      <c r="O2" s="1504" t="str">
        <f t="shared" si="1"/>
        <v>Friday</v>
      </c>
      <c r="P2" s="1504" t="str">
        <f t="shared" si="1"/>
        <v>Saturday</v>
      </c>
      <c r="Q2" s="1504" t="str">
        <f t="shared" si="1"/>
        <v>Sunday</v>
      </c>
      <c r="R2" s="1504" t="str">
        <f t="shared" si="1"/>
        <v>Monday</v>
      </c>
      <c r="S2" s="1504" t="str">
        <f t="shared" si="1"/>
        <v>Tuesday</v>
      </c>
      <c r="T2" s="1504" t="str">
        <f t="shared" si="1"/>
        <v>Wednesday</v>
      </c>
      <c r="U2" s="1504" t="str">
        <f t="shared" si="1"/>
        <v>Thursday</v>
      </c>
      <c r="V2" s="1504" t="str">
        <f t="shared" si="1"/>
        <v>Friday</v>
      </c>
      <c r="W2" s="1504" t="str">
        <f t="shared" si="1"/>
        <v>Saturday</v>
      </c>
      <c r="X2" s="1504" t="str">
        <f t="shared" si="1"/>
        <v>Sunday</v>
      </c>
      <c r="Y2" s="1504" t="str">
        <f t="shared" si="1"/>
        <v>Monday</v>
      </c>
      <c r="Z2" s="1504" t="str">
        <f t="shared" si="1"/>
        <v>Tuesday</v>
      </c>
      <c r="AA2" s="1504" t="str">
        <f t="shared" si="1"/>
        <v>Wednesday</v>
      </c>
      <c r="AB2" s="1504" t="str">
        <f t="shared" si="1"/>
        <v>Thursday</v>
      </c>
      <c r="AC2" s="1504" t="str">
        <f t="shared" si="1"/>
        <v>Friday</v>
      </c>
      <c r="AD2" s="1504" t="str">
        <f t="shared" si="1"/>
        <v>Saturday</v>
      </c>
      <c r="AE2" s="1504" t="str">
        <f t="shared" si="1"/>
        <v>Sunday</v>
      </c>
      <c r="AF2" s="1504" t="str">
        <f t="shared" si="1"/>
        <v>Monday</v>
      </c>
    </row>
    <row r="3" spans="1:33" ht="13.5" thickBot="1" x14ac:dyDescent="0.25">
      <c r="B3" s="1434">
        <f>'1'!B1</f>
        <v>43617</v>
      </c>
      <c r="C3" s="1434">
        <f>B3+1</f>
        <v>43618</v>
      </c>
      <c r="D3" s="1434">
        <f t="shared" ref="D3:AF3" si="2">C3+1</f>
        <v>43619</v>
      </c>
      <c r="E3" s="1434">
        <f t="shared" si="2"/>
        <v>43620</v>
      </c>
      <c r="F3" s="1434">
        <f t="shared" si="2"/>
        <v>43621</v>
      </c>
      <c r="G3" s="1434">
        <f t="shared" si="2"/>
        <v>43622</v>
      </c>
      <c r="H3" s="1434">
        <f t="shared" si="2"/>
        <v>43623</v>
      </c>
      <c r="I3" s="1434">
        <f t="shared" si="2"/>
        <v>43624</v>
      </c>
      <c r="J3" s="1434">
        <f t="shared" si="2"/>
        <v>43625</v>
      </c>
      <c r="K3" s="1434">
        <f t="shared" si="2"/>
        <v>43626</v>
      </c>
      <c r="L3" s="1434">
        <f t="shared" si="2"/>
        <v>43627</v>
      </c>
      <c r="M3" s="1434">
        <f t="shared" si="2"/>
        <v>43628</v>
      </c>
      <c r="N3" s="1434">
        <f t="shared" si="2"/>
        <v>43629</v>
      </c>
      <c r="O3" s="1434">
        <f t="shared" si="2"/>
        <v>43630</v>
      </c>
      <c r="P3" s="1434">
        <f t="shared" si="2"/>
        <v>43631</v>
      </c>
      <c r="Q3" s="1434">
        <f t="shared" si="2"/>
        <v>43632</v>
      </c>
      <c r="R3" s="1434">
        <f t="shared" si="2"/>
        <v>43633</v>
      </c>
      <c r="S3" s="1434">
        <f t="shared" si="2"/>
        <v>43634</v>
      </c>
      <c r="T3" s="1434">
        <f t="shared" si="2"/>
        <v>43635</v>
      </c>
      <c r="U3" s="1434">
        <f t="shared" si="2"/>
        <v>43636</v>
      </c>
      <c r="V3" s="1434">
        <f t="shared" si="2"/>
        <v>43637</v>
      </c>
      <c r="W3" s="1434">
        <f t="shared" si="2"/>
        <v>43638</v>
      </c>
      <c r="X3" s="1434">
        <f t="shared" si="2"/>
        <v>43639</v>
      </c>
      <c r="Y3" s="1434">
        <f t="shared" si="2"/>
        <v>43640</v>
      </c>
      <c r="Z3" s="1434">
        <f t="shared" si="2"/>
        <v>43641</v>
      </c>
      <c r="AA3" s="1434">
        <f t="shared" si="2"/>
        <v>43642</v>
      </c>
      <c r="AB3" s="1434">
        <f t="shared" si="2"/>
        <v>43643</v>
      </c>
      <c r="AC3" s="1434">
        <f t="shared" si="2"/>
        <v>43644</v>
      </c>
      <c r="AD3" s="1434">
        <f t="shared" si="2"/>
        <v>43645</v>
      </c>
      <c r="AE3" s="1434">
        <f t="shared" si="2"/>
        <v>43646</v>
      </c>
      <c r="AF3" s="1434">
        <f t="shared" si="2"/>
        <v>43647</v>
      </c>
      <c r="AG3" s="1432"/>
    </row>
    <row r="4" spans="1:33" ht="13.5" thickBot="1" x14ac:dyDescent="0.25">
      <c r="A4" s="1433" t="s">
        <v>985</v>
      </c>
      <c r="B4" s="1438">
        <f>'1'!$CN$40</f>
        <v>4880</v>
      </c>
      <c r="C4" s="1438">
        <f>'2'!$CN$40</f>
        <v>4880</v>
      </c>
      <c r="D4" s="1438">
        <f>'3'!$CN$40</f>
        <v>4880</v>
      </c>
      <c r="E4" s="1438">
        <f>'4'!$CN$40</f>
        <v>4880</v>
      </c>
      <c r="F4" s="1438">
        <f>'5'!$CN$40</f>
        <v>4917</v>
      </c>
      <c r="G4" s="1438">
        <f>'6'!$CN$40</f>
        <v>4918</v>
      </c>
      <c r="H4" s="1438">
        <f>'7'!$CN$40</f>
        <v>4917</v>
      </c>
      <c r="I4" s="1438">
        <f>'8'!$CN$40</f>
        <v>4909</v>
      </c>
      <c r="J4" s="1438">
        <f>'9'!$CN$40</f>
        <v>4909</v>
      </c>
      <c r="K4" s="1438">
        <f>'10'!$CN$40</f>
        <v>4901</v>
      </c>
      <c r="L4" s="1438">
        <f>'11'!$CN$40</f>
        <v>4906</v>
      </c>
      <c r="M4" s="1438">
        <f>'12'!$CN$40</f>
        <v>4926</v>
      </c>
      <c r="N4" s="1438">
        <f>'13'!$CN$40</f>
        <v>4909</v>
      </c>
      <c r="O4" s="1438">
        <f>'14'!$CN$40</f>
        <v>4890</v>
      </c>
      <c r="P4" s="1438">
        <f>'15'!$CN$40</f>
        <v>4886</v>
      </c>
      <c r="Q4" s="1438">
        <f>'16'!$CN$40</f>
        <v>4868</v>
      </c>
      <c r="R4" s="1438">
        <f>'17'!$CN$40</f>
        <v>4859</v>
      </c>
      <c r="S4" s="1438">
        <f>'18'!$CN$40</f>
        <v>4860</v>
      </c>
      <c r="T4" s="1438">
        <f>'19'!$CN$40</f>
        <v>4825</v>
      </c>
      <c r="U4" s="1438">
        <f>'20'!$CN$40</f>
        <v>4883</v>
      </c>
      <c r="V4" s="1438">
        <f>'21'!$CN$40</f>
        <v>4805</v>
      </c>
      <c r="W4" s="1438">
        <f>'22'!$CN$40</f>
        <v>4818</v>
      </c>
      <c r="X4" s="1438">
        <f>'23'!$CN$40</f>
        <v>4870</v>
      </c>
      <c r="Y4" s="1438">
        <f>'24'!$CN$40</f>
        <v>4852</v>
      </c>
      <c r="Z4" s="1438">
        <f>'25'!$CN$40</f>
        <v>4862</v>
      </c>
      <c r="AA4" s="1438">
        <f>'26'!$CN$40</f>
        <v>4849</v>
      </c>
      <c r="AB4" s="1438">
        <f>'27'!$CN$40</f>
        <v>4798</v>
      </c>
      <c r="AC4" s="1438">
        <f>'28'!$CN$40</f>
        <v>4790</v>
      </c>
      <c r="AD4" s="1438">
        <f>'29'!$CN$40</f>
        <v>4790</v>
      </c>
      <c r="AE4" s="1438">
        <f>'30'!$CN$40</f>
        <v>4790</v>
      </c>
      <c r="AF4" s="1438">
        <f>'31'!$CN$40</f>
        <v>4790</v>
      </c>
    </row>
    <row r="5" spans="1:33" ht="13.5" thickBot="1" x14ac:dyDescent="0.25">
      <c r="A5" s="1433" t="s">
        <v>986</v>
      </c>
      <c r="B5" s="1435">
        <f>'1'!$CP$40</f>
        <v>9960</v>
      </c>
      <c r="C5" s="1435">
        <f>'2'!$CP$40</f>
        <v>9125</v>
      </c>
      <c r="D5" s="1435">
        <f>'3'!$CP$40</f>
        <v>8470</v>
      </c>
      <c r="E5" s="1435">
        <f>'4'!$CP$40</f>
        <v>7665</v>
      </c>
      <c r="F5" s="1435">
        <f>'5'!$CP$40</f>
        <v>9419</v>
      </c>
      <c r="G5" s="1435">
        <f>'6'!$CP$40</f>
        <v>11600</v>
      </c>
      <c r="H5" s="1435">
        <f>'7'!$CP$40</f>
        <v>10700</v>
      </c>
      <c r="I5" s="1435">
        <f>'8'!$CP$40</f>
        <v>10200</v>
      </c>
      <c r="J5" s="1435">
        <f>'9'!$CP$40</f>
        <v>9963</v>
      </c>
      <c r="K5" s="1435">
        <f>'10'!$CP$40</f>
        <v>9206</v>
      </c>
      <c r="L5" s="1435">
        <f>'11'!$CP$40</f>
        <v>11800</v>
      </c>
      <c r="M5" s="1435">
        <f>'12'!$CP$40</f>
        <v>11186</v>
      </c>
      <c r="N5" s="1435">
        <f>'13'!$CP$40</f>
        <v>10554</v>
      </c>
      <c r="O5" s="1435">
        <f>'14'!$CP$40</f>
        <v>10163</v>
      </c>
      <c r="P5" s="1435">
        <f>'15'!$CP$40</f>
        <v>9615</v>
      </c>
      <c r="Q5" s="1435">
        <f>'16'!$CP$40</f>
        <v>9059</v>
      </c>
      <c r="R5" s="1435">
        <f>'17'!$CP$40</f>
        <v>8449</v>
      </c>
      <c r="S5" s="1435">
        <f>'18'!$CP$40</f>
        <v>7824</v>
      </c>
      <c r="T5" s="1435">
        <f>'19'!$CP$40</f>
        <v>7165</v>
      </c>
      <c r="U5" s="1435">
        <f>'20'!$CP$40</f>
        <v>6516</v>
      </c>
      <c r="V5" s="1435">
        <f>'21'!$CP$40</f>
        <v>5907</v>
      </c>
      <c r="W5" s="1435">
        <f>'22'!$CP$40</f>
        <v>5319</v>
      </c>
      <c r="X5" s="1435">
        <f>'23'!$CP$40</f>
        <v>4783</v>
      </c>
      <c r="Y5" s="1435">
        <f>'24'!$CP$40</f>
        <v>7897</v>
      </c>
      <c r="Z5" s="1435">
        <f>'25'!$CP$40</f>
        <v>7331</v>
      </c>
      <c r="AA5" s="1435">
        <f>'26'!$CP$40</f>
        <v>7330</v>
      </c>
      <c r="AB5" s="1435">
        <f>'27'!$CP$40</f>
        <v>8615</v>
      </c>
      <c r="AC5" s="1435">
        <f>'28'!$CP$40</f>
        <v>10205</v>
      </c>
      <c r="AD5" s="1435">
        <f>'29'!$CP$40</f>
        <v>9585</v>
      </c>
      <c r="AE5" s="1435">
        <f>'30'!$CP$40</f>
        <v>8970</v>
      </c>
      <c r="AF5" s="1435">
        <f>'31'!$CP$40</f>
        <v>8148</v>
      </c>
    </row>
    <row r="6" spans="1:33" ht="13.5" thickBot="1" x14ac:dyDescent="0.25">
      <c r="A6" s="1433" t="s">
        <v>987</v>
      </c>
      <c r="B6" s="1440">
        <f>'1'!$CR$40</f>
        <v>9675</v>
      </c>
      <c r="C6" s="1440">
        <f>'2'!$CR$40</f>
        <v>8970</v>
      </c>
      <c r="D6" s="1440">
        <f>'3'!$CR$40</f>
        <v>8410</v>
      </c>
      <c r="E6" s="1440">
        <f>'4'!$CR$40</f>
        <v>7730</v>
      </c>
      <c r="F6" s="1440">
        <f>'5'!$CR$40</f>
        <v>9570</v>
      </c>
      <c r="G6" s="1440">
        <f>'6'!$CR$40</f>
        <v>11300</v>
      </c>
      <c r="H6" s="1440">
        <f>'7'!$CR$40</f>
        <v>10800</v>
      </c>
      <c r="I6" s="1440">
        <f>'8'!$CR$40</f>
        <v>10200</v>
      </c>
      <c r="J6" s="1440">
        <f>'9'!$CR$40</f>
        <v>9560</v>
      </c>
      <c r="K6" s="1440">
        <f>'10'!$CR$40</f>
        <v>9289</v>
      </c>
      <c r="L6" s="1440">
        <f>'11'!$CR$40</f>
        <v>11400</v>
      </c>
      <c r="M6" s="1440">
        <f>'12'!$CR$40</f>
        <v>10829</v>
      </c>
      <c r="N6" s="1440">
        <f>'13'!$CR$40</f>
        <v>10309</v>
      </c>
      <c r="O6" s="1440">
        <f>'14'!$CR$40</f>
        <v>9972</v>
      </c>
      <c r="P6" s="1440">
        <f>'15'!$CR$40</f>
        <v>9501</v>
      </c>
      <c r="Q6" s="1440">
        <f>'16'!$CR$40</f>
        <v>9049</v>
      </c>
      <c r="R6" s="1440">
        <f>'17'!$CR$40</f>
        <v>8517</v>
      </c>
      <c r="S6" s="1440">
        <f>'18'!$CR$40</f>
        <v>7980</v>
      </c>
      <c r="T6" s="1440">
        <f>'19'!$CR$40</f>
        <v>7395</v>
      </c>
      <c r="U6" s="1440">
        <f>'20'!$CR$40</f>
        <v>6867</v>
      </c>
      <c r="V6" s="1440">
        <f>'21'!$CR$40</f>
        <v>6591</v>
      </c>
      <c r="W6" s="1440">
        <f>'22'!$CR$40</f>
        <v>5875</v>
      </c>
      <c r="X6" s="1440">
        <f>'23'!$CR$40</f>
        <v>5514</v>
      </c>
      <c r="Y6" s="1440">
        <f>'24'!$CR$40</f>
        <v>4945</v>
      </c>
      <c r="Z6" s="1440">
        <f>'25'!$CR$40</f>
        <v>4365</v>
      </c>
      <c r="AA6" s="1440">
        <f>'26'!$CR$40</f>
        <v>8694</v>
      </c>
      <c r="AB6" s="1440">
        <f>'27'!$CR$40</f>
        <v>10492</v>
      </c>
      <c r="AC6" s="1440">
        <f>'28'!$CR$40</f>
        <v>9825</v>
      </c>
      <c r="AD6" s="1440">
        <f>'29'!$CR$40</f>
        <v>9290</v>
      </c>
      <c r="AE6" s="1440">
        <f>'30'!$CR$40</f>
        <v>8755</v>
      </c>
      <c r="AF6" s="1440">
        <f>'31'!$CR$40</f>
        <v>8080</v>
      </c>
    </row>
    <row r="7" spans="1:33" ht="13.5" thickBot="1" x14ac:dyDescent="0.25">
      <c r="A7" s="1433" t="s">
        <v>544</v>
      </c>
      <c r="B7" s="1438">
        <f>'1'!$CN$41</f>
        <v>0</v>
      </c>
      <c r="C7" s="1438">
        <f>'2'!$CN$41</f>
        <v>0</v>
      </c>
      <c r="D7" s="1438">
        <f>'3'!$CN$41</f>
        <v>0</v>
      </c>
      <c r="E7" s="1438">
        <f>'4'!$CN$41</f>
        <v>0</v>
      </c>
      <c r="F7" s="1438">
        <f>'5'!$CN$41</f>
        <v>0</v>
      </c>
      <c r="G7" s="1438">
        <f>'6'!$CN$41</f>
        <v>0</v>
      </c>
      <c r="H7" s="1438">
        <f>'7'!$CN$41</f>
        <v>4</v>
      </c>
      <c r="I7" s="1438">
        <f>'8'!$CN$41</f>
        <v>4</v>
      </c>
      <c r="J7" s="1438">
        <f>'9'!$CN$41</f>
        <v>5</v>
      </c>
      <c r="K7" s="1438">
        <f>'10'!$CN$41</f>
        <v>7</v>
      </c>
      <c r="L7" s="1438">
        <f>'11'!$CN$41</f>
        <v>9</v>
      </c>
      <c r="M7" s="1438">
        <f>'12'!$CN$41</f>
        <v>4</v>
      </c>
      <c r="N7" s="1438">
        <f>'13'!$CN$41</f>
        <v>4</v>
      </c>
      <c r="O7" s="1438">
        <f>'14'!$CN$41</f>
        <v>4</v>
      </c>
      <c r="P7" s="1438">
        <f>'15'!$CN$41</f>
        <v>4</v>
      </c>
      <c r="Q7" s="1438">
        <f>'16'!$CN$41</f>
        <v>4</v>
      </c>
      <c r="R7" s="1438">
        <f>'17'!$CN$41</f>
        <v>4</v>
      </c>
      <c r="S7" s="1438" t="str">
        <f>'18'!$CN$41</f>
        <v>9"</v>
      </c>
      <c r="T7" s="1438">
        <f>'19'!$CN$41</f>
        <v>9</v>
      </c>
      <c r="U7" s="1438">
        <f>'20'!$CN$41</f>
        <v>28</v>
      </c>
      <c r="V7" s="1438">
        <f>'21'!$CN$41</f>
        <v>31</v>
      </c>
      <c r="W7" s="1438">
        <f>'22'!$CN$41</f>
        <v>36</v>
      </c>
      <c r="X7" s="1438">
        <f>'23'!$CN$41</f>
        <v>36</v>
      </c>
      <c r="Y7" s="1438">
        <f>'24'!$CN$41</f>
        <v>36</v>
      </c>
      <c r="Z7" s="1438">
        <f>'25'!$CN$41</f>
        <v>32</v>
      </c>
      <c r="AA7" s="1438">
        <f>'26'!$CN$41</f>
        <v>32</v>
      </c>
      <c r="AB7" s="1438">
        <f>'27'!$CN$41</f>
        <v>32</v>
      </c>
      <c r="AC7" s="1438">
        <f>'28'!$CN$41</f>
        <v>32</v>
      </c>
      <c r="AD7" s="1438">
        <f>'29'!$CN$41</f>
        <v>32</v>
      </c>
      <c r="AE7" s="1438">
        <f>'30'!$CN$41</f>
        <v>32</v>
      </c>
      <c r="AF7" s="1438">
        <f>'31'!$CN$41</f>
        <v>32</v>
      </c>
    </row>
    <row r="8" spans="1:33" ht="13.5" thickBot="1" x14ac:dyDescent="0.25">
      <c r="A8" s="1433" t="s">
        <v>544</v>
      </c>
      <c r="B8" s="1435">
        <f>'1'!$CP$41</f>
        <v>7060</v>
      </c>
      <c r="C8" s="1435">
        <f>'2'!$CP$41</f>
        <v>7015</v>
      </c>
      <c r="D8" s="1435">
        <f>'3'!$CP$41</f>
        <v>6965</v>
      </c>
      <c r="E8" s="1435">
        <f>'4'!$CP$41</f>
        <v>6970</v>
      </c>
      <c r="F8" s="1435">
        <f>'5'!$CP$41</f>
        <v>6912</v>
      </c>
      <c r="G8" s="1435">
        <f>'6'!$CP$41</f>
        <v>6875</v>
      </c>
      <c r="H8" s="1435">
        <f>'7'!$CP$41</f>
        <v>6845</v>
      </c>
      <c r="I8" s="1435">
        <f>'8'!$CP$41</f>
        <v>6816</v>
      </c>
      <c r="J8" s="1435">
        <f>'9'!$CP$41</f>
        <v>6815</v>
      </c>
      <c r="K8" s="1435">
        <f>'10'!$CP$41</f>
        <v>6786</v>
      </c>
      <c r="L8" s="1435">
        <f>'11'!$CP$41</f>
        <v>8709</v>
      </c>
      <c r="M8" s="1435">
        <f>'12'!$CP$41</f>
        <v>5696</v>
      </c>
      <c r="N8" s="1435">
        <f>'13'!$CP$41</f>
        <v>8640</v>
      </c>
      <c r="O8" s="1435">
        <f>'14'!$CP$41</f>
        <v>8625</v>
      </c>
      <c r="P8" s="1435">
        <f>'15'!$CP$41</f>
        <v>8625</v>
      </c>
      <c r="Q8" s="1435">
        <f>'16'!$CP$41</f>
        <v>8618</v>
      </c>
      <c r="R8" s="1435">
        <f>'17'!$CP$41</f>
        <v>8484</v>
      </c>
      <c r="S8" s="1435">
        <f>'18'!$CP$41</f>
        <v>8485</v>
      </c>
      <c r="T8" s="1435">
        <f>'19'!$CP$41</f>
        <v>8385</v>
      </c>
      <c r="U8" s="1435">
        <f>'20'!$CP$41</f>
        <v>8330</v>
      </c>
      <c r="V8" s="1435">
        <f>'21'!$CP$41</f>
        <v>8286</v>
      </c>
      <c r="W8" s="1435">
        <f>'22'!$CP$41</f>
        <v>8232</v>
      </c>
      <c r="X8" s="1435">
        <f>'23'!$CP$41</f>
        <v>8207</v>
      </c>
      <c r="Y8" s="1435">
        <f>'24'!$CP$41</f>
        <v>8123</v>
      </c>
      <c r="Z8" s="1435">
        <f>'25'!$CP$41</f>
        <v>8103</v>
      </c>
      <c r="AA8" s="1435">
        <f>'26'!$CP$41</f>
        <v>8100</v>
      </c>
      <c r="AB8" s="1435">
        <f>'27'!$CP$41</f>
        <v>8040</v>
      </c>
      <c r="AC8" s="1435">
        <f>'28'!$CP$41</f>
        <v>7985</v>
      </c>
      <c r="AD8" s="1435">
        <f>'29'!$CP$41</f>
        <v>7930</v>
      </c>
      <c r="AE8" s="1435">
        <f>'30'!$CP$41</f>
        <v>7830</v>
      </c>
      <c r="AF8" s="1435">
        <f>'31'!$CP$41</f>
        <v>7825</v>
      </c>
    </row>
    <row r="9" spans="1:33" ht="13.5" thickBot="1" x14ac:dyDescent="0.25">
      <c r="A9" s="1433" t="s">
        <v>545</v>
      </c>
      <c r="B9" s="1439">
        <f>'1'!$CN$42</f>
        <v>7060</v>
      </c>
      <c r="C9" s="1439">
        <f>'2'!$CN$42</f>
        <v>7015</v>
      </c>
      <c r="D9" s="1439">
        <f>'3'!$CN$42</f>
        <v>6965</v>
      </c>
      <c r="E9" s="1439">
        <f>'4'!$CN$42</f>
        <v>6970</v>
      </c>
      <c r="F9" s="1439">
        <f>'5'!$CN$42</f>
        <v>6912</v>
      </c>
      <c r="G9" s="1439">
        <f>'6'!$CN$42</f>
        <v>6875</v>
      </c>
      <c r="H9" s="1439">
        <f>'7'!$CN$42</f>
        <v>6845</v>
      </c>
      <c r="I9" s="1439">
        <f>'8'!$CN$42</f>
        <v>6816</v>
      </c>
      <c r="J9" s="1439">
        <f>'9'!$CN$42</f>
        <v>6815</v>
      </c>
      <c r="K9" s="1439">
        <f>'10'!$CN$42</f>
        <v>6786</v>
      </c>
      <c r="L9" s="1439">
        <f>'11'!$CN$42</f>
        <v>8709</v>
      </c>
      <c r="M9" s="1439">
        <f>'12'!$CN$42</f>
        <v>8696</v>
      </c>
      <c r="N9" s="1439">
        <f>'13'!$CN$42</f>
        <v>8640</v>
      </c>
      <c r="O9" s="1439">
        <f>'14'!$CN$42</f>
        <v>8625</v>
      </c>
      <c r="P9" s="1439">
        <f>'15'!$CN$42</f>
        <v>8625</v>
      </c>
      <c r="Q9" s="1439">
        <f>'16'!$CN$42</f>
        <v>8618</v>
      </c>
      <c r="R9" s="1439">
        <f>'17'!$CN$42</f>
        <v>8484</v>
      </c>
      <c r="S9" s="1439">
        <f>'18'!$CN$42</f>
        <v>8485</v>
      </c>
      <c r="T9" s="1439">
        <f>'19'!$CN$42</f>
        <v>8385</v>
      </c>
      <c r="U9" s="1439">
        <f>'20'!$CN$42</f>
        <v>8330</v>
      </c>
      <c r="V9" s="1439">
        <f>'21'!$CN$42</f>
        <v>8286</v>
      </c>
      <c r="W9" s="1439">
        <f>'22'!$CN$42</f>
        <v>8232</v>
      </c>
      <c r="X9" s="1439">
        <f>'23'!$CN$42</f>
        <v>8207</v>
      </c>
      <c r="Y9" s="1439">
        <f>'24'!$CN$42</f>
        <v>8123</v>
      </c>
      <c r="Z9" s="1439">
        <f>'25'!$CN$42</f>
        <v>8103</v>
      </c>
      <c r="AA9" s="1439">
        <f>'26'!$CN$42</f>
        <v>8100</v>
      </c>
      <c r="AB9" s="1439">
        <f>'27'!$CN$42</f>
        <v>8040</v>
      </c>
      <c r="AC9" s="1439">
        <f>'28'!$CN$42</f>
        <v>7985</v>
      </c>
      <c r="AD9" s="1439">
        <f>'29'!$CN$42</f>
        <v>7930</v>
      </c>
      <c r="AE9" s="1439">
        <f>'30'!$CN$42</f>
        <v>7830</v>
      </c>
      <c r="AF9" s="1439">
        <f>'31'!$CN$42</f>
        <v>7825</v>
      </c>
    </row>
    <row r="10" spans="1:33" ht="13.5" thickBot="1" x14ac:dyDescent="0.25">
      <c r="A10" s="1433" t="s">
        <v>545</v>
      </c>
      <c r="B10" s="1436">
        <f>'1'!$CP$42</f>
        <v>17</v>
      </c>
      <c r="C10" s="1436">
        <f>'2'!$CP$42</f>
        <v>15</v>
      </c>
      <c r="D10" s="1436">
        <f>'3'!$CP$42</f>
        <v>19</v>
      </c>
      <c r="E10" s="1436">
        <f>'4'!$CP$42</f>
        <v>17</v>
      </c>
      <c r="F10" s="1436">
        <f>'5'!$CP$42</f>
        <v>14</v>
      </c>
      <c r="G10" s="1436">
        <f>'6'!$CP$42</f>
        <v>12.5</v>
      </c>
      <c r="H10" s="1436">
        <f>'7'!$CP$42</f>
        <v>17.5</v>
      </c>
      <c r="I10" s="1436">
        <f>'8'!$CP$42</f>
        <v>16</v>
      </c>
      <c r="J10" s="1436">
        <f>'9'!$CP$42</f>
        <v>14</v>
      </c>
      <c r="K10" s="1436">
        <f>'10'!$CP$42</f>
        <v>18</v>
      </c>
      <c r="L10" s="1436">
        <f>'11'!$CP$42</f>
        <v>17.5</v>
      </c>
      <c r="M10" s="1436">
        <f>'12'!$CP$42</f>
        <v>10</v>
      </c>
      <c r="N10" s="1436">
        <f>'13'!$CP$42</f>
        <v>12.5</v>
      </c>
      <c r="O10" s="1436">
        <f>'14'!$CP$42</f>
        <v>14</v>
      </c>
      <c r="P10" s="1436">
        <f>'15'!$CP$42</f>
        <v>12</v>
      </c>
      <c r="Q10" s="1436">
        <f>'16'!$CP$42</f>
        <v>11</v>
      </c>
      <c r="R10" s="1436">
        <f>'17'!$CP$42</f>
        <v>8</v>
      </c>
      <c r="S10" s="1436">
        <f>'18'!$CP$42</f>
        <v>14</v>
      </c>
      <c r="T10" s="1436">
        <f>'19'!$CP$42</f>
        <v>11</v>
      </c>
      <c r="U10" s="1436">
        <f>'20'!$CP$42</f>
        <v>9</v>
      </c>
      <c r="V10" s="1436">
        <f>'21'!$CP$42</f>
        <v>12</v>
      </c>
      <c r="W10" s="1436">
        <f>'22'!$CP$42</f>
        <v>10</v>
      </c>
      <c r="X10" s="1436">
        <f>'23'!$CP$42</f>
        <v>8</v>
      </c>
      <c r="Y10" s="1436">
        <f>'24'!$CP$42</f>
        <v>7</v>
      </c>
      <c r="Z10" s="1436">
        <f>'25'!$CP$42</f>
        <v>12</v>
      </c>
      <c r="AA10" s="1436">
        <f>'26'!$CP$42</f>
        <v>10</v>
      </c>
      <c r="AB10" s="1436">
        <f>'27'!$CP$42</f>
        <v>8</v>
      </c>
      <c r="AC10" s="1436">
        <f>'28'!$CP$42</f>
        <v>13</v>
      </c>
      <c r="AD10" s="1436">
        <f>'29'!$CP$42</f>
        <v>11</v>
      </c>
      <c r="AE10" s="1436">
        <f>'30'!$CP$42</f>
        <v>8</v>
      </c>
      <c r="AF10" s="1436">
        <f>'31'!$CP$42</f>
        <v>13</v>
      </c>
    </row>
    <row r="11" spans="1:33" ht="13.5" thickBot="1" x14ac:dyDescent="0.25">
      <c r="A11" s="1433" t="s">
        <v>123</v>
      </c>
      <c r="B11" s="1438">
        <f>'1'!$CN$43</f>
        <v>39</v>
      </c>
      <c r="C11" s="1438">
        <f>'2'!$CN$43</f>
        <v>38</v>
      </c>
      <c r="D11" s="1438">
        <f>'3'!$CN$43</f>
        <v>30</v>
      </c>
      <c r="E11" s="1438">
        <f>'4'!$CN$43</f>
        <v>28</v>
      </c>
      <c r="F11" s="1438">
        <f>'5'!$CN$43</f>
        <v>24</v>
      </c>
      <c r="G11" s="1438">
        <f>'6'!$CN$43</f>
        <v>22</v>
      </c>
      <c r="H11" s="1438">
        <f>'7'!$CN$43</f>
        <v>37</v>
      </c>
      <c r="I11" s="1438">
        <f>'8'!$CN$43</f>
        <v>34</v>
      </c>
      <c r="J11" s="1438">
        <f>'9'!$CN$43</f>
        <v>33</v>
      </c>
      <c r="K11" s="1438">
        <f>'10'!$CN$43</f>
        <v>37</v>
      </c>
      <c r="L11" s="1438">
        <f>'11'!$CN$43</f>
        <v>34</v>
      </c>
      <c r="M11" s="1438">
        <f>'12'!$CN$43</f>
        <v>33</v>
      </c>
      <c r="N11" s="1438">
        <f>'13'!$CN$43</f>
        <v>27</v>
      </c>
      <c r="O11" s="1438">
        <f>'14'!$CN$43</f>
        <v>33</v>
      </c>
      <c r="P11" s="1438">
        <f>'15'!$CN$43</f>
        <v>33</v>
      </c>
      <c r="Q11" s="1438">
        <f>'16'!$CN$43</f>
        <v>30</v>
      </c>
      <c r="R11" s="1438">
        <f>'17'!$CN$43</f>
        <v>29.5</v>
      </c>
      <c r="S11" s="1438">
        <f>'18'!$CN$43</f>
        <v>28.5</v>
      </c>
      <c r="T11" s="1438">
        <f>'19'!$CN$43</f>
        <v>28.5</v>
      </c>
      <c r="U11" s="1438">
        <f>'20'!$CN$43</f>
        <v>25.5</v>
      </c>
      <c r="V11" s="1438">
        <f>'21'!$CN$43</f>
        <v>29.5</v>
      </c>
      <c r="W11" s="1438">
        <f>'22'!$CN$43</f>
        <v>27</v>
      </c>
      <c r="X11" s="1438">
        <f>'23'!$CN$43</f>
        <v>25</v>
      </c>
      <c r="Y11" s="1438">
        <f>'24'!$CN$43</f>
        <v>24</v>
      </c>
      <c r="Z11" s="1438">
        <f>'25'!$CN$43</f>
        <v>26</v>
      </c>
      <c r="AA11" s="1438">
        <f>'26'!$CN$43</f>
        <v>24</v>
      </c>
      <c r="AB11" s="1438">
        <f>'27'!$CN$43</f>
        <v>25</v>
      </c>
      <c r="AC11" s="1438">
        <f>'28'!$CN$43</f>
        <v>16</v>
      </c>
      <c r="AD11" s="1438">
        <f>'29'!$CN$43</f>
        <v>25</v>
      </c>
      <c r="AE11" s="1438">
        <f>'30'!$CN$43</f>
        <v>24</v>
      </c>
      <c r="AF11" s="1438">
        <f>'31'!$CN$43</f>
        <v>13</v>
      </c>
    </row>
    <row r="12" spans="1:33" ht="13.5" thickBot="1" x14ac:dyDescent="0.25">
      <c r="A12" s="1433" t="s">
        <v>90</v>
      </c>
      <c r="B12" s="1435">
        <f>'1'!$CN$44</f>
        <v>885</v>
      </c>
      <c r="C12" s="1435">
        <f>'2'!$CN$44</f>
        <v>840</v>
      </c>
      <c r="D12" s="1435">
        <f>'3'!$CN$44</f>
        <v>745</v>
      </c>
      <c r="E12" s="1435">
        <f>'4'!$CN$44</f>
        <v>698</v>
      </c>
      <c r="F12" s="1435">
        <f>'5'!$CN$44</f>
        <v>623</v>
      </c>
      <c r="G12" s="1435">
        <f>'6'!$CN$44</f>
        <v>590</v>
      </c>
      <c r="H12" s="1435">
        <f>'7'!$CN$44</f>
        <v>478</v>
      </c>
      <c r="I12" s="1435">
        <f>'8'!$CN$44</f>
        <v>478</v>
      </c>
      <c r="J12" s="1435">
        <f>'9'!$CN$44</f>
        <v>435</v>
      </c>
      <c r="K12" s="1435">
        <f>'10'!$CN$44</f>
        <v>379</v>
      </c>
      <c r="L12" s="1435">
        <f>'11'!$CN$44</f>
        <v>299</v>
      </c>
      <c r="M12" s="1435">
        <f>'12'!$CN$44</f>
        <v>3383</v>
      </c>
      <c r="N12" s="1435">
        <f>'13'!$CN$44</f>
        <v>3298</v>
      </c>
      <c r="O12" s="1435">
        <f>'14'!$CN$44</f>
        <v>3229</v>
      </c>
      <c r="P12" s="1435">
        <f>'15'!$CN$44</f>
        <v>3166</v>
      </c>
      <c r="Q12" s="1435">
        <f>'16'!$CN$44</f>
        <v>3147</v>
      </c>
      <c r="R12" s="1435">
        <f>'17'!$CN$44</f>
        <v>2997</v>
      </c>
      <c r="S12" s="1435">
        <f>'18'!$CN$44</f>
        <v>2957</v>
      </c>
      <c r="T12" s="1435">
        <f>'19'!$CN$44</f>
        <v>2980</v>
      </c>
      <c r="U12" s="1435">
        <f>'20'!$CN$44</f>
        <v>2910</v>
      </c>
      <c r="V12" s="1435">
        <f>'21'!$CN$44</f>
        <v>2861</v>
      </c>
      <c r="W12" s="1435">
        <f>'22'!$CN$44</f>
        <v>2776</v>
      </c>
      <c r="X12" s="1435">
        <f>'23'!$CN$44</f>
        <v>2727</v>
      </c>
      <c r="Y12" s="1435">
        <f>'24'!$CN$44</f>
        <v>2581</v>
      </c>
      <c r="Z12" s="1435">
        <f>'25'!$CN$44</f>
        <v>2584</v>
      </c>
      <c r="AA12" s="1435">
        <f>'26'!$CN$44</f>
        <v>2500</v>
      </c>
      <c r="AB12" s="1435">
        <f>'27'!$CN$44</f>
        <v>2440</v>
      </c>
      <c r="AC12" s="1435">
        <f>'28'!$CN$44</f>
        <v>2340</v>
      </c>
      <c r="AD12" s="1435">
        <f>'29'!$CN$44</f>
        <v>2270</v>
      </c>
      <c r="AE12" s="1435">
        <f>'30'!$CN$44</f>
        <v>2195</v>
      </c>
      <c r="AF12" s="1435">
        <f>'31'!$CN$44</f>
        <v>2145</v>
      </c>
    </row>
    <row r="13" spans="1:33" ht="13.5" thickBot="1" x14ac:dyDescent="0.25">
      <c r="A13" s="1433" t="s">
        <v>546</v>
      </c>
      <c r="B13" s="1438">
        <f>'1'!$CR$45</f>
        <v>0</v>
      </c>
      <c r="C13" s="1438">
        <f>'2'!$CR$45</f>
        <v>0</v>
      </c>
      <c r="D13" s="1438">
        <f>'3'!$CR$45</f>
        <v>0</v>
      </c>
      <c r="E13" s="1438">
        <f>'4'!$CR$45</f>
        <v>0</v>
      </c>
      <c r="F13" s="1438">
        <f>'5'!$CR$45</f>
        <v>0</v>
      </c>
      <c r="G13" s="1438">
        <f>'6'!$CR$45</f>
        <v>0</v>
      </c>
      <c r="H13" s="1438">
        <f>'7'!$CR$45</f>
        <v>0</v>
      </c>
      <c r="I13" s="1438">
        <f>'8'!$CR$45</f>
        <v>0</v>
      </c>
      <c r="J13" s="1438">
        <f>'9'!$CR$45</f>
        <v>0</v>
      </c>
      <c r="K13" s="1438">
        <f>'10'!$CR$45</f>
        <v>0</v>
      </c>
      <c r="L13" s="1438">
        <f>'11'!$CR$45</f>
        <v>0</v>
      </c>
      <c r="M13" s="1438">
        <f>'12'!$CR$45</f>
        <v>0</v>
      </c>
      <c r="N13" s="1438">
        <f>'13'!$CR$45</f>
        <v>0</v>
      </c>
      <c r="O13" s="1438">
        <f>'14'!$CR$45</f>
        <v>0</v>
      </c>
      <c r="P13" s="1438">
        <f>'15'!$CR$45</f>
        <v>0</v>
      </c>
      <c r="Q13" s="1438">
        <f>'16'!$CR$45</f>
        <v>0</v>
      </c>
      <c r="R13" s="1438">
        <f>'17'!$CR$45</f>
        <v>0</v>
      </c>
      <c r="S13" s="1438">
        <f>'18'!$CR$45</f>
        <v>0</v>
      </c>
      <c r="T13" s="1438">
        <f>'19'!$CR$45</f>
        <v>0</v>
      </c>
      <c r="U13" s="1438">
        <f>'20'!$CR$45</f>
        <v>0</v>
      </c>
      <c r="V13" s="1438">
        <f>'21'!$CR$45</f>
        <v>0</v>
      </c>
      <c r="W13" s="1438">
        <f>'22'!$CR$45</f>
        <v>0</v>
      </c>
      <c r="X13" s="1438">
        <f>'23'!$CR$45</f>
        <v>0</v>
      </c>
      <c r="Y13" s="1438">
        <f>'24'!$CR$45</f>
        <v>0</v>
      </c>
      <c r="Z13" s="1438">
        <f>'25'!$CR$45</f>
        <v>0</v>
      </c>
      <c r="AA13" s="1438">
        <f>'26'!$CR$45</f>
        <v>0</v>
      </c>
      <c r="AB13" s="1438">
        <f>'27'!$CR$45</f>
        <v>0</v>
      </c>
      <c r="AC13" s="1438">
        <f>'28'!$CR$45</f>
        <v>0</v>
      </c>
      <c r="AD13" s="1438">
        <f>'29'!$CR$45</f>
        <v>0</v>
      </c>
      <c r="AE13" s="1438">
        <f>'30'!$CR$45</f>
        <v>0</v>
      </c>
      <c r="AF13" s="1438">
        <f>'31'!$CR$45</f>
        <v>0</v>
      </c>
    </row>
    <row r="14" spans="1:33" ht="13.5" thickBot="1" x14ac:dyDescent="0.25">
      <c r="A14" s="1433" t="s">
        <v>273</v>
      </c>
      <c r="B14" s="1435">
        <f>'1'!$CN$46</f>
        <v>16.75</v>
      </c>
      <c r="C14" s="1435">
        <f>'2'!$CN$46</f>
        <v>16</v>
      </c>
      <c r="D14" s="1435">
        <f>'3'!$CN$46</f>
        <v>15.5</v>
      </c>
      <c r="E14" s="1435">
        <f>'4'!$CN$46</f>
        <v>15.5</v>
      </c>
      <c r="F14" s="1435">
        <f>'5'!$CN$46</f>
        <v>15.44</v>
      </c>
      <c r="G14" s="1435">
        <f>'6'!$CN$46</f>
        <v>15.2</v>
      </c>
      <c r="H14" s="1435">
        <f>'7'!$CN$46</f>
        <v>14.79</v>
      </c>
      <c r="I14" s="1435">
        <f>'8'!$CN$46</f>
        <v>14.28</v>
      </c>
      <c r="J14" s="1435">
        <f>'9'!$CN$46</f>
        <v>13.79</v>
      </c>
      <c r="K14" s="1435">
        <f>'10'!$CN$46</f>
        <v>13.24</v>
      </c>
      <c r="L14" s="1435">
        <f>'11'!$CN$46</f>
        <v>12.96</v>
      </c>
      <c r="M14" s="1435">
        <f>'12'!$CN$46</f>
        <v>12.61</v>
      </c>
      <c r="N14" s="1435">
        <f>'13'!$CN$46</f>
        <v>12.25</v>
      </c>
      <c r="O14" s="1435">
        <f>'14'!$CN$46</f>
        <v>11.75</v>
      </c>
      <c r="P14" s="1435">
        <f>'15'!$CN$46</f>
        <v>11.15</v>
      </c>
      <c r="Q14" s="1435">
        <f>'16'!$CN$46</f>
        <v>10.67</v>
      </c>
      <c r="R14" s="1435">
        <f>'17'!$CN$46</f>
        <v>10.02</v>
      </c>
      <c r="S14" s="1435">
        <f>'18'!$CN$46</f>
        <v>9.48</v>
      </c>
      <c r="T14" s="1435">
        <f>'19'!$CN$46</f>
        <v>8.9</v>
      </c>
      <c r="U14" s="1435">
        <f>'20'!$CN$46</f>
        <v>8.3800000000000008</v>
      </c>
      <c r="V14" s="1435">
        <f>'21'!$CN$46</f>
        <v>7.64</v>
      </c>
      <c r="W14" s="1435">
        <f>'22'!$CN$46</f>
        <v>7</v>
      </c>
      <c r="X14" s="1435">
        <f>'23'!$CN$46</f>
        <v>6.48</v>
      </c>
      <c r="Y14" s="1435">
        <f>'24'!$CN$46</f>
        <v>13.83</v>
      </c>
      <c r="Z14" s="1435">
        <f>'25'!$CN$46</f>
        <v>13.06</v>
      </c>
      <c r="AA14" s="1435">
        <f>'26'!$CN$46</f>
        <v>12.32</v>
      </c>
      <c r="AB14" s="1435">
        <f>'27'!$CN$46</f>
        <v>11.6</v>
      </c>
      <c r="AC14" s="1435">
        <f>'28'!$CN$46</f>
        <v>11.1</v>
      </c>
      <c r="AD14" s="1435">
        <f>'29'!$CN$46</f>
        <v>10.25</v>
      </c>
      <c r="AE14" s="1435">
        <f>'30'!$CN$46</f>
        <v>9.6</v>
      </c>
      <c r="AF14" s="1435">
        <f>'31'!$CN$46</f>
        <v>8.5</v>
      </c>
    </row>
    <row r="15" spans="1:33" ht="13.5" thickBot="1" x14ac:dyDescent="0.25">
      <c r="A15" s="1433" t="s">
        <v>270</v>
      </c>
      <c r="B15" s="1438">
        <f>'1'!$CN$47</f>
        <v>1995</v>
      </c>
      <c r="C15" s="1438">
        <f>'2'!$CN$47</f>
        <v>1990</v>
      </c>
      <c r="D15" s="1438">
        <f>'3'!$CN$47</f>
        <v>1983</v>
      </c>
      <c r="E15" s="1438">
        <f>'4'!$CN$47</f>
        <v>1958</v>
      </c>
      <c r="F15" s="1438">
        <f>'5'!$CN$47</f>
        <v>1972</v>
      </c>
      <c r="G15" s="1438">
        <f>'6'!$CN$47</f>
        <v>1977</v>
      </c>
      <c r="H15" s="1438">
        <f>'7'!$CN$47</f>
        <v>1980</v>
      </c>
      <c r="I15" s="1438">
        <f>'8'!$CN$47</f>
        <v>1978</v>
      </c>
      <c r="J15" s="1438">
        <f>'9'!$CN$47</f>
        <v>1974</v>
      </c>
      <c r="K15" s="1438">
        <f>'10'!$CN$47</f>
        <v>1964</v>
      </c>
      <c r="L15" s="1438">
        <f>'11'!$CN$47</f>
        <v>1985</v>
      </c>
      <c r="M15" s="1438">
        <f>'12'!$CN$47</f>
        <v>2016</v>
      </c>
      <c r="N15" s="1438">
        <f>'13'!$CN$47</f>
        <v>1993</v>
      </c>
      <c r="O15" s="1438">
        <f>'14'!$CN$47</f>
        <v>1966</v>
      </c>
      <c r="P15" s="1438">
        <f>'15'!$CN$47</f>
        <v>1962</v>
      </c>
      <c r="Q15" s="1438">
        <f>'16'!$CN$47</f>
        <v>1942</v>
      </c>
      <c r="R15" s="1438">
        <f>'17'!$CN$47</f>
        <v>1939</v>
      </c>
      <c r="S15" s="1438">
        <f>'18'!$CN$47</f>
        <v>1948</v>
      </c>
      <c r="T15" s="1438">
        <f>'19'!$CN$47</f>
        <v>1946</v>
      </c>
      <c r="U15" s="1438">
        <f>'20'!$CN$47</f>
        <v>1996</v>
      </c>
      <c r="V15" s="1438">
        <f>'21'!$CN$47</f>
        <v>2018</v>
      </c>
      <c r="W15" s="1438">
        <f>'22'!$CN$47</f>
        <v>1983</v>
      </c>
      <c r="X15" s="1438">
        <f>'23'!$CN$47</f>
        <v>1992</v>
      </c>
      <c r="Y15" s="1438">
        <f>'24'!$CN$47</f>
        <v>1927</v>
      </c>
      <c r="Z15" s="1438">
        <f>'25'!$CN$47</f>
        <v>1977</v>
      </c>
      <c r="AA15" s="1438">
        <f>'26'!$CN$47</f>
        <v>1874</v>
      </c>
      <c r="AB15" s="1438">
        <f>'27'!$CN$47</f>
        <v>1830</v>
      </c>
      <c r="AC15" s="1438">
        <f>'28'!$CN$47</f>
        <v>1820</v>
      </c>
      <c r="AD15" s="1438">
        <f>'29'!$CN$47</f>
        <v>1817</v>
      </c>
      <c r="AE15" s="1438">
        <f>'30'!$CN$47</f>
        <v>1820</v>
      </c>
      <c r="AF15" s="1438">
        <f>'31'!$CN$47</f>
        <v>1819</v>
      </c>
    </row>
    <row r="16" spans="1:33" ht="13.5" thickBot="1" x14ac:dyDescent="0.25">
      <c r="A16" s="1433" t="s">
        <v>264</v>
      </c>
      <c r="B16" s="1437">
        <f>'1'!$CN$48</f>
        <v>17</v>
      </c>
      <c r="C16" s="1437">
        <f>'2'!$CN$48</f>
        <v>16</v>
      </c>
      <c r="D16" s="1437">
        <f>'3'!$CN$48</f>
        <v>16</v>
      </c>
      <c r="E16" s="1437">
        <f>'4'!$CN$48</f>
        <v>15</v>
      </c>
      <c r="F16" s="1437">
        <f>'5'!$CN$48</f>
        <v>15</v>
      </c>
      <c r="G16" s="1437">
        <f>'6'!$CN$48</f>
        <v>15</v>
      </c>
      <c r="H16" s="1437">
        <f>'7'!$CN$48</f>
        <v>15</v>
      </c>
      <c r="I16" s="1437">
        <f>'8'!$CN$48</f>
        <v>15</v>
      </c>
      <c r="J16" s="1437">
        <f>'9'!$CN$48</f>
        <v>15</v>
      </c>
      <c r="K16" s="1437">
        <f>'10'!$CN$48</f>
        <v>15</v>
      </c>
      <c r="L16" s="1437">
        <f>'11'!$CN$48</f>
        <v>15</v>
      </c>
      <c r="M16" s="1437">
        <f>'12'!$CN$48</f>
        <v>15</v>
      </c>
      <c r="N16" s="1437">
        <f>'13'!$CN$48</f>
        <v>15</v>
      </c>
      <c r="O16" s="1437">
        <f>'14'!$CN$48</f>
        <v>15</v>
      </c>
      <c r="P16" s="1437">
        <f>'15'!$CN$48</f>
        <v>15</v>
      </c>
      <c r="Q16" s="1437">
        <f>'16'!$CN$48</f>
        <v>15</v>
      </c>
      <c r="R16" s="1437">
        <f>'17'!$CN$48</f>
        <v>14</v>
      </c>
      <c r="S16" s="1437">
        <f>'18'!$CN$48</f>
        <v>14</v>
      </c>
      <c r="T16" s="1437">
        <f>'19'!$CN$48</f>
        <v>14</v>
      </c>
      <c r="U16" s="1437">
        <f>'20'!$CN$48</f>
        <v>14</v>
      </c>
      <c r="V16" s="1437">
        <f>'21'!$CN$48</f>
        <v>14</v>
      </c>
      <c r="W16" s="1437">
        <f>'22'!$CN$48</f>
        <v>14</v>
      </c>
      <c r="X16" s="1437">
        <f>'23'!$CN$48</f>
        <v>14</v>
      </c>
      <c r="Y16" s="1437">
        <f>'24'!$CN$48</f>
        <v>14</v>
      </c>
      <c r="Z16" s="1437">
        <f>'25'!$CN$48</f>
        <v>13</v>
      </c>
      <c r="AA16" s="1437">
        <f>'26'!$CN$48</f>
        <v>13</v>
      </c>
      <c r="AB16" s="1437">
        <f>'27'!$CN$48</f>
        <v>13</v>
      </c>
      <c r="AC16" s="1437">
        <f>'28'!$CN$48</f>
        <v>13</v>
      </c>
      <c r="AD16" s="1437">
        <f>'29'!$CN$48</f>
        <v>13</v>
      </c>
      <c r="AE16" s="1437">
        <f>'30'!$CN$48</f>
        <v>13</v>
      </c>
      <c r="AF16" s="1437">
        <f>'31'!$CN$48</f>
        <v>13</v>
      </c>
    </row>
    <row r="17" spans="1:32" ht="13.5" thickBot="1" x14ac:dyDescent="0.25">
      <c r="A17" s="1433" t="s">
        <v>445</v>
      </c>
      <c r="B17" s="1438">
        <f>'1'!$CN$49</f>
        <v>9.6999999999999993</v>
      </c>
      <c r="C17" s="1438">
        <f>'2'!$CN$49</f>
        <v>9</v>
      </c>
      <c r="D17" s="1438">
        <f>'3'!$CN$49</f>
        <v>9</v>
      </c>
      <c r="E17" s="1438">
        <f>'4'!$CN$49</f>
        <v>9</v>
      </c>
      <c r="F17" s="1438">
        <f>'5'!$CN$49</f>
        <v>8.5500000000000007</v>
      </c>
      <c r="G17" s="1438">
        <f>'6'!$CN$49</f>
        <v>8.31</v>
      </c>
      <c r="H17" s="1438">
        <f>'7'!$CN$49</f>
        <v>8.09</v>
      </c>
      <c r="I17" s="1438">
        <f>'8'!$CN$49</f>
        <v>7.86</v>
      </c>
      <c r="J17" s="1438">
        <f>'9'!$CN$49</f>
        <v>7.66</v>
      </c>
      <c r="K17" s="1438">
        <f>'10'!$CN$49</f>
        <v>7.47</v>
      </c>
      <c r="L17" s="1438">
        <f>'11'!$CN$49</f>
        <v>7.28</v>
      </c>
      <c r="M17" s="1438">
        <f>'12'!$CN$49</f>
        <v>7.09</v>
      </c>
      <c r="N17" s="1438">
        <f>'13'!$CN$49</f>
        <v>7</v>
      </c>
      <c r="O17" s="1438">
        <f>'14'!$CN$49</f>
        <v>6.61</v>
      </c>
      <c r="P17" s="1438">
        <f>'15'!$CN$49</f>
        <v>6.36</v>
      </c>
      <c r="Q17" s="1438">
        <f>'16'!$CN$49</f>
        <v>6.14</v>
      </c>
      <c r="R17" s="1438">
        <f>'17'!$CN$49</f>
        <v>5.92</v>
      </c>
      <c r="S17" s="1438">
        <f>'18'!$CN$49</f>
        <v>5.68</v>
      </c>
      <c r="T17" s="1438">
        <f>'19'!$CN$49</f>
        <v>5.46</v>
      </c>
      <c r="U17" s="1438">
        <f>'20'!$CN$49</f>
        <v>12.19</v>
      </c>
      <c r="V17" s="1438">
        <f>'21'!$CN$49</f>
        <v>11.96</v>
      </c>
      <c r="W17" s="1438">
        <f>'22'!$CN$49</f>
        <v>11.69</v>
      </c>
      <c r="X17" s="1438">
        <f>'23'!$CN$49</f>
        <v>11.45</v>
      </c>
      <c r="Y17" s="1438">
        <f>'24'!$CN$49</f>
        <v>11.22</v>
      </c>
      <c r="Z17" s="1438">
        <f>'25'!$CN$49</f>
        <v>10.99</v>
      </c>
      <c r="AA17" s="1438">
        <f>'26'!$CN$49</f>
        <v>10.72</v>
      </c>
      <c r="AB17" s="1438">
        <f>'27'!$CN$49</f>
        <v>10.45</v>
      </c>
      <c r="AC17" s="1438">
        <f>'28'!$CN$49</f>
        <v>10.17</v>
      </c>
      <c r="AD17" s="1438">
        <f>'29'!$CN$49</f>
        <v>9.9</v>
      </c>
      <c r="AE17" s="1438">
        <f>'30'!$CN$49</f>
        <v>9.1999999999999993</v>
      </c>
      <c r="AF17" s="1438">
        <f>'31'!$CN$49</f>
        <v>9</v>
      </c>
    </row>
    <row r="18" spans="1:32" ht="13.5" thickBot="1" x14ac:dyDescent="0.25">
      <c r="A18" s="2579" t="s">
        <v>547</v>
      </c>
      <c r="B18" s="2580">
        <f>'1'!$CN$50</f>
        <v>0</v>
      </c>
      <c r="C18" s="1435">
        <f>'2'!$CN$50</f>
        <v>0</v>
      </c>
      <c r="D18" s="1435">
        <f>'3'!$CN$50</f>
        <v>0</v>
      </c>
      <c r="E18" s="1435">
        <f>'4'!$CN$50</f>
        <v>0</v>
      </c>
      <c r="F18" s="1435">
        <f>'5'!$CN$50</f>
        <v>0</v>
      </c>
      <c r="G18" s="1435">
        <f>'6'!$CN$50</f>
        <v>0</v>
      </c>
      <c r="H18" s="1435">
        <f>'7'!$CN$50</f>
        <v>0</v>
      </c>
      <c r="I18" s="1435">
        <f>'8'!$CN$50</f>
        <v>0</v>
      </c>
      <c r="J18" s="1435">
        <f>'9'!$CN$50</f>
        <v>0</v>
      </c>
      <c r="K18" s="1435">
        <f>'10'!$CN$50</f>
        <v>0</v>
      </c>
      <c r="L18" s="1435">
        <f>'11'!$CN$50</f>
        <v>0</v>
      </c>
      <c r="M18" s="1435">
        <f>'12'!$CN$50</f>
        <v>0</v>
      </c>
      <c r="N18" s="1435">
        <f>'13'!$CN$50</f>
        <v>0</v>
      </c>
      <c r="O18" s="1435">
        <f>'14'!$CN$50</f>
        <v>0</v>
      </c>
      <c r="P18" s="1435">
        <f>'15'!$CN$50</f>
        <v>0</v>
      </c>
      <c r="Q18" s="1435">
        <f>'16'!$CN$50</f>
        <v>0</v>
      </c>
      <c r="R18" s="1435">
        <f>'17'!$CN$50</f>
        <v>0</v>
      </c>
      <c r="S18" s="1435">
        <f>'18'!$CN$50</f>
        <v>0</v>
      </c>
      <c r="T18" s="1435">
        <f>'19'!$CN$50</f>
        <v>0</v>
      </c>
      <c r="U18" s="1435">
        <f>'20'!$CN$50</f>
        <v>0</v>
      </c>
      <c r="V18" s="1435">
        <f>'21'!$CN$50</f>
        <v>0</v>
      </c>
      <c r="W18" s="1435">
        <f>'22'!$CN$50</f>
        <v>0</v>
      </c>
      <c r="X18" s="1435">
        <f>'23'!$CN$50</f>
        <v>0</v>
      </c>
      <c r="Y18" s="1435">
        <f>'24'!$CN$50</f>
        <v>0</v>
      </c>
      <c r="Z18" s="1435">
        <f>'25'!$CN$50</f>
        <v>0</v>
      </c>
      <c r="AA18" s="1435">
        <f>'26'!$CN$50</f>
        <v>0</v>
      </c>
      <c r="AB18" s="1435">
        <f>'27'!$CN$50</f>
        <v>0</v>
      </c>
      <c r="AC18" s="1435">
        <f>'28'!$CN$50</f>
        <v>0</v>
      </c>
      <c r="AD18" s="1435">
        <f>'29'!$CN$50</f>
        <v>0</v>
      </c>
      <c r="AE18" s="1435">
        <f>'30'!$CN$50</f>
        <v>0</v>
      </c>
      <c r="AF18" s="1435">
        <f>'31'!$CN$50</f>
        <v>0</v>
      </c>
    </row>
    <row r="19" spans="1:32" x14ac:dyDescent="0.2">
      <c r="A19" s="2581" t="s">
        <v>1136</v>
      </c>
      <c r="B19" s="2582">
        <f>'Chems lbs'!L10</f>
        <v>3.7335170035121665</v>
      </c>
      <c r="C19" s="2578"/>
      <c r="D19" s="2578"/>
      <c r="E19" s="2578"/>
      <c r="F19" s="2578"/>
      <c r="G19" s="2578"/>
      <c r="H19" s="2578"/>
      <c r="I19" s="2578"/>
      <c r="J19" s="2578"/>
      <c r="K19" s="2578"/>
      <c r="L19" s="2578"/>
      <c r="M19" s="2578"/>
      <c r="N19" s="2578"/>
      <c r="O19" s="2578"/>
      <c r="P19" s="2578"/>
      <c r="Q19" s="2578"/>
      <c r="R19" s="2578"/>
      <c r="S19" s="2578"/>
      <c r="T19" s="2578"/>
      <c r="U19" s="2578"/>
      <c r="V19" s="2578"/>
      <c r="W19" s="2578"/>
      <c r="X19" s="2578"/>
      <c r="Y19" s="2578"/>
      <c r="Z19" s="2578"/>
      <c r="AA19" s="2578"/>
      <c r="AB19" s="2578"/>
      <c r="AC19" s="2578"/>
      <c r="AD19" s="2578"/>
      <c r="AE19" s="2578"/>
      <c r="AF19" s="2578"/>
    </row>
  </sheetData>
  <sheetProtection sheet="1" objects="1" scenarios="1"/>
  <customSheetViews>
    <customSheetView guid="{249AA71A-9509-4153-BDE2-2544F01E75D2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  <customSheetView guid="{EA7FF893-CFBE-4D88-BF19-92454183E240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F37"/>
  <sheetViews>
    <sheetView zoomScale="83" zoomScaleNormal="83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B37" sqref="B37"/>
    </sheetView>
  </sheetViews>
  <sheetFormatPr defaultRowHeight="12.75" x14ac:dyDescent="0.2"/>
  <cols>
    <col min="1" max="1" width="12" style="444" customWidth="1"/>
    <col min="2" max="3" width="9.140625" style="1016" customWidth="1"/>
    <col min="4" max="4" width="9.140625" style="1018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6" x14ac:dyDescent="0.2">
      <c r="D1" s="1016"/>
    </row>
    <row r="2" spans="1:6" x14ac:dyDescent="0.2">
      <c r="A2" s="2782">
        <f ca="1">TODAY()</f>
        <v>43689</v>
      </c>
      <c r="B2" s="1016" t="s">
        <v>68</v>
      </c>
      <c r="C2" s="1016" t="s">
        <v>823</v>
      </c>
      <c r="D2" s="1016" t="s">
        <v>962</v>
      </c>
    </row>
    <row r="3" spans="1:6" x14ac:dyDescent="0.2">
      <c r="A3" s="1373" t="s">
        <v>65</v>
      </c>
      <c r="B3" s="1374">
        <f>AVERAGE(B7:B37)</f>
        <v>10.126333333333331</v>
      </c>
      <c r="C3" s="1374">
        <f t="shared" ref="C3:D3" si="0">AVERAGE(C7:C37)</f>
        <v>0.48580000000000012</v>
      </c>
      <c r="D3" s="1374">
        <f t="shared" si="0"/>
        <v>4.0170000000000011E-2</v>
      </c>
    </row>
    <row r="4" spans="1:6" x14ac:dyDescent="0.2">
      <c r="A4" s="1373" t="s">
        <v>268</v>
      </c>
      <c r="B4" s="1374">
        <f>MAX(B7:B37)</f>
        <v>19.100000000000001</v>
      </c>
      <c r="C4" s="1374">
        <f t="shared" ref="C4:D4" si="1">MAX(C7:C37)</f>
        <v>0.71599999999999997</v>
      </c>
      <c r="D4" s="1374">
        <f t="shared" si="1"/>
        <v>6.2E-2</v>
      </c>
    </row>
    <row r="5" spans="1:6" x14ac:dyDescent="0.2">
      <c r="A5" s="1373" t="s">
        <v>824</v>
      </c>
      <c r="B5" s="1374"/>
      <c r="C5" s="1372">
        <f>COUNTIF(C7:C37,"&gt;.999")</f>
        <v>0</v>
      </c>
      <c r="D5" s="1372">
        <f>COUNTIF(D7:D37,"&gt;.999")</f>
        <v>0</v>
      </c>
      <c r="F5" s="444" t="s">
        <v>1105</v>
      </c>
    </row>
    <row r="6" spans="1:6" ht="13.5" thickBot="1" x14ac:dyDescent="0.25">
      <c r="A6" s="1378" t="s">
        <v>825</v>
      </c>
      <c r="B6" s="1379"/>
      <c r="C6" s="1380">
        <f>COUNTIF(C7:C37,"&gt;1.")</f>
        <v>0</v>
      </c>
      <c r="D6" s="1380">
        <f>COUNTIF(D7:D37,"&gt;1.")</f>
        <v>0</v>
      </c>
      <c r="F6" s="444" t="s">
        <v>1106</v>
      </c>
    </row>
    <row r="7" spans="1:6" ht="13.5" thickBot="1" x14ac:dyDescent="0.25">
      <c r="A7" s="2740">
        <f>'1'!B1</f>
        <v>43617</v>
      </c>
      <c r="B7" s="2741">
        <f>'Raw &amp; Coagulated'!F9</f>
        <v>11.4</v>
      </c>
      <c r="C7" s="2587">
        <f>'Raw &amp; Coagulated'!K9</f>
        <v>0.503</v>
      </c>
      <c r="D7" s="1424">
        <f>Turbidity!B11</f>
        <v>3.5999999999999997E-2</v>
      </c>
    </row>
    <row r="8" spans="1:6" ht="13.5" thickBot="1" x14ac:dyDescent="0.25">
      <c r="A8" s="2740">
        <f t="shared" ref="A8:A37" si="2">A7+1</f>
        <v>43618</v>
      </c>
      <c r="B8" s="2742">
        <f>'Raw &amp; Coagulated'!F10</f>
        <v>11.9</v>
      </c>
      <c r="C8" s="1017">
        <f>'Raw &amp; Coagulated'!K10</f>
        <v>0.45400000000000001</v>
      </c>
      <c r="D8" s="2584">
        <f>Turbidity!B12</f>
        <v>4.8000000000000001E-2</v>
      </c>
    </row>
    <row r="9" spans="1:6" ht="13.5" thickBot="1" x14ac:dyDescent="0.25">
      <c r="A9" s="2740">
        <f t="shared" si="2"/>
        <v>43619</v>
      </c>
      <c r="B9" s="2742">
        <f>'Raw &amp; Coagulated'!F11</f>
        <v>12.1</v>
      </c>
      <c r="C9" s="1017">
        <f>'Raw &amp; Coagulated'!K11</f>
        <v>0.44</v>
      </c>
      <c r="D9" s="2584">
        <f>Turbidity!B13</f>
        <v>3.9100000000000003E-2</v>
      </c>
    </row>
    <row r="10" spans="1:6" ht="13.5" thickBot="1" x14ac:dyDescent="0.25">
      <c r="A10" s="2740">
        <f t="shared" si="2"/>
        <v>43620</v>
      </c>
      <c r="B10" s="2742">
        <f>'Raw &amp; Coagulated'!F12</f>
        <v>11</v>
      </c>
      <c r="C10" s="1017">
        <f>'Raw &amp; Coagulated'!K12</f>
        <v>0.41899999999999998</v>
      </c>
      <c r="D10" s="2584">
        <f>Turbidity!B14</f>
        <v>3.1E-2</v>
      </c>
    </row>
    <row r="11" spans="1:6" ht="13.5" thickBot="1" x14ac:dyDescent="0.25">
      <c r="A11" s="2740">
        <f t="shared" si="2"/>
        <v>43621</v>
      </c>
      <c r="B11" s="2742">
        <f>'Raw &amp; Coagulated'!F13</f>
        <v>11.3</v>
      </c>
      <c r="C11" s="1017">
        <f>'Raw &amp; Coagulated'!K13</f>
        <v>0.40899999999999997</v>
      </c>
      <c r="D11" s="2584">
        <f>Turbidity!B15</f>
        <v>5.3999999999999999E-2</v>
      </c>
    </row>
    <row r="12" spans="1:6" ht="13.5" thickBot="1" x14ac:dyDescent="0.25">
      <c r="A12" s="2740">
        <f t="shared" si="2"/>
        <v>43622</v>
      </c>
      <c r="B12" s="2742">
        <f>'Raw &amp; Coagulated'!F14</f>
        <v>8.1999999999999993</v>
      </c>
      <c r="C12" s="1017">
        <f>'Raw &amp; Coagulated'!K14</f>
        <v>0.48399999999999999</v>
      </c>
      <c r="D12" s="2584">
        <f>Turbidity!B16</f>
        <v>3.5000000000000003E-2</v>
      </c>
    </row>
    <row r="13" spans="1:6" ht="13.5" thickBot="1" x14ac:dyDescent="0.25">
      <c r="A13" s="2740">
        <f t="shared" si="2"/>
        <v>43623</v>
      </c>
      <c r="B13" s="2742">
        <f>'Raw &amp; Coagulated'!F15</f>
        <v>7.43</v>
      </c>
      <c r="C13" s="1017">
        <f>'Raw &amp; Coagulated'!K15</f>
        <v>0.51600000000000001</v>
      </c>
      <c r="D13" s="2584">
        <f>Turbidity!B17</f>
        <v>0.03</v>
      </c>
    </row>
    <row r="14" spans="1:6" ht="13.5" thickBot="1" x14ac:dyDescent="0.25">
      <c r="A14" s="2740">
        <f t="shared" si="2"/>
        <v>43624</v>
      </c>
      <c r="B14" s="2742">
        <f>'Raw &amp; Coagulated'!F16</f>
        <v>7.13</v>
      </c>
      <c r="C14" s="1017">
        <f>'Raw &amp; Coagulated'!K16</f>
        <v>0.55600000000000005</v>
      </c>
      <c r="D14" s="2584">
        <f>Turbidity!B18</f>
        <v>6.2E-2</v>
      </c>
    </row>
    <row r="15" spans="1:6" ht="13.5" thickBot="1" x14ac:dyDescent="0.25">
      <c r="A15" s="2740">
        <f t="shared" si="2"/>
        <v>43625</v>
      </c>
      <c r="B15" s="2742">
        <f>'Raw &amp; Coagulated'!F17</f>
        <v>7.68</v>
      </c>
      <c r="C15" s="1017">
        <f>'Raw &amp; Coagulated'!K17</f>
        <v>0.38800000000000001</v>
      </c>
      <c r="D15" s="2584">
        <f>Turbidity!B19</f>
        <v>4.5999999999999999E-2</v>
      </c>
    </row>
    <row r="16" spans="1:6" ht="13.5" thickBot="1" x14ac:dyDescent="0.25">
      <c r="A16" s="2740">
        <f t="shared" si="2"/>
        <v>43626</v>
      </c>
      <c r="B16" s="2742">
        <f>'Raw &amp; Coagulated'!F18</f>
        <v>9.1</v>
      </c>
      <c r="C16" s="1017">
        <f>'Raw &amp; Coagulated'!K18</f>
        <v>0.46400000000000002</v>
      </c>
      <c r="D16" s="2584">
        <f>Turbidity!B20</f>
        <v>5.1999999999999998E-2</v>
      </c>
    </row>
    <row r="17" spans="1:4" ht="13.5" thickBot="1" x14ac:dyDescent="0.25">
      <c r="A17" s="2740">
        <f t="shared" si="2"/>
        <v>43627</v>
      </c>
      <c r="B17" s="2742">
        <f>'Raw &amp; Coagulated'!F19</f>
        <v>9.89</v>
      </c>
      <c r="C17" s="1017">
        <f>'Raw &amp; Coagulated'!K19</f>
        <v>0.46300000000000002</v>
      </c>
      <c r="D17" s="2584">
        <f>Turbidity!B21</f>
        <v>3.9E-2</v>
      </c>
    </row>
    <row r="18" spans="1:4" ht="13.5" thickBot="1" x14ac:dyDescent="0.25">
      <c r="A18" s="2740">
        <f t="shared" si="2"/>
        <v>43628</v>
      </c>
      <c r="B18" s="2742">
        <f>'Raw &amp; Coagulated'!F20</f>
        <v>11.3</v>
      </c>
      <c r="C18" s="1017">
        <f>'Raw &amp; Coagulated'!K20</f>
        <v>0.63300000000000001</v>
      </c>
      <c r="D18" s="2584">
        <f>Turbidity!B22</f>
        <v>3.2000000000000001E-2</v>
      </c>
    </row>
    <row r="19" spans="1:4" ht="13.5" thickBot="1" x14ac:dyDescent="0.25">
      <c r="A19" s="2740">
        <f t="shared" si="2"/>
        <v>43629</v>
      </c>
      <c r="B19" s="2742">
        <f>'Raw &amp; Coagulated'!F21</f>
        <v>19.100000000000001</v>
      </c>
      <c r="C19" s="1017">
        <f>'Raw &amp; Coagulated'!K21</f>
        <v>0.48</v>
      </c>
      <c r="D19" s="2584">
        <f>Turbidity!B23</f>
        <v>3.2000000000000001E-2</v>
      </c>
    </row>
    <row r="20" spans="1:4" ht="13.5" thickBot="1" x14ac:dyDescent="0.25">
      <c r="A20" s="2740">
        <f t="shared" si="2"/>
        <v>43630</v>
      </c>
      <c r="B20" s="2742">
        <f>'Raw &amp; Coagulated'!F22</f>
        <v>16.3</v>
      </c>
      <c r="C20" s="1017">
        <f>'Raw &amp; Coagulated'!K22</f>
        <v>0.49</v>
      </c>
      <c r="D20" s="2584">
        <f>Turbidity!B24</f>
        <v>3.4000000000000002E-2</v>
      </c>
    </row>
    <row r="21" spans="1:4" ht="13.5" thickBot="1" x14ac:dyDescent="0.25">
      <c r="A21" s="2740">
        <f t="shared" si="2"/>
        <v>43631</v>
      </c>
      <c r="B21" s="2742">
        <f>'Raw &amp; Coagulated'!F23</f>
        <v>13.3</v>
      </c>
      <c r="C21" s="1017">
        <f>'Raw &amp; Coagulated'!K23</f>
        <v>0.39700000000000002</v>
      </c>
      <c r="D21" s="2584">
        <f>Turbidity!B25</f>
        <v>4.8000000000000001E-2</v>
      </c>
    </row>
    <row r="22" spans="1:4" ht="13.5" thickBot="1" x14ac:dyDescent="0.25">
      <c r="A22" s="2740">
        <f t="shared" si="2"/>
        <v>43632</v>
      </c>
      <c r="B22" s="2742">
        <f>'Raw &amp; Coagulated'!F24</f>
        <v>11.7</v>
      </c>
      <c r="C22" s="1017">
        <f>'Raw &amp; Coagulated'!K24</f>
        <v>0.48099999999999998</v>
      </c>
      <c r="D22" s="2584">
        <f>Turbidity!B26</f>
        <v>3.4000000000000002E-2</v>
      </c>
    </row>
    <row r="23" spans="1:4" ht="13.5" thickBot="1" x14ac:dyDescent="0.25">
      <c r="A23" s="2740">
        <f t="shared" si="2"/>
        <v>43633</v>
      </c>
      <c r="B23" s="2742">
        <f>'Raw &amp; Coagulated'!F25</f>
        <v>13.6</v>
      </c>
      <c r="C23" s="1017">
        <f>'Raw &amp; Coagulated'!K25</f>
        <v>0.48</v>
      </c>
      <c r="D23" s="2584">
        <f>Turbidity!B27</f>
        <v>0.04</v>
      </c>
    </row>
    <row r="24" spans="1:4" ht="13.5" thickBot="1" x14ac:dyDescent="0.25">
      <c r="A24" s="2740">
        <f t="shared" si="2"/>
        <v>43634</v>
      </c>
      <c r="B24" s="2742">
        <f>'Raw &amp; Coagulated'!F26</f>
        <v>11.2</v>
      </c>
      <c r="C24" s="1017">
        <f>'Raw &amp; Coagulated'!K26</f>
        <v>0.44900000000000001</v>
      </c>
      <c r="D24" s="2584">
        <f>Turbidity!B28</f>
        <v>3.4000000000000002E-2</v>
      </c>
    </row>
    <row r="25" spans="1:4" ht="13.5" thickBot="1" x14ac:dyDescent="0.25">
      <c r="A25" s="2740">
        <f t="shared" si="2"/>
        <v>43635</v>
      </c>
      <c r="B25" s="2742">
        <f>'Raw &amp; Coagulated'!F27</f>
        <v>7.93</v>
      </c>
      <c r="C25" s="1017">
        <f>'Raw &amp; Coagulated'!K27</f>
        <v>0.41</v>
      </c>
      <c r="D25" s="2584">
        <f>Turbidity!B29</f>
        <v>3.5000000000000003E-2</v>
      </c>
    </row>
    <row r="26" spans="1:4" ht="13.5" thickBot="1" x14ac:dyDescent="0.25">
      <c r="A26" s="2740">
        <f t="shared" si="2"/>
        <v>43636</v>
      </c>
      <c r="B26" s="2742">
        <f>'Raw &amp; Coagulated'!F28</f>
        <v>7.53</v>
      </c>
      <c r="C26" s="1017">
        <f>'Raw &amp; Coagulated'!K28</f>
        <v>0.56299999999999994</v>
      </c>
      <c r="D26" s="2584">
        <f>Turbidity!B30</f>
        <v>3.9E-2</v>
      </c>
    </row>
    <row r="27" spans="1:4" ht="13.5" thickBot="1" x14ac:dyDescent="0.25">
      <c r="A27" s="2740">
        <f t="shared" si="2"/>
        <v>43637</v>
      </c>
      <c r="B27" s="2742">
        <f>'Raw &amp; Coagulated'!F29</f>
        <v>7.23</v>
      </c>
      <c r="C27" s="1017">
        <f>'Raw &amp; Coagulated'!K29</f>
        <v>0.56100000000000005</v>
      </c>
      <c r="D27" s="2584">
        <f>Turbidity!B31</f>
        <v>3.3000000000000002E-2</v>
      </c>
    </row>
    <row r="28" spans="1:4" ht="13.5" thickBot="1" x14ac:dyDescent="0.25">
      <c r="A28" s="2740">
        <f t="shared" si="2"/>
        <v>43638</v>
      </c>
      <c r="B28" s="2742">
        <f>'Raw &amp; Coagulated'!F30</f>
        <v>7.62</v>
      </c>
      <c r="C28" s="1017">
        <f>'Raw &amp; Coagulated'!K30</f>
        <v>0.71599999999999997</v>
      </c>
      <c r="D28" s="2584">
        <f>Turbidity!B32</f>
        <v>3.3000000000000002E-2</v>
      </c>
    </row>
    <row r="29" spans="1:4" ht="13.5" thickBot="1" x14ac:dyDescent="0.25">
      <c r="A29" s="2740">
        <f t="shared" si="2"/>
        <v>43639</v>
      </c>
      <c r="B29" s="2742">
        <f>'Raw &amp; Coagulated'!F31</f>
        <v>7.23</v>
      </c>
      <c r="C29" s="1017">
        <f>'Raw &amp; Coagulated'!K31</f>
        <v>0.46400000000000002</v>
      </c>
      <c r="D29" s="2584">
        <f>Turbidity!B33</f>
        <v>3.5999999999999997E-2</v>
      </c>
    </row>
    <row r="30" spans="1:4" ht="13.5" thickBot="1" x14ac:dyDescent="0.25">
      <c r="A30" s="2740">
        <f t="shared" si="2"/>
        <v>43640</v>
      </c>
      <c r="B30" s="2742">
        <f>'Raw &amp; Coagulated'!F32</f>
        <v>7.22</v>
      </c>
      <c r="C30" s="1017">
        <f>'Raw &amp; Coagulated'!K32</f>
        <v>0.52900000000000003</v>
      </c>
      <c r="D30" s="2584">
        <f>Turbidity!B34</f>
        <v>3.3000000000000002E-2</v>
      </c>
    </row>
    <row r="31" spans="1:4" ht="13.5" thickBot="1" x14ac:dyDescent="0.25">
      <c r="A31" s="2740">
        <f t="shared" si="2"/>
        <v>43641</v>
      </c>
      <c r="B31" s="2742">
        <f>'Raw &amp; Coagulated'!F33</f>
        <v>7</v>
      </c>
      <c r="C31" s="1017">
        <f>'Raw &amp; Coagulated'!K33</f>
        <v>0.498</v>
      </c>
      <c r="D31" s="2584">
        <f>Turbidity!B35</f>
        <v>0.05</v>
      </c>
    </row>
    <row r="32" spans="1:4" ht="13.5" thickBot="1" x14ac:dyDescent="0.25">
      <c r="A32" s="2740">
        <f t="shared" si="2"/>
        <v>43642</v>
      </c>
      <c r="B32" s="2742">
        <f>'Raw &amp; Coagulated'!F34</f>
        <v>7</v>
      </c>
      <c r="C32" s="1017">
        <f>'Raw &amp; Coagulated'!K34</f>
        <v>0.48899999999999999</v>
      </c>
      <c r="D32" s="2584">
        <f>Turbidity!B36</f>
        <v>4.8000000000000001E-2</v>
      </c>
    </row>
    <row r="33" spans="1:4" ht="13.5" thickBot="1" x14ac:dyDescent="0.25">
      <c r="A33" s="2740">
        <f t="shared" si="2"/>
        <v>43643</v>
      </c>
      <c r="B33" s="2742">
        <f>'Raw &amp; Coagulated'!F35</f>
        <v>11.6</v>
      </c>
      <c r="C33" s="1017">
        <f>'Raw &amp; Coagulated'!K35</f>
        <v>0.48499999999999999</v>
      </c>
      <c r="D33" s="2584">
        <f>Turbidity!B37</f>
        <v>2.9000000000000001E-2</v>
      </c>
    </row>
    <row r="34" spans="1:4" ht="13.5" thickBot="1" x14ac:dyDescent="0.25">
      <c r="A34" s="2740">
        <f t="shared" si="2"/>
        <v>43644</v>
      </c>
      <c r="B34" s="2742">
        <f>'Raw &amp; Coagulated'!F36</f>
        <v>10.9</v>
      </c>
      <c r="C34" s="1017">
        <f>'Raw &amp; Coagulated'!K36</f>
        <v>0.45100000000000001</v>
      </c>
      <c r="D34" s="2584">
        <f>Turbidity!B38</f>
        <v>5.6000000000000001E-2</v>
      </c>
    </row>
    <row r="35" spans="1:4" ht="13.5" thickBot="1" x14ac:dyDescent="0.25">
      <c r="A35" s="2740">
        <f t="shared" si="2"/>
        <v>43645</v>
      </c>
      <c r="B35" s="2742">
        <f>'Raw &amp; Coagulated'!F37</f>
        <v>10</v>
      </c>
      <c r="C35" s="1017">
        <f>'Raw &amp; Coagulated'!K37</f>
        <v>0.42799999999999999</v>
      </c>
      <c r="D35" s="2584">
        <f>Turbidity!B39</f>
        <v>3.5000000000000003E-2</v>
      </c>
    </row>
    <row r="36" spans="1:4" ht="13.5" thickBot="1" x14ac:dyDescent="0.25">
      <c r="A36" s="2740">
        <f t="shared" si="2"/>
        <v>43646</v>
      </c>
      <c r="B36" s="2743">
        <f>'Raw &amp; Coagulated'!F38</f>
        <v>8.9</v>
      </c>
      <c r="C36" s="2585">
        <f>'Raw &amp; Coagulated'!K38</f>
        <v>0.47399999999999998</v>
      </c>
      <c r="D36" s="2586">
        <f>Turbidity!B40</f>
        <v>5.1999999999999998E-2</v>
      </c>
    </row>
    <row r="37" spans="1:4" ht="13.5" thickBot="1" x14ac:dyDescent="0.25">
      <c r="A37" s="2740">
        <f t="shared" si="2"/>
        <v>43647</v>
      </c>
    </row>
  </sheetData>
  <sheetProtection sheet="1" objects="1" scenarios="1"/>
  <customSheetViews>
    <customSheetView guid="{249AA71A-9509-4153-BDE2-2544F01E75D2}" scale="83">
      <pane xSplit="1" ySplit="6" topLeftCell="B19" activePane="bottomRight" state="frozen"/>
      <selection pane="bottomRight" activeCell="B37" sqref="B37"/>
      <pageMargins left="0.7" right="0.7" top="0.75" bottom="0.75" header="0.3" footer="0.3"/>
      <pageSetup orientation="portrait" r:id="rId1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2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3"/>
    </customSheetView>
    <customSheetView guid="{EA7FF893-CFBE-4D88-BF19-92454183E240}" scale="83">
      <pane xSplit="1" ySplit="6" topLeftCell="B19" activePane="bottomRight" state="frozen"/>
      <selection pane="bottomRight" activeCell="B37" sqref="B37"/>
      <pageMargins left="0.7" right="0.7" top="0.75" bottom="0.75" header="0.3" footer="0.3"/>
      <pageSetup orientation="portrait" r:id="rId4"/>
    </customSheetView>
  </customSheetViews>
  <conditionalFormatting sqref="A7:A37">
    <cfRule type="cellIs" dxfId="8" priority="1" operator="equal">
      <formula>$A$2</formula>
    </cfRule>
  </conditionalFormatting>
  <pageMargins left="0.7" right="0.7" top="0.75" bottom="0.75" header="0.3" footer="0.3"/>
  <pageSetup orientation="portrait" r:id="rId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D39" activePane="bottomRight" state="frozen"/>
      <selection pane="topRight" activeCell="B1" sqref="B1"/>
      <selection pane="bottomLeft" activeCell="A4" sqref="A4"/>
      <selection pane="bottomRight" activeCell="O209" sqref="O209"/>
    </sheetView>
  </sheetViews>
  <sheetFormatPr defaultRowHeight="12.75" x14ac:dyDescent="0.2"/>
  <cols>
    <col min="1" max="1" width="12.42578125" style="1321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546"/>
    <col min="12" max="12" width="11.7109375" style="1546" customWidth="1"/>
    <col min="15" max="15" width="11.42578125" customWidth="1"/>
    <col min="16" max="16" width="10.7109375" customWidth="1"/>
    <col min="18" max="18" width="14.5703125" style="1093" customWidth="1"/>
    <col min="19" max="19" width="12" customWidth="1"/>
    <col min="20" max="20" width="13" style="1093" customWidth="1"/>
    <col min="21" max="21" width="12" style="1093" customWidth="1"/>
  </cols>
  <sheetData>
    <row r="1" spans="1:23" ht="16.5" thickTop="1" x14ac:dyDescent="0.2">
      <c r="A1" s="1375"/>
      <c r="B1" s="1176"/>
      <c r="C1" s="1176"/>
      <c r="D1" s="1176"/>
      <c r="E1" s="1176"/>
      <c r="F1" s="1176"/>
      <c r="G1" s="1176"/>
      <c r="H1" s="1176"/>
      <c r="I1" s="1176"/>
      <c r="J1" s="1176"/>
      <c r="K1" s="1540"/>
      <c r="L1" s="1540"/>
      <c r="M1" s="1176"/>
      <c r="N1" s="1176" t="s">
        <v>883</v>
      </c>
      <c r="O1" s="1176"/>
      <c r="P1" s="1176"/>
      <c r="Q1" s="1177"/>
      <c r="R1" s="1188"/>
      <c r="S1" s="1178"/>
      <c r="T1" s="1319"/>
      <c r="U1" s="2314"/>
      <c r="V1" s="663"/>
      <c r="W1" s="663"/>
    </row>
    <row r="2" spans="1:23" ht="12.6" customHeight="1" x14ac:dyDescent="0.2">
      <c r="A2" s="1555">
        <f ca="1">NOW()</f>
        <v>43689.362130439818</v>
      </c>
      <c r="B2" s="663"/>
      <c r="C2" s="663" t="s">
        <v>887</v>
      </c>
      <c r="D2" s="663" t="s">
        <v>15</v>
      </c>
      <c r="E2" s="663" t="s">
        <v>15</v>
      </c>
      <c r="F2" s="663" t="s">
        <v>15</v>
      </c>
      <c r="G2" s="663" t="s">
        <v>15</v>
      </c>
      <c r="H2" s="663" t="s">
        <v>15</v>
      </c>
      <c r="I2" s="663" t="s">
        <v>15</v>
      </c>
      <c r="J2" s="663" t="s">
        <v>15</v>
      </c>
      <c r="K2" s="1541" t="s">
        <v>15</v>
      </c>
      <c r="L2" s="1541" t="s">
        <v>998</v>
      </c>
      <c r="M2" s="663" t="s">
        <v>18</v>
      </c>
      <c r="N2" s="663" t="s">
        <v>16</v>
      </c>
      <c r="O2" s="663" t="s">
        <v>16</v>
      </c>
      <c r="P2" s="663" t="s">
        <v>16</v>
      </c>
      <c r="Q2" s="663" t="s">
        <v>888</v>
      </c>
      <c r="R2" s="1189" t="s">
        <v>890</v>
      </c>
      <c r="S2" s="663" t="s">
        <v>892</v>
      </c>
      <c r="T2" s="1184" t="s">
        <v>881</v>
      </c>
      <c r="U2" s="2315" t="s">
        <v>894</v>
      </c>
      <c r="V2" s="1184" t="s">
        <v>1110</v>
      </c>
      <c r="W2" s="1184" t="s">
        <v>1109</v>
      </c>
    </row>
    <row r="3" spans="1:23" ht="15.75" x14ac:dyDescent="0.25">
      <c r="A3" s="1376" t="s">
        <v>805</v>
      </c>
      <c r="B3" s="1092" t="s">
        <v>744</v>
      </c>
      <c r="C3" s="1181" t="s">
        <v>886</v>
      </c>
      <c r="D3" s="663" t="s">
        <v>24</v>
      </c>
      <c r="E3" s="663" t="s">
        <v>879</v>
      </c>
      <c r="F3" s="663" t="s">
        <v>880</v>
      </c>
      <c r="G3" s="663" t="s">
        <v>25</v>
      </c>
      <c r="H3" s="663" t="b">
        <v>1</v>
      </c>
      <c r="I3" s="663" t="s">
        <v>26</v>
      </c>
      <c r="J3" s="663" t="s">
        <v>49</v>
      </c>
      <c r="K3" s="1541" t="s">
        <v>27</v>
      </c>
      <c r="L3" s="1541" t="s">
        <v>999</v>
      </c>
      <c r="M3" s="663" t="s">
        <v>511</v>
      </c>
      <c r="N3" s="663" t="s">
        <v>24</v>
      </c>
      <c r="O3" s="663" t="s">
        <v>22</v>
      </c>
      <c r="P3" s="663" t="s">
        <v>31</v>
      </c>
      <c r="Q3" s="663" t="s">
        <v>889</v>
      </c>
      <c r="R3" s="1189" t="s">
        <v>891</v>
      </c>
      <c r="S3" s="663" t="s">
        <v>491</v>
      </c>
      <c r="T3" s="1184" t="s">
        <v>893</v>
      </c>
      <c r="U3" s="2315" t="s">
        <v>895</v>
      </c>
      <c r="V3" s="663"/>
      <c r="W3" s="663"/>
    </row>
    <row r="4" spans="1:23" ht="15.75" x14ac:dyDescent="0.25">
      <c r="A4" s="1376">
        <f>'1'!B1</f>
        <v>43617</v>
      </c>
      <c r="B4" s="1182">
        <v>0</v>
      </c>
      <c r="C4" s="1183">
        <f>'Chem Dose'!C10</f>
        <v>48.814329145622423</v>
      </c>
      <c r="D4" s="1184" t="str">
        <f>IF('1'!B8&gt;0,'1'!B8,"")</f>
        <v/>
      </c>
      <c r="E4" s="1184" t="str">
        <f>IF('1'!C8&gt;0,'1'!C8,"")</f>
        <v/>
      </c>
      <c r="F4" s="1184" t="str">
        <f>IF('1'!D8&gt;0,'1'!D8,"")</f>
        <v/>
      </c>
      <c r="G4" s="1184" t="str">
        <f>IF('1'!E8&gt;0,'1'!E8,"")</f>
        <v/>
      </c>
      <c r="H4" s="1184" t="str">
        <f>IF('1'!F8&gt;0,'1'!F8,"")</f>
        <v/>
      </c>
      <c r="I4" s="1184" t="str">
        <f>IF('1'!G8&gt;0,'1'!G8,"")</f>
        <v/>
      </c>
      <c r="J4" s="1184" t="str">
        <f>IF('1'!H8&gt;0,'1'!H8,"")</f>
        <v/>
      </c>
      <c r="K4" s="1541" t="str">
        <f>IF('1'!I8&gt;0,'1'!I8,"")</f>
        <v/>
      </c>
      <c r="L4" s="1541"/>
      <c r="M4" s="1184" t="str">
        <f>IF('1'!J8&gt;0,'1'!J8,"")</f>
        <v/>
      </c>
      <c r="N4" s="1184" t="str">
        <f>IF('1'!K8&gt;0,'1'!K8,"")</f>
        <v/>
      </c>
      <c r="O4" s="1184" t="str">
        <f>IF('1'!L8&gt;0,'1'!L8,"")</f>
        <v/>
      </c>
      <c r="P4" s="1184" t="str">
        <f>IF('1'!M8&gt;0,'1'!M8,"")</f>
        <v/>
      </c>
      <c r="Q4" s="1185" t="str">
        <f>IF(D4="","",(K4-P4)/ABS(K4))</f>
        <v/>
      </c>
      <c r="R4" s="1186" t="str">
        <f t="shared" ref="R4:R67" si="0">IF(D4="","",K4/0.038)</f>
        <v/>
      </c>
      <c r="S4" s="1187" t="str">
        <f t="shared" ref="S4:S67" si="1">IF(D4="","",C4/R4)</f>
        <v/>
      </c>
      <c r="T4" s="1186" t="str">
        <f t="shared" ref="T4:T67" si="2">IF(D4="","",C4/100)</f>
        <v/>
      </c>
      <c r="U4" s="2316" t="str">
        <f>IF(D4="","",N4/10)</f>
        <v/>
      </c>
      <c r="V4" s="663" t="str">
        <f>IF('1'!AA8&gt;0,'1'!AA8,"")</f>
        <v/>
      </c>
      <c r="W4" s="663" t="str">
        <f>IF('1'!AT8&gt;0,'1'!AT8,"")</f>
        <v/>
      </c>
    </row>
    <row r="5" spans="1:23" ht="15.75" x14ac:dyDescent="0.25">
      <c r="A5" s="1412"/>
      <c r="B5" s="1413">
        <v>4.1666666666666699E-2</v>
      </c>
      <c r="C5" s="1414">
        <f>$C$4</f>
        <v>48.814329145622423</v>
      </c>
      <c r="D5" s="1415" t="str">
        <f>IF('1'!B9&gt;0,'1'!B9,"")</f>
        <v/>
      </c>
      <c r="E5" s="1415" t="str">
        <f>IF('1'!C9&gt;0,'1'!C9,"")</f>
        <v/>
      </c>
      <c r="F5" s="1415" t="str">
        <f>IF('1'!D9&gt;0,'1'!D9,"")</f>
        <v/>
      </c>
      <c r="G5" s="1415" t="str">
        <f>IF('1'!E9&gt;0,'1'!E9,"")</f>
        <v/>
      </c>
      <c r="H5" s="1415" t="str">
        <f>IF('1'!F9&gt;0,'1'!F9,"")</f>
        <v/>
      </c>
      <c r="I5" s="1415" t="str">
        <f>IF('1'!G9&gt;0,'1'!G9,"")</f>
        <v/>
      </c>
      <c r="J5" s="1415" t="str">
        <f>IF('1'!H9&gt;0,'1'!H9,"")</f>
        <v/>
      </c>
      <c r="K5" s="1542" t="str">
        <f>IF('1'!I9&gt;0,'1'!I9,"")</f>
        <v/>
      </c>
      <c r="L5" s="1542" t="e">
        <f>AVERAGE(K4:K5)</f>
        <v>#DIV/0!</v>
      </c>
      <c r="M5" s="1415" t="str">
        <f>IF('1'!J9&gt;0,'1'!J9,"")</f>
        <v/>
      </c>
      <c r="N5" s="1415" t="str">
        <f>IF('1'!K9&gt;0,'1'!K9,"")</f>
        <v/>
      </c>
      <c r="O5" s="1415" t="str">
        <f>IF('1'!L9&gt;0,'1'!L9,"")</f>
        <v/>
      </c>
      <c r="P5" s="1415" t="str">
        <f>IF('1'!M9&gt;0,'1'!M9,"")</f>
        <v/>
      </c>
      <c r="Q5" s="1416" t="str">
        <f t="shared" ref="Q5:Q68" si="3">IF(P5="","",(K5-P5)/ABS(K5))</f>
        <v/>
      </c>
      <c r="R5" s="1417" t="str">
        <f t="shared" si="0"/>
        <v/>
      </c>
      <c r="S5" s="1418" t="str">
        <f t="shared" si="1"/>
        <v/>
      </c>
      <c r="T5" s="1417" t="str">
        <f t="shared" si="2"/>
        <v/>
      </c>
      <c r="U5" s="2317" t="str">
        <f>IF(N5="","",N5/10)</f>
        <v/>
      </c>
      <c r="V5" s="663" t="str">
        <f>IF('1'!AA9&gt;0,'1'!AA9,"")</f>
        <v/>
      </c>
      <c r="W5" s="663" t="str">
        <f>IF('1'!AT9&gt;0,'1'!AT9,"")</f>
        <v/>
      </c>
    </row>
    <row r="6" spans="1:23" ht="15.75" x14ac:dyDescent="0.25">
      <c r="A6" s="1376"/>
      <c r="B6" s="1182">
        <v>8.3333333333333301E-2</v>
      </c>
      <c r="C6" s="1183">
        <f t="shared" ref="C6:C12" si="4">$C$4</f>
        <v>48.814329145622423</v>
      </c>
      <c r="D6" s="1184" t="str">
        <f>IF('1'!B10&gt;0,'1'!B10,"")</f>
        <v/>
      </c>
      <c r="E6" s="1184" t="str">
        <f>IF('1'!C10&gt;0,'1'!C10,"")</f>
        <v/>
      </c>
      <c r="F6" s="1184" t="str">
        <f>IF('1'!D10&gt;0,'1'!D10,"")</f>
        <v/>
      </c>
      <c r="G6" s="1184" t="str">
        <f>IF('1'!E10&gt;0,'1'!E10,"")</f>
        <v/>
      </c>
      <c r="H6" s="1184" t="str">
        <f>IF('1'!F10&gt;0,'1'!F10,"")</f>
        <v/>
      </c>
      <c r="I6" s="1184" t="str">
        <f>IF('1'!G10&gt;0,'1'!G10,"")</f>
        <v/>
      </c>
      <c r="J6" s="1184" t="str">
        <f>IF('1'!H10&gt;0,'1'!H10,"")</f>
        <v/>
      </c>
      <c r="K6" s="1541" t="str">
        <f>IF('1'!I10&gt;0,'1'!I10,"")</f>
        <v/>
      </c>
      <c r="L6" s="1542" t="e">
        <f>AVERAGE(K4:K6)</f>
        <v>#DIV/0!</v>
      </c>
      <c r="M6" s="1184" t="str">
        <f>IF('1'!J10&gt;0,'1'!J10,"")</f>
        <v/>
      </c>
      <c r="N6" s="1184" t="str">
        <f>IF('1'!K10&gt;0,'1'!K10,"")</f>
        <v/>
      </c>
      <c r="O6" s="1184" t="str">
        <f>IF('1'!L10&gt;0,'1'!L10,"")</f>
        <v/>
      </c>
      <c r="P6" s="1184" t="str">
        <f>IF('1'!M10&gt;0,'1'!M10,"")</f>
        <v/>
      </c>
      <c r="Q6" s="1331" t="str">
        <f t="shared" si="3"/>
        <v/>
      </c>
      <c r="R6" s="1186" t="str">
        <f t="shared" si="0"/>
        <v/>
      </c>
      <c r="S6" s="1361" t="str">
        <f t="shared" si="1"/>
        <v/>
      </c>
      <c r="T6" s="1186" t="str">
        <f t="shared" si="2"/>
        <v/>
      </c>
      <c r="U6" s="1362" t="str">
        <f t="shared" ref="U6:U69" si="5">IF(N6="","",N6/10)</f>
        <v/>
      </c>
      <c r="V6" s="663" t="str">
        <f>IF('1'!AA10&gt;0,'1'!AA10,"")</f>
        <v/>
      </c>
      <c r="W6" s="663" t="str">
        <f>IF('1'!AT10&gt;0,'1'!AT10,"")</f>
        <v/>
      </c>
    </row>
    <row r="7" spans="1:23" ht="15.75" x14ac:dyDescent="0.25">
      <c r="A7" s="1412"/>
      <c r="B7" s="1413">
        <v>0.125</v>
      </c>
      <c r="C7" s="1414">
        <f t="shared" si="4"/>
        <v>48.814329145622423</v>
      </c>
      <c r="D7" s="1415">
        <f>IF('1'!B11&gt;0,'1'!B11,"")</f>
        <v>6.68</v>
      </c>
      <c r="E7" s="1415">
        <f>IF('1'!C11&gt;0,'1'!C11,"")</f>
        <v>30</v>
      </c>
      <c r="F7" s="1415">
        <f>IF('1'!D11&gt;0,'1'!D11,"")</f>
        <v>20</v>
      </c>
      <c r="G7" s="1415">
        <f>IF('1'!E11&gt;0,'1'!E11,"")</f>
        <v>11.4</v>
      </c>
      <c r="H7" s="1415">
        <f>IF('1'!F11&gt;0,'1'!F11,"")</f>
        <v>55</v>
      </c>
      <c r="I7" s="1415">
        <f>IF('1'!G11&gt;0,'1'!G11,"")</f>
        <v>138</v>
      </c>
      <c r="J7" s="1415">
        <f>IF('1'!H11&gt;0,'1'!H11,"")</f>
        <v>30</v>
      </c>
      <c r="K7" s="1542">
        <f>IF('1'!I11&gt;0,'1'!I11,"")</f>
        <v>0.27800000000000002</v>
      </c>
      <c r="L7" s="1542">
        <f>AVERAGE(K4:K7)</f>
        <v>0.27800000000000002</v>
      </c>
      <c r="M7" s="1415" t="str">
        <f>IF('1'!J11&gt;0,'1'!J11,"")</f>
        <v/>
      </c>
      <c r="N7" s="1415">
        <f>IF('1'!K11&gt;0,'1'!K11,"")</f>
        <v>6.05</v>
      </c>
      <c r="O7" s="1415">
        <f>IF('1'!L11&gt;0,'1'!L11,"")</f>
        <v>14</v>
      </c>
      <c r="P7" s="1415">
        <f>IF('1'!M11&gt;0,'1'!M11,"")</f>
        <v>5.3999999999999999E-2</v>
      </c>
      <c r="Q7" s="1416">
        <f t="shared" si="3"/>
        <v>0.80575539568345333</v>
      </c>
      <c r="R7" s="1417">
        <f t="shared" si="0"/>
        <v>7.3157894736842115</v>
      </c>
      <c r="S7" s="1418">
        <f t="shared" si="1"/>
        <v>6.6724622573152947</v>
      </c>
      <c r="T7" s="1417">
        <f t="shared" si="2"/>
        <v>0.48814329145622426</v>
      </c>
      <c r="U7" s="1419">
        <f t="shared" si="5"/>
        <v>0.60499999999999998</v>
      </c>
      <c r="V7" s="663">
        <f>IF('1'!AA11&gt;0,'1'!AA11,"")</f>
        <v>4.5999999999999999E-2</v>
      </c>
      <c r="W7" s="663">
        <f>IF('1'!AT11&gt;0,'1'!AT11,"")</f>
        <v>4.8000000000000001E-2</v>
      </c>
    </row>
    <row r="8" spans="1:23" ht="15.75" x14ac:dyDescent="0.25">
      <c r="A8" s="1376"/>
      <c r="B8" s="1182">
        <v>0.16666666666666699</v>
      </c>
      <c r="C8" s="1183">
        <f>$C$4</f>
        <v>48.814329145622423</v>
      </c>
      <c r="D8" s="1184" t="str">
        <f>IF('1'!B12&gt;0,'1'!B12,"")</f>
        <v/>
      </c>
      <c r="E8" s="1184" t="str">
        <f>IF('1'!C12&gt;0,'1'!C12,"")</f>
        <v/>
      </c>
      <c r="F8" s="1184" t="str">
        <f>IF('1'!D12&gt;0,'1'!D12,"")</f>
        <v/>
      </c>
      <c r="G8" s="1184" t="str">
        <f>IF('1'!E12&gt;0,'1'!E12,"")</f>
        <v/>
      </c>
      <c r="H8" s="1184" t="str">
        <f>IF('1'!F12&gt;0,'1'!F12,"")</f>
        <v/>
      </c>
      <c r="I8" s="1184" t="str">
        <f>IF('1'!G12&gt;0,'1'!G12,"")</f>
        <v/>
      </c>
      <c r="J8" s="1184" t="str">
        <f>IF('1'!H12&gt;0,'1'!H12,"")</f>
        <v/>
      </c>
      <c r="K8" s="1541" t="str">
        <f>IF('1'!I12&gt;0,'1'!I12,"")</f>
        <v/>
      </c>
      <c r="L8" s="1542">
        <f>AVERAGE(K4:K8)</f>
        <v>0.27800000000000002</v>
      </c>
      <c r="M8" s="1184" t="str">
        <f>IF('1'!J12&gt;0,'1'!J12,"")</f>
        <v/>
      </c>
      <c r="N8" s="1184" t="str">
        <f>IF('1'!K12&gt;0,'1'!K12,"")</f>
        <v/>
      </c>
      <c r="O8" s="1184" t="str">
        <f>IF('1'!L12&gt;0,'1'!L12,"")</f>
        <v/>
      </c>
      <c r="P8" s="1184" t="str">
        <f>IF('1'!M12&gt;0,'1'!M12,"")</f>
        <v/>
      </c>
      <c r="Q8" s="1331" t="str">
        <f t="shared" si="3"/>
        <v/>
      </c>
      <c r="R8" s="1186" t="str">
        <f t="shared" si="0"/>
        <v/>
      </c>
      <c r="S8" s="1361" t="str">
        <f t="shared" si="1"/>
        <v/>
      </c>
      <c r="T8" s="1186" t="str">
        <f t="shared" si="2"/>
        <v/>
      </c>
      <c r="U8" s="1362" t="str">
        <f t="shared" si="5"/>
        <v/>
      </c>
      <c r="V8" s="663" t="str">
        <f>IF('1'!AA12&gt;0,'1'!AA12,"")</f>
        <v/>
      </c>
      <c r="W8" s="663" t="str">
        <f>IF('1'!AT12&gt;0,'1'!AT12,"")</f>
        <v/>
      </c>
    </row>
    <row r="9" spans="1:23" ht="15.75" x14ac:dyDescent="0.25">
      <c r="A9" s="1412"/>
      <c r="B9" s="1413">
        <v>0.20833333333333301</v>
      </c>
      <c r="C9" s="1414">
        <f>$C$4</f>
        <v>48.814329145622423</v>
      </c>
      <c r="D9" s="1415" t="str">
        <f>IF('1'!B13&gt;0,'1'!B13,"")</f>
        <v/>
      </c>
      <c r="E9" s="1415" t="str">
        <f>IF('1'!C13&gt;0,'1'!C13,"")</f>
        <v/>
      </c>
      <c r="F9" s="1415" t="str">
        <f>IF('1'!D13&gt;0,'1'!D13,"")</f>
        <v/>
      </c>
      <c r="G9" s="1415" t="str">
        <f>IF('1'!E13&gt;0,'1'!E13,"")</f>
        <v/>
      </c>
      <c r="H9" s="1415" t="str">
        <f>IF('1'!F13&gt;0,'1'!F13,"")</f>
        <v/>
      </c>
      <c r="I9" s="1415" t="str">
        <f>IF('1'!G13&gt;0,'1'!G13,"")</f>
        <v/>
      </c>
      <c r="J9" s="1415" t="str">
        <f>IF('1'!H13&gt;0,'1'!H13,"")</f>
        <v/>
      </c>
      <c r="K9" s="1542" t="str">
        <f>IF('1'!I13&gt;0,'1'!I13,"")</f>
        <v/>
      </c>
      <c r="L9" s="1542">
        <f>AVERAGE(K4:K9)</f>
        <v>0.27800000000000002</v>
      </c>
      <c r="M9" s="1415" t="str">
        <f>IF('1'!J13&gt;0,'1'!J13,"")</f>
        <v/>
      </c>
      <c r="N9" s="1415" t="str">
        <f>IF('1'!K13&gt;0,'1'!K13,"")</f>
        <v/>
      </c>
      <c r="O9" s="1415" t="str">
        <f>IF('1'!L13&gt;0,'1'!L13,"")</f>
        <v/>
      </c>
      <c r="P9" s="1415" t="str">
        <f>IF('1'!M13&gt;0,'1'!M13,"")</f>
        <v/>
      </c>
      <c r="Q9" s="1416" t="str">
        <f t="shared" si="3"/>
        <v/>
      </c>
      <c r="R9" s="1417" t="str">
        <f t="shared" si="0"/>
        <v/>
      </c>
      <c r="S9" s="1418" t="str">
        <f t="shared" si="1"/>
        <v/>
      </c>
      <c r="T9" s="1417" t="str">
        <f t="shared" si="2"/>
        <v/>
      </c>
      <c r="U9" s="1419" t="str">
        <f t="shared" si="5"/>
        <v/>
      </c>
      <c r="V9" s="663" t="str">
        <f>IF('1'!AA13&gt;0,'1'!AA13,"")</f>
        <v/>
      </c>
      <c r="W9" s="663" t="str">
        <f>IF('1'!AT13&gt;0,'1'!AT13,"")</f>
        <v/>
      </c>
    </row>
    <row r="10" spans="1:23" ht="15.75" x14ac:dyDescent="0.25">
      <c r="A10" s="1376"/>
      <c r="B10" s="1182">
        <v>0.25</v>
      </c>
      <c r="C10" s="1183">
        <f>$C$4</f>
        <v>48.814329145622423</v>
      </c>
      <c r="D10" s="1184" t="str">
        <f>IF('1'!B14&gt;0,'1'!B14,"")</f>
        <v/>
      </c>
      <c r="E10" s="1184" t="str">
        <f>IF('1'!C14&gt;0,'1'!C14,"")</f>
        <v/>
      </c>
      <c r="F10" s="1184" t="str">
        <f>IF('1'!D14&gt;0,'1'!D14,"")</f>
        <v/>
      </c>
      <c r="G10" s="1184" t="str">
        <f>IF('1'!E14&gt;0,'1'!E14,"")</f>
        <v/>
      </c>
      <c r="H10" s="1184" t="str">
        <f>IF('1'!F14&gt;0,'1'!F14,"")</f>
        <v/>
      </c>
      <c r="I10" s="1184" t="str">
        <f>IF('1'!G14&gt;0,'1'!G14,"")</f>
        <v/>
      </c>
      <c r="J10" s="1184" t="str">
        <f>IF('1'!H14&gt;0,'1'!H14,"")</f>
        <v/>
      </c>
      <c r="K10" s="1541" t="str">
        <f>IF('1'!I14&gt;0,'1'!I14,"")</f>
        <v/>
      </c>
      <c r="L10" s="1542">
        <f>AVERAGE(K4:K10)</f>
        <v>0.27800000000000002</v>
      </c>
      <c r="M10" s="1184" t="str">
        <f>IF('1'!J14&gt;0,'1'!J14,"")</f>
        <v/>
      </c>
      <c r="N10" s="1184" t="str">
        <f>IF('1'!K14&gt;0,'1'!K14,"")</f>
        <v/>
      </c>
      <c r="O10" s="1184" t="str">
        <f>IF('1'!L14&gt;0,'1'!L14,"")</f>
        <v/>
      </c>
      <c r="P10" s="1184" t="str">
        <f>IF('1'!M14&gt;0,'1'!M14,"")</f>
        <v/>
      </c>
      <c r="Q10" s="1331" t="str">
        <f t="shared" si="3"/>
        <v/>
      </c>
      <c r="R10" s="1186" t="str">
        <f t="shared" si="0"/>
        <v/>
      </c>
      <c r="S10" s="1361" t="str">
        <f t="shared" si="1"/>
        <v/>
      </c>
      <c r="T10" s="1186" t="str">
        <f t="shared" si="2"/>
        <v/>
      </c>
      <c r="U10" s="1362" t="str">
        <f t="shared" si="5"/>
        <v/>
      </c>
      <c r="V10" s="663" t="str">
        <f>IF('1'!AA14&gt;0,'1'!AA14,"")</f>
        <v/>
      </c>
      <c r="W10" s="663" t="str">
        <f>IF('1'!AT14&gt;0,'1'!AT14,"")</f>
        <v/>
      </c>
    </row>
    <row r="11" spans="1:23" ht="15.75" x14ac:dyDescent="0.25">
      <c r="A11" s="1412"/>
      <c r="B11" s="1413">
        <v>0.29166666666666702</v>
      </c>
      <c r="C11" s="1414">
        <f>$C$4</f>
        <v>48.814329145622423</v>
      </c>
      <c r="D11" s="1415">
        <f>IF('1'!B15&gt;0,'1'!B15,"")</f>
        <v>6.84</v>
      </c>
      <c r="E11" s="1415">
        <f>IF('1'!C15&gt;0,'1'!C15,"")</f>
        <v>29</v>
      </c>
      <c r="F11" s="1415">
        <f>IF('1'!D15&gt;0,'1'!D15,"")</f>
        <v>18</v>
      </c>
      <c r="G11" s="1415">
        <f>IF('1'!E15&gt;0,'1'!E15,"")</f>
        <v>10</v>
      </c>
      <c r="H11" s="1415">
        <f>IF('1'!F15&gt;0,'1'!F15,"")</f>
        <v>63</v>
      </c>
      <c r="I11" s="1415">
        <f>IF('1'!G15&gt;0,'1'!G15,"")</f>
        <v>125</v>
      </c>
      <c r="J11" s="1415">
        <f>IF('1'!H15&gt;0,'1'!H15,"")</f>
        <v>27.3</v>
      </c>
      <c r="K11" s="1542">
        <f>IF('1'!I15&gt;0,'1'!I15,"")</f>
        <v>0.27800000000000002</v>
      </c>
      <c r="L11" s="1542">
        <f>AVERAGE(K4:K11)</f>
        <v>0.27800000000000002</v>
      </c>
      <c r="M11" s="1415" t="str">
        <f>IF('1'!J15&gt;0,'1'!J15,"")</f>
        <v/>
      </c>
      <c r="N11" s="1415">
        <f>IF('1'!K15&gt;0,'1'!K15,"")</f>
        <v>6.04</v>
      </c>
      <c r="O11" s="1415">
        <f>IF('1'!L15&gt;0,'1'!L15,"")</f>
        <v>13</v>
      </c>
      <c r="P11" s="1415">
        <f>IF('1'!M15&gt;0,'1'!M15,"")</f>
        <v>7.2999999999999995E-2</v>
      </c>
      <c r="Q11" s="1416">
        <f t="shared" si="3"/>
        <v>0.73741007194244601</v>
      </c>
      <c r="R11" s="1417">
        <f t="shared" si="0"/>
        <v>7.3157894736842115</v>
      </c>
      <c r="S11" s="1418">
        <f t="shared" si="1"/>
        <v>6.6724622573152947</v>
      </c>
      <c r="T11" s="1417">
        <f t="shared" si="2"/>
        <v>0.48814329145622426</v>
      </c>
      <c r="U11" s="1419">
        <f t="shared" si="5"/>
        <v>0.60399999999999998</v>
      </c>
      <c r="V11" s="663">
        <f>IF('1'!AA15&gt;0,'1'!AA15,"")</f>
        <v>4.7E-2</v>
      </c>
      <c r="W11" s="663">
        <f>IF('1'!AT15&gt;0,'1'!AT15,"")</f>
        <v>4.3999999999999997E-2</v>
      </c>
    </row>
    <row r="12" spans="1:23" ht="15.75" x14ac:dyDescent="0.25">
      <c r="A12" s="1376"/>
      <c r="B12" s="1182">
        <v>0.33333333333333298</v>
      </c>
      <c r="C12" s="1183">
        <f t="shared" si="4"/>
        <v>48.814329145622423</v>
      </c>
      <c r="D12" s="1184" t="str">
        <f>IF('1'!B16&gt;0,'1'!B16,"")</f>
        <v/>
      </c>
      <c r="E12" s="1184" t="str">
        <f>IF('1'!C16&gt;0,'1'!C16,"")</f>
        <v/>
      </c>
      <c r="F12" s="1184" t="str">
        <f>IF('1'!D16&gt;0,'1'!D16,"")</f>
        <v/>
      </c>
      <c r="G12" s="1184" t="str">
        <f>IF('1'!E16&gt;0,'1'!E16,"")</f>
        <v/>
      </c>
      <c r="H12" s="1184" t="str">
        <f>IF('1'!F16&gt;0,'1'!F16,"")</f>
        <v/>
      </c>
      <c r="I12" s="1184" t="str">
        <f>IF('1'!G16&gt;0,'1'!G16,"")</f>
        <v/>
      </c>
      <c r="J12" s="1184" t="str">
        <f>IF('1'!H16&gt;0,'1'!H16,"")</f>
        <v/>
      </c>
      <c r="K12" s="1541" t="str">
        <f>IF('1'!I16&gt;0,'1'!I16,"")</f>
        <v/>
      </c>
      <c r="L12" s="1542">
        <f>AVERAGE(K4:K12)</f>
        <v>0.27800000000000002</v>
      </c>
      <c r="M12" s="1184" t="str">
        <f>IF('1'!J16&gt;0,'1'!J16,"")</f>
        <v/>
      </c>
      <c r="N12" s="1184" t="str">
        <f>IF('1'!K16&gt;0,'1'!K16,"")</f>
        <v/>
      </c>
      <c r="O12" s="1184" t="str">
        <f>IF('1'!L16&gt;0,'1'!L16,"")</f>
        <v/>
      </c>
      <c r="P12" s="1184" t="str">
        <f>IF('1'!M16&gt;0,'1'!M16,"")</f>
        <v/>
      </c>
      <c r="Q12" s="1331" t="str">
        <f t="shared" si="3"/>
        <v/>
      </c>
      <c r="R12" s="1186" t="str">
        <f t="shared" si="0"/>
        <v/>
      </c>
      <c r="S12" s="1361" t="str">
        <f t="shared" si="1"/>
        <v/>
      </c>
      <c r="T12" s="1186" t="str">
        <f t="shared" si="2"/>
        <v/>
      </c>
      <c r="U12" s="1362" t="str">
        <f t="shared" si="5"/>
        <v/>
      </c>
      <c r="V12" s="663" t="str">
        <f>IF('1'!AA16&gt;0,'1'!AA16,"")</f>
        <v/>
      </c>
      <c r="W12" s="663" t="str">
        <f>IF('1'!AT16&gt;0,'1'!AT16,"")</f>
        <v/>
      </c>
    </row>
    <row r="13" spans="1:23" ht="15.75" x14ac:dyDescent="0.25">
      <c r="A13" s="1412"/>
      <c r="B13" s="1413">
        <v>0.375</v>
      </c>
      <c r="C13" s="1414">
        <f t="shared" ref="C13:C27" si="6">$C$4</f>
        <v>48.814329145622423</v>
      </c>
      <c r="D13" s="1415" t="str">
        <f>IF('1'!B17&gt;0,'1'!B17,"")</f>
        <v/>
      </c>
      <c r="E13" s="1415" t="str">
        <f>IF('1'!C17&gt;0,'1'!C17,"")</f>
        <v/>
      </c>
      <c r="F13" s="1415" t="str">
        <f>IF('1'!D17&gt;0,'1'!D17,"")</f>
        <v/>
      </c>
      <c r="G13" s="1415" t="str">
        <f>IF('1'!E17&gt;0,'1'!E17,"")</f>
        <v/>
      </c>
      <c r="H13" s="1415" t="str">
        <f>IF('1'!F17&gt;0,'1'!F17,"")</f>
        <v/>
      </c>
      <c r="I13" s="1415" t="str">
        <f>IF('1'!G17&gt;0,'1'!G17,"")</f>
        <v/>
      </c>
      <c r="J13" s="1415" t="str">
        <f>IF('1'!H17&gt;0,'1'!H17,"")</f>
        <v/>
      </c>
      <c r="K13" s="1542" t="str">
        <f>IF('1'!I17&gt;0,'1'!I17,"")</f>
        <v/>
      </c>
      <c r="L13" s="1542">
        <f>AVERAGE(K4:K13)</f>
        <v>0.27800000000000002</v>
      </c>
      <c r="M13" s="1415">
        <f>IF('1'!J17&gt;0,'1'!J17,"")</f>
        <v>5.2999999999999999E-2</v>
      </c>
      <c r="N13" s="1415" t="str">
        <f>IF('1'!K17&gt;0,'1'!K17,"")</f>
        <v/>
      </c>
      <c r="O13" s="1415" t="str">
        <f>IF('1'!L17&gt;0,'1'!L17,"")</f>
        <v/>
      </c>
      <c r="P13" s="1415" t="str">
        <f>IF('1'!M17&gt;0,'1'!M17,"")</f>
        <v/>
      </c>
      <c r="Q13" s="1416" t="str">
        <f t="shared" si="3"/>
        <v/>
      </c>
      <c r="R13" s="1417" t="str">
        <f t="shared" si="0"/>
        <v/>
      </c>
      <c r="S13" s="1418" t="str">
        <f t="shared" si="1"/>
        <v/>
      </c>
      <c r="T13" s="1417" t="str">
        <f t="shared" si="2"/>
        <v/>
      </c>
      <c r="U13" s="1419" t="str">
        <f t="shared" si="5"/>
        <v/>
      </c>
      <c r="V13" s="663" t="str">
        <f>IF('1'!AA17&gt;0,'1'!AA17,"")</f>
        <v/>
      </c>
      <c r="W13" s="663" t="str">
        <f>IF('1'!AT17&gt;0,'1'!AT17,"")</f>
        <v/>
      </c>
    </row>
    <row r="14" spans="1:23" ht="15.75" x14ac:dyDescent="0.25">
      <c r="A14" s="1376"/>
      <c r="B14" s="1182">
        <v>0.41666666666666702</v>
      </c>
      <c r="C14" s="1183">
        <f t="shared" si="6"/>
        <v>48.814329145622423</v>
      </c>
      <c r="D14" s="1184" t="str">
        <f>IF('1'!B18&gt;0,'1'!B18,"")</f>
        <v/>
      </c>
      <c r="E14" s="1184" t="str">
        <f>IF('1'!C18&gt;0,'1'!C18,"")</f>
        <v/>
      </c>
      <c r="F14" s="1184" t="str">
        <f>IF('1'!D18&gt;0,'1'!D18,"")</f>
        <v/>
      </c>
      <c r="G14" s="1184" t="str">
        <f>IF('1'!E18&gt;0,'1'!E18,"")</f>
        <v/>
      </c>
      <c r="H14" s="1184" t="str">
        <f>IF('1'!F18&gt;0,'1'!F18,"")</f>
        <v/>
      </c>
      <c r="I14" s="1184" t="str">
        <f>IF('1'!G18&gt;0,'1'!G18,"")</f>
        <v/>
      </c>
      <c r="J14" s="1184" t="str">
        <f>IF('1'!H18&gt;0,'1'!H18,"")</f>
        <v/>
      </c>
      <c r="K14" s="1541" t="str">
        <f>IF('1'!I18&gt;0,'1'!I18,"")</f>
        <v/>
      </c>
      <c r="L14" s="1542">
        <f>AVERAGE(K4:K14)</f>
        <v>0.27800000000000002</v>
      </c>
      <c r="M14" s="1184" t="str">
        <f>IF('1'!J18&gt;0,'1'!J18,"")</f>
        <v/>
      </c>
      <c r="N14" s="1184" t="str">
        <f>IF('1'!K18&gt;0,'1'!K18,"")</f>
        <v/>
      </c>
      <c r="O14" s="1184" t="str">
        <f>IF('1'!L18&gt;0,'1'!L18,"")</f>
        <v/>
      </c>
      <c r="P14" s="1184" t="str">
        <f>IF('1'!M18&gt;0,'1'!M18,"")</f>
        <v/>
      </c>
      <c r="Q14" s="1331" t="str">
        <f t="shared" si="3"/>
        <v/>
      </c>
      <c r="R14" s="1186" t="str">
        <f t="shared" si="0"/>
        <v/>
      </c>
      <c r="S14" s="1361" t="str">
        <f t="shared" si="1"/>
        <v/>
      </c>
      <c r="T14" s="1186" t="str">
        <f t="shared" si="2"/>
        <v/>
      </c>
      <c r="U14" s="1362" t="str">
        <f t="shared" si="5"/>
        <v/>
      </c>
      <c r="V14" s="663" t="str">
        <f>IF('1'!AA18&gt;0,'1'!AA18,"")</f>
        <v/>
      </c>
      <c r="W14" s="663" t="str">
        <f>IF('1'!AT18&gt;0,'1'!AT18,"")</f>
        <v/>
      </c>
    </row>
    <row r="15" spans="1:23" ht="15.75" x14ac:dyDescent="0.25">
      <c r="A15" s="1412"/>
      <c r="B15" s="1413">
        <v>0.45833333333333298</v>
      </c>
      <c r="C15" s="1414">
        <f t="shared" si="6"/>
        <v>48.814329145622423</v>
      </c>
      <c r="D15" s="1415">
        <f>IF('1'!B19&gt;0,'1'!B19,"")</f>
        <v>6.68</v>
      </c>
      <c r="E15" s="1415">
        <f>IF('1'!C19&gt;0,'1'!C19,"")</f>
        <v>27</v>
      </c>
      <c r="F15" s="1415">
        <f>IF('1'!D19&gt;0,'1'!D19,"")</f>
        <v>19</v>
      </c>
      <c r="G15" s="1415">
        <f>IF('1'!E19&gt;0,'1'!E19,"")</f>
        <v>8.81</v>
      </c>
      <c r="H15" s="1415">
        <f>IF('1'!F19&gt;0,'1'!F19,"")</f>
        <v>69</v>
      </c>
      <c r="I15" s="1415">
        <f>IF('1'!G19&gt;0,'1'!G19,"")</f>
        <v>118</v>
      </c>
      <c r="J15" s="1415">
        <f>IF('1'!H19&gt;0,'1'!H19,"")</f>
        <v>28.6</v>
      </c>
      <c r="K15" s="1542">
        <f>IF('1'!I19&gt;0,'1'!I19,"")</f>
        <v>0.27700000000000002</v>
      </c>
      <c r="L15" s="1542">
        <f>AVERAGE(K4:K15)</f>
        <v>0.27766666666666667</v>
      </c>
      <c r="M15" s="1415" t="str">
        <f>IF('1'!J19&gt;0,'1'!J19,"")</f>
        <v/>
      </c>
      <c r="N15" s="1415">
        <f>IF('1'!K19&gt;0,'1'!K19,"")</f>
        <v>5.99</v>
      </c>
      <c r="O15" s="1415">
        <f>IF('1'!L19&gt;0,'1'!L19,"")</f>
        <v>14</v>
      </c>
      <c r="P15" s="1415">
        <f>IF('1'!M19&gt;0,'1'!M19,"")</f>
        <v>5.3999999999999999E-2</v>
      </c>
      <c r="Q15" s="1416">
        <f t="shared" si="3"/>
        <v>0.80505415162454874</v>
      </c>
      <c r="R15" s="1417">
        <f t="shared" si="0"/>
        <v>7.2894736842105274</v>
      </c>
      <c r="S15" s="1418">
        <f t="shared" si="1"/>
        <v>6.696550568713544</v>
      </c>
      <c r="T15" s="1417">
        <f t="shared" si="2"/>
        <v>0.48814329145622426</v>
      </c>
      <c r="U15" s="1419">
        <f t="shared" si="5"/>
        <v>0.59899999999999998</v>
      </c>
      <c r="V15" s="663">
        <f>IF('1'!AA19&gt;0,'1'!AA19,"")</f>
        <v>3.5000000000000003E-2</v>
      </c>
      <c r="W15" s="663">
        <f>IF('1'!AT19&gt;0,'1'!AT19,"")</f>
        <v>3.5000000000000003E-2</v>
      </c>
    </row>
    <row r="16" spans="1:23" ht="15.75" x14ac:dyDescent="0.25">
      <c r="A16" s="1376"/>
      <c r="B16" s="1182">
        <v>0.5</v>
      </c>
      <c r="C16" s="1183">
        <f t="shared" si="6"/>
        <v>48.814329145622423</v>
      </c>
      <c r="D16" s="1184" t="str">
        <f>IF('1'!B20&gt;0,'1'!B20,"")</f>
        <v/>
      </c>
      <c r="E16" s="1184" t="str">
        <f>IF('1'!C20&gt;0,'1'!C20,"")</f>
        <v/>
      </c>
      <c r="F16" s="1184" t="str">
        <f>IF('1'!D20&gt;0,'1'!D20,"")</f>
        <v/>
      </c>
      <c r="G16" s="1184" t="str">
        <f>IF('1'!E20&gt;0,'1'!E20,"")</f>
        <v/>
      </c>
      <c r="H16" s="1184" t="str">
        <f>IF('1'!F20&gt;0,'1'!F20,"")</f>
        <v/>
      </c>
      <c r="I16" s="1184" t="str">
        <f>IF('1'!G20&gt;0,'1'!G20,"")</f>
        <v/>
      </c>
      <c r="J16" s="1184" t="str">
        <f>IF('1'!H20&gt;0,'1'!H20,"")</f>
        <v/>
      </c>
      <c r="K16" s="1541" t="str">
        <f>IF('1'!I20&gt;0,'1'!I20,"")</f>
        <v/>
      </c>
      <c r="L16" s="1541">
        <f>AVERAGE(K4:K16)</f>
        <v>0.27766666666666667</v>
      </c>
      <c r="M16" s="1184" t="str">
        <f>IF('1'!J20&gt;0,'1'!J20,"")</f>
        <v/>
      </c>
      <c r="N16" s="1184" t="str">
        <f>IF('1'!K20&gt;0,'1'!K20,"")</f>
        <v/>
      </c>
      <c r="O16" s="1184" t="str">
        <f>IF('1'!L20&gt;0,'1'!L20,"")</f>
        <v/>
      </c>
      <c r="P16" s="1184" t="str">
        <f>IF('1'!M20&gt;0,'1'!M20,"")</f>
        <v/>
      </c>
      <c r="Q16" s="1331" t="str">
        <f t="shared" si="3"/>
        <v/>
      </c>
      <c r="R16" s="1186" t="str">
        <f t="shared" si="0"/>
        <v/>
      </c>
      <c r="S16" s="1361" t="str">
        <f t="shared" si="1"/>
        <v/>
      </c>
      <c r="T16" s="1186" t="str">
        <f t="shared" si="2"/>
        <v/>
      </c>
      <c r="U16" s="1362" t="str">
        <f t="shared" si="5"/>
        <v/>
      </c>
      <c r="V16" s="663" t="str">
        <f>IF('1'!AA20&gt;0,'1'!AA20,"")</f>
        <v/>
      </c>
      <c r="W16" s="663" t="str">
        <f>IF('1'!AT20&gt;0,'1'!AT20,"")</f>
        <v/>
      </c>
    </row>
    <row r="17" spans="1:23" ht="15.75" x14ac:dyDescent="0.25">
      <c r="A17" s="1412"/>
      <c r="B17" s="1413">
        <v>0.54166666666666696</v>
      </c>
      <c r="C17" s="1414">
        <f t="shared" si="6"/>
        <v>48.814329145622423</v>
      </c>
      <c r="D17" s="1415" t="str">
        <f>IF('1'!B21&gt;0,'1'!B21,"")</f>
        <v/>
      </c>
      <c r="E17" s="1415" t="str">
        <f>IF('1'!C21&gt;0,'1'!C21,"")</f>
        <v/>
      </c>
      <c r="F17" s="1415" t="str">
        <f>IF('1'!D21&gt;0,'1'!D21,"")</f>
        <v/>
      </c>
      <c r="G17" s="1415" t="str">
        <f>IF('1'!E21&gt;0,'1'!E21,"")</f>
        <v/>
      </c>
      <c r="H17" s="1415" t="str">
        <f>IF('1'!F21&gt;0,'1'!F21,"")</f>
        <v/>
      </c>
      <c r="I17" s="1415" t="str">
        <f>IF('1'!G21&gt;0,'1'!G21,"")</f>
        <v/>
      </c>
      <c r="J17" s="1415" t="str">
        <f>IF('1'!H21&gt;0,'1'!H21,"")</f>
        <v/>
      </c>
      <c r="K17" s="1542" t="str">
        <f>IF('1'!I21&gt;0,'1'!I21,"")</f>
        <v/>
      </c>
      <c r="L17" s="1541">
        <f>AVERAGE(K5:K17)</f>
        <v>0.27766666666666667</v>
      </c>
      <c r="M17" s="1415" t="str">
        <f>IF('1'!J21&gt;0,'1'!J21,"")</f>
        <v/>
      </c>
      <c r="N17" s="1415" t="str">
        <f>IF('1'!K21&gt;0,'1'!K21,"")</f>
        <v/>
      </c>
      <c r="O17" s="1415" t="str">
        <f>IF('1'!L21&gt;0,'1'!L21,"")</f>
        <v/>
      </c>
      <c r="P17" s="1415" t="str">
        <f>IF('1'!M21&gt;0,'1'!M21,"")</f>
        <v/>
      </c>
      <c r="Q17" s="1416" t="str">
        <f t="shared" si="3"/>
        <v/>
      </c>
      <c r="R17" s="1417" t="str">
        <f t="shared" si="0"/>
        <v/>
      </c>
      <c r="S17" s="1418" t="str">
        <f t="shared" si="1"/>
        <v/>
      </c>
      <c r="T17" s="1417" t="str">
        <f t="shared" si="2"/>
        <v/>
      </c>
      <c r="U17" s="1419" t="str">
        <f t="shared" si="5"/>
        <v/>
      </c>
      <c r="V17" s="663" t="str">
        <f>IF('1'!AA21&gt;0,'1'!AA21,"")</f>
        <v/>
      </c>
      <c r="W17" s="663" t="str">
        <f>IF('1'!AT21&gt;0,'1'!AT21,"")</f>
        <v/>
      </c>
    </row>
    <row r="18" spans="1:23" ht="15.75" x14ac:dyDescent="0.25">
      <c r="A18" s="1376"/>
      <c r="B18" s="1182">
        <v>0.58333333333333304</v>
      </c>
      <c r="C18" s="1183">
        <f t="shared" si="6"/>
        <v>48.814329145622423</v>
      </c>
      <c r="D18" s="1184" t="str">
        <f>IF('1'!B22&gt;0,'1'!B22,"")</f>
        <v/>
      </c>
      <c r="E18" s="1184" t="str">
        <f>IF('1'!C22&gt;0,'1'!C22,"")</f>
        <v/>
      </c>
      <c r="F18" s="1184" t="str">
        <f>IF('1'!D22&gt;0,'1'!D22,"")</f>
        <v/>
      </c>
      <c r="G18" s="1184" t="str">
        <f>IF('1'!E22&gt;0,'1'!E22,"")</f>
        <v/>
      </c>
      <c r="H18" s="1184" t="str">
        <f>IF('1'!F22&gt;0,'1'!F22,"")</f>
        <v/>
      </c>
      <c r="I18" s="1184" t="str">
        <f>IF('1'!G22&gt;0,'1'!G22,"")</f>
        <v/>
      </c>
      <c r="J18" s="1184" t="str">
        <f>IF('1'!H22&gt;0,'1'!H22,"")</f>
        <v/>
      </c>
      <c r="K18" s="1541" t="str">
        <f>IF('1'!I22&gt;0,'1'!I22,"")</f>
        <v/>
      </c>
      <c r="L18" s="1541">
        <f t="shared" ref="L18:L22" si="7">AVERAGE(K6:K18)</f>
        <v>0.27766666666666667</v>
      </c>
      <c r="M18" s="1184" t="str">
        <f>IF('1'!J22&gt;0,'1'!J22,"")</f>
        <v/>
      </c>
      <c r="N18" s="1184" t="str">
        <f>IF('1'!K22&gt;0,'1'!K22,"")</f>
        <v/>
      </c>
      <c r="O18" s="1184" t="str">
        <f>IF('1'!L22&gt;0,'1'!L22,"")</f>
        <v/>
      </c>
      <c r="P18" s="1184" t="str">
        <f>IF('1'!M22&gt;0,'1'!M22,"")</f>
        <v/>
      </c>
      <c r="Q18" s="1331" t="str">
        <f t="shared" si="3"/>
        <v/>
      </c>
      <c r="R18" s="1186" t="str">
        <f t="shared" si="0"/>
        <v/>
      </c>
      <c r="S18" s="1361" t="str">
        <f t="shared" si="1"/>
        <v/>
      </c>
      <c r="T18" s="1186" t="str">
        <f t="shared" si="2"/>
        <v/>
      </c>
      <c r="U18" s="1362" t="str">
        <f t="shared" si="5"/>
        <v/>
      </c>
      <c r="V18" s="663" t="str">
        <f>IF('1'!AA22&gt;0,'1'!AA22,"")</f>
        <v/>
      </c>
      <c r="W18" s="663" t="str">
        <f>IF('1'!AT22&gt;0,'1'!AT22,"")</f>
        <v/>
      </c>
    </row>
    <row r="19" spans="1:23" ht="15.75" x14ac:dyDescent="0.25">
      <c r="A19" s="1412"/>
      <c r="B19" s="1413">
        <v>0.625</v>
      </c>
      <c r="C19" s="1414">
        <f t="shared" si="6"/>
        <v>48.814329145622423</v>
      </c>
      <c r="D19" s="1415">
        <f>IF('1'!B23&gt;0,'1'!B23,"")</f>
        <v>6.81</v>
      </c>
      <c r="E19" s="1415">
        <f>IF('1'!C23&gt;0,'1'!C23,"")</f>
        <v>31</v>
      </c>
      <c r="F19" s="1415">
        <f>IF('1'!D23&gt;0,'1'!D23,"")</f>
        <v>19</v>
      </c>
      <c r="G19" s="1415">
        <f>IF('1'!E23&gt;0,'1'!E23,"")</f>
        <v>9.61</v>
      </c>
      <c r="H19" s="1415">
        <f>IF('1'!F23&gt;0,'1'!F23,"")</f>
        <v>36</v>
      </c>
      <c r="I19" s="1415">
        <f>IF('1'!G23&gt;0,'1'!G23,"")</f>
        <v>89</v>
      </c>
      <c r="J19" s="1415">
        <f>IF('1'!H23&gt;0,'1'!H23,"")</f>
        <v>28.7</v>
      </c>
      <c r="K19" s="1542">
        <f>IF('1'!I23&gt;0,'1'!I23,"")</f>
        <v>0.17199999999999999</v>
      </c>
      <c r="L19" s="1541">
        <f t="shared" si="7"/>
        <v>0.25125000000000003</v>
      </c>
      <c r="M19" s="1415" t="str">
        <f>IF('1'!J23&gt;0,'1'!J23,"")</f>
        <v/>
      </c>
      <c r="N19" s="1415">
        <f>IF('1'!K23&gt;0,'1'!K23,"")</f>
        <v>6.18</v>
      </c>
      <c r="O19" s="1415">
        <f>IF('1'!L23&gt;0,'1'!L23,"")</f>
        <v>14</v>
      </c>
      <c r="P19" s="1415">
        <f>IF('1'!M23&gt;0,'1'!M23,"")</f>
        <v>4.5999999999999999E-2</v>
      </c>
      <c r="Q19" s="1416">
        <f t="shared" si="3"/>
        <v>0.7325581395348838</v>
      </c>
      <c r="R19" s="1417">
        <f t="shared" si="0"/>
        <v>4.5263157894736841</v>
      </c>
      <c r="S19" s="1418">
        <f t="shared" si="1"/>
        <v>10.78456109031193</v>
      </c>
      <c r="T19" s="1417">
        <f t="shared" si="2"/>
        <v>0.48814329145622426</v>
      </c>
      <c r="U19" s="1419">
        <f t="shared" si="5"/>
        <v>0.61799999999999999</v>
      </c>
      <c r="V19" s="663">
        <f>IF('1'!AA23&gt;0,'1'!AA23,"")</f>
        <v>3.9E-2</v>
      </c>
      <c r="W19" s="663">
        <f>IF('1'!AT23&gt;0,'1'!AT23,"")</f>
        <v>3.6999999999999998E-2</v>
      </c>
    </row>
    <row r="20" spans="1:23" ht="15.75" x14ac:dyDescent="0.25">
      <c r="A20" s="1376"/>
      <c r="B20" s="1182">
        <v>0.66666666666666696</v>
      </c>
      <c r="C20" s="1183">
        <f t="shared" si="6"/>
        <v>48.814329145622423</v>
      </c>
      <c r="D20" s="1184" t="str">
        <f>IF('1'!B24&gt;0,'1'!B24,"")</f>
        <v/>
      </c>
      <c r="E20" s="1184" t="str">
        <f>IF('1'!C24&gt;0,'1'!C24,"")</f>
        <v/>
      </c>
      <c r="F20" s="1184" t="str">
        <f>IF('1'!D24&gt;0,'1'!D24,"")</f>
        <v/>
      </c>
      <c r="G20" s="1184" t="str">
        <f>IF('1'!E24&gt;0,'1'!E24,"")</f>
        <v/>
      </c>
      <c r="H20" s="1184" t="str">
        <f>IF('1'!F24&gt;0,'1'!F24,"")</f>
        <v/>
      </c>
      <c r="I20" s="1184" t="str">
        <f>IF('1'!G24&gt;0,'1'!G24,"")</f>
        <v/>
      </c>
      <c r="J20" s="1184" t="str">
        <f>IF('1'!H24&gt;0,'1'!H24,"")</f>
        <v/>
      </c>
      <c r="K20" s="1541" t="str">
        <f>IF('1'!I24&gt;0,'1'!I24,"")</f>
        <v/>
      </c>
      <c r="L20" s="1541">
        <f t="shared" si="7"/>
        <v>0.24233333333333337</v>
      </c>
      <c r="M20" s="1184" t="str">
        <f>IF('1'!J24&gt;0,'1'!J24,"")</f>
        <v/>
      </c>
      <c r="N20" s="1184" t="str">
        <f>IF('1'!K24&gt;0,'1'!K24,"")</f>
        <v/>
      </c>
      <c r="O20" s="1184" t="str">
        <f>IF('1'!L24&gt;0,'1'!L24,"")</f>
        <v/>
      </c>
      <c r="P20" s="1184" t="str">
        <f>IF('1'!M24&gt;0,'1'!M24,"")</f>
        <v/>
      </c>
      <c r="Q20" s="1331" t="str">
        <f t="shared" si="3"/>
        <v/>
      </c>
      <c r="R20" s="1186" t="str">
        <f t="shared" si="0"/>
        <v/>
      </c>
      <c r="S20" s="1361" t="str">
        <f t="shared" si="1"/>
        <v/>
      </c>
      <c r="T20" s="1186" t="str">
        <f t="shared" si="2"/>
        <v/>
      </c>
      <c r="U20" s="1362" t="str">
        <f t="shared" si="5"/>
        <v/>
      </c>
      <c r="V20" s="663" t="str">
        <f>IF('1'!AA24&gt;0,'1'!AA24,"")</f>
        <v/>
      </c>
      <c r="W20" s="663" t="str">
        <f>IF('1'!AT24&gt;0,'1'!AT24,"")</f>
        <v/>
      </c>
    </row>
    <row r="21" spans="1:23" ht="15.75" x14ac:dyDescent="0.25">
      <c r="A21" s="1412"/>
      <c r="B21" s="1413">
        <v>0.70833333333333304</v>
      </c>
      <c r="C21" s="1414">
        <f t="shared" si="6"/>
        <v>48.814329145622423</v>
      </c>
      <c r="D21" s="1415" t="str">
        <f>IF('1'!B25&gt;0,'1'!B25,"")</f>
        <v/>
      </c>
      <c r="E21" s="1415" t="str">
        <f>IF('1'!C25&gt;0,'1'!C25,"")</f>
        <v/>
      </c>
      <c r="F21" s="1415" t="str">
        <f>IF('1'!D25&gt;0,'1'!D25,"")</f>
        <v/>
      </c>
      <c r="G21" s="1415" t="str">
        <f>IF('1'!E25&gt;0,'1'!E25,"")</f>
        <v/>
      </c>
      <c r="H21" s="1415" t="str">
        <f>IF('1'!F25&gt;0,'1'!F25,"")</f>
        <v/>
      </c>
      <c r="I21" s="1415" t="str">
        <f>IF('1'!G25&gt;0,'1'!G25,"")</f>
        <v/>
      </c>
      <c r="J21" s="1415" t="str">
        <f>IF('1'!H25&gt;0,'1'!H25,"")</f>
        <v/>
      </c>
      <c r="K21" s="1542" t="str">
        <f>IF('1'!I25&gt;0,'1'!I25,"")</f>
        <v/>
      </c>
      <c r="L21" s="1541">
        <f t="shared" si="7"/>
        <v>0.24233333333333337</v>
      </c>
      <c r="M21" s="1415" t="str">
        <f>IF('1'!J25&gt;0,'1'!J25,"")</f>
        <v/>
      </c>
      <c r="N21" s="1415" t="str">
        <f>IF('1'!K25&gt;0,'1'!K25,"")</f>
        <v/>
      </c>
      <c r="O21" s="1415" t="str">
        <f>IF('1'!L25&gt;0,'1'!L25,"")</f>
        <v/>
      </c>
      <c r="P21" s="1415" t="str">
        <f>IF('1'!M25&gt;0,'1'!M25,"")</f>
        <v/>
      </c>
      <c r="Q21" s="1416" t="str">
        <f t="shared" si="3"/>
        <v/>
      </c>
      <c r="R21" s="1417" t="str">
        <f t="shared" si="0"/>
        <v/>
      </c>
      <c r="S21" s="1418" t="str">
        <f t="shared" si="1"/>
        <v/>
      </c>
      <c r="T21" s="1417" t="str">
        <f t="shared" si="2"/>
        <v/>
      </c>
      <c r="U21" s="1419" t="str">
        <f t="shared" si="5"/>
        <v/>
      </c>
      <c r="V21" s="663" t="str">
        <f>IF('1'!AA25&gt;0,'1'!AA25,"")</f>
        <v/>
      </c>
      <c r="W21" s="663" t="str">
        <f>IF('1'!AT25&gt;0,'1'!AT25,"")</f>
        <v/>
      </c>
    </row>
    <row r="22" spans="1:23" ht="15.75" x14ac:dyDescent="0.25">
      <c r="A22" s="1376"/>
      <c r="B22" s="1182">
        <v>0.75</v>
      </c>
      <c r="C22" s="1183">
        <f t="shared" si="6"/>
        <v>48.814329145622423</v>
      </c>
      <c r="D22" s="1184" t="str">
        <f>IF('1'!B26&gt;0,'1'!B26,"")</f>
        <v/>
      </c>
      <c r="E22" s="1184" t="str">
        <f>IF('1'!C26&gt;0,'1'!C26,"")</f>
        <v/>
      </c>
      <c r="F22" s="1184" t="str">
        <f>IF('1'!D26&gt;0,'1'!D26,"")</f>
        <v/>
      </c>
      <c r="G22" s="1184" t="str">
        <f>IF('1'!E26&gt;0,'1'!E26,"")</f>
        <v/>
      </c>
      <c r="H22" s="1184" t="str">
        <f>IF('1'!F26&gt;0,'1'!F26,"")</f>
        <v/>
      </c>
      <c r="I22" s="1184" t="str">
        <f>IF('1'!G26&gt;0,'1'!G26,"")</f>
        <v/>
      </c>
      <c r="J22" s="1184" t="str">
        <f>IF('1'!H26&gt;0,'1'!H26,"")</f>
        <v/>
      </c>
      <c r="K22" s="1541" t="str">
        <f>IF('1'!I26&gt;0,'1'!I26,"")</f>
        <v/>
      </c>
      <c r="L22" s="1541">
        <f t="shared" si="7"/>
        <v>0.24233333333333337</v>
      </c>
      <c r="M22" s="1184" t="str">
        <f>IF('1'!J26&gt;0,'1'!J26,"")</f>
        <v/>
      </c>
      <c r="N22" s="1184" t="str">
        <f>IF('1'!K26&gt;0,'1'!K26,"")</f>
        <v/>
      </c>
      <c r="O22" s="1184" t="str">
        <f>IF('1'!L26&gt;0,'1'!L26,"")</f>
        <v/>
      </c>
      <c r="P22" s="1184" t="str">
        <f>IF('1'!M26&gt;0,'1'!M26,"")</f>
        <v/>
      </c>
      <c r="Q22" s="1331" t="str">
        <f t="shared" si="3"/>
        <v/>
      </c>
      <c r="R22" s="1186" t="str">
        <f t="shared" si="0"/>
        <v/>
      </c>
      <c r="S22" s="1361" t="str">
        <f t="shared" si="1"/>
        <v/>
      </c>
      <c r="T22" s="1186" t="str">
        <f t="shared" si="2"/>
        <v/>
      </c>
      <c r="U22" s="1362" t="str">
        <f t="shared" si="5"/>
        <v/>
      </c>
      <c r="V22" s="663" t="str">
        <f>IF('1'!AA26&gt;0,'1'!AA26,"")</f>
        <v/>
      </c>
      <c r="W22" s="663" t="str">
        <f>IF('1'!AT26&gt;0,'1'!AT26,"")</f>
        <v/>
      </c>
    </row>
    <row r="23" spans="1:23" ht="15.75" x14ac:dyDescent="0.25">
      <c r="A23" s="1412"/>
      <c r="B23" s="1413">
        <v>0.79166666666666696</v>
      </c>
      <c r="C23" s="1414">
        <f t="shared" si="6"/>
        <v>48.814329145622423</v>
      </c>
      <c r="D23" s="1415">
        <f>IF('1'!B27&gt;0,'1'!B27,"")</f>
        <v>6.75</v>
      </c>
      <c r="E23" s="1415">
        <f>IF('1'!C27&gt;0,'1'!C27,"")</f>
        <v>30</v>
      </c>
      <c r="F23" s="1415">
        <f>IF('1'!D27&gt;0,'1'!D27,"")</f>
        <v>20</v>
      </c>
      <c r="G23" s="1415">
        <f>IF('1'!E27&gt;0,'1'!E27,"")</f>
        <v>10.199999999999999</v>
      </c>
      <c r="H23" s="1415">
        <f>IF('1'!F27&gt;0,'1'!F27,"")</f>
        <v>63</v>
      </c>
      <c r="I23" s="1415">
        <f>IF('1'!G27&gt;0,'1'!G27,"")</f>
        <v>113</v>
      </c>
      <c r="J23" s="1415">
        <f>IF('1'!H27&gt;0,'1'!H27,"")</f>
        <v>27.8</v>
      </c>
      <c r="K23" s="1542">
        <f>IF('1'!I27&gt;0,'1'!I27,"")</f>
        <v>0.25</v>
      </c>
      <c r="L23" s="1542">
        <f t="shared" ref="L23:L81" si="8">AVERAGE(K10:K23)</f>
        <v>0.24425000000000002</v>
      </c>
      <c r="M23" s="1415" t="str">
        <f>IF('1'!J27&gt;0,'1'!J27,"")</f>
        <v/>
      </c>
      <c r="N23" s="1415">
        <f>IF('1'!K27&gt;0,'1'!K27,"")</f>
        <v>6.21</v>
      </c>
      <c r="O23" s="1415">
        <f>IF('1'!L27&gt;0,'1'!L27,"")</f>
        <v>15</v>
      </c>
      <c r="P23" s="1415">
        <f>IF('1'!M27&gt;0,'1'!M27,"")</f>
        <v>6.3E-2</v>
      </c>
      <c r="Q23" s="1416">
        <f t="shared" si="3"/>
        <v>0.748</v>
      </c>
      <c r="R23" s="1417">
        <f t="shared" si="0"/>
        <v>6.5789473684210531</v>
      </c>
      <c r="S23" s="1418">
        <f t="shared" si="1"/>
        <v>7.4197780301346077</v>
      </c>
      <c r="T23" s="1417">
        <f t="shared" si="2"/>
        <v>0.48814329145622426</v>
      </c>
      <c r="U23" s="1419">
        <f t="shared" si="5"/>
        <v>0.621</v>
      </c>
      <c r="V23" s="663">
        <f>IF('1'!AA27&gt;0,'1'!AA27,"")</f>
        <v>3.5000000000000003E-2</v>
      </c>
      <c r="W23" s="663">
        <f>IF('1'!AT27&gt;0,'1'!AT27,"")</f>
        <v>3.5000000000000003E-2</v>
      </c>
    </row>
    <row r="24" spans="1:23" ht="15.75" x14ac:dyDescent="0.25">
      <c r="A24" s="1376"/>
      <c r="B24" s="1182">
        <v>0.83333333333333304</v>
      </c>
      <c r="C24" s="1183">
        <f t="shared" si="6"/>
        <v>48.814329145622423</v>
      </c>
      <c r="D24" s="1184" t="str">
        <f>IF('1'!B28&gt;0,'1'!B28,"")</f>
        <v/>
      </c>
      <c r="E24" s="1184" t="str">
        <f>IF('1'!C28&gt;0,'1'!C28,"")</f>
        <v/>
      </c>
      <c r="F24" s="1184" t="str">
        <f>IF('1'!D28&gt;0,'1'!D28,"")</f>
        <v/>
      </c>
      <c r="G24" s="1184" t="str">
        <f>IF('1'!E28&gt;0,'1'!E28,"")</f>
        <v/>
      </c>
      <c r="H24" s="1184" t="str">
        <f>IF('1'!F28&gt;0,'1'!F28,"")</f>
        <v/>
      </c>
      <c r="I24" s="1184" t="str">
        <f>IF('1'!G28&gt;0,'1'!G28,"")</f>
        <v/>
      </c>
      <c r="J24" s="1184" t="str">
        <f>IF('1'!H28&gt;0,'1'!H28,"")</f>
        <v/>
      </c>
      <c r="K24" s="1541" t="str">
        <f>IF('1'!I28&gt;0,'1'!I28,"")</f>
        <v/>
      </c>
      <c r="L24" s="1542">
        <f t="shared" si="8"/>
        <v>0.24425000000000002</v>
      </c>
      <c r="M24" s="1184" t="str">
        <f>IF('1'!J28&gt;0,'1'!J28,"")</f>
        <v/>
      </c>
      <c r="N24" s="1184" t="str">
        <f>IF('1'!K28&gt;0,'1'!K28,"")</f>
        <v/>
      </c>
      <c r="O24" s="1184" t="str">
        <f>IF('1'!L28&gt;0,'1'!L28,"")</f>
        <v/>
      </c>
      <c r="P24" s="1184" t="str">
        <f>IF('1'!M28&gt;0,'1'!M28,"")</f>
        <v/>
      </c>
      <c r="Q24" s="1331" t="str">
        <f t="shared" si="3"/>
        <v/>
      </c>
      <c r="R24" s="1186" t="str">
        <f t="shared" si="0"/>
        <v/>
      </c>
      <c r="S24" s="1361" t="str">
        <f t="shared" si="1"/>
        <v/>
      </c>
      <c r="T24" s="1186" t="str">
        <f t="shared" si="2"/>
        <v/>
      </c>
      <c r="U24" s="1362" t="str">
        <f t="shared" si="5"/>
        <v/>
      </c>
      <c r="V24" s="663" t="str">
        <f>IF('1'!AA28&gt;0,'1'!AA28,"")</f>
        <v/>
      </c>
      <c r="W24" s="663" t="str">
        <f>IF('1'!AT28&gt;0,'1'!AT28,"")</f>
        <v/>
      </c>
    </row>
    <row r="25" spans="1:23" ht="15.75" x14ac:dyDescent="0.25">
      <c r="A25" s="1412"/>
      <c r="B25" s="1413">
        <v>0.875</v>
      </c>
      <c r="C25" s="1414">
        <f t="shared" si="6"/>
        <v>48.814329145622423</v>
      </c>
      <c r="D25" s="1415" t="str">
        <f>IF('1'!B29&gt;0,'1'!B29,"")</f>
        <v/>
      </c>
      <c r="E25" s="1415" t="str">
        <f>IF('1'!C29&gt;0,'1'!C29,"")</f>
        <v/>
      </c>
      <c r="F25" s="1415" t="str">
        <f>IF('1'!D29&gt;0,'1'!D29,"")</f>
        <v/>
      </c>
      <c r="G25" s="1415" t="str">
        <f>IF('1'!E29&gt;0,'1'!E29,"")</f>
        <v/>
      </c>
      <c r="H25" s="1415" t="str">
        <f>IF('1'!F29&gt;0,'1'!F29,"")</f>
        <v/>
      </c>
      <c r="I25" s="1415" t="str">
        <f>IF('1'!G29&gt;0,'1'!G29,"")</f>
        <v/>
      </c>
      <c r="J25" s="1415" t="str">
        <f>IF('1'!H29&gt;0,'1'!H29,"")</f>
        <v/>
      </c>
      <c r="K25" s="1542" t="str">
        <f>IF('1'!I29&gt;0,'1'!I29,"")</f>
        <v/>
      </c>
      <c r="L25" s="1542">
        <f t="shared" si="8"/>
        <v>0.23300000000000001</v>
      </c>
      <c r="M25" s="1415">
        <f>IF('1'!J29&gt;0,'1'!J29,"")</f>
        <v>5.0999999999999997E-2</v>
      </c>
      <c r="N25" s="1415" t="str">
        <f>IF('1'!K29&gt;0,'1'!K29,"")</f>
        <v/>
      </c>
      <c r="O25" s="1415" t="str">
        <f>IF('1'!L29&gt;0,'1'!L29,"")</f>
        <v/>
      </c>
      <c r="P25" s="1415" t="str">
        <f>IF('1'!M29&gt;0,'1'!M29,"")</f>
        <v/>
      </c>
      <c r="Q25" s="1416" t="str">
        <f t="shared" si="3"/>
        <v/>
      </c>
      <c r="R25" s="1417" t="str">
        <f t="shared" si="0"/>
        <v/>
      </c>
      <c r="S25" s="1418" t="str">
        <f t="shared" si="1"/>
        <v/>
      </c>
      <c r="T25" s="1417" t="str">
        <f t="shared" si="2"/>
        <v/>
      </c>
      <c r="U25" s="1419" t="str">
        <f t="shared" si="5"/>
        <v/>
      </c>
      <c r="V25" s="663" t="str">
        <f>IF('1'!AA29&gt;0,'1'!AA29,"")</f>
        <v/>
      </c>
      <c r="W25" s="663" t="str">
        <f>IF('1'!AT29&gt;0,'1'!AT29,"")</f>
        <v/>
      </c>
    </row>
    <row r="26" spans="1:23" ht="15.75" x14ac:dyDescent="0.25">
      <c r="A26" s="1376"/>
      <c r="B26" s="1182">
        <v>0.91666666666666696</v>
      </c>
      <c r="C26" s="1183">
        <f t="shared" si="6"/>
        <v>48.814329145622423</v>
      </c>
      <c r="D26" s="1184" t="str">
        <f>IF('1'!B30&gt;0,'1'!B30,"")</f>
        <v/>
      </c>
      <c r="E26" s="1184" t="str">
        <f>IF('1'!C30&gt;0,'1'!C30,"")</f>
        <v/>
      </c>
      <c r="F26" s="1184" t="str">
        <f>IF('1'!D30&gt;0,'1'!D30,"")</f>
        <v/>
      </c>
      <c r="G26" s="1184" t="str">
        <f>IF('1'!E30&gt;0,'1'!E30,"")</f>
        <v/>
      </c>
      <c r="H26" s="1184" t="str">
        <f>IF('1'!F30&gt;0,'1'!F30,"")</f>
        <v/>
      </c>
      <c r="I26" s="1184" t="str">
        <f>IF('1'!G30&gt;0,'1'!G30,"")</f>
        <v/>
      </c>
      <c r="J26" s="1184" t="str">
        <f>IF('1'!H30&gt;0,'1'!H30,"")</f>
        <v/>
      </c>
      <c r="K26" s="1541" t="str">
        <f>IF('1'!I30&gt;0,'1'!I30,"")</f>
        <v/>
      </c>
      <c r="L26" s="1542">
        <f t="shared" si="8"/>
        <v>0.23300000000000001</v>
      </c>
      <c r="M26" s="1184" t="str">
        <f>IF('1'!J30&gt;0,'1'!J30,"")</f>
        <v/>
      </c>
      <c r="N26" s="1184" t="str">
        <f>IF('1'!K30&gt;0,'1'!K30,"")</f>
        <v/>
      </c>
      <c r="O26" s="1184" t="str">
        <f>IF('1'!L30&gt;0,'1'!L30,"")</f>
        <v/>
      </c>
      <c r="P26" s="1184" t="str">
        <f>IF('1'!M30&gt;0,'1'!M30,"")</f>
        <v/>
      </c>
      <c r="Q26" s="1331" t="str">
        <f t="shared" si="3"/>
        <v/>
      </c>
      <c r="R26" s="1186" t="str">
        <f t="shared" si="0"/>
        <v/>
      </c>
      <c r="S26" s="1361" t="str">
        <f t="shared" si="1"/>
        <v/>
      </c>
      <c r="T26" s="1186" t="str">
        <f t="shared" si="2"/>
        <v/>
      </c>
      <c r="U26" s="1362" t="str">
        <f t="shared" si="5"/>
        <v/>
      </c>
      <c r="V26" s="663" t="str">
        <f>IF('1'!AA30&gt;0,'1'!AA30,"")</f>
        <v/>
      </c>
      <c r="W26" s="663" t="str">
        <f>IF('1'!AT30&gt;0,'1'!AT30,"")</f>
        <v/>
      </c>
    </row>
    <row r="27" spans="1:23" ht="15.75" x14ac:dyDescent="0.25">
      <c r="A27" s="1412"/>
      <c r="B27" s="1413">
        <v>0.95833333333333304</v>
      </c>
      <c r="C27" s="1414">
        <f t="shared" si="6"/>
        <v>48.814329145622423</v>
      </c>
      <c r="D27" s="1415">
        <f>IF('1'!B31&gt;0,'1'!B31,"")</f>
        <v>6.73</v>
      </c>
      <c r="E27" s="1415">
        <f>IF('1'!C31&gt;0,'1'!C31,"")</f>
        <v>25</v>
      </c>
      <c r="F27" s="1415">
        <f>IF('1'!D31&gt;0,'1'!D31,"")</f>
        <v>19</v>
      </c>
      <c r="G27" s="1415">
        <f>IF('1'!E31&gt;0,'1'!E31,"")</f>
        <v>8.36</v>
      </c>
      <c r="H27" s="1415">
        <f>IF('1'!F31&gt;0,'1'!F31,"")</f>
        <v>69</v>
      </c>
      <c r="I27" s="1415">
        <f>IF('1'!G31&gt;0,'1'!G31,"")</f>
        <v>114</v>
      </c>
      <c r="J27" s="1415">
        <f>IF('1'!H31&gt;0,'1'!H31,"")</f>
        <v>28.3</v>
      </c>
      <c r="K27" s="1542">
        <f>IF('1'!I31&gt;0,'1'!I31,"")</f>
        <v>0.29799999999999999</v>
      </c>
      <c r="L27" s="1542">
        <f t="shared" si="8"/>
        <v>0.24925000000000003</v>
      </c>
      <c r="M27" s="1415" t="str">
        <f>IF('1'!J31&gt;0,'1'!J31,"")</f>
        <v/>
      </c>
      <c r="N27" s="1415">
        <f>IF('1'!K31&gt;0,'1'!K31,"")</f>
        <v>5.98</v>
      </c>
      <c r="O27" s="1415">
        <f>IF('1'!L31&gt;0,'1'!L31,"")</f>
        <v>14</v>
      </c>
      <c r="P27" s="1415">
        <f>IF('1'!M31&gt;0,'1'!M31,"")</f>
        <v>0.06</v>
      </c>
      <c r="Q27" s="1416">
        <f t="shared" si="3"/>
        <v>0.79865771812080533</v>
      </c>
      <c r="R27" s="1417">
        <f t="shared" si="0"/>
        <v>7.8421052631578947</v>
      </c>
      <c r="S27" s="1418">
        <f t="shared" si="1"/>
        <v>6.2246459984350739</v>
      </c>
      <c r="T27" s="1417">
        <f t="shared" si="2"/>
        <v>0.48814329145622426</v>
      </c>
      <c r="U27" s="1419">
        <f t="shared" si="5"/>
        <v>0.59800000000000009</v>
      </c>
      <c r="V27" s="663">
        <f>IF('1'!AA31&gt;0,'1'!AA31,"")</f>
        <v>3.7999999999999999E-2</v>
      </c>
      <c r="W27" s="663">
        <f>IF('1'!AT31&gt;0,'1'!AT31,"")</f>
        <v>3.5999999999999997E-2</v>
      </c>
    </row>
    <row r="28" spans="1:23" ht="15.75" x14ac:dyDescent="0.25">
      <c r="A28" s="1376">
        <f>A4+1</f>
        <v>43618</v>
      </c>
      <c r="B28" s="1182">
        <v>0</v>
      </c>
      <c r="C28" s="1183">
        <f>'Chem Dose'!C11</f>
        <v>48.614069196926145</v>
      </c>
      <c r="D28" s="1184" t="str">
        <f>IF('2'!B8&gt;0,'2'!B8,"")</f>
        <v/>
      </c>
      <c r="E28" s="1184" t="str">
        <f>IF('2'!C8&gt;0,'2'!C8,"")</f>
        <v/>
      </c>
      <c r="F28" s="1184" t="str">
        <f>IF('2'!D8&gt;0,'2'!D8,"")</f>
        <v/>
      </c>
      <c r="G28" s="1184" t="str">
        <f>IF('2'!E8&gt;0,'2'!E8,"")</f>
        <v/>
      </c>
      <c r="H28" s="1184" t="str">
        <f>IF('2'!F8&gt;0,'2'!F8,"")</f>
        <v/>
      </c>
      <c r="I28" s="1184" t="str">
        <f>IF('2'!G8&gt;0,'2'!G8,"")</f>
        <v/>
      </c>
      <c r="J28" s="1184" t="str">
        <f>IF('2'!H8&gt;0,'2'!H8,"")</f>
        <v/>
      </c>
      <c r="K28" s="1541" t="str">
        <f>IF('2'!I8&gt;0,'2'!I8,"")</f>
        <v/>
      </c>
      <c r="L28" s="1542">
        <f t="shared" si="8"/>
        <v>0.24925000000000003</v>
      </c>
      <c r="M28" s="1184" t="str">
        <f>IF('2'!J8&gt;0,'2'!J8,"")</f>
        <v/>
      </c>
      <c r="N28" s="1184" t="str">
        <f>IF('2'!K8&gt;0,'2'!K8,"")</f>
        <v/>
      </c>
      <c r="O28" s="1184" t="str">
        <f>IF('2'!L8&gt;0,'2'!L8,"")</f>
        <v/>
      </c>
      <c r="P28" s="1184" t="str">
        <f>IF('2'!M8&gt;0,'2'!M8,"")</f>
        <v/>
      </c>
      <c r="Q28" s="1331" t="str">
        <f t="shared" si="3"/>
        <v/>
      </c>
      <c r="R28" s="1186" t="str">
        <f t="shared" si="0"/>
        <v/>
      </c>
      <c r="S28" s="1361" t="str">
        <f t="shared" si="1"/>
        <v/>
      </c>
      <c r="T28" s="1186" t="str">
        <f t="shared" si="2"/>
        <v/>
      </c>
      <c r="U28" s="1362" t="str">
        <f t="shared" si="5"/>
        <v/>
      </c>
      <c r="V28" s="663" t="str">
        <f>IF('2'!AA8&gt;0,'2'!AA8,"")</f>
        <v/>
      </c>
      <c r="W28" s="663" t="str">
        <f>IF('2'!AT8&gt;0,'2'!AT8,"")</f>
        <v/>
      </c>
    </row>
    <row r="29" spans="1:23" ht="15.75" x14ac:dyDescent="0.25">
      <c r="A29" s="1412"/>
      <c r="B29" s="1413">
        <v>4.1666666666666699E-2</v>
      </c>
      <c r="C29" s="1414">
        <f t="shared" ref="C29:C51" si="9">$C$28</f>
        <v>48.614069196926145</v>
      </c>
      <c r="D29" s="1415" t="str">
        <f>IF('2'!B9&gt;0,'2'!B9,"")</f>
        <v/>
      </c>
      <c r="E29" s="1415" t="str">
        <f>IF('2'!C9&gt;0,'2'!C9,"")</f>
        <v/>
      </c>
      <c r="F29" s="1415" t="str">
        <f>IF('2'!D9&gt;0,'2'!D9,"")</f>
        <v/>
      </c>
      <c r="G29" s="1415" t="str">
        <f>IF('2'!E9&gt;0,'2'!E9,"")</f>
        <v/>
      </c>
      <c r="H29" s="1415" t="str">
        <f>IF('2'!F9&gt;0,'2'!F9,"")</f>
        <v/>
      </c>
      <c r="I29" s="1415" t="str">
        <f>IF('2'!G9&gt;0,'2'!G9,"")</f>
        <v/>
      </c>
      <c r="J29" s="1415" t="str">
        <f>IF('2'!H9&gt;0,'2'!H9,"")</f>
        <v/>
      </c>
      <c r="K29" s="1542" t="str">
        <f>IF('2'!I9&gt;0,'2'!I9,"")</f>
        <v/>
      </c>
      <c r="L29" s="1542">
        <f t="shared" si="8"/>
        <v>0.24</v>
      </c>
      <c r="M29" s="1415" t="str">
        <f>IF('2'!J9&gt;0,'2'!J9,"")</f>
        <v/>
      </c>
      <c r="N29" s="1415" t="str">
        <f>IF('2'!K9&gt;0,'2'!K9,"")</f>
        <v/>
      </c>
      <c r="O29" s="1415" t="str">
        <f>IF('2'!L9&gt;0,'2'!L9,"")</f>
        <v/>
      </c>
      <c r="P29" s="1415" t="str">
        <f>IF('2'!M9&gt;0,'2'!M9,"")</f>
        <v/>
      </c>
      <c r="Q29" s="1416" t="str">
        <f t="shared" si="3"/>
        <v/>
      </c>
      <c r="R29" s="1417" t="str">
        <f t="shared" si="0"/>
        <v/>
      </c>
      <c r="S29" s="1418" t="str">
        <f t="shared" si="1"/>
        <v/>
      </c>
      <c r="T29" s="1417" t="str">
        <f t="shared" si="2"/>
        <v/>
      </c>
      <c r="U29" s="1419" t="str">
        <f t="shared" si="5"/>
        <v/>
      </c>
      <c r="V29" s="663" t="str">
        <f>IF('2'!AA9&gt;0,'2'!AA9,"")</f>
        <v/>
      </c>
      <c r="W29" s="663" t="str">
        <f>IF('2'!AT9&gt;0,'2'!AT9,"")</f>
        <v/>
      </c>
    </row>
    <row r="30" spans="1:23" ht="15.75" x14ac:dyDescent="0.25">
      <c r="A30" s="1376"/>
      <c r="B30" s="1182">
        <v>8.3333333333333301E-2</v>
      </c>
      <c r="C30" s="1183">
        <f t="shared" si="9"/>
        <v>48.614069196926145</v>
      </c>
      <c r="D30" s="1184" t="str">
        <f>IF('2'!B10&gt;0,'2'!B10,"")</f>
        <v/>
      </c>
      <c r="E30" s="1184" t="str">
        <f>IF('2'!C10&gt;0,'2'!C10,"")</f>
        <v/>
      </c>
      <c r="F30" s="1184" t="str">
        <f>IF('2'!D10&gt;0,'2'!D10,"")</f>
        <v/>
      </c>
      <c r="G30" s="1184" t="str">
        <f>IF('2'!E10&gt;0,'2'!E10,"")</f>
        <v/>
      </c>
      <c r="H30" s="1184" t="str">
        <f>IF('2'!F10&gt;0,'2'!F10,"")</f>
        <v/>
      </c>
      <c r="I30" s="1184" t="str">
        <f>IF('2'!G10&gt;0,'2'!G10,"")</f>
        <v/>
      </c>
      <c r="J30" s="1184" t="str">
        <f>IF('2'!H10&gt;0,'2'!H10,"")</f>
        <v/>
      </c>
      <c r="K30" s="1541" t="str">
        <f>IF('2'!I10&gt;0,'2'!I10,"")</f>
        <v/>
      </c>
      <c r="L30" s="1542">
        <f t="shared" si="8"/>
        <v>0.24</v>
      </c>
      <c r="M30" s="1184" t="str">
        <f>IF('2'!J10&gt;0,'2'!J10,"")</f>
        <v/>
      </c>
      <c r="N30" s="1184" t="str">
        <f>IF('2'!K10&gt;0,'2'!K10,"")</f>
        <v/>
      </c>
      <c r="O30" s="1184" t="str">
        <f>IF('2'!L10&gt;0,'2'!L10,"")</f>
        <v/>
      </c>
      <c r="P30" s="1184" t="str">
        <f>IF('2'!M10&gt;0,'2'!M10,"")</f>
        <v/>
      </c>
      <c r="Q30" s="1331" t="str">
        <f t="shared" si="3"/>
        <v/>
      </c>
      <c r="R30" s="1186" t="str">
        <f t="shared" si="0"/>
        <v/>
      </c>
      <c r="S30" s="1361" t="str">
        <f t="shared" si="1"/>
        <v/>
      </c>
      <c r="T30" s="1186" t="str">
        <f t="shared" si="2"/>
        <v/>
      </c>
      <c r="U30" s="1362" t="str">
        <f t="shared" si="5"/>
        <v/>
      </c>
      <c r="V30" s="663" t="str">
        <f>IF('2'!AA10&gt;0,'2'!AA10,"")</f>
        <v/>
      </c>
      <c r="W30" s="663" t="str">
        <f>IF('2'!AT10&gt;0,'2'!AT10,"")</f>
        <v/>
      </c>
    </row>
    <row r="31" spans="1:23" ht="15.75" x14ac:dyDescent="0.25">
      <c r="A31" s="1412"/>
      <c r="B31" s="1413">
        <v>0.125</v>
      </c>
      <c r="C31" s="1414">
        <f t="shared" si="9"/>
        <v>48.614069196926145</v>
      </c>
      <c r="D31" s="1415">
        <f>IF('2'!B11&gt;0,'2'!B11,"")</f>
        <v>6.74</v>
      </c>
      <c r="E31" s="1415">
        <f>IF('2'!C11&gt;0,'2'!C11,"")</f>
        <v>30</v>
      </c>
      <c r="F31" s="1415">
        <f>IF('2'!D11&gt;0,'2'!D11,"")</f>
        <v>20</v>
      </c>
      <c r="G31" s="1415">
        <f>IF('2'!E11&gt;0,'2'!E11,"")</f>
        <v>8.6999999999999993</v>
      </c>
      <c r="H31" s="1415">
        <f>IF('2'!F11&gt;0,'2'!F11,"")</f>
        <v>58</v>
      </c>
      <c r="I31" s="1415">
        <f>IF('2'!G11&gt;0,'2'!G11,"")</f>
        <v>115</v>
      </c>
      <c r="J31" s="1415">
        <f>IF('2'!H11&gt;0,'2'!H11,"")</f>
        <v>30</v>
      </c>
      <c r="K31" s="1542">
        <f>IF('2'!I11&gt;0,'2'!I11,"")</f>
        <v>0.26300000000000001</v>
      </c>
      <c r="L31" s="1542">
        <f t="shared" si="8"/>
        <v>0.24575</v>
      </c>
      <c r="M31" s="1415" t="str">
        <f>IF('2'!J11&gt;0,'2'!J11,"")</f>
        <v/>
      </c>
      <c r="N31" s="1415">
        <f>IF('2'!K11&gt;0,'2'!K11,"")</f>
        <v>6.06</v>
      </c>
      <c r="O31" s="1415">
        <f>IF('2'!L11&gt;0,'2'!L11,"")</f>
        <v>14</v>
      </c>
      <c r="P31" s="1415">
        <f>IF('2'!M11&gt;0,'2'!M11,"")</f>
        <v>5.7000000000000002E-2</v>
      </c>
      <c r="Q31" s="1416">
        <f t="shared" si="3"/>
        <v>0.78326996197718635</v>
      </c>
      <c r="R31" s="1417">
        <f t="shared" si="0"/>
        <v>6.9210526315789478</v>
      </c>
      <c r="S31" s="1418">
        <f t="shared" si="1"/>
        <v>7.024086043662332</v>
      </c>
      <c r="T31" s="1417">
        <f t="shared" si="2"/>
        <v>0.48614069196926146</v>
      </c>
      <c r="U31" s="1419">
        <f t="shared" si="5"/>
        <v>0.60599999999999998</v>
      </c>
      <c r="V31" s="663">
        <f>IF('2'!AA11&gt;0,'2'!AA11,"")</f>
        <v>3.7999999999999999E-2</v>
      </c>
      <c r="W31" s="663">
        <f>IF('2'!AT11&gt;0,'2'!AT11,"")</f>
        <v>3.4000000000000002E-2</v>
      </c>
    </row>
    <row r="32" spans="1:23" ht="15.75" x14ac:dyDescent="0.25">
      <c r="A32" s="1376"/>
      <c r="B32" s="1182">
        <v>0.16666666666666699</v>
      </c>
      <c r="C32" s="1183">
        <f t="shared" si="9"/>
        <v>48.614069196926145</v>
      </c>
      <c r="D32" s="1184" t="str">
        <f>IF('2'!B12&gt;0,'2'!B12,"")</f>
        <v/>
      </c>
      <c r="E32" s="1184" t="str">
        <f>IF('2'!C12&gt;0,'2'!C12,"")</f>
        <v/>
      </c>
      <c r="F32" s="1184" t="str">
        <f>IF('2'!D12&gt;0,'2'!D12,"")</f>
        <v/>
      </c>
      <c r="G32" s="1184" t="str">
        <f>IF('2'!E12&gt;0,'2'!E12,"")</f>
        <v/>
      </c>
      <c r="H32" s="1184" t="str">
        <f>IF('2'!F12&gt;0,'2'!F12,"")</f>
        <v/>
      </c>
      <c r="I32" s="1184" t="str">
        <f>IF('2'!G12&gt;0,'2'!G12,"")</f>
        <v/>
      </c>
      <c r="J32" s="1184" t="str">
        <f>IF('2'!H12&gt;0,'2'!H12,"")</f>
        <v/>
      </c>
      <c r="K32" s="1541" t="str">
        <f>IF('2'!I12&gt;0,'2'!I12,"")</f>
        <v/>
      </c>
      <c r="L32" s="1542">
        <f t="shared" si="8"/>
        <v>0.24575</v>
      </c>
      <c r="M32" s="1184" t="str">
        <f>IF('2'!J12&gt;0,'2'!J12,"")</f>
        <v/>
      </c>
      <c r="N32" s="1184" t="str">
        <f>IF('2'!K12&gt;0,'2'!K12,"")</f>
        <v/>
      </c>
      <c r="O32" s="1184" t="str">
        <f>IF('2'!L12&gt;0,'2'!L12,"")</f>
        <v/>
      </c>
      <c r="P32" s="1184" t="str">
        <f>IF('2'!M12&gt;0,'2'!M12,"")</f>
        <v/>
      </c>
      <c r="Q32" s="1331" t="str">
        <f t="shared" si="3"/>
        <v/>
      </c>
      <c r="R32" s="1186" t="str">
        <f t="shared" si="0"/>
        <v/>
      </c>
      <c r="S32" s="1361" t="str">
        <f t="shared" si="1"/>
        <v/>
      </c>
      <c r="T32" s="1186" t="str">
        <f t="shared" si="2"/>
        <v/>
      </c>
      <c r="U32" s="1362" t="str">
        <f t="shared" si="5"/>
        <v/>
      </c>
      <c r="V32" s="663" t="str">
        <f>IF('2'!AA12&gt;0,'2'!AA12,"")</f>
        <v/>
      </c>
      <c r="W32" s="663" t="str">
        <f>IF('2'!AT12&gt;0,'2'!AT12,"")</f>
        <v/>
      </c>
    </row>
    <row r="33" spans="1:23" ht="15.75" x14ac:dyDescent="0.25">
      <c r="A33" s="1412"/>
      <c r="B33" s="1413">
        <v>0.20833333333333301</v>
      </c>
      <c r="C33" s="1414">
        <f t="shared" si="9"/>
        <v>48.614069196926145</v>
      </c>
      <c r="D33" s="1415" t="str">
        <f>IF('2'!B13&gt;0,'2'!B13,"")</f>
        <v/>
      </c>
      <c r="E33" s="1415" t="str">
        <f>IF('2'!C13&gt;0,'2'!C13,"")</f>
        <v/>
      </c>
      <c r="F33" s="1415" t="str">
        <f>IF('2'!D13&gt;0,'2'!D13,"")</f>
        <v/>
      </c>
      <c r="G33" s="1415" t="str">
        <f>IF('2'!E13&gt;0,'2'!E13,"")</f>
        <v/>
      </c>
      <c r="H33" s="1415" t="str">
        <f>IF('2'!F13&gt;0,'2'!F13,"")</f>
        <v/>
      </c>
      <c r="I33" s="1415" t="str">
        <f>IF('2'!G13&gt;0,'2'!G13,"")</f>
        <v/>
      </c>
      <c r="J33" s="1415" t="str">
        <f>IF('2'!H13&gt;0,'2'!H13,"")</f>
        <v/>
      </c>
      <c r="K33" s="1542" t="str">
        <f>IF('2'!I13&gt;0,'2'!I13,"")</f>
        <v/>
      </c>
      <c r="L33" s="1542">
        <f t="shared" si="8"/>
        <v>0.27033333333333337</v>
      </c>
      <c r="M33" s="1415" t="str">
        <f>IF('2'!J13&gt;0,'2'!J13,"")</f>
        <v/>
      </c>
      <c r="N33" s="1415" t="str">
        <f>IF('2'!K13&gt;0,'2'!K13,"")</f>
        <v/>
      </c>
      <c r="O33" s="1415" t="str">
        <f>IF('2'!L13&gt;0,'2'!L13,"")</f>
        <v/>
      </c>
      <c r="P33" s="1415" t="str">
        <f>IF('2'!M13&gt;0,'2'!M13,"")</f>
        <v/>
      </c>
      <c r="Q33" s="1416" t="str">
        <f t="shared" si="3"/>
        <v/>
      </c>
      <c r="R33" s="1417" t="str">
        <f t="shared" si="0"/>
        <v/>
      </c>
      <c r="S33" s="1418" t="str">
        <f t="shared" si="1"/>
        <v/>
      </c>
      <c r="T33" s="1417" t="str">
        <f t="shared" si="2"/>
        <v/>
      </c>
      <c r="U33" s="1419" t="str">
        <f t="shared" si="5"/>
        <v/>
      </c>
      <c r="V33" s="663" t="str">
        <f>IF('2'!AA13&gt;0,'2'!AA13,"")</f>
        <v/>
      </c>
      <c r="W33" s="663" t="str">
        <f>IF('2'!AT13&gt;0,'2'!AT13,"")</f>
        <v/>
      </c>
    </row>
    <row r="34" spans="1:23" ht="15.75" x14ac:dyDescent="0.25">
      <c r="A34" s="1376"/>
      <c r="B34" s="1182">
        <v>0.25</v>
      </c>
      <c r="C34" s="1183">
        <f t="shared" si="9"/>
        <v>48.614069196926145</v>
      </c>
      <c r="D34" s="1184" t="str">
        <f>IF('2'!B14&gt;0,'2'!B14,"")</f>
        <v/>
      </c>
      <c r="E34" s="1184" t="str">
        <f>IF('2'!C14&gt;0,'2'!C14,"")</f>
        <v/>
      </c>
      <c r="F34" s="1184" t="str">
        <f>IF('2'!D14&gt;0,'2'!D14,"")</f>
        <v/>
      </c>
      <c r="G34" s="1184" t="str">
        <f>IF('2'!E14&gt;0,'2'!E14,"")</f>
        <v/>
      </c>
      <c r="H34" s="1184" t="str">
        <f>IF('2'!F14&gt;0,'2'!F14,"")</f>
        <v/>
      </c>
      <c r="I34" s="1184" t="str">
        <f>IF('2'!G14&gt;0,'2'!G14,"")</f>
        <v/>
      </c>
      <c r="J34" s="1184" t="str">
        <f>IF('2'!H14&gt;0,'2'!H14,"")</f>
        <v/>
      </c>
      <c r="K34" s="1541" t="str">
        <f>IF('2'!I14&gt;0,'2'!I14,"")</f>
        <v/>
      </c>
      <c r="L34" s="1542">
        <f t="shared" si="8"/>
        <v>0.27033333333333337</v>
      </c>
      <c r="M34" s="1184" t="str">
        <f>IF('2'!J14&gt;0,'2'!J14,"")</f>
        <v/>
      </c>
      <c r="N34" s="1184" t="str">
        <f>IF('2'!K14&gt;0,'2'!K14,"")</f>
        <v/>
      </c>
      <c r="O34" s="1184" t="str">
        <f>IF('2'!L14&gt;0,'2'!L14,"")</f>
        <v/>
      </c>
      <c r="P34" s="1184" t="str">
        <f>IF('2'!M14&gt;0,'2'!M14,"")</f>
        <v/>
      </c>
      <c r="Q34" s="1331" t="str">
        <f t="shared" si="3"/>
        <v/>
      </c>
      <c r="R34" s="1186" t="str">
        <f t="shared" si="0"/>
        <v/>
      </c>
      <c r="S34" s="1361" t="str">
        <f t="shared" si="1"/>
        <v/>
      </c>
      <c r="T34" s="1186" t="str">
        <f t="shared" si="2"/>
        <v/>
      </c>
      <c r="U34" s="1362" t="str">
        <f t="shared" si="5"/>
        <v/>
      </c>
      <c r="V34" s="663" t="str">
        <f>IF('2'!AA14&gt;0,'2'!AA14,"")</f>
        <v/>
      </c>
      <c r="W34" s="663" t="str">
        <f>IF('2'!AT14&gt;0,'2'!AT14,"")</f>
        <v/>
      </c>
    </row>
    <row r="35" spans="1:23" ht="15.75" x14ac:dyDescent="0.25">
      <c r="A35" s="1412"/>
      <c r="B35" s="1413">
        <v>0.29166666666666702</v>
      </c>
      <c r="C35" s="1414">
        <f t="shared" si="9"/>
        <v>48.614069196926145</v>
      </c>
      <c r="D35" s="1415">
        <f>IF('2'!B15&gt;0,'2'!B15,"")</f>
        <v>6.89</v>
      </c>
      <c r="E35" s="1415">
        <f>IF('2'!C15&gt;0,'2'!C15,"")</f>
        <v>31</v>
      </c>
      <c r="F35" s="1415">
        <f>IF('2'!D15&gt;0,'2'!D15,"")</f>
        <v>19</v>
      </c>
      <c r="G35" s="1415">
        <f>IF('2'!E15&gt;0,'2'!E15,"")</f>
        <v>9.18</v>
      </c>
      <c r="H35" s="1415">
        <f>IF('2'!F15&gt;0,'2'!F15,"")</f>
        <v>37</v>
      </c>
      <c r="I35" s="1415">
        <f>IF('2'!G15&gt;0,'2'!G15,"")</f>
        <v>93</v>
      </c>
      <c r="J35" s="1415">
        <f>IF('2'!H15&gt;0,'2'!H15,"")</f>
        <v>28.6</v>
      </c>
      <c r="K35" s="1542">
        <f>IF('2'!I15&gt;0,'2'!I15,"")</f>
        <v>0.187</v>
      </c>
      <c r="L35" s="1542">
        <f t="shared" si="8"/>
        <v>0.2495</v>
      </c>
      <c r="M35" s="1415" t="str">
        <f>IF('2'!J15&gt;0,'2'!J15,"")</f>
        <v/>
      </c>
      <c r="N35" s="1415">
        <f>IF('2'!K15&gt;0,'2'!K15,"")</f>
        <v>6.23</v>
      </c>
      <c r="O35" s="1415">
        <f>IF('2'!L15&gt;0,'2'!L15,"")</f>
        <v>13</v>
      </c>
      <c r="P35" s="1415">
        <f>IF('2'!M15&gt;0,'2'!M15,"")</f>
        <v>5.3999999999999999E-2</v>
      </c>
      <c r="Q35" s="1416">
        <f t="shared" si="3"/>
        <v>0.71122994652406424</v>
      </c>
      <c r="R35" s="1417">
        <f t="shared" si="0"/>
        <v>4.9210526315789478</v>
      </c>
      <c r="S35" s="1418">
        <f t="shared" si="1"/>
        <v>9.878794810070552</v>
      </c>
      <c r="T35" s="1417">
        <f t="shared" si="2"/>
        <v>0.48614069196926146</v>
      </c>
      <c r="U35" s="1419">
        <f t="shared" si="5"/>
        <v>0.623</v>
      </c>
      <c r="V35" s="663">
        <f>IF('2'!AA15&gt;0,'2'!AA15,"")</f>
        <v>4.2000000000000003E-2</v>
      </c>
      <c r="W35" s="663">
        <f>IF('2'!AT15&gt;0,'2'!AT15,"")</f>
        <v>3.9E-2</v>
      </c>
    </row>
    <row r="36" spans="1:23" ht="15.75" x14ac:dyDescent="0.25">
      <c r="A36" s="1376"/>
      <c r="B36" s="1182">
        <v>0.33333333333333298</v>
      </c>
      <c r="C36" s="1183">
        <f t="shared" si="9"/>
        <v>48.614069196926145</v>
      </c>
      <c r="D36" s="1184" t="str">
        <f>IF('2'!B16&gt;0,'2'!B16,"")</f>
        <v/>
      </c>
      <c r="E36" s="1184" t="str">
        <f>IF('2'!C16&gt;0,'2'!C16,"")</f>
        <v/>
      </c>
      <c r="F36" s="1184" t="str">
        <f>IF('2'!D16&gt;0,'2'!D16,"")</f>
        <v/>
      </c>
      <c r="G36" s="1184" t="str">
        <f>IF('2'!E16&gt;0,'2'!E16,"")</f>
        <v/>
      </c>
      <c r="H36" s="1184" t="str">
        <f>IF('2'!F16&gt;0,'2'!F16,"")</f>
        <v/>
      </c>
      <c r="I36" s="1184" t="str">
        <f>IF('2'!G16&gt;0,'2'!G16,"")</f>
        <v/>
      </c>
      <c r="J36" s="1184" t="str">
        <f>IF('2'!H16&gt;0,'2'!H16,"")</f>
        <v/>
      </c>
      <c r="K36" s="1541" t="str">
        <f>IF('2'!I16&gt;0,'2'!I16,"")</f>
        <v/>
      </c>
      <c r="L36" s="1542">
        <f t="shared" si="8"/>
        <v>0.2495</v>
      </c>
      <c r="M36" s="1184" t="str">
        <f>IF('2'!J16&gt;0,'2'!J16,"")</f>
        <v/>
      </c>
      <c r="N36" s="1184" t="str">
        <f>IF('2'!K16&gt;0,'2'!K16,"")</f>
        <v/>
      </c>
      <c r="O36" s="1184" t="str">
        <f>IF('2'!L16&gt;0,'2'!L16,"")</f>
        <v/>
      </c>
      <c r="P36" s="1184" t="str">
        <f>IF('2'!M16&gt;0,'2'!M16,"")</f>
        <v/>
      </c>
      <c r="Q36" s="1331" t="str">
        <f t="shared" si="3"/>
        <v/>
      </c>
      <c r="R36" s="1186" t="str">
        <f t="shared" si="0"/>
        <v/>
      </c>
      <c r="S36" s="1361" t="str">
        <f t="shared" si="1"/>
        <v/>
      </c>
      <c r="T36" s="1186" t="str">
        <f t="shared" si="2"/>
        <v/>
      </c>
      <c r="U36" s="1362" t="str">
        <f t="shared" si="5"/>
        <v/>
      </c>
      <c r="V36" s="663" t="str">
        <f>IF('2'!AA16&gt;0,'2'!AA16,"")</f>
        <v/>
      </c>
      <c r="W36" s="663" t="str">
        <f>IF('2'!AT16&gt;0,'2'!AT16,"")</f>
        <v/>
      </c>
    </row>
    <row r="37" spans="1:23" ht="15.75" x14ac:dyDescent="0.25">
      <c r="A37" s="1412"/>
      <c r="B37" s="1413">
        <v>0.375</v>
      </c>
      <c r="C37" s="1414">
        <f t="shared" si="9"/>
        <v>48.614069196926145</v>
      </c>
      <c r="D37" s="1415" t="str">
        <f>IF('2'!B17&gt;0,'2'!B17,"")</f>
        <v/>
      </c>
      <c r="E37" s="1415" t="str">
        <f>IF('2'!C17&gt;0,'2'!C17,"")</f>
        <v/>
      </c>
      <c r="F37" s="1415" t="str">
        <f>IF('2'!D17&gt;0,'2'!D17,"")</f>
        <v/>
      </c>
      <c r="G37" s="1415" t="str">
        <f>IF('2'!E17&gt;0,'2'!E17,"")</f>
        <v/>
      </c>
      <c r="H37" s="1415" t="str">
        <f>IF('2'!F17&gt;0,'2'!F17,"")</f>
        <v/>
      </c>
      <c r="I37" s="1415" t="str">
        <f>IF('2'!G17&gt;0,'2'!G17,"")</f>
        <v/>
      </c>
      <c r="J37" s="1415" t="str">
        <f>IF('2'!H17&gt;0,'2'!H17,"")</f>
        <v/>
      </c>
      <c r="K37" s="1542" t="str">
        <f>IF('2'!I17&gt;0,'2'!I17,"")</f>
        <v/>
      </c>
      <c r="L37" s="1542">
        <f t="shared" si="8"/>
        <v>0.24933333333333332</v>
      </c>
      <c r="M37" s="1415">
        <f>IF('2'!J17&gt;0,'2'!J17,"")</f>
        <v>5.8999999999999997E-2</v>
      </c>
      <c r="N37" s="1415" t="str">
        <f>IF('2'!K17&gt;0,'2'!K17,"")</f>
        <v/>
      </c>
      <c r="O37" s="1415" t="str">
        <f>IF('2'!L17&gt;0,'2'!L17,"")</f>
        <v/>
      </c>
      <c r="P37" s="1415" t="str">
        <f>IF('2'!M17&gt;0,'2'!M17,"")</f>
        <v/>
      </c>
      <c r="Q37" s="1416" t="str">
        <f t="shared" si="3"/>
        <v/>
      </c>
      <c r="R37" s="1417" t="str">
        <f t="shared" si="0"/>
        <v/>
      </c>
      <c r="S37" s="1418" t="str">
        <f t="shared" si="1"/>
        <v/>
      </c>
      <c r="T37" s="1417" t="str">
        <f t="shared" si="2"/>
        <v/>
      </c>
      <c r="U37" s="1419" t="str">
        <f t="shared" si="5"/>
        <v/>
      </c>
      <c r="V37" s="663" t="str">
        <f>IF('2'!AA17&gt;0,'2'!AA17,"")</f>
        <v/>
      </c>
      <c r="W37" s="663" t="str">
        <f>IF('2'!AT17&gt;0,'2'!AT17,"")</f>
        <v/>
      </c>
    </row>
    <row r="38" spans="1:23" ht="15.75" x14ac:dyDescent="0.25">
      <c r="A38" s="1376"/>
      <c r="B38" s="1182">
        <v>0.41666666666666702</v>
      </c>
      <c r="C38" s="1183">
        <f t="shared" si="9"/>
        <v>48.614069196926145</v>
      </c>
      <c r="D38" s="1184" t="str">
        <f>IF('2'!B18&gt;0,'2'!B18,"")</f>
        <v/>
      </c>
      <c r="E38" s="1184" t="str">
        <f>IF('2'!C18&gt;0,'2'!C18,"")</f>
        <v/>
      </c>
      <c r="F38" s="1184" t="str">
        <f>IF('2'!D18&gt;0,'2'!D18,"")</f>
        <v/>
      </c>
      <c r="G38" s="1184" t="str">
        <f>IF('2'!E18&gt;0,'2'!E18,"")</f>
        <v/>
      </c>
      <c r="H38" s="1184" t="str">
        <f>IF('2'!F18&gt;0,'2'!F18,"")</f>
        <v/>
      </c>
      <c r="I38" s="1184" t="str">
        <f>IF('2'!G18&gt;0,'2'!G18,"")</f>
        <v/>
      </c>
      <c r="J38" s="1184" t="str">
        <f>IF('2'!H18&gt;0,'2'!H18,"")</f>
        <v/>
      </c>
      <c r="K38" s="1541" t="str">
        <f>IF('2'!I18&gt;0,'2'!I18,"")</f>
        <v/>
      </c>
      <c r="L38" s="1542">
        <f t="shared" si="8"/>
        <v>0.24933333333333332</v>
      </c>
      <c r="M38" s="1184" t="str">
        <f>IF('2'!J18&gt;0,'2'!J18,"")</f>
        <v/>
      </c>
      <c r="N38" s="1184" t="str">
        <f>IF('2'!K18&gt;0,'2'!K18,"")</f>
        <v/>
      </c>
      <c r="O38" s="1184" t="str">
        <f>IF('2'!L18&gt;0,'2'!L18,"")</f>
        <v/>
      </c>
      <c r="P38" s="1184" t="str">
        <f>IF('2'!M18&gt;0,'2'!M18,"")</f>
        <v/>
      </c>
      <c r="Q38" s="1331" t="str">
        <f t="shared" si="3"/>
        <v/>
      </c>
      <c r="R38" s="1186" t="str">
        <f t="shared" si="0"/>
        <v/>
      </c>
      <c r="S38" s="1361" t="str">
        <f t="shared" si="1"/>
        <v/>
      </c>
      <c r="T38" s="1186" t="str">
        <f t="shared" si="2"/>
        <v/>
      </c>
      <c r="U38" s="1362" t="str">
        <f t="shared" si="5"/>
        <v/>
      </c>
      <c r="V38" s="663" t="str">
        <f>IF('2'!AA18&gt;0,'2'!AA18,"")</f>
        <v/>
      </c>
      <c r="W38" s="663" t="str">
        <f>IF('2'!AT18&gt;0,'2'!AT18,"")</f>
        <v/>
      </c>
    </row>
    <row r="39" spans="1:23" ht="15.75" x14ac:dyDescent="0.25">
      <c r="A39" s="1412"/>
      <c r="B39" s="1413">
        <v>0.45833333333333298</v>
      </c>
      <c r="C39" s="1414">
        <f t="shared" si="9"/>
        <v>48.614069196926145</v>
      </c>
      <c r="D39" s="1415">
        <f>IF('2'!B19&gt;0,'2'!B19,"")</f>
        <v>6.78</v>
      </c>
      <c r="E39" s="1415">
        <f>IF('2'!C19&gt;0,'2'!C19,"")</f>
        <v>28</v>
      </c>
      <c r="F39" s="1415">
        <f>IF('2'!D19&gt;0,'2'!D19,"")</f>
        <v>19</v>
      </c>
      <c r="G39" s="1415">
        <f>IF('2'!E19&gt;0,'2'!E19,"")</f>
        <v>9.1199999999999992</v>
      </c>
      <c r="H39" s="1415">
        <f>IF('2'!F19&gt;0,'2'!F19,"")</f>
        <v>53</v>
      </c>
      <c r="I39" s="1415">
        <f>IF('2'!G19&gt;0,'2'!G19,"")</f>
        <v>111</v>
      </c>
      <c r="J39" s="1415">
        <f>IF('2'!H19&gt;0,'2'!H19,"")</f>
        <v>28.8</v>
      </c>
      <c r="K39" s="1542">
        <f>IF('2'!I19&gt;0,'2'!I19,"")</f>
        <v>0.23400000000000001</v>
      </c>
      <c r="L39" s="1542">
        <f t="shared" si="8"/>
        <v>0.2455</v>
      </c>
      <c r="M39" s="1415" t="str">
        <f>IF('2'!J19&gt;0,'2'!J19,"")</f>
        <v/>
      </c>
      <c r="N39" s="1415">
        <f>IF('2'!K19&gt;0,'2'!K19,"")</f>
        <v>6.18</v>
      </c>
      <c r="O39" s="1415">
        <f>IF('2'!L19&gt;0,'2'!L19,"")</f>
        <v>14</v>
      </c>
      <c r="P39" s="1415">
        <f>IF('2'!M19&gt;0,'2'!M19,"")</f>
        <v>5.6000000000000001E-2</v>
      </c>
      <c r="Q39" s="1416">
        <f t="shared" si="3"/>
        <v>0.76068376068376076</v>
      </c>
      <c r="R39" s="1417">
        <f t="shared" si="0"/>
        <v>6.1578947368421062</v>
      </c>
      <c r="S39" s="1418">
        <f t="shared" si="1"/>
        <v>7.8945924336888602</v>
      </c>
      <c r="T39" s="1417">
        <f t="shared" si="2"/>
        <v>0.48614069196926146</v>
      </c>
      <c r="U39" s="1419">
        <f t="shared" si="5"/>
        <v>0.61799999999999999</v>
      </c>
      <c r="V39" s="663">
        <f>IF('2'!AA19&gt;0,'2'!AA19,"")</f>
        <v>0.04</v>
      </c>
      <c r="W39" s="663">
        <f>IF('2'!AT19&gt;0,'2'!AT19,"")</f>
        <v>3.7999999999999999E-2</v>
      </c>
    </row>
    <row r="40" spans="1:23" ht="15.75" x14ac:dyDescent="0.25">
      <c r="A40" s="1376"/>
      <c r="B40" s="1182">
        <v>0.5</v>
      </c>
      <c r="C40" s="1183">
        <f t="shared" si="9"/>
        <v>48.614069196926145</v>
      </c>
      <c r="D40" s="1184" t="str">
        <f>IF('2'!B20&gt;0,'2'!B20,"")</f>
        <v/>
      </c>
      <c r="E40" s="1184" t="str">
        <f>IF('2'!C20&gt;0,'2'!C20,"")</f>
        <v/>
      </c>
      <c r="F40" s="1184" t="str">
        <f>IF('2'!D20&gt;0,'2'!D20,"")</f>
        <v/>
      </c>
      <c r="G40" s="1184" t="str">
        <f>IF('2'!E20&gt;0,'2'!E20,"")</f>
        <v/>
      </c>
      <c r="H40" s="1184" t="str">
        <f>IF('2'!F20&gt;0,'2'!F20,"")</f>
        <v/>
      </c>
      <c r="I40" s="1184" t="str">
        <f>IF('2'!G20&gt;0,'2'!G20,"")</f>
        <v/>
      </c>
      <c r="J40" s="1184" t="str">
        <f>IF('2'!H20&gt;0,'2'!H20,"")</f>
        <v/>
      </c>
      <c r="K40" s="1541" t="str">
        <f>IF('2'!I20&gt;0,'2'!I20,"")</f>
        <v/>
      </c>
      <c r="L40" s="1542">
        <f t="shared" si="8"/>
        <v>0.2455</v>
      </c>
      <c r="M40" s="1184" t="str">
        <f>IF('2'!J20&gt;0,'2'!J20,"")</f>
        <v/>
      </c>
      <c r="N40" s="1184" t="str">
        <f>IF('2'!K20&gt;0,'2'!K20,"")</f>
        <v/>
      </c>
      <c r="O40" s="1184" t="str">
        <f>IF('2'!L20&gt;0,'2'!L20,"")</f>
        <v/>
      </c>
      <c r="P40" s="1184" t="str">
        <f>IF('2'!M20&gt;0,'2'!M20,"")</f>
        <v/>
      </c>
      <c r="Q40" s="1331" t="str">
        <f t="shared" si="3"/>
        <v/>
      </c>
      <c r="R40" s="1186" t="str">
        <f t="shared" si="0"/>
        <v/>
      </c>
      <c r="S40" s="1361" t="str">
        <f t="shared" si="1"/>
        <v/>
      </c>
      <c r="T40" s="1186" t="str">
        <f t="shared" si="2"/>
        <v/>
      </c>
      <c r="U40" s="1362" t="str">
        <f t="shared" si="5"/>
        <v/>
      </c>
      <c r="V40" s="663" t="str">
        <f>IF('2'!AA20&gt;0,'2'!AA20,"")</f>
        <v/>
      </c>
      <c r="W40" s="663" t="str">
        <f>IF('2'!AT20&gt;0,'2'!AT20,"")</f>
        <v/>
      </c>
    </row>
    <row r="41" spans="1:23" ht="15.75" x14ac:dyDescent="0.25">
      <c r="A41" s="1412"/>
      <c r="B41" s="1413">
        <v>0.54166666666666696</v>
      </c>
      <c r="C41" s="1414">
        <f t="shared" si="9"/>
        <v>48.614069196926145</v>
      </c>
      <c r="D41" s="1415" t="str">
        <f>IF('2'!B21&gt;0,'2'!B21,"")</f>
        <v/>
      </c>
      <c r="E41" s="1415" t="str">
        <f>IF('2'!C21&gt;0,'2'!C21,"")</f>
        <v/>
      </c>
      <c r="F41" s="1415" t="str">
        <f>IF('2'!D21&gt;0,'2'!D21,"")</f>
        <v/>
      </c>
      <c r="G41" s="1415" t="str">
        <f>IF('2'!E21&gt;0,'2'!E21,"")</f>
        <v/>
      </c>
      <c r="H41" s="1415" t="str">
        <f>IF('2'!F21&gt;0,'2'!F21,"")</f>
        <v/>
      </c>
      <c r="I41" s="1415" t="str">
        <f>IF('2'!G21&gt;0,'2'!G21,"")</f>
        <v/>
      </c>
      <c r="J41" s="1415" t="str">
        <f>IF('2'!H21&gt;0,'2'!H21,"")</f>
        <v/>
      </c>
      <c r="K41" s="1542" t="str">
        <f>IF('2'!I21&gt;0,'2'!I21,"")</f>
        <v/>
      </c>
      <c r="L41" s="1542">
        <f t="shared" si="8"/>
        <v>0.22800000000000001</v>
      </c>
      <c r="M41" s="1415" t="str">
        <f>IF('2'!J21&gt;0,'2'!J21,"")</f>
        <v/>
      </c>
      <c r="N41" s="1415" t="str">
        <f>IF('2'!K21&gt;0,'2'!K21,"")</f>
        <v/>
      </c>
      <c r="O41" s="1415" t="str">
        <f>IF('2'!L21&gt;0,'2'!L21,"")</f>
        <v/>
      </c>
      <c r="P41" s="1415" t="str">
        <f>IF('2'!M21&gt;0,'2'!M21,"")</f>
        <v/>
      </c>
      <c r="Q41" s="1416" t="str">
        <f t="shared" si="3"/>
        <v/>
      </c>
      <c r="R41" s="1417" t="str">
        <f t="shared" si="0"/>
        <v/>
      </c>
      <c r="S41" s="1418" t="str">
        <f t="shared" si="1"/>
        <v/>
      </c>
      <c r="T41" s="1417" t="str">
        <f t="shared" si="2"/>
        <v/>
      </c>
      <c r="U41" s="1419" t="str">
        <f t="shared" si="5"/>
        <v/>
      </c>
      <c r="V41" s="663" t="str">
        <f>IF('2'!AA21&gt;0,'2'!AA21,"")</f>
        <v/>
      </c>
      <c r="W41" s="663" t="str">
        <f>IF('2'!AT21&gt;0,'2'!AT21,"")</f>
        <v/>
      </c>
    </row>
    <row r="42" spans="1:23" ht="15.75" x14ac:dyDescent="0.25">
      <c r="A42" s="1376"/>
      <c r="B42" s="1182">
        <v>0.58333333333333304</v>
      </c>
      <c r="C42" s="1183">
        <f t="shared" si="9"/>
        <v>48.614069196926145</v>
      </c>
      <c r="D42" s="1184" t="str">
        <f>IF('2'!B22&gt;0,'2'!B22,"")</f>
        <v/>
      </c>
      <c r="E42" s="1184" t="str">
        <f>IF('2'!C22&gt;0,'2'!C22,"")</f>
        <v/>
      </c>
      <c r="F42" s="1184" t="str">
        <f>IF('2'!D22&gt;0,'2'!D22,"")</f>
        <v/>
      </c>
      <c r="G42" s="1184" t="str">
        <f>IF('2'!E22&gt;0,'2'!E22,"")</f>
        <v/>
      </c>
      <c r="H42" s="1184" t="str">
        <f>IF('2'!F22&gt;0,'2'!F22,"")</f>
        <v/>
      </c>
      <c r="I42" s="1184" t="str">
        <f>IF('2'!G22&gt;0,'2'!G22,"")</f>
        <v/>
      </c>
      <c r="J42" s="1184" t="str">
        <f>IF('2'!H22&gt;0,'2'!H22,"")</f>
        <v/>
      </c>
      <c r="K42" s="1541" t="str">
        <f>IF('2'!I22&gt;0,'2'!I22,"")</f>
        <v/>
      </c>
      <c r="L42" s="1542">
        <f t="shared" si="8"/>
        <v>0.22800000000000001</v>
      </c>
      <c r="M42" s="1184" t="str">
        <f>IF('2'!J22&gt;0,'2'!J22,"")</f>
        <v/>
      </c>
      <c r="N42" s="1184" t="str">
        <f>IF('2'!K22&gt;0,'2'!K22,"")</f>
        <v/>
      </c>
      <c r="O42" s="1184" t="str">
        <f>IF('2'!L22&gt;0,'2'!L22,"")</f>
        <v/>
      </c>
      <c r="P42" s="1184" t="str">
        <f>IF('2'!M22&gt;0,'2'!M22,"")</f>
        <v/>
      </c>
      <c r="Q42" s="1331" t="str">
        <f t="shared" si="3"/>
        <v/>
      </c>
      <c r="R42" s="1186" t="str">
        <f t="shared" si="0"/>
        <v/>
      </c>
      <c r="S42" s="1361" t="str">
        <f t="shared" si="1"/>
        <v/>
      </c>
      <c r="T42" s="1186" t="str">
        <f t="shared" si="2"/>
        <v/>
      </c>
      <c r="U42" s="1362" t="str">
        <f t="shared" si="5"/>
        <v/>
      </c>
      <c r="V42" s="663" t="str">
        <f>IF('2'!AA22&gt;0,'2'!AA22,"")</f>
        <v/>
      </c>
      <c r="W42" s="663" t="str">
        <f>IF('2'!AT22&gt;0,'2'!AT22,"")</f>
        <v/>
      </c>
    </row>
    <row r="43" spans="1:23" ht="15.75" x14ac:dyDescent="0.25">
      <c r="A43" s="1412"/>
      <c r="B43" s="1413">
        <v>0.625</v>
      </c>
      <c r="C43" s="1414">
        <f t="shared" si="9"/>
        <v>48.614069196926145</v>
      </c>
      <c r="D43" s="1415">
        <f>IF('2'!B23&gt;0,'2'!B23,"")</f>
        <v>6.89</v>
      </c>
      <c r="E43" s="1415">
        <f>IF('2'!C23&gt;0,'2'!C23,"")</f>
        <v>32</v>
      </c>
      <c r="F43" s="1415">
        <f>IF('2'!D23&gt;0,'2'!D23,"")</f>
        <v>18</v>
      </c>
      <c r="G43" s="1415">
        <f>IF('2'!E23&gt;0,'2'!E23,"")</f>
        <v>10.5</v>
      </c>
      <c r="H43" s="1415">
        <f>IF('2'!F23&gt;0,'2'!F23,"")</f>
        <v>33</v>
      </c>
      <c r="I43" s="1415">
        <f>IF('2'!G23&gt;0,'2'!G23,"")</f>
        <v>94</v>
      </c>
      <c r="J43" s="1415">
        <f>IF('2'!H23&gt;0,'2'!H23,"")</f>
        <v>27.8</v>
      </c>
      <c r="K43" s="1542">
        <f>IF('2'!I23&gt;0,'2'!I23,"")</f>
        <v>0.16400000000000001</v>
      </c>
      <c r="L43" s="1542">
        <f t="shared" si="8"/>
        <v>0.21200000000000002</v>
      </c>
      <c r="M43" s="1415" t="str">
        <f>IF('2'!J23&gt;0,'2'!J23,"")</f>
        <v/>
      </c>
      <c r="N43" s="1415">
        <f>IF('2'!K23&gt;0,'2'!K23,"")</f>
        <v>6.31</v>
      </c>
      <c r="O43" s="1415">
        <f>IF('2'!L23&gt;0,'2'!L23,"")</f>
        <v>15</v>
      </c>
      <c r="P43" s="1415">
        <f>IF('2'!M23&gt;0,'2'!M23,"")</f>
        <v>5.0999999999999997E-2</v>
      </c>
      <c r="Q43" s="1416">
        <f t="shared" si="3"/>
        <v>0.6890243902439025</v>
      </c>
      <c r="R43" s="1417">
        <f t="shared" si="0"/>
        <v>4.3157894736842106</v>
      </c>
      <c r="S43" s="1418">
        <f t="shared" si="1"/>
        <v>11.264235545629228</v>
      </c>
      <c r="T43" s="1417">
        <f t="shared" si="2"/>
        <v>0.48614069196926146</v>
      </c>
      <c r="U43" s="1419">
        <f t="shared" si="5"/>
        <v>0.63100000000000001</v>
      </c>
      <c r="V43" s="663">
        <f>IF('2'!AA23&gt;0,'2'!AA23,"")</f>
        <v>0.04</v>
      </c>
      <c r="W43" s="663">
        <f>IF('2'!AT23&gt;0,'2'!AT23,"")</f>
        <v>3.7999999999999999E-2</v>
      </c>
    </row>
    <row r="44" spans="1:23" ht="15.75" x14ac:dyDescent="0.25">
      <c r="A44" s="1376"/>
      <c r="B44" s="1182">
        <v>0.66666666666666696</v>
      </c>
      <c r="C44" s="1183">
        <f t="shared" si="9"/>
        <v>48.614069196926145</v>
      </c>
      <c r="D44" s="1184" t="str">
        <f>IF('2'!B24&gt;0,'2'!B24,"")</f>
        <v/>
      </c>
      <c r="E44" s="1184" t="str">
        <f>IF('2'!C24&gt;0,'2'!C24,"")</f>
        <v/>
      </c>
      <c r="F44" s="1184" t="str">
        <f>IF('2'!D24&gt;0,'2'!D24,"")</f>
        <v/>
      </c>
      <c r="G44" s="1184" t="str">
        <f>IF('2'!E24&gt;0,'2'!E24,"")</f>
        <v/>
      </c>
      <c r="H44" s="1184" t="str">
        <f>IF('2'!F24&gt;0,'2'!F24,"")</f>
        <v/>
      </c>
      <c r="I44" s="1184" t="str">
        <f>IF('2'!G24&gt;0,'2'!G24,"")</f>
        <v/>
      </c>
      <c r="J44" s="1184" t="str">
        <f>IF('2'!H24&gt;0,'2'!H24,"")</f>
        <v/>
      </c>
      <c r="K44" s="1541" t="str">
        <f>IF('2'!I24&gt;0,'2'!I24,"")</f>
        <v/>
      </c>
      <c r="L44" s="1542">
        <f t="shared" si="8"/>
        <v>0.21200000000000002</v>
      </c>
      <c r="M44" s="1184" t="str">
        <f>IF('2'!J24&gt;0,'2'!J24,"")</f>
        <v/>
      </c>
      <c r="N44" s="1184" t="str">
        <f>IF('2'!K24&gt;0,'2'!K24,"")</f>
        <v/>
      </c>
      <c r="O44" s="1184" t="str">
        <f>IF('2'!L24&gt;0,'2'!L24,"")</f>
        <v/>
      </c>
      <c r="P44" s="1184" t="str">
        <f>IF('2'!M24&gt;0,'2'!M24,"")</f>
        <v/>
      </c>
      <c r="Q44" s="1331" t="str">
        <f t="shared" si="3"/>
        <v/>
      </c>
      <c r="R44" s="1186" t="str">
        <f t="shared" si="0"/>
        <v/>
      </c>
      <c r="S44" s="1361" t="str">
        <f t="shared" si="1"/>
        <v/>
      </c>
      <c r="T44" s="1186" t="str">
        <f t="shared" si="2"/>
        <v/>
      </c>
      <c r="U44" s="1362" t="str">
        <f t="shared" si="5"/>
        <v/>
      </c>
      <c r="V44" s="663" t="str">
        <f>IF('2'!AA24&gt;0,'2'!AA24,"")</f>
        <v/>
      </c>
      <c r="W44" s="663" t="str">
        <f>IF('2'!AT24&gt;0,'2'!AT24,"")</f>
        <v/>
      </c>
    </row>
    <row r="45" spans="1:23" ht="15.75" x14ac:dyDescent="0.25">
      <c r="A45" s="1412"/>
      <c r="B45" s="1413">
        <v>0.70833333333333304</v>
      </c>
      <c r="C45" s="1414">
        <f t="shared" si="9"/>
        <v>48.614069196926145</v>
      </c>
      <c r="D45" s="1415" t="str">
        <f>IF('2'!B25&gt;0,'2'!B25,"")</f>
        <v/>
      </c>
      <c r="E45" s="1415" t="str">
        <f>IF('2'!C25&gt;0,'2'!C25,"")</f>
        <v/>
      </c>
      <c r="F45" s="1415" t="str">
        <f>IF('2'!D25&gt;0,'2'!D25,"")</f>
        <v/>
      </c>
      <c r="G45" s="1415" t="str">
        <f>IF('2'!E25&gt;0,'2'!E25,"")</f>
        <v/>
      </c>
      <c r="H45" s="1415" t="str">
        <f>IF('2'!F25&gt;0,'2'!F25,"")</f>
        <v/>
      </c>
      <c r="I45" s="1415" t="str">
        <f>IF('2'!G25&gt;0,'2'!G25,"")</f>
        <v/>
      </c>
      <c r="J45" s="1415" t="str">
        <f>IF('2'!H25&gt;0,'2'!H25,"")</f>
        <v/>
      </c>
      <c r="K45" s="1542" t="str">
        <f>IF('2'!I25&gt;0,'2'!I25,"")</f>
        <v/>
      </c>
      <c r="L45" s="1542">
        <f t="shared" si="8"/>
        <v>0.19500000000000003</v>
      </c>
      <c r="M45" s="1415" t="str">
        <f>IF('2'!J25&gt;0,'2'!J25,"")</f>
        <v/>
      </c>
      <c r="N45" s="1415" t="str">
        <f>IF('2'!K25&gt;0,'2'!K25,"")</f>
        <v/>
      </c>
      <c r="O45" s="1415" t="str">
        <f>IF('2'!L25&gt;0,'2'!L25,"")</f>
        <v/>
      </c>
      <c r="P45" s="1415" t="str">
        <f>IF('2'!M25&gt;0,'2'!M25,"")</f>
        <v/>
      </c>
      <c r="Q45" s="1416" t="str">
        <f t="shared" si="3"/>
        <v/>
      </c>
      <c r="R45" s="1417" t="str">
        <f t="shared" si="0"/>
        <v/>
      </c>
      <c r="S45" s="1418" t="str">
        <f t="shared" si="1"/>
        <v/>
      </c>
      <c r="T45" s="1417" t="str">
        <f t="shared" si="2"/>
        <v/>
      </c>
      <c r="U45" s="1419" t="str">
        <f t="shared" si="5"/>
        <v/>
      </c>
      <c r="V45" s="663" t="str">
        <f>IF('2'!AA25&gt;0,'2'!AA25,"")</f>
        <v/>
      </c>
      <c r="W45" s="663" t="str">
        <f>IF('2'!AT25&gt;0,'2'!AT25,"")</f>
        <v/>
      </c>
    </row>
    <row r="46" spans="1:23" ht="15.75" x14ac:dyDescent="0.25">
      <c r="A46" s="1376"/>
      <c r="B46" s="1182">
        <v>0.75</v>
      </c>
      <c r="C46" s="1183">
        <f t="shared" si="9"/>
        <v>48.614069196926145</v>
      </c>
      <c r="D46" s="1184" t="str">
        <f>IF('2'!B26&gt;0,'2'!B26,"")</f>
        <v/>
      </c>
      <c r="E46" s="1184" t="str">
        <f>IF('2'!C26&gt;0,'2'!C26,"")</f>
        <v/>
      </c>
      <c r="F46" s="1184" t="str">
        <f>IF('2'!D26&gt;0,'2'!D26,"")</f>
        <v/>
      </c>
      <c r="G46" s="1184" t="str">
        <f>IF('2'!E26&gt;0,'2'!E26,"")</f>
        <v/>
      </c>
      <c r="H46" s="1184" t="str">
        <f>IF('2'!F26&gt;0,'2'!F26,"")</f>
        <v/>
      </c>
      <c r="I46" s="1184" t="str">
        <f>IF('2'!G26&gt;0,'2'!G26,"")</f>
        <v/>
      </c>
      <c r="J46" s="1184" t="str">
        <f>IF('2'!H26&gt;0,'2'!H26,"")</f>
        <v/>
      </c>
      <c r="K46" s="1541" t="str">
        <f>IF('2'!I26&gt;0,'2'!I26,"")</f>
        <v/>
      </c>
      <c r="L46" s="1542">
        <f t="shared" si="8"/>
        <v>0.19500000000000003</v>
      </c>
      <c r="M46" s="1184" t="str">
        <f>IF('2'!J26&gt;0,'2'!J26,"")</f>
        <v/>
      </c>
      <c r="N46" s="1184" t="str">
        <f>IF('2'!K26&gt;0,'2'!K26,"")</f>
        <v/>
      </c>
      <c r="O46" s="1184" t="str">
        <f>IF('2'!L26&gt;0,'2'!L26,"")</f>
        <v/>
      </c>
      <c r="P46" s="1184" t="str">
        <f>IF('2'!M26&gt;0,'2'!M26,"")</f>
        <v/>
      </c>
      <c r="Q46" s="1331" t="str">
        <f t="shared" si="3"/>
        <v/>
      </c>
      <c r="R46" s="1186" t="str">
        <f t="shared" si="0"/>
        <v/>
      </c>
      <c r="S46" s="1361" t="str">
        <f t="shared" si="1"/>
        <v/>
      </c>
      <c r="T46" s="1186" t="str">
        <f t="shared" si="2"/>
        <v/>
      </c>
      <c r="U46" s="1362" t="str">
        <f t="shared" si="5"/>
        <v/>
      </c>
      <c r="V46" s="663" t="str">
        <f>IF('2'!AA26&gt;0,'2'!AA26,"")</f>
        <v/>
      </c>
      <c r="W46" s="663" t="str">
        <f>IF('2'!AT26&gt;0,'2'!AT26,"")</f>
        <v/>
      </c>
    </row>
    <row r="47" spans="1:23" ht="15.75" x14ac:dyDescent="0.25">
      <c r="A47" s="1412"/>
      <c r="B47" s="1413">
        <v>0.79166666666666696</v>
      </c>
      <c r="C47" s="1414">
        <f t="shared" si="9"/>
        <v>48.614069196926145</v>
      </c>
      <c r="D47" s="1415">
        <f>IF('2'!B27&gt;0,'2'!B27,"")</f>
        <v>6.95</v>
      </c>
      <c r="E47" s="1415">
        <f>IF('2'!C27&gt;0,'2'!C27,"")</f>
        <v>32</v>
      </c>
      <c r="F47" s="1415">
        <f>IF('2'!D27&gt;0,'2'!D27,"")</f>
        <v>19</v>
      </c>
      <c r="G47" s="1415">
        <f>IF('2'!E27&gt;0,'2'!E27,"")</f>
        <v>11.7</v>
      </c>
      <c r="H47" s="1415">
        <f>IF('2'!F27&gt;0,'2'!F27,"")</f>
        <v>32</v>
      </c>
      <c r="I47" s="1415">
        <f>IF('2'!G27&gt;0,'2'!G27,"")</f>
        <v>105</v>
      </c>
      <c r="J47" s="1415">
        <f>IF('2'!H27&gt;0,'2'!H27,"")</f>
        <v>28.1</v>
      </c>
      <c r="K47" s="1542">
        <f>IF('2'!I27&gt;0,'2'!I27,"")</f>
        <v>0.16300000000000001</v>
      </c>
      <c r="L47" s="1542">
        <f t="shared" si="8"/>
        <v>0.18700000000000003</v>
      </c>
      <c r="M47" s="1415" t="str">
        <f>IF('2'!J27&gt;0,'2'!J27,"")</f>
        <v/>
      </c>
      <c r="N47" s="1415">
        <f>IF('2'!K27&gt;0,'2'!K27,"")</f>
        <v>6.44</v>
      </c>
      <c r="O47" s="1415">
        <f>IF('2'!L27&gt;0,'2'!L27,"")</f>
        <v>18</v>
      </c>
      <c r="P47" s="1415">
        <f>IF('2'!M27&gt;0,'2'!M27,"")</f>
        <v>4.5999999999999999E-2</v>
      </c>
      <c r="Q47" s="1416">
        <f t="shared" si="3"/>
        <v>0.71779141104294475</v>
      </c>
      <c r="R47" s="1417">
        <f t="shared" si="0"/>
        <v>4.2894736842105265</v>
      </c>
      <c r="S47" s="1418">
        <f t="shared" si="1"/>
        <v>11.333341285172965</v>
      </c>
      <c r="T47" s="1417">
        <f t="shared" si="2"/>
        <v>0.48614069196926146</v>
      </c>
      <c r="U47" s="1419">
        <f t="shared" si="5"/>
        <v>0.64400000000000002</v>
      </c>
      <c r="V47" s="663">
        <f>IF('2'!AA27&gt;0,'2'!AA27,"")</f>
        <v>3.5000000000000003E-2</v>
      </c>
      <c r="W47" s="663">
        <f>IF('2'!AT27&gt;0,'2'!AT27,"")</f>
        <v>3.5000000000000003E-2</v>
      </c>
    </row>
    <row r="48" spans="1:23" ht="15.75" x14ac:dyDescent="0.25">
      <c r="A48" s="1376"/>
      <c r="B48" s="1182">
        <v>0.83333333333333304</v>
      </c>
      <c r="C48" s="1183">
        <f t="shared" si="9"/>
        <v>48.614069196926145</v>
      </c>
      <c r="D48" s="1184" t="str">
        <f>IF('2'!B28&gt;0,'2'!B28,"")</f>
        <v/>
      </c>
      <c r="E48" s="1184" t="str">
        <f>IF('2'!C28&gt;0,'2'!C28,"")</f>
        <v/>
      </c>
      <c r="F48" s="1184" t="str">
        <f>IF('2'!D28&gt;0,'2'!D28,"")</f>
        <v/>
      </c>
      <c r="G48" s="1184" t="str">
        <f>IF('2'!E28&gt;0,'2'!E28,"")</f>
        <v/>
      </c>
      <c r="H48" s="1184" t="str">
        <f>IF('2'!F28&gt;0,'2'!F28,"")</f>
        <v/>
      </c>
      <c r="I48" s="1184" t="str">
        <f>IF('2'!G28&gt;0,'2'!G28,"")</f>
        <v/>
      </c>
      <c r="J48" s="1184" t="str">
        <f>IF('2'!H28&gt;0,'2'!H28,"")</f>
        <v/>
      </c>
      <c r="K48" s="1541" t="str">
        <f>IF('2'!I28&gt;0,'2'!I28,"")</f>
        <v/>
      </c>
      <c r="L48" s="1542">
        <f t="shared" si="8"/>
        <v>0.18700000000000003</v>
      </c>
      <c r="M48" s="1184" t="str">
        <f>IF('2'!J28&gt;0,'2'!J28,"")</f>
        <v/>
      </c>
      <c r="N48" s="1184" t="str">
        <f>IF('2'!K28&gt;0,'2'!K28,"")</f>
        <v/>
      </c>
      <c r="O48" s="1184" t="str">
        <f>IF('2'!L28&gt;0,'2'!L28,"")</f>
        <v/>
      </c>
      <c r="P48" s="1184" t="str">
        <f>IF('2'!M28&gt;0,'2'!M28,"")</f>
        <v/>
      </c>
      <c r="Q48" s="1331" t="str">
        <f t="shared" si="3"/>
        <v/>
      </c>
      <c r="R48" s="1186" t="str">
        <f t="shared" si="0"/>
        <v/>
      </c>
      <c r="S48" s="1361" t="str">
        <f t="shared" si="1"/>
        <v/>
      </c>
      <c r="T48" s="1186" t="str">
        <f t="shared" si="2"/>
        <v/>
      </c>
      <c r="U48" s="1362" t="str">
        <f t="shared" si="5"/>
        <v/>
      </c>
      <c r="V48" s="663" t="str">
        <f>IF('2'!AA28&gt;0,'2'!AA28,"")</f>
        <v/>
      </c>
      <c r="W48" s="663" t="str">
        <f>IF('2'!AT28&gt;0,'2'!AT28,"")</f>
        <v/>
      </c>
    </row>
    <row r="49" spans="1:23" ht="15.75" x14ac:dyDescent="0.25">
      <c r="A49" s="1412"/>
      <c r="B49" s="1413">
        <v>0.875</v>
      </c>
      <c r="C49" s="1414">
        <f t="shared" si="9"/>
        <v>48.614069196926145</v>
      </c>
      <c r="D49" s="1415" t="str">
        <f>IF('2'!B29&gt;0,'2'!B29,"")</f>
        <v/>
      </c>
      <c r="E49" s="1415" t="str">
        <f>IF('2'!C29&gt;0,'2'!C29,"")</f>
        <v/>
      </c>
      <c r="F49" s="1415" t="str">
        <f>IF('2'!D29&gt;0,'2'!D29,"")</f>
        <v/>
      </c>
      <c r="G49" s="1415" t="str">
        <f>IF('2'!E29&gt;0,'2'!E29,"")</f>
        <v/>
      </c>
      <c r="H49" s="1415" t="str">
        <f>IF('2'!F29&gt;0,'2'!F29,"")</f>
        <v/>
      </c>
      <c r="I49" s="1415" t="str">
        <f>IF('2'!G29&gt;0,'2'!G29,"")</f>
        <v/>
      </c>
      <c r="J49" s="1415" t="str">
        <f>IF('2'!H29&gt;0,'2'!H29,"")</f>
        <v/>
      </c>
      <c r="K49" s="1542" t="str">
        <f>IF('2'!I29&gt;0,'2'!I29,"")</f>
        <v/>
      </c>
      <c r="L49" s="1542">
        <f t="shared" si="8"/>
        <v>0.18700000000000003</v>
      </c>
      <c r="M49" s="1415">
        <f>IF('2'!J29&gt;0,'2'!J29,"")</f>
        <v>4.7E-2</v>
      </c>
      <c r="N49" s="1415" t="str">
        <f>IF('2'!K29&gt;0,'2'!K29,"")</f>
        <v/>
      </c>
      <c r="O49" s="1415" t="str">
        <f>IF('2'!L29&gt;0,'2'!L29,"")</f>
        <v/>
      </c>
      <c r="P49" s="1415" t="str">
        <f>IF('2'!M29&gt;0,'2'!M29,"")</f>
        <v/>
      </c>
      <c r="Q49" s="1416" t="str">
        <f t="shared" si="3"/>
        <v/>
      </c>
      <c r="R49" s="1417" t="str">
        <f t="shared" si="0"/>
        <v/>
      </c>
      <c r="S49" s="1418" t="str">
        <f t="shared" si="1"/>
        <v/>
      </c>
      <c r="T49" s="1417" t="str">
        <f t="shared" si="2"/>
        <v/>
      </c>
      <c r="U49" s="1419" t="str">
        <f t="shared" si="5"/>
        <v/>
      </c>
      <c r="V49" s="663" t="str">
        <f>IF('2'!AA29&gt;0,'2'!AA29,"")</f>
        <v/>
      </c>
      <c r="W49" s="663" t="str">
        <f>IF('2'!AT29&gt;0,'2'!AT29,"")</f>
        <v/>
      </c>
    </row>
    <row r="50" spans="1:23" ht="15.75" x14ac:dyDescent="0.25">
      <c r="A50" s="1376"/>
      <c r="B50" s="1182">
        <v>0.91666666666666696</v>
      </c>
      <c r="C50" s="1183">
        <f t="shared" si="9"/>
        <v>48.614069196926145</v>
      </c>
      <c r="D50" s="1184" t="str">
        <f>IF('2'!B30&gt;0,'2'!B30,"")</f>
        <v/>
      </c>
      <c r="E50" s="1184" t="str">
        <f>IF('2'!C30&gt;0,'2'!C30,"")</f>
        <v/>
      </c>
      <c r="F50" s="1184" t="str">
        <f>IF('2'!D30&gt;0,'2'!D30,"")</f>
        <v/>
      </c>
      <c r="G50" s="1184" t="str">
        <f>IF('2'!E30&gt;0,'2'!E30,"")</f>
        <v/>
      </c>
      <c r="H50" s="1184" t="str">
        <f>IF('2'!F30&gt;0,'2'!F30,"")</f>
        <v/>
      </c>
      <c r="I50" s="1184" t="str">
        <f>IF('2'!G30&gt;0,'2'!G30,"")</f>
        <v/>
      </c>
      <c r="J50" s="1184" t="str">
        <f>IF('2'!H30&gt;0,'2'!H30,"")</f>
        <v/>
      </c>
      <c r="K50" s="1541" t="str">
        <f>IF('2'!I30&gt;0,'2'!I30,"")</f>
        <v/>
      </c>
      <c r="L50" s="1542">
        <f t="shared" si="8"/>
        <v>0.18700000000000003</v>
      </c>
      <c r="M50" s="1184" t="str">
        <f>IF('2'!J30&gt;0,'2'!J30,"")</f>
        <v/>
      </c>
      <c r="N50" s="1184" t="str">
        <f>IF('2'!K30&gt;0,'2'!K30,"")</f>
        <v/>
      </c>
      <c r="O50" s="1184" t="str">
        <f>IF('2'!L30&gt;0,'2'!L30,"")</f>
        <v/>
      </c>
      <c r="P50" s="1184" t="str">
        <f>IF('2'!M30&gt;0,'2'!M30,"")</f>
        <v/>
      </c>
      <c r="Q50" s="1331" t="str">
        <f t="shared" si="3"/>
        <v/>
      </c>
      <c r="R50" s="1186" t="str">
        <f t="shared" si="0"/>
        <v/>
      </c>
      <c r="S50" s="1361" t="str">
        <f t="shared" si="1"/>
        <v/>
      </c>
      <c r="T50" s="1186" t="str">
        <f t="shared" si="2"/>
        <v/>
      </c>
      <c r="U50" s="1362" t="str">
        <f t="shared" si="5"/>
        <v/>
      </c>
      <c r="V50" s="663" t="str">
        <f>IF('2'!AA30&gt;0,'2'!AA30,"")</f>
        <v/>
      </c>
      <c r="W50" s="663" t="str">
        <f>IF('2'!AT30&gt;0,'2'!AT30,"")</f>
        <v/>
      </c>
    </row>
    <row r="51" spans="1:23" ht="15.75" x14ac:dyDescent="0.25">
      <c r="A51" s="1412"/>
      <c r="B51" s="1413">
        <v>0.95833333333333304</v>
      </c>
      <c r="C51" s="1414">
        <f t="shared" si="9"/>
        <v>48.614069196926145</v>
      </c>
      <c r="D51" s="1415">
        <f>IF('2'!B31&gt;0,'2'!B31,"")</f>
        <v>6.9</v>
      </c>
      <c r="E51" s="1415">
        <f>IF('2'!C31&gt;0,'2'!C31,"")</f>
        <v>30</v>
      </c>
      <c r="F51" s="1415">
        <f>IF('2'!D31&gt;0,'2'!D31,"")</f>
        <v>19</v>
      </c>
      <c r="G51" s="1415">
        <f>IF('2'!E31&gt;0,'2'!E31,"")</f>
        <v>11.9</v>
      </c>
      <c r="H51" s="1415">
        <f>IF('2'!F31&gt;0,'2'!F31,"")</f>
        <v>44</v>
      </c>
      <c r="I51" s="1415">
        <f>IF('2'!G31&gt;0,'2'!G31,"")</f>
        <v>115</v>
      </c>
      <c r="J51" s="1415">
        <f>IF('2'!H31&gt;0,'2'!H31,"")</f>
        <v>27.3</v>
      </c>
      <c r="K51" s="1542">
        <f>IF('2'!I31&gt;0,'2'!I31,"")</f>
        <v>0.20899999999999999</v>
      </c>
      <c r="L51" s="1542">
        <f t="shared" si="8"/>
        <v>0.1925</v>
      </c>
      <c r="M51" s="1415" t="str">
        <f>IF('2'!J31&gt;0,'2'!J31,"")</f>
        <v/>
      </c>
      <c r="N51" s="1415">
        <f>IF('2'!K31&gt;0,'2'!K31,"")</f>
        <v>6.16</v>
      </c>
      <c r="O51" s="1415">
        <f>IF('2'!L31&gt;0,'2'!L31,"")</f>
        <v>15</v>
      </c>
      <c r="P51" s="1415">
        <f>IF('2'!M31&gt;0,'2'!M31,"")</f>
        <v>4.9000000000000002E-2</v>
      </c>
      <c r="Q51" s="1416">
        <f t="shared" si="3"/>
        <v>0.76555023923444965</v>
      </c>
      <c r="R51" s="1417">
        <f t="shared" si="0"/>
        <v>5.5</v>
      </c>
      <c r="S51" s="1418">
        <f t="shared" si="1"/>
        <v>8.8389216721683894</v>
      </c>
      <c r="T51" s="1417">
        <f t="shared" si="2"/>
        <v>0.48614069196926146</v>
      </c>
      <c r="U51" s="1419">
        <f t="shared" si="5"/>
        <v>0.61599999999999999</v>
      </c>
      <c r="V51" s="663">
        <f>IF('2'!AA31&gt;0,'2'!AA31,"")</f>
        <v>3.5000000000000003E-2</v>
      </c>
      <c r="W51" s="663">
        <f>IF('2'!AT31&gt;0,'2'!AT31,"")</f>
        <v>3.5000000000000003E-2</v>
      </c>
    </row>
    <row r="52" spans="1:23" ht="15.75" x14ac:dyDescent="0.25">
      <c r="A52" s="1376">
        <f>A28+1</f>
        <v>43619</v>
      </c>
      <c r="B52" s="1182">
        <v>1</v>
      </c>
      <c r="C52" s="1183">
        <f>'Chem Dose'!C12</f>
        <v>42.415022887291585</v>
      </c>
      <c r="D52" s="1184" t="str">
        <f>IF('3'!B8&gt;0,'3'!B8,"")</f>
        <v/>
      </c>
      <c r="E52" s="1184" t="str">
        <f>IF('3'!C8&gt;0,'3'!C8,"")</f>
        <v/>
      </c>
      <c r="F52" s="1184" t="str">
        <f>IF('3'!D8&gt;0,'3'!D8,"")</f>
        <v/>
      </c>
      <c r="G52" s="1184" t="str">
        <f>IF('3'!E8&gt;0,'3'!E8,"")</f>
        <v/>
      </c>
      <c r="H52" s="1184" t="str">
        <f>IF('3'!F8&gt;0,'3'!F8,"")</f>
        <v/>
      </c>
      <c r="I52" s="1184" t="str">
        <f>IF('3'!G8&gt;0,'3'!G8,"")</f>
        <v/>
      </c>
      <c r="J52" s="1184" t="str">
        <f>IF('3'!H8&gt;0,'3'!H8,"")</f>
        <v/>
      </c>
      <c r="K52" s="1541" t="str">
        <f>IF('3'!I8&gt;0,'3'!I8,"")</f>
        <v/>
      </c>
      <c r="L52" s="1542">
        <f t="shared" si="8"/>
        <v>0.1925</v>
      </c>
      <c r="M52" s="1184" t="str">
        <f>IF('3'!J8&gt;0,'3'!J8,"")</f>
        <v/>
      </c>
      <c r="N52" s="1184" t="str">
        <f>IF('3'!K8&gt;0,'3'!K8,"")</f>
        <v/>
      </c>
      <c r="O52" s="1184" t="str">
        <f>IF('3'!L8&gt;0,'3'!L8,"")</f>
        <v/>
      </c>
      <c r="P52" s="1184" t="str">
        <f>IF('3'!M8&gt;0,'3'!M8,"")</f>
        <v/>
      </c>
      <c r="Q52" s="1331" t="str">
        <f t="shared" si="3"/>
        <v/>
      </c>
      <c r="R52" s="1186" t="str">
        <f t="shared" si="0"/>
        <v/>
      </c>
      <c r="S52" s="1361" t="str">
        <f t="shared" si="1"/>
        <v/>
      </c>
      <c r="T52" s="1186" t="str">
        <f t="shared" si="2"/>
        <v/>
      </c>
      <c r="U52" s="1362" t="str">
        <f t="shared" si="5"/>
        <v/>
      </c>
      <c r="V52" s="663" t="str">
        <f>IF('3'!AA8&gt;0,'3'!AA8,"")</f>
        <v/>
      </c>
      <c r="W52" s="663" t="str">
        <f>IF('3'!AT8&gt;0,'3'!AT8,"")</f>
        <v/>
      </c>
    </row>
    <row r="53" spans="1:23" ht="15.75" x14ac:dyDescent="0.25">
      <c r="A53" s="1412"/>
      <c r="B53" s="1413">
        <v>1.0416666666666701</v>
      </c>
      <c r="C53" s="1414">
        <f t="shared" ref="C53:C75" si="10">$C$52</f>
        <v>42.415022887291585</v>
      </c>
      <c r="D53" s="1415" t="str">
        <f>IF('3'!B9&gt;0,'3'!B9,"")</f>
        <v/>
      </c>
      <c r="E53" s="1415" t="str">
        <f>IF('3'!C9&gt;0,'3'!C9,"")</f>
        <v/>
      </c>
      <c r="F53" s="1415" t="str">
        <f>IF('3'!D9&gt;0,'3'!D9,"")</f>
        <v/>
      </c>
      <c r="G53" s="1415" t="str">
        <f>IF('3'!E9&gt;0,'3'!E9,"")</f>
        <v/>
      </c>
      <c r="H53" s="1415" t="str">
        <f>IF('3'!F9&gt;0,'3'!F9,"")</f>
        <v/>
      </c>
      <c r="I53" s="1415" t="str">
        <f>IF('3'!G9&gt;0,'3'!G9,"")</f>
        <v/>
      </c>
      <c r="J53" s="1415" t="str">
        <f>IF('3'!H9&gt;0,'3'!H9,"")</f>
        <v/>
      </c>
      <c r="K53" s="1542" t="str">
        <f>IF('3'!I9&gt;0,'3'!I9,"")</f>
        <v/>
      </c>
      <c r="L53" s="1542">
        <f t="shared" si="8"/>
        <v>0.17866666666666667</v>
      </c>
      <c r="M53" s="1415" t="str">
        <f>IF('3'!J9&gt;0,'3'!J9,"")</f>
        <v/>
      </c>
      <c r="N53" s="1415" t="str">
        <f>IF('3'!K9&gt;0,'3'!K9,"")</f>
        <v/>
      </c>
      <c r="O53" s="1415" t="str">
        <f>IF('3'!L9&gt;0,'3'!L9,"")</f>
        <v/>
      </c>
      <c r="P53" s="1415" t="str">
        <f>IF('3'!M9&gt;0,'3'!M9,"")</f>
        <v/>
      </c>
      <c r="Q53" s="1416" t="str">
        <f t="shared" si="3"/>
        <v/>
      </c>
      <c r="R53" s="1417" t="str">
        <f t="shared" si="0"/>
        <v/>
      </c>
      <c r="S53" s="1418" t="str">
        <f t="shared" si="1"/>
        <v/>
      </c>
      <c r="T53" s="1417" t="str">
        <f t="shared" si="2"/>
        <v/>
      </c>
      <c r="U53" s="1419" t="str">
        <f t="shared" si="5"/>
        <v/>
      </c>
      <c r="V53" s="663" t="str">
        <f>IF('3'!AA9&gt;0,'3'!AA9,"")</f>
        <v/>
      </c>
      <c r="W53" s="663" t="str">
        <f>IF('3'!AT9&gt;0,'3'!AT9,"")</f>
        <v/>
      </c>
    </row>
    <row r="54" spans="1:23" ht="15.75" x14ac:dyDescent="0.25">
      <c r="A54" s="1376"/>
      <c r="B54" s="1182">
        <v>1.0833333333333299</v>
      </c>
      <c r="C54" s="1183">
        <f t="shared" si="10"/>
        <v>42.415022887291585</v>
      </c>
      <c r="D54" s="1184" t="str">
        <f>IF('3'!B10&gt;0,'3'!B10,"")</f>
        <v/>
      </c>
      <c r="E54" s="1184" t="str">
        <f>IF('3'!C10&gt;0,'3'!C10,"")</f>
        <v/>
      </c>
      <c r="F54" s="1184" t="str">
        <f>IF('3'!D10&gt;0,'3'!D10,"")</f>
        <v/>
      </c>
      <c r="G54" s="1184" t="str">
        <f>IF('3'!E10&gt;0,'3'!E10,"")</f>
        <v/>
      </c>
      <c r="H54" s="1184" t="str">
        <f>IF('3'!F10&gt;0,'3'!F10,"")</f>
        <v/>
      </c>
      <c r="I54" s="1184" t="str">
        <f>IF('3'!G10&gt;0,'3'!G10,"")</f>
        <v/>
      </c>
      <c r="J54" s="1184" t="str">
        <f>IF('3'!H10&gt;0,'3'!H10,"")</f>
        <v/>
      </c>
      <c r="K54" s="1541" t="str">
        <f>IF('3'!I10&gt;0,'3'!I10,"")</f>
        <v/>
      </c>
      <c r="L54" s="1542">
        <f t="shared" si="8"/>
        <v>0.17866666666666667</v>
      </c>
      <c r="M54" s="1184" t="str">
        <f>IF('3'!J10&gt;0,'3'!J10,"")</f>
        <v/>
      </c>
      <c r="N54" s="1184" t="str">
        <f>IF('3'!K10&gt;0,'3'!K10,"")</f>
        <v/>
      </c>
      <c r="O54" s="1184" t="str">
        <f>IF('3'!L10&gt;0,'3'!L10,"")</f>
        <v/>
      </c>
      <c r="P54" s="1184" t="str">
        <f>IF('3'!M10&gt;0,'3'!M10,"")</f>
        <v/>
      </c>
      <c r="Q54" s="1331" t="str">
        <f t="shared" si="3"/>
        <v/>
      </c>
      <c r="R54" s="1186" t="str">
        <f t="shared" si="0"/>
        <v/>
      </c>
      <c r="S54" s="1361" t="str">
        <f t="shared" si="1"/>
        <v/>
      </c>
      <c r="T54" s="1186" t="str">
        <f t="shared" si="2"/>
        <v/>
      </c>
      <c r="U54" s="1362" t="str">
        <f t="shared" si="5"/>
        <v/>
      </c>
      <c r="V54" s="663" t="str">
        <f>IF('3'!AA10&gt;0,'3'!AA10,"")</f>
        <v/>
      </c>
      <c r="W54" s="663" t="str">
        <f>IF('3'!AT10&gt;0,'3'!AT10,"")</f>
        <v/>
      </c>
    </row>
    <row r="55" spans="1:23" ht="15.75" x14ac:dyDescent="0.25">
      <c r="A55" s="1412"/>
      <c r="B55" s="1413">
        <v>1.125</v>
      </c>
      <c r="C55" s="1414">
        <f t="shared" si="10"/>
        <v>42.415022887291585</v>
      </c>
      <c r="D55" s="1415">
        <f>IF('3'!B11&gt;0,'3'!B11,"")</f>
        <v>6.95</v>
      </c>
      <c r="E55" s="1415">
        <f>IF('3'!C11&gt;0,'3'!C11,"")</f>
        <v>32</v>
      </c>
      <c r="F55" s="1415">
        <f>IF('3'!D11&gt;0,'3'!D11,"")</f>
        <v>20</v>
      </c>
      <c r="G55" s="1415">
        <f>IF('3'!E11&gt;0,'3'!E11,"")</f>
        <v>11.2</v>
      </c>
      <c r="H55" s="1415">
        <f>IF('3'!F11&gt;0,'3'!F11,"")</f>
        <v>35</v>
      </c>
      <c r="I55" s="1415">
        <f>IF('3'!G11&gt;0,'3'!G11,"")</f>
        <v>110</v>
      </c>
      <c r="J55" s="1415">
        <f>IF('3'!H11&gt;0,'3'!H11,"")</f>
        <v>30</v>
      </c>
      <c r="K55" s="1542">
        <f>IF('3'!I11&gt;0,'3'!I11,"")</f>
        <v>0.17799999999999999</v>
      </c>
      <c r="L55" s="1542">
        <f t="shared" si="8"/>
        <v>0.17849999999999999</v>
      </c>
      <c r="M55" s="1415" t="str">
        <f>IF('3'!J11&gt;0,'3'!J11,"")</f>
        <v/>
      </c>
      <c r="N55" s="1415">
        <f>IF('3'!K11&gt;0,'3'!K11,"")</f>
        <v>6.13</v>
      </c>
      <c r="O55" s="1415">
        <f>IF('3'!L11&gt;0,'3'!L11,"")</f>
        <v>16</v>
      </c>
      <c r="P55" s="1415">
        <f>IF('3'!M11&gt;0,'3'!M11,"")</f>
        <v>4.7E-2</v>
      </c>
      <c r="Q55" s="1416">
        <f t="shared" si="3"/>
        <v>0.7359550561797753</v>
      </c>
      <c r="R55" s="1417">
        <f t="shared" si="0"/>
        <v>4.6842105263157894</v>
      </c>
      <c r="S55" s="1418">
        <f t="shared" si="1"/>
        <v>9.054892526500451</v>
      </c>
      <c r="T55" s="1417">
        <f t="shared" si="2"/>
        <v>0.42415022887291587</v>
      </c>
      <c r="U55" s="1419">
        <f t="shared" si="5"/>
        <v>0.61299999999999999</v>
      </c>
      <c r="V55" s="663">
        <f>IF('3'!AA11&gt;0,'3'!AA11,"")</f>
        <v>3.4000000000000002E-2</v>
      </c>
      <c r="W55" s="663">
        <f>IF('3'!AT11&gt;0,'3'!AT11,"")</f>
        <v>3.5000000000000003E-2</v>
      </c>
    </row>
    <row r="56" spans="1:23" ht="15.75" x14ac:dyDescent="0.25">
      <c r="A56" s="1376"/>
      <c r="B56" s="1182">
        <v>1.1666666666666701</v>
      </c>
      <c r="C56" s="1183">
        <f t="shared" si="10"/>
        <v>42.415022887291585</v>
      </c>
      <c r="D56" s="1184" t="str">
        <f>IF('3'!B12&gt;0,'3'!B12,"")</f>
        <v/>
      </c>
      <c r="E56" s="1184" t="str">
        <f>IF('3'!C12&gt;0,'3'!C12,"")</f>
        <v/>
      </c>
      <c r="F56" s="1184" t="str">
        <f>IF('3'!D12&gt;0,'3'!D12,"")</f>
        <v/>
      </c>
      <c r="G56" s="1184" t="str">
        <f>IF('3'!E12&gt;0,'3'!E12,"")</f>
        <v/>
      </c>
      <c r="H56" s="1184" t="str">
        <f>IF('3'!F12&gt;0,'3'!F12,"")</f>
        <v/>
      </c>
      <c r="I56" s="1184" t="str">
        <f>IF('3'!G12&gt;0,'3'!G12,"")</f>
        <v/>
      </c>
      <c r="J56" s="1184" t="str">
        <f>IF('3'!H12&gt;0,'3'!H12,"")</f>
        <v/>
      </c>
      <c r="K56" s="1541" t="str">
        <f>IF('3'!I12&gt;0,'3'!I12,"")</f>
        <v/>
      </c>
      <c r="L56" s="1542">
        <f t="shared" si="8"/>
        <v>0.17849999999999999</v>
      </c>
      <c r="M56" s="1184" t="str">
        <f>IF('3'!J12&gt;0,'3'!J12,"")</f>
        <v/>
      </c>
      <c r="N56" s="1184" t="str">
        <f>IF('3'!K12&gt;0,'3'!K12,"")</f>
        <v/>
      </c>
      <c r="O56" s="1184" t="str">
        <f>IF('3'!L12&gt;0,'3'!L12,"")</f>
        <v/>
      </c>
      <c r="P56" s="1184" t="str">
        <f>IF('3'!M12&gt;0,'3'!M12,"")</f>
        <v/>
      </c>
      <c r="Q56" s="1331" t="str">
        <f t="shared" si="3"/>
        <v/>
      </c>
      <c r="R56" s="1186" t="str">
        <f t="shared" si="0"/>
        <v/>
      </c>
      <c r="S56" s="1361" t="str">
        <f t="shared" si="1"/>
        <v/>
      </c>
      <c r="T56" s="1186" t="str">
        <f t="shared" si="2"/>
        <v/>
      </c>
      <c r="U56" s="1362" t="str">
        <f t="shared" si="5"/>
        <v/>
      </c>
      <c r="V56" s="663" t="str">
        <f>IF('3'!AA12&gt;0,'3'!AA12,"")</f>
        <v/>
      </c>
      <c r="W56" s="663" t="str">
        <f>IF('3'!AT12&gt;0,'3'!AT12,"")</f>
        <v/>
      </c>
    </row>
    <row r="57" spans="1:23" ht="15.75" x14ac:dyDescent="0.25">
      <c r="A57" s="1412"/>
      <c r="B57" s="1413">
        <v>1.2083333333333299</v>
      </c>
      <c r="C57" s="1414">
        <f t="shared" si="10"/>
        <v>42.415022887291585</v>
      </c>
      <c r="D57" s="1415" t="str">
        <f>IF('3'!B13&gt;0,'3'!B13,"")</f>
        <v/>
      </c>
      <c r="E57" s="1415" t="str">
        <f>IF('3'!C13&gt;0,'3'!C13,"")</f>
        <v/>
      </c>
      <c r="F57" s="1415" t="str">
        <f>IF('3'!D13&gt;0,'3'!D13,"")</f>
        <v/>
      </c>
      <c r="G57" s="1415" t="str">
        <f>IF('3'!E13&gt;0,'3'!E13,"")</f>
        <v/>
      </c>
      <c r="H57" s="1415" t="str">
        <f>IF('3'!F13&gt;0,'3'!F13,"")</f>
        <v/>
      </c>
      <c r="I57" s="1415" t="str">
        <f>IF('3'!G13&gt;0,'3'!G13,"")</f>
        <v/>
      </c>
      <c r="J57" s="1415" t="str">
        <f>IF('3'!H13&gt;0,'3'!H13,"")</f>
        <v/>
      </c>
      <c r="K57" s="1542" t="str">
        <f>IF('3'!I13&gt;0,'3'!I13,"")</f>
        <v/>
      </c>
      <c r="L57" s="1542">
        <f t="shared" si="8"/>
        <v>0.18333333333333335</v>
      </c>
      <c r="M57" s="1415" t="str">
        <f>IF('3'!J13&gt;0,'3'!J13,"")</f>
        <v/>
      </c>
      <c r="N57" s="1415" t="str">
        <f>IF('3'!K13&gt;0,'3'!K13,"")</f>
        <v/>
      </c>
      <c r="O57" s="1415" t="str">
        <f>IF('3'!L13&gt;0,'3'!L13,"")</f>
        <v/>
      </c>
      <c r="P57" s="1415" t="str">
        <f>IF('3'!M13&gt;0,'3'!M13,"")</f>
        <v/>
      </c>
      <c r="Q57" s="1416" t="str">
        <f t="shared" si="3"/>
        <v/>
      </c>
      <c r="R57" s="1417" t="str">
        <f t="shared" si="0"/>
        <v/>
      </c>
      <c r="S57" s="1418" t="str">
        <f t="shared" si="1"/>
        <v/>
      </c>
      <c r="T57" s="1417" t="str">
        <f t="shared" si="2"/>
        <v/>
      </c>
      <c r="U57" s="1419" t="str">
        <f t="shared" si="5"/>
        <v/>
      </c>
      <c r="V57" s="663" t="str">
        <f>IF('3'!AA13&gt;0,'3'!AA13,"")</f>
        <v/>
      </c>
      <c r="W57" s="663" t="str">
        <f>IF('3'!AT13&gt;0,'3'!AT13,"")</f>
        <v/>
      </c>
    </row>
    <row r="58" spans="1:23" ht="15.75" x14ac:dyDescent="0.25">
      <c r="A58" s="1376"/>
      <c r="B58" s="1182">
        <v>1.25</v>
      </c>
      <c r="C58" s="1183">
        <f t="shared" si="10"/>
        <v>42.415022887291585</v>
      </c>
      <c r="D58" s="1184" t="str">
        <f>IF('3'!B14&gt;0,'3'!B14,"")</f>
        <v/>
      </c>
      <c r="E58" s="1184" t="str">
        <f>IF('3'!C14&gt;0,'3'!C14,"")</f>
        <v/>
      </c>
      <c r="F58" s="1184" t="str">
        <f>IF('3'!D14&gt;0,'3'!D14,"")</f>
        <v/>
      </c>
      <c r="G58" s="1184" t="str">
        <f>IF('3'!E14&gt;0,'3'!E14,"")</f>
        <v/>
      </c>
      <c r="H58" s="1184" t="str">
        <f>IF('3'!F14&gt;0,'3'!F14,"")</f>
        <v/>
      </c>
      <c r="I58" s="1184" t="str">
        <f>IF('3'!G14&gt;0,'3'!G14,"")</f>
        <v/>
      </c>
      <c r="J58" s="1184" t="str">
        <f>IF('3'!H14&gt;0,'3'!H14,"")</f>
        <v/>
      </c>
      <c r="K58" s="1541" t="str">
        <f>IF('3'!I14&gt;0,'3'!I14,"")</f>
        <v/>
      </c>
      <c r="L58" s="1542">
        <f t="shared" si="8"/>
        <v>0.18333333333333335</v>
      </c>
      <c r="M58" s="1184" t="str">
        <f>IF('3'!J14&gt;0,'3'!J14,"")</f>
        <v/>
      </c>
      <c r="N58" s="1184" t="str">
        <f>IF('3'!K14&gt;0,'3'!K14,"")</f>
        <v/>
      </c>
      <c r="O58" s="1184" t="str">
        <f>IF('3'!L14&gt;0,'3'!L14,"")</f>
        <v/>
      </c>
      <c r="P58" s="1184" t="str">
        <f>IF('3'!M14&gt;0,'3'!M14,"")</f>
        <v/>
      </c>
      <c r="Q58" s="1331" t="str">
        <f t="shared" si="3"/>
        <v/>
      </c>
      <c r="R58" s="1186" t="str">
        <f t="shared" si="0"/>
        <v/>
      </c>
      <c r="S58" s="1361" t="str">
        <f t="shared" si="1"/>
        <v/>
      </c>
      <c r="T58" s="1186" t="str">
        <f t="shared" si="2"/>
        <v/>
      </c>
      <c r="U58" s="1362" t="str">
        <f t="shared" si="5"/>
        <v/>
      </c>
      <c r="V58" s="663" t="str">
        <f>IF('3'!AA14&gt;0,'3'!AA14,"")</f>
        <v/>
      </c>
      <c r="W58" s="663" t="str">
        <f>IF('3'!AT14&gt;0,'3'!AT14,"")</f>
        <v/>
      </c>
    </row>
    <row r="59" spans="1:23" ht="15.75" x14ac:dyDescent="0.25">
      <c r="A59" s="1412"/>
      <c r="B59" s="1413">
        <v>1.2916666666666701</v>
      </c>
      <c r="C59" s="1414">
        <f t="shared" si="10"/>
        <v>42.415022887291585</v>
      </c>
      <c r="D59" s="1415">
        <f>IF('3'!B15&gt;0,'3'!B15,"")</f>
        <v>6.97</v>
      </c>
      <c r="E59" s="1415">
        <f>IF('3'!C15&gt;0,'3'!C15,"")</f>
        <v>30</v>
      </c>
      <c r="F59" s="1415">
        <f>IF('3'!D15&gt;0,'3'!D15,"")</f>
        <v>18</v>
      </c>
      <c r="G59" s="1415">
        <f>IF('3'!E15&gt;0,'3'!E15,"")</f>
        <v>11.3</v>
      </c>
      <c r="H59" s="1415">
        <f>IF('3'!F15&gt;0,'3'!F15,"")</f>
        <v>34</v>
      </c>
      <c r="I59" s="1415">
        <f>IF('3'!G15&gt;0,'3'!G15,"")</f>
        <v>100</v>
      </c>
      <c r="J59" s="1415">
        <f>IF('3'!H15&gt;0,'3'!H15,"")</f>
        <v>27.7</v>
      </c>
      <c r="K59" s="1542">
        <f>IF('3'!I15&gt;0,'3'!I15,"")</f>
        <v>0.16600000000000001</v>
      </c>
      <c r="L59" s="1542">
        <f t="shared" si="8"/>
        <v>0.17900000000000002</v>
      </c>
      <c r="M59" s="1415" t="str">
        <f>IF('3'!J15&gt;0,'3'!J15,"")</f>
        <v/>
      </c>
      <c r="N59" s="1415">
        <f>IF('3'!K15&gt;0,'3'!K15,"")</f>
        <v>6.15</v>
      </c>
      <c r="O59" s="1415">
        <f>IF('3'!L15&gt;0,'3'!L15,"")</f>
        <v>14</v>
      </c>
      <c r="P59" s="1415">
        <f>IF('3'!M15&gt;0,'3'!M15,"")</f>
        <v>4.7E-2</v>
      </c>
      <c r="Q59" s="1416">
        <f t="shared" si="3"/>
        <v>0.7168674698795181</v>
      </c>
      <c r="R59" s="1417">
        <f t="shared" si="0"/>
        <v>4.3684210526315796</v>
      </c>
      <c r="S59" s="1418">
        <f t="shared" si="1"/>
        <v>9.7094630705848193</v>
      </c>
      <c r="T59" s="1417">
        <f t="shared" si="2"/>
        <v>0.42415022887291587</v>
      </c>
      <c r="U59" s="1419">
        <f t="shared" si="5"/>
        <v>0.61499999999999999</v>
      </c>
      <c r="V59" s="663">
        <f>IF('3'!AA15&gt;0,'3'!AA15,"")</f>
        <v>3.3000000000000002E-2</v>
      </c>
      <c r="W59" s="663">
        <f>IF('3'!AT15&gt;0,'3'!AT15,"")</f>
        <v>3.2000000000000001E-2</v>
      </c>
    </row>
    <row r="60" spans="1:23" ht="15.75" x14ac:dyDescent="0.25">
      <c r="A60" s="1376"/>
      <c r="B60" s="1182">
        <v>1.3333333333333299</v>
      </c>
      <c r="C60" s="1183">
        <f t="shared" si="10"/>
        <v>42.415022887291585</v>
      </c>
      <c r="D60" s="1184" t="str">
        <f>IF('3'!B16&gt;0,'3'!B16,"")</f>
        <v/>
      </c>
      <c r="E60" s="1184" t="str">
        <f>IF('3'!C16&gt;0,'3'!C16,"")</f>
        <v/>
      </c>
      <c r="F60" s="1184" t="str">
        <f>IF('3'!D16&gt;0,'3'!D16,"")</f>
        <v/>
      </c>
      <c r="G60" s="1184" t="str">
        <f>IF('3'!E16&gt;0,'3'!E16,"")</f>
        <v/>
      </c>
      <c r="H60" s="1184" t="str">
        <f>IF('3'!F16&gt;0,'3'!F16,"")</f>
        <v/>
      </c>
      <c r="I60" s="1184" t="str">
        <f>IF('3'!G16&gt;0,'3'!G16,"")</f>
        <v/>
      </c>
      <c r="J60" s="1184" t="str">
        <f>IF('3'!H16&gt;0,'3'!H16,"")</f>
        <v/>
      </c>
      <c r="K60" s="1541" t="str">
        <f>IF('3'!I16&gt;0,'3'!I16,"")</f>
        <v/>
      </c>
      <c r="L60" s="1542">
        <f t="shared" si="8"/>
        <v>0.17900000000000002</v>
      </c>
      <c r="M60" s="1184" t="str">
        <f>IF('3'!J16&gt;0,'3'!J16,"")</f>
        <v/>
      </c>
      <c r="N60" s="1184" t="str">
        <f>IF('3'!K16&gt;0,'3'!K16,"")</f>
        <v/>
      </c>
      <c r="O60" s="1184" t="str">
        <f>IF('3'!L16&gt;0,'3'!L16,"")</f>
        <v/>
      </c>
      <c r="P60" s="1184" t="str">
        <f>IF('3'!M16&gt;0,'3'!M16,"")</f>
        <v/>
      </c>
      <c r="Q60" s="1331" t="str">
        <f t="shared" si="3"/>
        <v/>
      </c>
      <c r="R60" s="1186" t="str">
        <f t="shared" si="0"/>
        <v/>
      </c>
      <c r="S60" s="1361" t="str">
        <f t="shared" si="1"/>
        <v/>
      </c>
      <c r="T60" s="1186" t="str">
        <f t="shared" si="2"/>
        <v/>
      </c>
      <c r="U60" s="1362" t="str">
        <f t="shared" si="5"/>
        <v/>
      </c>
      <c r="V60" s="663" t="str">
        <f>IF('3'!AA16&gt;0,'3'!AA16,"")</f>
        <v/>
      </c>
      <c r="W60" s="663" t="str">
        <f>IF('3'!AT16&gt;0,'3'!AT16,"")</f>
        <v/>
      </c>
    </row>
    <row r="61" spans="1:23" ht="15.75" x14ac:dyDescent="0.25">
      <c r="A61" s="1412"/>
      <c r="B61" s="1413">
        <v>1.375</v>
      </c>
      <c r="C61" s="1414">
        <f t="shared" si="10"/>
        <v>42.415022887291585</v>
      </c>
      <c r="D61" s="1415" t="str">
        <f>IF('3'!B17&gt;0,'3'!B17,"")</f>
        <v/>
      </c>
      <c r="E61" s="1415" t="str">
        <f>IF('3'!C17&gt;0,'3'!C17,"")</f>
        <v/>
      </c>
      <c r="F61" s="1415" t="str">
        <f>IF('3'!D17&gt;0,'3'!D17,"")</f>
        <v/>
      </c>
      <c r="G61" s="1415" t="str">
        <f>IF('3'!E17&gt;0,'3'!E17,"")</f>
        <v/>
      </c>
      <c r="H61" s="1415" t="str">
        <f>IF('3'!F17&gt;0,'3'!F17,"")</f>
        <v/>
      </c>
      <c r="I61" s="1415" t="str">
        <f>IF('3'!G17&gt;0,'3'!G17,"")</f>
        <v/>
      </c>
      <c r="J61" s="1415" t="str">
        <f>IF('3'!H17&gt;0,'3'!H17,"")</f>
        <v/>
      </c>
      <c r="K61" s="1542" t="str">
        <f>IF('3'!I17&gt;0,'3'!I17,"")</f>
        <v/>
      </c>
      <c r="L61" s="1542">
        <f t="shared" si="8"/>
        <v>0.18433333333333335</v>
      </c>
      <c r="M61" s="1415">
        <f>IF('3'!J17&gt;0,'3'!J17,"")</f>
        <v>6.7000000000000004E-2</v>
      </c>
      <c r="N61" s="1415" t="str">
        <f>IF('3'!K17&gt;0,'3'!K17,"")</f>
        <v/>
      </c>
      <c r="O61" s="1415" t="str">
        <f>IF('3'!L17&gt;0,'3'!L17,"")</f>
        <v/>
      </c>
      <c r="P61" s="1415" t="str">
        <f>IF('3'!M17&gt;0,'3'!M17,"")</f>
        <v/>
      </c>
      <c r="Q61" s="1416" t="str">
        <f t="shared" si="3"/>
        <v/>
      </c>
      <c r="R61" s="1417" t="str">
        <f t="shared" si="0"/>
        <v/>
      </c>
      <c r="S61" s="1418" t="str">
        <f t="shared" si="1"/>
        <v/>
      </c>
      <c r="T61" s="1417" t="str">
        <f t="shared" si="2"/>
        <v/>
      </c>
      <c r="U61" s="1419" t="str">
        <f t="shared" si="5"/>
        <v/>
      </c>
      <c r="V61" s="663" t="str">
        <f>IF('3'!AA17&gt;0,'3'!AA17,"")</f>
        <v/>
      </c>
      <c r="W61" s="663" t="str">
        <f>IF('3'!AT17&gt;0,'3'!AT17,"")</f>
        <v/>
      </c>
    </row>
    <row r="62" spans="1:23" ht="15.75" x14ac:dyDescent="0.25">
      <c r="A62" s="1376"/>
      <c r="B62" s="1182">
        <v>1.4166666666666701</v>
      </c>
      <c r="C62" s="1183">
        <f t="shared" si="10"/>
        <v>42.415022887291585</v>
      </c>
      <c r="D62" s="1184" t="str">
        <f>IF('3'!B18&gt;0,'3'!B18,"")</f>
        <v/>
      </c>
      <c r="E62" s="1184" t="str">
        <f>IF('3'!C18&gt;0,'3'!C18,"")</f>
        <v/>
      </c>
      <c r="F62" s="1184" t="str">
        <f>IF('3'!D18&gt;0,'3'!D18,"")</f>
        <v/>
      </c>
      <c r="G62" s="1184" t="str">
        <f>IF('3'!E18&gt;0,'3'!E18,"")</f>
        <v/>
      </c>
      <c r="H62" s="1184" t="str">
        <f>IF('3'!F18&gt;0,'3'!F18,"")</f>
        <v/>
      </c>
      <c r="I62" s="1184" t="str">
        <f>IF('3'!G18&gt;0,'3'!G18,"")</f>
        <v/>
      </c>
      <c r="J62" s="1184" t="str">
        <f>IF('3'!H18&gt;0,'3'!H18,"")</f>
        <v/>
      </c>
      <c r="K62" s="1541" t="str">
        <f>IF('3'!I18&gt;0,'3'!I18,"")</f>
        <v/>
      </c>
      <c r="L62" s="1542">
        <f t="shared" si="8"/>
        <v>0.18433333333333335</v>
      </c>
      <c r="M62" s="1184" t="str">
        <f>IF('3'!J18&gt;0,'3'!J18,"")</f>
        <v/>
      </c>
      <c r="N62" s="1184" t="str">
        <f>IF('3'!K18&gt;0,'3'!K18,"")</f>
        <v/>
      </c>
      <c r="O62" s="1184" t="str">
        <f>IF('3'!L18&gt;0,'3'!L18,"")</f>
        <v/>
      </c>
      <c r="P62" s="1184" t="str">
        <f>IF('3'!M18&gt;0,'3'!M18,"")</f>
        <v/>
      </c>
      <c r="Q62" s="1331" t="str">
        <f t="shared" si="3"/>
        <v/>
      </c>
      <c r="R62" s="1186" t="str">
        <f t="shared" si="0"/>
        <v/>
      </c>
      <c r="S62" s="1361" t="str">
        <f t="shared" si="1"/>
        <v/>
      </c>
      <c r="T62" s="1186" t="str">
        <f t="shared" si="2"/>
        <v/>
      </c>
      <c r="U62" s="1362" t="str">
        <f t="shared" si="5"/>
        <v/>
      </c>
      <c r="V62" s="663" t="str">
        <f>IF('3'!AA18&gt;0,'3'!AA18,"")</f>
        <v/>
      </c>
      <c r="W62" s="663" t="str">
        <f>IF('3'!AT18&gt;0,'3'!AT18,"")</f>
        <v/>
      </c>
    </row>
    <row r="63" spans="1:23" ht="15.75" x14ac:dyDescent="0.25">
      <c r="A63" s="1412"/>
      <c r="B63" s="1413">
        <v>1.4583333333333299</v>
      </c>
      <c r="C63" s="1414">
        <f t="shared" si="10"/>
        <v>42.415022887291585</v>
      </c>
      <c r="D63" s="1415">
        <f>IF('3'!B19&gt;0,'3'!B19,"")</f>
        <v>6.73</v>
      </c>
      <c r="E63" s="1415">
        <f>IF('3'!C19&gt;0,'3'!C19,"")</f>
        <v>30</v>
      </c>
      <c r="F63" s="1415">
        <f>IF('3'!D19&gt;0,'3'!D19,"")</f>
        <v>20</v>
      </c>
      <c r="G63" s="1415">
        <f>IF('3'!E19&gt;0,'3'!E19,"")</f>
        <v>12.1</v>
      </c>
      <c r="H63" s="1415">
        <f>IF('3'!F19&gt;0,'3'!F19,"")</f>
        <v>53</v>
      </c>
      <c r="I63" s="1415">
        <f>IF('3'!G19&gt;0,'3'!G19,"")</f>
        <v>123</v>
      </c>
      <c r="J63" s="1415">
        <f>IF('3'!H19&gt;0,'3'!H19,"")</f>
        <v>23.3</v>
      </c>
      <c r="K63" s="1542">
        <f>IF('3'!I19&gt;0,'3'!I19,"")</f>
        <v>0.23799999999999999</v>
      </c>
      <c r="L63" s="1542">
        <f t="shared" si="8"/>
        <v>0.19775000000000001</v>
      </c>
      <c r="M63" s="1415" t="str">
        <f>IF('3'!J19&gt;0,'3'!J19,"")</f>
        <v/>
      </c>
      <c r="N63" s="1415">
        <f>IF('3'!K19&gt;0,'3'!K19,"")</f>
        <v>5.92</v>
      </c>
      <c r="O63" s="1415">
        <f>IF('3'!L19&gt;0,'3'!L19,"")</f>
        <v>12</v>
      </c>
      <c r="P63" s="1415">
        <f>IF('3'!M19&gt;0,'3'!M19,"")</f>
        <v>5.2999999999999999E-2</v>
      </c>
      <c r="Q63" s="1416">
        <f t="shared" si="3"/>
        <v>0.77731092436974791</v>
      </c>
      <c r="R63" s="1417">
        <f t="shared" si="0"/>
        <v>6.2631578947368416</v>
      </c>
      <c r="S63" s="1418">
        <f t="shared" si="1"/>
        <v>6.7721465114163042</v>
      </c>
      <c r="T63" s="1417">
        <f t="shared" si="2"/>
        <v>0.42415022887291587</v>
      </c>
      <c r="U63" s="1419">
        <f t="shared" si="5"/>
        <v>0.59199999999999997</v>
      </c>
      <c r="V63" s="663">
        <f>IF('3'!AA19&gt;0,'3'!AA19,"")</f>
        <v>3.5000000000000003E-2</v>
      </c>
      <c r="W63" s="663">
        <f>IF('3'!AT19&gt;0,'3'!AT19,"")</f>
        <v>3.3000000000000002E-2</v>
      </c>
    </row>
    <row r="64" spans="1:23" ht="15.75" x14ac:dyDescent="0.25">
      <c r="A64" s="1376"/>
      <c r="B64" s="1182">
        <v>1.5</v>
      </c>
      <c r="C64" s="1183">
        <f t="shared" si="10"/>
        <v>42.415022887291585</v>
      </c>
      <c r="D64" s="1184" t="str">
        <f>IF('3'!B20&gt;0,'3'!B20,"")</f>
        <v/>
      </c>
      <c r="E64" s="1184" t="str">
        <f>IF('3'!C20&gt;0,'3'!C20,"")</f>
        <v/>
      </c>
      <c r="F64" s="1184" t="str">
        <f>IF('3'!D20&gt;0,'3'!D20,"")</f>
        <v/>
      </c>
      <c r="G64" s="1184" t="str">
        <f>IF('3'!E20&gt;0,'3'!E20,"")</f>
        <v/>
      </c>
      <c r="H64" s="1184" t="str">
        <f>IF('3'!F20&gt;0,'3'!F20,"")</f>
        <v/>
      </c>
      <c r="I64" s="1184" t="str">
        <f>IF('3'!G20&gt;0,'3'!G20,"")</f>
        <v/>
      </c>
      <c r="J64" s="1184" t="str">
        <f>IF('3'!H20&gt;0,'3'!H20,"")</f>
        <v/>
      </c>
      <c r="K64" s="1541" t="str">
        <f>IF('3'!I20&gt;0,'3'!I20,"")</f>
        <v/>
      </c>
      <c r="L64" s="1542">
        <f t="shared" si="8"/>
        <v>0.19775000000000001</v>
      </c>
      <c r="M64" s="1184" t="str">
        <f>IF('3'!J20&gt;0,'3'!J20,"")</f>
        <v/>
      </c>
      <c r="N64" s="1184" t="str">
        <f>IF('3'!K20&gt;0,'3'!K20,"")</f>
        <v/>
      </c>
      <c r="O64" s="1184" t="str">
        <f>IF('3'!L20&gt;0,'3'!L20,"")</f>
        <v/>
      </c>
      <c r="P64" s="1184" t="str">
        <f>IF('3'!M20&gt;0,'3'!M20,"")</f>
        <v/>
      </c>
      <c r="Q64" s="1331" t="str">
        <f t="shared" si="3"/>
        <v/>
      </c>
      <c r="R64" s="1186" t="str">
        <f t="shared" si="0"/>
        <v/>
      </c>
      <c r="S64" s="1361" t="str">
        <f t="shared" si="1"/>
        <v/>
      </c>
      <c r="T64" s="1186" t="str">
        <f t="shared" si="2"/>
        <v/>
      </c>
      <c r="U64" s="1362" t="str">
        <f t="shared" si="5"/>
        <v/>
      </c>
      <c r="V64" s="663" t="str">
        <f>IF('3'!AA20&gt;0,'3'!AA20,"")</f>
        <v/>
      </c>
      <c r="W64" s="663" t="str">
        <f>IF('3'!AT20&gt;0,'3'!AT20,"")</f>
        <v/>
      </c>
    </row>
    <row r="65" spans="1:23" ht="15.75" x14ac:dyDescent="0.25">
      <c r="A65" s="1412"/>
      <c r="B65" s="1413">
        <v>1.5416666666666701</v>
      </c>
      <c r="C65" s="1414">
        <f t="shared" si="10"/>
        <v>42.415022887291585</v>
      </c>
      <c r="D65" s="1415" t="str">
        <f>IF('3'!B21&gt;0,'3'!B21,"")</f>
        <v/>
      </c>
      <c r="E65" s="1415" t="str">
        <f>IF('3'!C21&gt;0,'3'!C21,"")</f>
        <v/>
      </c>
      <c r="F65" s="1415" t="str">
        <f>IF('3'!D21&gt;0,'3'!D21,"")</f>
        <v/>
      </c>
      <c r="G65" s="1415" t="str">
        <f>IF('3'!E21&gt;0,'3'!E21,"")</f>
        <v/>
      </c>
      <c r="H65" s="1415" t="str">
        <f>IF('3'!F21&gt;0,'3'!F21,"")</f>
        <v/>
      </c>
      <c r="I65" s="1415" t="str">
        <f>IF('3'!G21&gt;0,'3'!G21,"")</f>
        <v/>
      </c>
      <c r="J65" s="1415" t="str">
        <f>IF('3'!H21&gt;0,'3'!H21,"")</f>
        <v/>
      </c>
      <c r="K65" s="1542" t="str">
        <f>IF('3'!I21&gt;0,'3'!I21,"")</f>
        <v/>
      </c>
      <c r="L65" s="1542">
        <f t="shared" si="8"/>
        <v>0.19399999999999998</v>
      </c>
      <c r="M65" s="1415" t="str">
        <f>IF('3'!J21&gt;0,'3'!J21,"")</f>
        <v/>
      </c>
      <c r="N65" s="1415" t="str">
        <f>IF('3'!K21&gt;0,'3'!K21,"")</f>
        <v/>
      </c>
      <c r="O65" s="1415" t="str">
        <f>IF('3'!L21&gt;0,'3'!L21,"")</f>
        <v/>
      </c>
      <c r="P65" s="1415" t="str">
        <f>IF('3'!M21&gt;0,'3'!M21,"")</f>
        <v/>
      </c>
      <c r="Q65" s="1416" t="str">
        <f t="shared" si="3"/>
        <v/>
      </c>
      <c r="R65" s="1417" t="str">
        <f t="shared" si="0"/>
        <v/>
      </c>
      <c r="S65" s="1418" t="str">
        <f t="shared" si="1"/>
        <v/>
      </c>
      <c r="T65" s="1417" t="str">
        <f t="shared" si="2"/>
        <v/>
      </c>
      <c r="U65" s="1419" t="str">
        <f t="shared" si="5"/>
        <v/>
      </c>
      <c r="V65" s="663" t="str">
        <f>IF('3'!AA21&gt;0,'3'!AA21,"")</f>
        <v/>
      </c>
      <c r="W65" s="663" t="str">
        <f>IF('3'!AT21&gt;0,'3'!AT21,"")</f>
        <v/>
      </c>
    </row>
    <row r="66" spans="1:23" ht="15.75" x14ac:dyDescent="0.25">
      <c r="A66" s="1376"/>
      <c r="B66" s="1182">
        <v>1.5833333333333299</v>
      </c>
      <c r="C66" s="1183">
        <f t="shared" si="10"/>
        <v>42.415022887291585</v>
      </c>
      <c r="D66" s="1184" t="str">
        <f>IF('3'!B22&gt;0,'3'!B22,"")</f>
        <v/>
      </c>
      <c r="E66" s="1184" t="str">
        <f>IF('3'!C22&gt;0,'3'!C22,"")</f>
        <v/>
      </c>
      <c r="F66" s="1184" t="str">
        <f>IF('3'!D22&gt;0,'3'!D22,"")</f>
        <v/>
      </c>
      <c r="G66" s="1184" t="str">
        <f>IF('3'!E22&gt;0,'3'!E22,"")</f>
        <v/>
      </c>
      <c r="H66" s="1184" t="str">
        <f>IF('3'!F22&gt;0,'3'!F22,"")</f>
        <v/>
      </c>
      <c r="I66" s="1184" t="str">
        <f>IF('3'!G22&gt;0,'3'!G22,"")</f>
        <v/>
      </c>
      <c r="J66" s="1184" t="str">
        <f>IF('3'!H22&gt;0,'3'!H22,"")</f>
        <v/>
      </c>
      <c r="K66" s="1541" t="str">
        <f>IF('3'!I22&gt;0,'3'!I22,"")</f>
        <v/>
      </c>
      <c r="L66" s="1542">
        <f t="shared" si="8"/>
        <v>0.19399999999999998</v>
      </c>
      <c r="M66" s="1184" t="str">
        <f>IF('3'!J22&gt;0,'3'!J22,"")</f>
        <v/>
      </c>
      <c r="N66" s="1184" t="str">
        <f>IF('3'!K22&gt;0,'3'!K22,"")</f>
        <v/>
      </c>
      <c r="O66" s="1184" t="str">
        <f>IF('3'!L22&gt;0,'3'!L22,"")</f>
        <v/>
      </c>
      <c r="P66" s="1184" t="str">
        <f>IF('3'!M22&gt;0,'3'!M22,"")</f>
        <v/>
      </c>
      <c r="Q66" s="1331" t="str">
        <f t="shared" si="3"/>
        <v/>
      </c>
      <c r="R66" s="1186" t="str">
        <f t="shared" si="0"/>
        <v/>
      </c>
      <c r="S66" s="1361" t="str">
        <f t="shared" si="1"/>
        <v/>
      </c>
      <c r="T66" s="1186" t="str">
        <f t="shared" si="2"/>
        <v/>
      </c>
      <c r="U66" s="1362" t="str">
        <f t="shared" si="5"/>
        <v/>
      </c>
      <c r="V66" s="663" t="str">
        <f>IF('3'!AA22&gt;0,'3'!AA22,"")</f>
        <v/>
      </c>
      <c r="W66" s="663" t="str">
        <f>IF('3'!AT22&gt;0,'3'!AT22,"")</f>
        <v/>
      </c>
    </row>
    <row r="67" spans="1:23" ht="15.75" x14ac:dyDescent="0.25">
      <c r="A67" s="1412"/>
      <c r="B67" s="1413">
        <v>1.625</v>
      </c>
      <c r="C67" s="1414">
        <f t="shared" si="10"/>
        <v>42.415022887291585</v>
      </c>
      <c r="D67" s="1415">
        <f>IF('3'!B23&gt;0,'3'!B23,"")</f>
        <v>6.9</v>
      </c>
      <c r="E67" s="1415">
        <f>IF('3'!C23&gt;0,'3'!C23,"")</f>
        <v>27</v>
      </c>
      <c r="F67" s="1415">
        <f>IF('3'!D23&gt;0,'3'!D23,"")</f>
        <v>18</v>
      </c>
      <c r="G67" s="1415">
        <f>IF('3'!E23&gt;0,'3'!E23,"")</f>
        <v>9.85</v>
      </c>
      <c r="H67" s="1415">
        <f>IF('3'!F23&gt;0,'3'!F23,"")</f>
        <v>31</v>
      </c>
      <c r="I67" s="1415">
        <f>IF('3'!G23&gt;0,'3'!G23,"")</f>
        <v>89</v>
      </c>
      <c r="J67" s="1415">
        <f>IF('3'!H23&gt;0,'3'!H23,"")</f>
        <v>27.8</v>
      </c>
      <c r="K67" s="1542">
        <f>IF('3'!I23&gt;0,'3'!I23,"")</f>
        <v>0.157</v>
      </c>
      <c r="L67" s="1542">
        <f t="shared" si="8"/>
        <v>0.18475</v>
      </c>
      <c r="M67" s="1415" t="str">
        <f>IF('3'!J23&gt;0,'3'!J23,"")</f>
        <v/>
      </c>
      <c r="N67" s="1415">
        <f>IF('3'!K23&gt;0,'3'!K23,"")</f>
        <v>6</v>
      </c>
      <c r="O67" s="1415">
        <f>IF('3'!L23&gt;0,'3'!L23,"")</f>
        <v>13</v>
      </c>
      <c r="P67" s="1415">
        <f>IF('3'!M23&gt;0,'3'!M23,"")</f>
        <v>4.4999999999999998E-2</v>
      </c>
      <c r="Q67" s="1416">
        <f t="shared" si="3"/>
        <v>0.71337579617834401</v>
      </c>
      <c r="R67" s="1417">
        <f t="shared" si="0"/>
        <v>4.1315789473684212</v>
      </c>
      <c r="S67" s="1418">
        <f t="shared" si="1"/>
        <v>10.266056495013249</v>
      </c>
      <c r="T67" s="1417">
        <f t="shared" si="2"/>
        <v>0.42415022887291587</v>
      </c>
      <c r="U67" s="1419">
        <f t="shared" si="5"/>
        <v>0.6</v>
      </c>
      <c r="V67" s="663">
        <f>IF('3'!AA23&gt;0,'3'!AA23,"")</f>
        <v>3.5000000000000003E-2</v>
      </c>
      <c r="W67" s="663">
        <f>IF('3'!AT23&gt;0,'3'!AT23,"")</f>
        <v>3.2000000000000001E-2</v>
      </c>
    </row>
    <row r="68" spans="1:23" ht="15.75" x14ac:dyDescent="0.25">
      <c r="A68" s="1376"/>
      <c r="B68" s="1182">
        <v>1.6666666666666701</v>
      </c>
      <c r="C68" s="1183">
        <f t="shared" si="10"/>
        <v>42.415022887291585</v>
      </c>
      <c r="D68" s="1184" t="str">
        <f>IF('3'!B24&gt;0,'3'!B24,"")</f>
        <v/>
      </c>
      <c r="E68" s="1184" t="str">
        <f>IF('3'!C24&gt;0,'3'!C24,"")</f>
        <v/>
      </c>
      <c r="F68" s="1184" t="str">
        <f>IF('3'!D24&gt;0,'3'!D24,"")</f>
        <v/>
      </c>
      <c r="G68" s="1184" t="str">
        <f>IF('3'!E24&gt;0,'3'!E24,"")</f>
        <v/>
      </c>
      <c r="H68" s="1184" t="str">
        <f>IF('3'!F24&gt;0,'3'!F24,"")</f>
        <v/>
      </c>
      <c r="I68" s="1184" t="str">
        <f>IF('3'!G24&gt;0,'3'!G24,"")</f>
        <v/>
      </c>
      <c r="J68" s="1184" t="str">
        <f>IF('3'!H24&gt;0,'3'!H24,"")</f>
        <v/>
      </c>
      <c r="K68" s="1541" t="str">
        <f>IF('3'!I24&gt;0,'3'!I24,"")</f>
        <v/>
      </c>
      <c r="L68" s="1542">
        <f t="shared" si="8"/>
        <v>0.18475</v>
      </c>
      <c r="M68" s="1184" t="str">
        <f>IF('3'!J24&gt;0,'3'!J24,"")</f>
        <v/>
      </c>
      <c r="N68" s="1184" t="str">
        <f>IF('3'!K24&gt;0,'3'!K24,"")</f>
        <v/>
      </c>
      <c r="O68" s="1184" t="str">
        <f>IF('3'!L24&gt;0,'3'!L24,"")</f>
        <v/>
      </c>
      <c r="P68" s="1184" t="str">
        <f>IF('3'!M24&gt;0,'3'!M24,"")</f>
        <v/>
      </c>
      <c r="Q68" s="1331" t="str">
        <f t="shared" si="3"/>
        <v/>
      </c>
      <c r="R68" s="1186" t="str">
        <f t="shared" ref="R68:R131" si="11">IF(D68="","",K68/0.038)</f>
        <v/>
      </c>
      <c r="S68" s="1361" t="str">
        <f t="shared" ref="S68:S131" si="12">IF(D68="","",C68/R68)</f>
        <v/>
      </c>
      <c r="T68" s="1186" t="str">
        <f t="shared" ref="T68:T131" si="13">IF(D68="","",C68/100)</f>
        <v/>
      </c>
      <c r="U68" s="1362" t="str">
        <f t="shared" si="5"/>
        <v/>
      </c>
      <c r="V68" s="663" t="str">
        <f>IF('3'!AA24&gt;0,'3'!AA24,"")</f>
        <v/>
      </c>
      <c r="W68" s="663" t="str">
        <f>IF('3'!AT24&gt;0,'3'!AT24,"")</f>
        <v/>
      </c>
    </row>
    <row r="69" spans="1:23" ht="15.75" x14ac:dyDescent="0.25">
      <c r="A69" s="1412"/>
      <c r="B69" s="1413">
        <v>1.7083333333333299</v>
      </c>
      <c r="C69" s="1414">
        <f t="shared" si="10"/>
        <v>42.415022887291585</v>
      </c>
      <c r="D69" s="1415" t="str">
        <f>IF('3'!B25&gt;0,'3'!B25,"")</f>
        <v/>
      </c>
      <c r="E69" s="1415" t="str">
        <f>IF('3'!C25&gt;0,'3'!C25,"")</f>
        <v/>
      </c>
      <c r="F69" s="1415" t="str">
        <f>IF('3'!D25&gt;0,'3'!D25,"")</f>
        <v/>
      </c>
      <c r="G69" s="1415" t="str">
        <f>IF('3'!E25&gt;0,'3'!E25,"")</f>
        <v/>
      </c>
      <c r="H69" s="1415" t="str">
        <f>IF('3'!F25&gt;0,'3'!F25,"")</f>
        <v/>
      </c>
      <c r="I69" s="1415" t="str">
        <f>IF('3'!G25&gt;0,'3'!G25,"")</f>
        <v/>
      </c>
      <c r="J69" s="1415" t="str">
        <f>IF('3'!H25&gt;0,'3'!H25,"")</f>
        <v/>
      </c>
      <c r="K69" s="1542" t="str">
        <f>IF('3'!I25&gt;0,'3'!I25,"")</f>
        <v/>
      </c>
      <c r="L69" s="1542">
        <f t="shared" si="8"/>
        <v>0.18700000000000003</v>
      </c>
      <c r="M69" s="1415" t="str">
        <f>IF('3'!J25&gt;0,'3'!J25,"")</f>
        <v/>
      </c>
      <c r="N69" s="1415" t="str">
        <f>IF('3'!K25&gt;0,'3'!K25,"")</f>
        <v/>
      </c>
      <c r="O69" s="1415" t="str">
        <f>IF('3'!L25&gt;0,'3'!L25,"")</f>
        <v/>
      </c>
      <c r="P69" s="1415" t="str">
        <f>IF('3'!M25&gt;0,'3'!M25,"")</f>
        <v/>
      </c>
      <c r="Q69" s="1416" t="str">
        <f t="shared" ref="Q69:Q132" si="14">IF(P69="","",(K69-P69)/ABS(K69))</f>
        <v/>
      </c>
      <c r="R69" s="1417" t="str">
        <f t="shared" si="11"/>
        <v/>
      </c>
      <c r="S69" s="1418" t="str">
        <f t="shared" si="12"/>
        <v/>
      </c>
      <c r="T69" s="1417" t="str">
        <f t="shared" si="13"/>
        <v/>
      </c>
      <c r="U69" s="1419" t="str">
        <f t="shared" si="5"/>
        <v/>
      </c>
      <c r="V69" s="663" t="str">
        <f>IF('3'!AA25&gt;0,'3'!AA25,"")</f>
        <v/>
      </c>
      <c r="W69" s="663" t="str">
        <f>IF('3'!AT25&gt;0,'3'!AT25,"")</f>
        <v/>
      </c>
    </row>
    <row r="70" spans="1:23" ht="15.75" x14ac:dyDescent="0.25">
      <c r="A70" s="1376"/>
      <c r="B70" s="1182">
        <v>1.75</v>
      </c>
      <c r="C70" s="1183">
        <f t="shared" si="10"/>
        <v>42.415022887291585</v>
      </c>
      <c r="D70" s="1184" t="str">
        <f>IF('3'!B26&gt;0,'3'!B26,"")</f>
        <v/>
      </c>
      <c r="E70" s="1184" t="str">
        <f>IF('3'!C26&gt;0,'3'!C26,"")</f>
        <v/>
      </c>
      <c r="F70" s="1184" t="str">
        <f>IF('3'!D26&gt;0,'3'!D26,"")</f>
        <v/>
      </c>
      <c r="G70" s="1184" t="str">
        <f>IF('3'!E26&gt;0,'3'!E26,"")</f>
        <v/>
      </c>
      <c r="H70" s="1184" t="str">
        <f>IF('3'!F26&gt;0,'3'!F26,"")</f>
        <v/>
      </c>
      <c r="I70" s="1184" t="str">
        <f>IF('3'!G26&gt;0,'3'!G26,"")</f>
        <v/>
      </c>
      <c r="J70" s="1184" t="str">
        <f>IF('3'!H26&gt;0,'3'!H26,"")</f>
        <v/>
      </c>
      <c r="K70" s="1541" t="str">
        <f>IF('3'!I26&gt;0,'3'!I26,"")</f>
        <v/>
      </c>
      <c r="L70" s="1542">
        <f t="shared" si="8"/>
        <v>0.18700000000000003</v>
      </c>
      <c r="M70" s="1184" t="str">
        <f>IF('3'!J26&gt;0,'3'!J26,"")</f>
        <v/>
      </c>
      <c r="N70" s="1184" t="str">
        <f>IF('3'!K26&gt;0,'3'!K26,"")</f>
        <v/>
      </c>
      <c r="O70" s="1184" t="str">
        <f>IF('3'!L26&gt;0,'3'!L26,"")</f>
        <v/>
      </c>
      <c r="P70" s="1184" t="str">
        <f>IF('3'!M26&gt;0,'3'!M26,"")</f>
        <v/>
      </c>
      <c r="Q70" s="1331" t="str">
        <f t="shared" si="14"/>
        <v/>
      </c>
      <c r="R70" s="1186" t="str">
        <f t="shared" si="11"/>
        <v/>
      </c>
      <c r="S70" s="1361" t="str">
        <f t="shared" si="12"/>
        <v/>
      </c>
      <c r="T70" s="1186" t="str">
        <f t="shared" si="13"/>
        <v/>
      </c>
      <c r="U70" s="1362" t="str">
        <f t="shared" ref="U70:U133" si="15">IF(N70="","",N70/10)</f>
        <v/>
      </c>
      <c r="V70" s="663" t="str">
        <f>IF('3'!AA26&gt;0,'3'!AA26,"")</f>
        <v/>
      </c>
      <c r="W70" s="663" t="str">
        <f>IF('3'!AT26&gt;0,'3'!AT26,"")</f>
        <v/>
      </c>
    </row>
    <row r="71" spans="1:23" ht="15.75" x14ac:dyDescent="0.25">
      <c r="A71" s="1412"/>
      <c r="B71" s="1413">
        <v>1.7916666666666701</v>
      </c>
      <c r="C71" s="1414">
        <f t="shared" si="10"/>
        <v>42.415022887291585</v>
      </c>
      <c r="D71" s="1415">
        <f>IF('3'!B27&gt;0,'3'!B27,"")</f>
        <v>6.85</v>
      </c>
      <c r="E71" s="1415">
        <f>IF('3'!C27&gt;0,'3'!C27,"")</f>
        <v>30</v>
      </c>
      <c r="F71" s="1415">
        <f>IF('3'!D27&gt;0,'3'!D27,"")</f>
        <v>19</v>
      </c>
      <c r="G71" s="1415">
        <f>IF('3'!E27&gt;0,'3'!E27,"")</f>
        <v>11.1</v>
      </c>
      <c r="H71" s="1415">
        <f>IF('3'!F27&gt;0,'3'!F27,"")</f>
        <v>30</v>
      </c>
      <c r="I71" s="1415">
        <f>IF('3'!G27&gt;0,'3'!G27,"")</f>
        <v>91</v>
      </c>
      <c r="J71" s="1415">
        <f>IF('3'!H27&gt;0,'3'!H27,"")</f>
        <v>28</v>
      </c>
      <c r="K71" s="1542">
        <f>IF('3'!I27&gt;0,'3'!I27,"")</f>
        <v>0.16800000000000001</v>
      </c>
      <c r="L71" s="1542">
        <f t="shared" si="8"/>
        <v>0.18225000000000002</v>
      </c>
      <c r="M71" s="1415" t="str">
        <f>IF('3'!J27&gt;0,'3'!J27,"")</f>
        <v/>
      </c>
      <c r="N71" s="1415">
        <f>IF('3'!K27&gt;0,'3'!K27,"")</f>
        <v>6</v>
      </c>
      <c r="O71" s="1415">
        <f>IF('3'!L27&gt;0,'3'!L27,"")</f>
        <v>12</v>
      </c>
      <c r="P71" s="1415">
        <f>IF('3'!M27&gt;0,'3'!M27,"")</f>
        <v>4.7E-2</v>
      </c>
      <c r="Q71" s="1416">
        <f t="shared" si="14"/>
        <v>0.72023809523809523</v>
      </c>
      <c r="R71" s="1417">
        <f t="shared" si="11"/>
        <v>4.4210526315789478</v>
      </c>
      <c r="S71" s="1418">
        <f t="shared" si="12"/>
        <v>9.593874224506429</v>
      </c>
      <c r="T71" s="1417">
        <f t="shared" si="13"/>
        <v>0.42415022887291587</v>
      </c>
      <c r="U71" s="1419">
        <f t="shared" si="15"/>
        <v>0.6</v>
      </c>
      <c r="V71" s="663">
        <f>IF('3'!AA27&gt;0,'3'!AA27,"")</f>
        <v>3.5000000000000003E-2</v>
      </c>
      <c r="W71" s="663">
        <f>IF('3'!AT27&gt;0,'3'!AT27,"")</f>
        <v>3.5000000000000003E-2</v>
      </c>
    </row>
    <row r="72" spans="1:23" ht="15.75" x14ac:dyDescent="0.25">
      <c r="A72" s="1376"/>
      <c r="B72" s="1182">
        <v>1.8333333333333299</v>
      </c>
      <c r="C72" s="1183">
        <f t="shared" si="10"/>
        <v>42.415022887291585</v>
      </c>
      <c r="D72" s="1184" t="str">
        <f>IF('3'!B28&gt;0,'3'!B28,"")</f>
        <v/>
      </c>
      <c r="E72" s="1184" t="str">
        <f>IF('3'!C28&gt;0,'3'!C28,"")</f>
        <v/>
      </c>
      <c r="F72" s="1184" t="str">
        <f>IF('3'!D28&gt;0,'3'!D28,"")</f>
        <v/>
      </c>
      <c r="G72" s="1184" t="str">
        <f>IF('3'!E28&gt;0,'3'!E28,"")</f>
        <v/>
      </c>
      <c r="H72" s="1184" t="str">
        <f>IF('3'!F28&gt;0,'3'!F28,"")</f>
        <v/>
      </c>
      <c r="I72" s="1184" t="str">
        <f>IF('3'!G28&gt;0,'3'!G28,"")</f>
        <v/>
      </c>
      <c r="J72" s="1184" t="str">
        <f>IF('3'!H28&gt;0,'3'!H28,"")</f>
        <v/>
      </c>
      <c r="K72" s="1541" t="str">
        <f>IF('3'!I28&gt;0,'3'!I28,"")</f>
        <v/>
      </c>
      <c r="L72" s="1542">
        <f t="shared" si="8"/>
        <v>0.18225000000000002</v>
      </c>
      <c r="M72" s="1184" t="str">
        <f>IF('3'!J28&gt;0,'3'!J28,"")</f>
        <v/>
      </c>
      <c r="N72" s="1184" t="str">
        <f>IF('3'!K28&gt;0,'3'!K28,"")</f>
        <v/>
      </c>
      <c r="O72" s="1184" t="str">
        <f>IF('3'!L28&gt;0,'3'!L28,"")</f>
        <v/>
      </c>
      <c r="P72" s="1184" t="str">
        <f>IF('3'!M28&gt;0,'3'!M28,"")</f>
        <v/>
      </c>
      <c r="Q72" s="1331" t="str">
        <f t="shared" si="14"/>
        <v/>
      </c>
      <c r="R72" s="1186" t="str">
        <f t="shared" si="11"/>
        <v/>
      </c>
      <c r="S72" s="1361" t="str">
        <f t="shared" si="12"/>
        <v/>
      </c>
      <c r="T72" s="1186" t="str">
        <f t="shared" si="13"/>
        <v/>
      </c>
      <c r="U72" s="1362" t="str">
        <f t="shared" si="15"/>
        <v/>
      </c>
      <c r="V72" s="663" t="str">
        <f>IF('3'!AA28&gt;0,'3'!AA28,"")</f>
        <v/>
      </c>
      <c r="W72" s="663" t="str">
        <f>IF('3'!AT28&gt;0,'3'!AT28,"")</f>
        <v/>
      </c>
    </row>
    <row r="73" spans="1:23" ht="15.75" x14ac:dyDescent="0.25">
      <c r="A73" s="1412"/>
      <c r="B73" s="1413">
        <v>1.875</v>
      </c>
      <c r="C73" s="1414">
        <f t="shared" si="10"/>
        <v>42.415022887291585</v>
      </c>
      <c r="D73" s="1415" t="str">
        <f>IF('3'!B29&gt;0,'3'!B29,"")</f>
        <v/>
      </c>
      <c r="E73" s="1415" t="str">
        <f>IF('3'!C29&gt;0,'3'!C29,"")</f>
        <v/>
      </c>
      <c r="F73" s="1415" t="str">
        <f>IF('3'!D29&gt;0,'3'!D29,"")</f>
        <v/>
      </c>
      <c r="G73" s="1415" t="str">
        <f>IF('3'!E29&gt;0,'3'!E29,"")</f>
        <v/>
      </c>
      <c r="H73" s="1415" t="str">
        <f>IF('3'!F29&gt;0,'3'!F29,"")</f>
        <v/>
      </c>
      <c r="I73" s="1415" t="str">
        <f>IF('3'!G29&gt;0,'3'!G29,"")</f>
        <v/>
      </c>
      <c r="J73" s="1415" t="str">
        <f>IF('3'!H29&gt;0,'3'!H29,"")</f>
        <v/>
      </c>
      <c r="K73" s="1542" t="str">
        <f>IF('3'!I29&gt;0,'3'!I29,"")</f>
        <v/>
      </c>
      <c r="L73" s="1542">
        <f t="shared" si="8"/>
        <v>0.18766666666666668</v>
      </c>
      <c r="M73" s="1415">
        <f>IF('3'!J29&gt;0,'3'!J29,"")</f>
        <v>6.9000000000000006E-2</v>
      </c>
      <c r="N73" s="1415" t="str">
        <f>IF('3'!K29&gt;0,'3'!K29,"")</f>
        <v/>
      </c>
      <c r="O73" s="1415" t="str">
        <f>IF('3'!L29&gt;0,'3'!L29,"")</f>
        <v/>
      </c>
      <c r="P73" s="1415" t="str">
        <f>IF('3'!M29&gt;0,'3'!M29,"")</f>
        <v/>
      </c>
      <c r="Q73" s="1416" t="str">
        <f t="shared" si="14"/>
        <v/>
      </c>
      <c r="R73" s="1417" t="str">
        <f t="shared" si="11"/>
        <v/>
      </c>
      <c r="S73" s="1418" t="str">
        <f t="shared" si="12"/>
        <v/>
      </c>
      <c r="T73" s="1417" t="str">
        <f t="shared" si="13"/>
        <v/>
      </c>
      <c r="U73" s="1419" t="str">
        <f t="shared" si="15"/>
        <v/>
      </c>
      <c r="V73" s="663" t="str">
        <f>IF('3'!AA29&gt;0,'3'!AA29,"")</f>
        <v/>
      </c>
      <c r="W73" s="663" t="str">
        <f>IF('3'!AT29&gt;0,'3'!AT29,"")</f>
        <v/>
      </c>
    </row>
    <row r="74" spans="1:23" ht="15.75" x14ac:dyDescent="0.25">
      <c r="A74" s="1376"/>
      <c r="B74" s="1182">
        <v>1.9166666666666701</v>
      </c>
      <c r="C74" s="1183">
        <f t="shared" si="10"/>
        <v>42.415022887291585</v>
      </c>
      <c r="D74" s="1184" t="str">
        <f>IF('3'!B30&gt;0,'3'!B30,"")</f>
        <v/>
      </c>
      <c r="E74" s="1184" t="str">
        <f>IF('3'!C30&gt;0,'3'!C30,"")</f>
        <v/>
      </c>
      <c r="F74" s="1184" t="str">
        <f>IF('3'!D30&gt;0,'3'!D30,"")</f>
        <v/>
      </c>
      <c r="G74" s="1184" t="str">
        <f>IF('3'!E30&gt;0,'3'!E30,"")</f>
        <v/>
      </c>
      <c r="H74" s="1184" t="str">
        <f>IF('3'!F30&gt;0,'3'!F30,"")</f>
        <v/>
      </c>
      <c r="I74" s="1184" t="str">
        <f>IF('3'!G30&gt;0,'3'!G30,"")</f>
        <v/>
      </c>
      <c r="J74" s="1184" t="str">
        <f>IF('3'!H30&gt;0,'3'!H30,"")</f>
        <v/>
      </c>
      <c r="K74" s="1541" t="str">
        <f>IF('3'!I30&gt;0,'3'!I30,"")</f>
        <v/>
      </c>
      <c r="L74" s="1542">
        <f t="shared" si="8"/>
        <v>0.18766666666666668</v>
      </c>
      <c r="M74" s="1184" t="str">
        <f>IF('3'!J30&gt;0,'3'!J30,"")</f>
        <v/>
      </c>
      <c r="N74" s="1184" t="str">
        <f>IF('3'!K30&gt;0,'3'!K30,"")</f>
        <v/>
      </c>
      <c r="O74" s="1184" t="str">
        <f>IF('3'!L30&gt;0,'3'!L30,"")</f>
        <v/>
      </c>
      <c r="P74" s="1184" t="str">
        <f>IF('3'!M30&gt;0,'3'!M30,"")</f>
        <v/>
      </c>
      <c r="Q74" s="1331" t="str">
        <f t="shared" si="14"/>
        <v/>
      </c>
      <c r="R74" s="1186" t="str">
        <f t="shared" si="11"/>
        <v/>
      </c>
      <c r="S74" s="1361" t="str">
        <f t="shared" si="12"/>
        <v/>
      </c>
      <c r="T74" s="1186" t="str">
        <f t="shared" si="13"/>
        <v/>
      </c>
      <c r="U74" s="1362" t="str">
        <f t="shared" si="15"/>
        <v/>
      </c>
      <c r="V74" s="663" t="str">
        <f>IF('3'!AA30&gt;0,'3'!AA30,"")</f>
        <v/>
      </c>
      <c r="W74" s="663" t="str">
        <f>IF('3'!AT30&gt;0,'3'!AT30,"")</f>
        <v/>
      </c>
    </row>
    <row r="75" spans="1:23" ht="15.75" x14ac:dyDescent="0.25">
      <c r="A75" s="1412"/>
      <c r="B75" s="1413">
        <v>1.9583333333333299</v>
      </c>
      <c r="C75" s="1414">
        <f t="shared" si="10"/>
        <v>42.415022887291585</v>
      </c>
      <c r="D75" s="1415">
        <f>IF('3'!B31&gt;0,'3'!B31,"")</f>
        <v>6.85</v>
      </c>
      <c r="E75" s="1415">
        <f>IF('3'!C31&gt;0,'3'!C31,"")</f>
        <v>28</v>
      </c>
      <c r="F75" s="1415">
        <f>IF('3'!D31&gt;0,'3'!D31,"")</f>
        <v>19</v>
      </c>
      <c r="G75" s="1415">
        <f>IF('3'!E31&gt;0,'3'!E31,"")</f>
        <v>10.6</v>
      </c>
      <c r="H75" s="1415">
        <f>IF('3'!F31&gt;0,'3'!F31,"")</f>
        <v>33</v>
      </c>
      <c r="I75" s="1415">
        <f>IF('3'!G31&gt;0,'3'!G31,"")</f>
        <v>92</v>
      </c>
      <c r="J75" s="1415">
        <f>IF('3'!H31&gt;0,'3'!H31,"")</f>
        <v>28.1</v>
      </c>
      <c r="K75" s="1542">
        <f>IF('3'!I31&gt;0,'3'!I31,"")</f>
        <v>0.17799999999999999</v>
      </c>
      <c r="L75" s="1542">
        <f t="shared" si="8"/>
        <v>0.18525000000000003</v>
      </c>
      <c r="M75" s="1415" t="str">
        <f>IF('3'!J31&gt;0,'3'!J31,"")</f>
        <v/>
      </c>
      <c r="N75" s="1415">
        <f>IF('3'!K31&gt;0,'3'!K31,"")</f>
        <v>5.97</v>
      </c>
      <c r="O75" s="1415">
        <f>IF('3'!L31&gt;0,'3'!L31,"")</f>
        <v>12</v>
      </c>
      <c r="P75" s="1415">
        <f>IF('3'!M31&gt;0,'3'!M31,"")</f>
        <v>4.4999999999999998E-2</v>
      </c>
      <c r="Q75" s="1416">
        <f t="shared" si="14"/>
        <v>0.7471910112359551</v>
      </c>
      <c r="R75" s="1417">
        <f t="shared" si="11"/>
        <v>4.6842105263157894</v>
      </c>
      <c r="S75" s="1418">
        <f t="shared" si="12"/>
        <v>9.054892526500451</v>
      </c>
      <c r="T75" s="1417">
        <f t="shared" si="13"/>
        <v>0.42415022887291587</v>
      </c>
      <c r="U75" s="1419">
        <f t="shared" si="15"/>
        <v>0.59699999999999998</v>
      </c>
      <c r="V75" s="663">
        <f>IF('3'!AA31&gt;0,'3'!AA31,"")</f>
        <v>3.5999999999999997E-2</v>
      </c>
      <c r="W75" s="663">
        <f>IF('3'!AT31&gt;0,'3'!AT31,"")</f>
        <v>3.5000000000000003E-2</v>
      </c>
    </row>
    <row r="76" spans="1:23" ht="15.75" x14ac:dyDescent="0.25">
      <c r="A76" s="1376">
        <f>A52+1</f>
        <v>43620</v>
      </c>
      <c r="B76" s="1182">
        <v>2</v>
      </c>
      <c r="C76" s="1183">
        <f>'Chem Dose'!C13</f>
        <v>39.80360774295827</v>
      </c>
      <c r="D76" s="1184" t="str">
        <f>IF('4'!B8&gt;0,'4'!B8,"")</f>
        <v/>
      </c>
      <c r="E76" s="1184" t="str">
        <f>IF('4'!C8&gt;0,'4'!C8,"")</f>
        <v/>
      </c>
      <c r="F76" s="1184" t="str">
        <f>IF('4'!D8&gt;0,'4'!D8,"")</f>
        <v/>
      </c>
      <c r="G76" s="1184" t="str">
        <f>IF('4'!E8&gt;0,'4'!E8,"")</f>
        <v/>
      </c>
      <c r="H76" s="1184" t="str">
        <f>IF('4'!F8&gt;0,'4'!F8,"")</f>
        <v/>
      </c>
      <c r="I76" s="1184" t="str">
        <f>IF('4'!G8&gt;0,'4'!G8,"")</f>
        <v/>
      </c>
      <c r="J76" s="1184" t="str">
        <f>IF('4'!H8&gt;0,'4'!H8,"")</f>
        <v/>
      </c>
      <c r="K76" s="1541" t="str">
        <f>IF('4'!I8&gt;0,'4'!I8,"")</f>
        <v/>
      </c>
      <c r="L76" s="1542">
        <f t="shared" si="8"/>
        <v>0.18525000000000003</v>
      </c>
      <c r="M76" s="1184" t="str">
        <f>IF('4'!J8&gt;0,'4'!J8,"")</f>
        <v/>
      </c>
      <c r="N76" s="1184" t="str">
        <f>IF('4'!K8&gt;0,'4'!K8,"")</f>
        <v/>
      </c>
      <c r="O76" s="1184" t="str">
        <f>IF('4'!L8&gt;0,'4'!L8,"")</f>
        <v/>
      </c>
      <c r="P76" s="1184" t="str">
        <f>IF('4'!M8&gt;0,'4'!M8,"")</f>
        <v/>
      </c>
      <c r="Q76" s="1331" t="str">
        <f t="shared" si="14"/>
        <v/>
      </c>
      <c r="R76" s="1186" t="str">
        <f t="shared" si="11"/>
        <v/>
      </c>
      <c r="S76" s="1361" t="str">
        <f t="shared" si="12"/>
        <v/>
      </c>
      <c r="T76" s="1186" t="str">
        <f t="shared" si="13"/>
        <v/>
      </c>
      <c r="U76" s="1362" t="str">
        <f t="shared" si="15"/>
        <v/>
      </c>
      <c r="V76" s="663" t="str">
        <f>IF('4'!AA8&gt;0,'4'!AA8,"")</f>
        <v/>
      </c>
      <c r="W76" s="663" t="str">
        <f>IF('4'!AT8&gt;0,'4'!AT8,"")</f>
        <v/>
      </c>
    </row>
    <row r="77" spans="1:23" ht="15.75" x14ac:dyDescent="0.25">
      <c r="A77" s="1412"/>
      <c r="B77" s="1413">
        <v>2.0416666666666701</v>
      </c>
      <c r="C77" s="1414">
        <f t="shared" ref="C77:C99" si="16">$C$76</f>
        <v>39.80360774295827</v>
      </c>
      <c r="D77" s="1415" t="str">
        <f>IF('4'!B9&gt;0,'4'!B9,"")</f>
        <v/>
      </c>
      <c r="E77" s="1415" t="str">
        <f>IF('4'!C9&gt;0,'4'!C9,"")</f>
        <v/>
      </c>
      <c r="F77" s="1415" t="str">
        <f>IF('4'!D9&gt;0,'4'!D9,"")</f>
        <v/>
      </c>
      <c r="G77" s="1415" t="str">
        <f>IF('4'!E9&gt;0,'4'!E9,"")</f>
        <v/>
      </c>
      <c r="H77" s="1415" t="str">
        <f>IF('4'!F9&gt;0,'4'!F9,"")</f>
        <v/>
      </c>
      <c r="I77" s="1415" t="str">
        <f>IF('4'!G9&gt;0,'4'!G9,"")</f>
        <v/>
      </c>
      <c r="J77" s="1415" t="str">
        <f>IF('4'!H9&gt;0,'4'!H9,"")</f>
        <v/>
      </c>
      <c r="K77" s="1542" t="str">
        <f>IF('4'!I9&gt;0,'4'!I9,"")</f>
        <v/>
      </c>
      <c r="L77" s="1542">
        <f t="shared" si="8"/>
        <v>0.16766666666666666</v>
      </c>
      <c r="M77" s="1415" t="str">
        <f>IF('4'!J9&gt;0,'4'!J9,"")</f>
        <v/>
      </c>
      <c r="N77" s="1415" t="str">
        <f>IF('4'!K9&gt;0,'4'!K9,"")</f>
        <v/>
      </c>
      <c r="O77" s="1415" t="str">
        <f>IF('4'!L9&gt;0,'4'!L9,"")</f>
        <v/>
      </c>
      <c r="P77" s="1415" t="str">
        <f>IF('4'!M9&gt;0,'4'!M9,"")</f>
        <v/>
      </c>
      <c r="Q77" s="1416" t="str">
        <f t="shared" si="14"/>
        <v/>
      </c>
      <c r="R77" s="1417" t="str">
        <f t="shared" si="11"/>
        <v/>
      </c>
      <c r="S77" s="1418" t="str">
        <f t="shared" si="12"/>
        <v/>
      </c>
      <c r="T77" s="1417" t="str">
        <f t="shared" si="13"/>
        <v/>
      </c>
      <c r="U77" s="1419" t="str">
        <f t="shared" si="15"/>
        <v/>
      </c>
      <c r="V77" s="663" t="str">
        <f>IF('4'!AA9&gt;0,'4'!AA9,"")</f>
        <v/>
      </c>
      <c r="W77" s="663" t="str">
        <f>IF('4'!AT9&gt;0,'4'!AT9,"")</f>
        <v/>
      </c>
    </row>
    <row r="78" spans="1:23" ht="15.75" x14ac:dyDescent="0.25">
      <c r="A78" s="1376"/>
      <c r="B78" s="1182">
        <v>2.0833333333333299</v>
      </c>
      <c r="C78" s="1183">
        <f t="shared" si="16"/>
        <v>39.80360774295827</v>
      </c>
      <c r="D78" s="1184" t="str">
        <f>IF('4'!B10&gt;0,'4'!B10,"")</f>
        <v/>
      </c>
      <c r="E78" s="1184" t="str">
        <f>IF('4'!C10&gt;0,'4'!C10,"")</f>
        <v/>
      </c>
      <c r="F78" s="1184" t="str">
        <f>IF('4'!D10&gt;0,'4'!D10,"")</f>
        <v/>
      </c>
      <c r="G78" s="1184" t="str">
        <f>IF('4'!E10&gt;0,'4'!E10,"")</f>
        <v/>
      </c>
      <c r="H78" s="1184" t="str">
        <f>IF('4'!F10&gt;0,'4'!F10,"")</f>
        <v/>
      </c>
      <c r="I78" s="1184" t="str">
        <f>IF('4'!G10&gt;0,'4'!G10,"")</f>
        <v/>
      </c>
      <c r="J78" s="1184" t="str">
        <f>IF('4'!H10&gt;0,'4'!H10,"")</f>
        <v/>
      </c>
      <c r="K78" s="1541" t="str">
        <f>IF('4'!I10&gt;0,'4'!I10,"")</f>
        <v/>
      </c>
      <c r="L78" s="1542">
        <f t="shared" si="8"/>
        <v>0.16766666666666666</v>
      </c>
      <c r="M78" s="1184" t="str">
        <f>IF('4'!J10&gt;0,'4'!J10,"")</f>
        <v/>
      </c>
      <c r="N78" s="1184" t="str">
        <f>IF('4'!K10&gt;0,'4'!K10,"")</f>
        <v/>
      </c>
      <c r="O78" s="1184" t="str">
        <f>IF('4'!L10&gt;0,'4'!L10,"")</f>
        <v/>
      </c>
      <c r="P78" s="1184" t="str">
        <f>IF('4'!M10&gt;0,'4'!M10,"")</f>
        <v/>
      </c>
      <c r="Q78" s="1331" t="str">
        <f t="shared" si="14"/>
        <v/>
      </c>
      <c r="R78" s="1186" t="str">
        <f t="shared" si="11"/>
        <v/>
      </c>
      <c r="S78" s="1361" t="str">
        <f t="shared" si="12"/>
        <v/>
      </c>
      <c r="T78" s="1186" t="str">
        <f t="shared" si="13"/>
        <v/>
      </c>
      <c r="U78" s="1362" t="str">
        <f t="shared" si="15"/>
        <v/>
      </c>
      <c r="V78" s="663" t="str">
        <f>IF('4'!AA10&gt;0,'4'!AA10,"")</f>
        <v/>
      </c>
      <c r="W78" s="663" t="str">
        <f>IF('4'!AT10&gt;0,'4'!AT10,"")</f>
        <v/>
      </c>
    </row>
    <row r="79" spans="1:23" ht="15.75" x14ac:dyDescent="0.25">
      <c r="A79" s="1412"/>
      <c r="B79" s="1413">
        <v>2.125</v>
      </c>
      <c r="C79" s="1414">
        <f t="shared" si="16"/>
        <v>39.80360774295827</v>
      </c>
      <c r="D79" s="1415">
        <f>IF('4'!B11&gt;0,'4'!B11,"")</f>
        <v>6.97</v>
      </c>
      <c r="E79" s="1415">
        <f>IF('4'!C11&gt;0,'4'!C11,"")</f>
        <v>30</v>
      </c>
      <c r="F79" s="1415">
        <f>IF('4'!D11&gt;0,'4'!D11,"")</f>
        <v>19</v>
      </c>
      <c r="G79" s="1415">
        <f>IF('4'!E11&gt;0,'4'!E11,"")</f>
        <v>11</v>
      </c>
      <c r="H79" s="1415">
        <f>IF('4'!F11&gt;0,'4'!F11,"")</f>
        <v>30</v>
      </c>
      <c r="I79" s="1415">
        <f>IF('4'!G11&gt;0,'4'!G11,"")</f>
        <v>87</v>
      </c>
      <c r="J79" s="1415">
        <f>IF('4'!H11&gt;0,'4'!H11,"")</f>
        <v>30</v>
      </c>
      <c r="K79" s="1542">
        <f>IF('4'!I11&gt;0,'4'!I11,"")</f>
        <v>0.16500000000000001</v>
      </c>
      <c r="L79" s="1542">
        <f t="shared" si="8"/>
        <v>0.16700000000000001</v>
      </c>
      <c r="M79" s="1415" t="str">
        <f>IF('4'!J11&gt;0,'4'!J11,"")</f>
        <v/>
      </c>
      <c r="N79" s="1415">
        <f>IF('4'!K11&gt;0,'4'!K11,"")</f>
        <v>6</v>
      </c>
      <c r="O79" s="1415">
        <f>IF('4'!L11&gt;0,'4'!L11,"")</f>
        <v>14</v>
      </c>
      <c r="P79" s="1415">
        <f>IF('4'!M11&gt;0,'4'!M11,"")</f>
        <v>4.2000000000000003E-2</v>
      </c>
      <c r="Q79" s="1416">
        <f t="shared" si="14"/>
        <v>0.74545454545454537</v>
      </c>
      <c r="R79" s="1417">
        <f t="shared" si="11"/>
        <v>4.3421052631578947</v>
      </c>
      <c r="S79" s="1418">
        <f t="shared" si="12"/>
        <v>9.1668914801964494</v>
      </c>
      <c r="T79" s="1417">
        <f t="shared" si="13"/>
        <v>0.39803607742958269</v>
      </c>
      <c r="U79" s="1419">
        <f t="shared" si="15"/>
        <v>0.6</v>
      </c>
      <c r="V79" s="663">
        <f>IF('4'!AA11&gt;0,'4'!AA11,"")</f>
        <v>3.5000000000000003E-2</v>
      </c>
      <c r="W79" s="663">
        <f>IF('4'!AT11&gt;0,'4'!AT11,"")</f>
        <v>3.5999999999999997E-2</v>
      </c>
    </row>
    <row r="80" spans="1:23" ht="15.75" x14ac:dyDescent="0.25">
      <c r="A80" s="1376"/>
      <c r="B80" s="1182">
        <v>2.1666666666666701</v>
      </c>
      <c r="C80" s="1183">
        <f t="shared" si="16"/>
        <v>39.80360774295827</v>
      </c>
      <c r="D80" s="1184" t="str">
        <f>IF('4'!B12&gt;0,'4'!B12,"")</f>
        <v/>
      </c>
      <c r="E80" s="1184" t="str">
        <f>IF('4'!C12&gt;0,'4'!C12,"")</f>
        <v/>
      </c>
      <c r="F80" s="1184" t="str">
        <f>IF('4'!D12&gt;0,'4'!D12,"")</f>
        <v/>
      </c>
      <c r="G80" s="1184" t="str">
        <f>IF('4'!E12&gt;0,'4'!E12,"")</f>
        <v/>
      </c>
      <c r="H80" s="1184" t="str">
        <f>IF('4'!F12&gt;0,'4'!F12,"")</f>
        <v/>
      </c>
      <c r="I80" s="1184" t="str">
        <f>IF('4'!G12&gt;0,'4'!G12,"")</f>
        <v/>
      </c>
      <c r="J80" s="1184" t="str">
        <f>IF('4'!H12&gt;0,'4'!H12,"")</f>
        <v/>
      </c>
      <c r="K80" s="1541" t="str">
        <f>IF('4'!I12&gt;0,'4'!I12,"")</f>
        <v/>
      </c>
      <c r="L80" s="1542">
        <f t="shared" si="8"/>
        <v>0.16700000000000001</v>
      </c>
      <c r="M80" s="1184" t="str">
        <f>IF('4'!J12&gt;0,'4'!J12,"")</f>
        <v/>
      </c>
      <c r="N80" s="1184" t="str">
        <f>IF('4'!K12&gt;0,'4'!K12,"")</f>
        <v/>
      </c>
      <c r="O80" s="1184" t="str">
        <f>IF('4'!L12&gt;0,'4'!L12,"")</f>
        <v/>
      </c>
      <c r="P80" s="1184" t="str">
        <f>IF('4'!M12&gt;0,'4'!M12,"")</f>
        <v/>
      </c>
      <c r="Q80" s="1331" t="str">
        <f t="shared" si="14"/>
        <v/>
      </c>
      <c r="R80" s="1186" t="str">
        <f t="shared" si="11"/>
        <v/>
      </c>
      <c r="S80" s="1361" t="str">
        <f t="shared" si="12"/>
        <v/>
      </c>
      <c r="T80" s="1186" t="str">
        <f t="shared" si="13"/>
        <v/>
      </c>
      <c r="U80" s="1362" t="str">
        <f t="shared" si="15"/>
        <v/>
      </c>
      <c r="V80" s="663" t="str">
        <f>IF('4'!AA12&gt;0,'4'!AA12,"")</f>
        <v/>
      </c>
      <c r="W80" s="663" t="str">
        <f>IF('4'!AT12&gt;0,'4'!AT12,"")</f>
        <v/>
      </c>
    </row>
    <row r="81" spans="1:23" ht="15.75" x14ac:dyDescent="0.25">
      <c r="A81" s="1412"/>
      <c r="B81" s="1413">
        <v>2.2083333333333401</v>
      </c>
      <c r="C81" s="1414">
        <f t="shared" si="16"/>
        <v>39.80360774295827</v>
      </c>
      <c r="D81" s="1415" t="str">
        <f>IF('4'!B13&gt;0,'4'!B13,"")</f>
        <v/>
      </c>
      <c r="E81" s="1415" t="str">
        <f>IF('4'!C13&gt;0,'4'!C13,"")</f>
        <v/>
      </c>
      <c r="F81" s="1415" t="str">
        <f>IF('4'!D13&gt;0,'4'!D13,"")</f>
        <v/>
      </c>
      <c r="G81" s="1415" t="str">
        <f>IF('4'!E13&gt;0,'4'!E13,"")</f>
        <v/>
      </c>
      <c r="H81" s="1415" t="str">
        <f>IF('4'!F13&gt;0,'4'!F13,"")</f>
        <v/>
      </c>
      <c r="I81" s="1415" t="str">
        <f>IF('4'!G13&gt;0,'4'!G13,"")</f>
        <v/>
      </c>
      <c r="J81" s="1415" t="str">
        <f>IF('4'!H13&gt;0,'4'!H13,"")</f>
        <v/>
      </c>
      <c r="K81" s="1542" t="str">
        <f>IF('4'!I13&gt;0,'4'!I13,"")</f>
        <v/>
      </c>
      <c r="L81" s="1542">
        <f t="shared" si="8"/>
        <v>0.17033333333333334</v>
      </c>
      <c r="M81" s="1415" t="str">
        <f>IF('4'!J13&gt;0,'4'!J13,"")</f>
        <v/>
      </c>
      <c r="N81" s="1415" t="str">
        <f>IF('4'!K13&gt;0,'4'!K13,"")</f>
        <v/>
      </c>
      <c r="O81" s="1415" t="str">
        <f>IF('4'!L13&gt;0,'4'!L13,"")</f>
        <v/>
      </c>
      <c r="P81" s="1415" t="str">
        <f>IF('4'!M13&gt;0,'4'!M13,"")</f>
        <v/>
      </c>
      <c r="Q81" s="1416" t="str">
        <f t="shared" si="14"/>
        <v/>
      </c>
      <c r="R81" s="1417" t="str">
        <f t="shared" si="11"/>
        <v/>
      </c>
      <c r="S81" s="1418" t="str">
        <f t="shared" si="12"/>
        <v/>
      </c>
      <c r="T81" s="1417" t="str">
        <f t="shared" si="13"/>
        <v/>
      </c>
      <c r="U81" s="1419" t="str">
        <f t="shared" si="15"/>
        <v/>
      </c>
      <c r="V81" s="663" t="str">
        <f>IF('4'!AA13&gt;0,'4'!AA13,"")</f>
        <v/>
      </c>
      <c r="W81" s="663" t="str">
        <f>IF('4'!AT13&gt;0,'4'!AT13,"")</f>
        <v/>
      </c>
    </row>
    <row r="82" spans="1:23" ht="15.75" x14ac:dyDescent="0.25">
      <c r="A82" s="1376"/>
      <c r="B82" s="1182">
        <v>2.25</v>
      </c>
      <c r="C82" s="1183">
        <f t="shared" si="16"/>
        <v>39.80360774295827</v>
      </c>
      <c r="D82" s="1184" t="str">
        <f>IF('4'!B14&gt;0,'4'!B14,"")</f>
        <v/>
      </c>
      <c r="E82" s="1184" t="str">
        <f>IF('4'!C14&gt;0,'4'!C14,"")</f>
        <v/>
      </c>
      <c r="F82" s="1184" t="str">
        <f>IF('4'!D14&gt;0,'4'!D14,"")</f>
        <v/>
      </c>
      <c r="G82" s="1184" t="str">
        <f>IF('4'!E14&gt;0,'4'!E14,"")</f>
        <v/>
      </c>
      <c r="H82" s="1184" t="str">
        <f>IF('4'!F14&gt;0,'4'!F14,"")</f>
        <v/>
      </c>
      <c r="I82" s="1184" t="str">
        <f>IF('4'!G14&gt;0,'4'!G14,"")</f>
        <v/>
      </c>
      <c r="J82" s="1184" t="str">
        <f>IF('4'!H14&gt;0,'4'!H14,"")</f>
        <v/>
      </c>
      <c r="K82" s="1541" t="str">
        <f>IF('4'!I14&gt;0,'4'!I14,"")</f>
        <v/>
      </c>
      <c r="L82" s="1542">
        <f t="shared" ref="L82:L145" si="17">AVERAGE(K69:K82)</f>
        <v>0.17033333333333334</v>
      </c>
      <c r="M82" s="1184" t="str">
        <f>IF('4'!J14&gt;0,'4'!J14,"")</f>
        <v/>
      </c>
      <c r="N82" s="1184" t="str">
        <f>IF('4'!K14&gt;0,'4'!K14,"")</f>
        <v/>
      </c>
      <c r="O82" s="1184" t="str">
        <f>IF('4'!L14&gt;0,'4'!L14,"")</f>
        <v/>
      </c>
      <c r="P82" s="1184" t="str">
        <f>IF('4'!M14&gt;0,'4'!M14,"")</f>
        <v/>
      </c>
      <c r="Q82" s="1331" t="str">
        <f t="shared" si="14"/>
        <v/>
      </c>
      <c r="R82" s="1186" t="str">
        <f t="shared" si="11"/>
        <v/>
      </c>
      <c r="S82" s="1361" t="str">
        <f t="shared" si="12"/>
        <v/>
      </c>
      <c r="T82" s="1186" t="str">
        <f t="shared" si="13"/>
        <v/>
      </c>
      <c r="U82" s="1362" t="str">
        <f t="shared" si="15"/>
        <v/>
      </c>
      <c r="V82" s="663" t="str">
        <f>IF('4'!AA14&gt;0,'4'!AA14,"")</f>
        <v/>
      </c>
      <c r="W82" s="663" t="str">
        <f>IF('4'!AT14&gt;0,'4'!AT14,"")</f>
        <v/>
      </c>
    </row>
    <row r="83" spans="1:23" ht="15.75" x14ac:dyDescent="0.25">
      <c r="A83" s="1412"/>
      <c r="B83" s="1413">
        <v>2.2916666666666701</v>
      </c>
      <c r="C83" s="1414">
        <f t="shared" si="16"/>
        <v>39.80360774295827</v>
      </c>
      <c r="D83" s="1415">
        <f>IF('4'!B15&gt;0,'4'!B15,"")</f>
        <v>7</v>
      </c>
      <c r="E83" s="1415">
        <f>IF('4'!C15&gt;0,'4'!C15,"")</f>
        <v>29</v>
      </c>
      <c r="F83" s="1415">
        <f>IF('4'!D15&gt;0,'4'!D15,"")</f>
        <v>18</v>
      </c>
      <c r="G83" s="1415">
        <f>IF('4'!E15&gt;0,'4'!E15,"")</f>
        <v>9.9700000000000006</v>
      </c>
      <c r="H83" s="1415">
        <f>IF('4'!F15&gt;0,'4'!F15,"")</f>
        <v>35</v>
      </c>
      <c r="I83" s="1415">
        <f>IF('4'!G15&gt;0,'4'!G15,"")</f>
        <v>92</v>
      </c>
      <c r="J83" s="1415">
        <f>IF('4'!H15&gt;0,'4'!H15,"")</f>
        <v>26.5</v>
      </c>
      <c r="K83" s="1542">
        <f>IF('4'!I15&gt;0,'4'!I15,"")</f>
        <v>0.17699999999999999</v>
      </c>
      <c r="L83" s="1542">
        <f t="shared" si="17"/>
        <v>0.17199999999999999</v>
      </c>
      <c r="M83" s="1415" t="str">
        <f>IF('4'!J15&gt;0,'4'!J15,"")</f>
        <v/>
      </c>
      <c r="N83" s="1415">
        <f>IF('4'!K15&gt;0,'4'!K15,"")</f>
        <v>5.94</v>
      </c>
      <c r="O83" s="1415">
        <f>IF('4'!L15&gt;0,'4'!L15,"")</f>
        <v>14</v>
      </c>
      <c r="P83" s="1415">
        <f>IF('4'!M15&gt;0,'4'!M15,"")</f>
        <v>4.4999999999999998E-2</v>
      </c>
      <c r="Q83" s="1416">
        <f t="shared" si="14"/>
        <v>0.7457627118644069</v>
      </c>
      <c r="R83" s="1417">
        <f t="shared" si="11"/>
        <v>4.6578947368421053</v>
      </c>
      <c r="S83" s="1418">
        <f t="shared" si="12"/>
        <v>8.5454073120475389</v>
      </c>
      <c r="T83" s="1417">
        <f t="shared" si="13"/>
        <v>0.39803607742958269</v>
      </c>
      <c r="U83" s="1419">
        <f t="shared" si="15"/>
        <v>0.59400000000000008</v>
      </c>
      <c r="V83" s="663">
        <f>IF('4'!AA15&gt;0,'4'!AA15,"")</f>
        <v>3.2000000000000001E-2</v>
      </c>
      <c r="W83" s="663">
        <f>IF('4'!AT15&gt;0,'4'!AT15,"")</f>
        <v>0.03</v>
      </c>
    </row>
    <row r="84" spans="1:23" ht="15.75" x14ac:dyDescent="0.25">
      <c r="A84" s="1376"/>
      <c r="B84" s="1182">
        <v>2.3333333333333401</v>
      </c>
      <c r="C84" s="1183">
        <f t="shared" si="16"/>
        <v>39.80360774295827</v>
      </c>
      <c r="D84" s="1184" t="str">
        <f>IF('4'!B16&gt;0,'4'!B16,"")</f>
        <v/>
      </c>
      <c r="E84" s="1184" t="str">
        <f>IF('4'!C16&gt;0,'4'!C16,"")</f>
        <v/>
      </c>
      <c r="F84" s="1184" t="str">
        <f>IF('4'!D16&gt;0,'4'!D16,"")</f>
        <v/>
      </c>
      <c r="G84" s="1184" t="str">
        <f>IF('4'!E16&gt;0,'4'!E16,"")</f>
        <v/>
      </c>
      <c r="H84" s="1184" t="str">
        <f>IF('4'!F16&gt;0,'4'!F16,"")</f>
        <v/>
      </c>
      <c r="I84" s="1184" t="str">
        <f>IF('4'!G16&gt;0,'4'!G16,"")</f>
        <v/>
      </c>
      <c r="J84" s="1184" t="str">
        <f>IF('4'!H16&gt;0,'4'!H16,"")</f>
        <v/>
      </c>
      <c r="K84" s="1541" t="str">
        <f>IF('4'!I16&gt;0,'4'!I16,"")</f>
        <v/>
      </c>
      <c r="L84" s="1542">
        <f t="shared" si="17"/>
        <v>0.17199999999999999</v>
      </c>
      <c r="M84" s="1184" t="str">
        <f>IF('4'!J16&gt;0,'4'!J16,"")</f>
        <v/>
      </c>
      <c r="N84" s="1184" t="str">
        <f>IF('4'!K16&gt;0,'4'!K16,"")</f>
        <v/>
      </c>
      <c r="O84" s="1184" t="str">
        <f>IF('4'!L16&gt;0,'4'!L16,"")</f>
        <v/>
      </c>
      <c r="P84" s="1184" t="str">
        <f>IF('4'!M16&gt;0,'4'!M16,"")</f>
        <v/>
      </c>
      <c r="Q84" s="1331" t="str">
        <f t="shared" si="14"/>
        <v/>
      </c>
      <c r="R84" s="1186" t="str">
        <f t="shared" si="11"/>
        <v/>
      </c>
      <c r="S84" s="1361" t="str">
        <f t="shared" si="12"/>
        <v/>
      </c>
      <c r="T84" s="1186" t="str">
        <f t="shared" si="13"/>
        <v/>
      </c>
      <c r="U84" s="1362" t="str">
        <f t="shared" si="15"/>
        <v/>
      </c>
      <c r="V84" s="663" t="str">
        <f>IF('4'!AA16&gt;0,'4'!AA16,"")</f>
        <v/>
      </c>
      <c r="W84" s="663" t="str">
        <f>IF('4'!AT16&gt;0,'4'!AT16,"")</f>
        <v/>
      </c>
    </row>
    <row r="85" spans="1:23" ht="15.75" x14ac:dyDescent="0.25">
      <c r="A85" s="1412"/>
      <c r="B85" s="1413">
        <v>2.375</v>
      </c>
      <c r="C85" s="1414">
        <f t="shared" si="16"/>
        <v>39.80360774295827</v>
      </c>
      <c r="D85" s="1415" t="str">
        <f>IF('4'!B17&gt;0,'4'!B17,"")</f>
        <v/>
      </c>
      <c r="E85" s="1415" t="str">
        <f>IF('4'!C17&gt;0,'4'!C17,"")</f>
        <v/>
      </c>
      <c r="F85" s="1415" t="str">
        <f>IF('4'!D17&gt;0,'4'!D17,"")</f>
        <v/>
      </c>
      <c r="G85" s="1415" t="str">
        <f>IF('4'!E17&gt;0,'4'!E17,"")</f>
        <v/>
      </c>
      <c r="H85" s="1415" t="str">
        <f>IF('4'!F17&gt;0,'4'!F17,"")</f>
        <v/>
      </c>
      <c r="I85" s="1415" t="str">
        <f>IF('4'!G17&gt;0,'4'!G17,"")</f>
        <v/>
      </c>
      <c r="J85" s="1415" t="str">
        <f>IF('4'!H17&gt;0,'4'!H17,"")</f>
        <v/>
      </c>
      <c r="K85" s="1542" t="str">
        <f>IF('4'!I17&gt;0,'4'!I17,"")</f>
        <v/>
      </c>
      <c r="L85" s="1542">
        <f t="shared" si="17"/>
        <v>0.17333333333333334</v>
      </c>
      <c r="M85" s="1415">
        <f>IF('4'!J17&gt;0,'4'!J17,"")</f>
        <v>5.3999999999999999E-2</v>
      </c>
      <c r="N85" s="1415" t="str">
        <f>IF('4'!K17&gt;0,'4'!K17,"")</f>
        <v/>
      </c>
      <c r="O85" s="1415" t="str">
        <f>IF('4'!L17&gt;0,'4'!L17,"")</f>
        <v/>
      </c>
      <c r="P85" s="1415" t="str">
        <f>IF('4'!M17&gt;0,'4'!M17,"")</f>
        <v/>
      </c>
      <c r="Q85" s="1416" t="str">
        <f t="shared" si="14"/>
        <v/>
      </c>
      <c r="R85" s="1417" t="str">
        <f t="shared" si="11"/>
        <v/>
      </c>
      <c r="S85" s="1418" t="str">
        <f t="shared" si="12"/>
        <v/>
      </c>
      <c r="T85" s="1417" t="str">
        <f t="shared" si="13"/>
        <v/>
      </c>
      <c r="U85" s="1419" t="str">
        <f t="shared" si="15"/>
        <v/>
      </c>
      <c r="V85" s="663" t="str">
        <f>IF('4'!AA17&gt;0,'4'!AA17,"")</f>
        <v/>
      </c>
      <c r="W85" s="663" t="str">
        <f>IF('4'!AT17&gt;0,'4'!AT17,"")</f>
        <v/>
      </c>
    </row>
    <row r="86" spans="1:23" ht="15.75" x14ac:dyDescent="0.25">
      <c r="A86" s="1376"/>
      <c r="B86" s="1182">
        <v>2.4166666666666701</v>
      </c>
      <c r="C86" s="1183">
        <f t="shared" si="16"/>
        <v>39.80360774295827</v>
      </c>
      <c r="D86" s="1184" t="str">
        <f>IF('4'!B18&gt;0,'4'!B18,"")</f>
        <v/>
      </c>
      <c r="E86" s="1184" t="str">
        <f>IF('4'!C18&gt;0,'4'!C18,"")</f>
        <v/>
      </c>
      <c r="F86" s="1184" t="str">
        <f>IF('4'!D18&gt;0,'4'!D18,"")</f>
        <v/>
      </c>
      <c r="G86" s="1184" t="str">
        <f>IF('4'!E18&gt;0,'4'!E18,"")</f>
        <v/>
      </c>
      <c r="H86" s="1184" t="str">
        <f>IF('4'!F18&gt;0,'4'!F18,"")</f>
        <v/>
      </c>
      <c r="I86" s="1184" t="str">
        <f>IF('4'!G18&gt;0,'4'!G18,"")</f>
        <v/>
      </c>
      <c r="J86" s="1184" t="str">
        <f>IF('4'!H18&gt;0,'4'!H18,"")</f>
        <v/>
      </c>
      <c r="K86" s="1541" t="str">
        <f>IF('4'!I18&gt;0,'4'!I18,"")</f>
        <v/>
      </c>
      <c r="L86" s="1542">
        <f t="shared" si="17"/>
        <v>0.17333333333333334</v>
      </c>
      <c r="M86" s="1184" t="str">
        <f>IF('4'!J18&gt;0,'4'!J18,"")</f>
        <v/>
      </c>
      <c r="N86" s="1184" t="str">
        <f>IF('4'!K18&gt;0,'4'!K18,"")</f>
        <v/>
      </c>
      <c r="O86" s="1184" t="str">
        <f>IF('4'!L18&gt;0,'4'!L18,"")</f>
        <v/>
      </c>
      <c r="P86" s="1184" t="str">
        <f>IF('4'!M18&gt;0,'4'!M18,"")</f>
        <v/>
      </c>
      <c r="Q86" s="1331" t="str">
        <f t="shared" si="14"/>
        <v/>
      </c>
      <c r="R86" s="1186" t="str">
        <f t="shared" si="11"/>
        <v/>
      </c>
      <c r="S86" s="1361" t="str">
        <f t="shared" si="12"/>
        <v/>
      </c>
      <c r="T86" s="1186" t="str">
        <f t="shared" si="13"/>
        <v/>
      </c>
      <c r="U86" s="1362" t="str">
        <f t="shared" si="15"/>
        <v/>
      </c>
      <c r="V86" s="663" t="str">
        <f>IF('4'!AA18&gt;0,'4'!AA18,"")</f>
        <v/>
      </c>
      <c r="W86" s="663" t="str">
        <f>IF('4'!AT18&gt;0,'4'!AT18,"")</f>
        <v/>
      </c>
    </row>
    <row r="87" spans="1:23" ht="15.75" x14ac:dyDescent="0.25">
      <c r="A87" s="1412"/>
      <c r="B87" s="1413">
        <v>2.4583333333333401</v>
      </c>
      <c r="C87" s="1414">
        <f t="shared" si="16"/>
        <v>39.80360774295827</v>
      </c>
      <c r="D87" s="1415">
        <f>IF('4'!B19&gt;0,'4'!B19,"")</f>
        <v>6.71</v>
      </c>
      <c r="E87" s="1415">
        <f>IF('4'!C19&gt;0,'4'!C19,"")</f>
        <v>27</v>
      </c>
      <c r="F87" s="1415">
        <f>IF('4'!D19&gt;0,'4'!D19,"")</f>
        <v>18</v>
      </c>
      <c r="G87" s="1415">
        <f>IF('4'!E19&gt;0,'4'!E19,"")</f>
        <v>10.4</v>
      </c>
      <c r="H87" s="1415">
        <f>IF('4'!F19&gt;0,'4'!F19,"")</f>
        <v>48</v>
      </c>
      <c r="I87" s="1415">
        <f>IF('4'!G19&gt;0,'4'!G19,"")</f>
        <v>118</v>
      </c>
      <c r="J87" s="1415">
        <f>IF('4'!H19&gt;0,'4'!H19,"")</f>
        <v>28.3</v>
      </c>
      <c r="K87" s="1542">
        <f>IF('4'!I19&gt;0,'4'!I19,"")</f>
        <v>0.218</v>
      </c>
      <c r="L87" s="1542">
        <f t="shared" si="17"/>
        <v>0.1845</v>
      </c>
      <c r="M87" s="1415" t="str">
        <f>IF('4'!J19&gt;0,'4'!J19,"")</f>
        <v/>
      </c>
      <c r="N87" s="1415">
        <f>IF('4'!K19&gt;0,'4'!K19,"")</f>
        <v>5.84</v>
      </c>
      <c r="O87" s="1415">
        <f>IF('4'!L19&gt;0,'4'!L19,"")</f>
        <v>13</v>
      </c>
      <c r="P87" s="1415">
        <f>IF('4'!M19&gt;0,'4'!M19,"")</f>
        <v>4.9000000000000002E-2</v>
      </c>
      <c r="Q87" s="1416">
        <f t="shared" si="14"/>
        <v>0.77522935779816504</v>
      </c>
      <c r="R87" s="1417">
        <f t="shared" si="11"/>
        <v>5.7368421052631584</v>
      </c>
      <c r="S87" s="1418">
        <f t="shared" si="12"/>
        <v>6.9382435515248355</v>
      </c>
      <c r="T87" s="1417">
        <f t="shared" si="13"/>
        <v>0.39803607742958269</v>
      </c>
      <c r="U87" s="1419">
        <f t="shared" si="15"/>
        <v>0.58399999999999996</v>
      </c>
      <c r="V87" s="663">
        <f>IF('4'!AA19&gt;0,'4'!AA19,"")</f>
        <v>3.3000000000000002E-2</v>
      </c>
      <c r="W87" s="663">
        <f>IF('4'!AT19&gt;0,'4'!AT19,"")</f>
        <v>3.2000000000000001E-2</v>
      </c>
    </row>
    <row r="88" spans="1:23" ht="15.75" x14ac:dyDescent="0.25">
      <c r="A88" s="1376"/>
      <c r="B88" s="1182">
        <v>2.5</v>
      </c>
      <c r="C88" s="1183">
        <f t="shared" si="16"/>
        <v>39.80360774295827</v>
      </c>
      <c r="D88" s="1184" t="str">
        <f>IF('4'!B20&gt;0,'4'!B20,"")</f>
        <v/>
      </c>
      <c r="E88" s="1184" t="str">
        <f>IF('4'!C20&gt;0,'4'!C20,"")</f>
        <v/>
      </c>
      <c r="F88" s="1184" t="str">
        <f>IF('4'!D20&gt;0,'4'!D20,"")</f>
        <v/>
      </c>
      <c r="G88" s="1184" t="str">
        <f>IF('4'!E20&gt;0,'4'!E20,"")</f>
        <v/>
      </c>
      <c r="H88" s="1184" t="str">
        <f>IF('4'!F20&gt;0,'4'!F20,"")</f>
        <v/>
      </c>
      <c r="I88" s="1184" t="str">
        <f>IF('4'!G20&gt;0,'4'!G20,"")</f>
        <v/>
      </c>
      <c r="J88" s="1184" t="str">
        <f>IF('4'!H20&gt;0,'4'!H20,"")</f>
        <v/>
      </c>
      <c r="K88" s="1541" t="str">
        <f>IF('4'!I20&gt;0,'4'!I20,"")</f>
        <v/>
      </c>
      <c r="L88" s="1542">
        <f t="shared" si="17"/>
        <v>0.1845</v>
      </c>
      <c r="M88" s="1184" t="str">
        <f>IF('4'!J20&gt;0,'4'!J20,"")</f>
        <v/>
      </c>
      <c r="N88" s="1184" t="str">
        <f>IF('4'!K20&gt;0,'4'!K20,"")</f>
        <v/>
      </c>
      <c r="O88" s="1184" t="str">
        <f>IF('4'!L20&gt;0,'4'!L20,"")</f>
        <v/>
      </c>
      <c r="P88" s="1184" t="str">
        <f>IF('4'!M20&gt;0,'4'!M20,"")</f>
        <v/>
      </c>
      <c r="Q88" s="1331" t="str">
        <f t="shared" si="14"/>
        <v/>
      </c>
      <c r="R88" s="1186" t="str">
        <f t="shared" si="11"/>
        <v/>
      </c>
      <c r="S88" s="1361" t="str">
        <f t="shared" si="12"/>
        <v/>
      </c>
      <c r="T88" s="1186" t="str">
        <f t="shared" si="13"/>
        <v/>
      </c>
      <c r="U88" s="1362" t="str">
        <f t="shared" si="15"/>
        <v/>
      </c>
      <c r="V88" s="663" t="str">
        <f>IF('4'!AA20&gt;0,'4'!AA20,"")</f>
        <v/>
      </c>
      <c r="W88" s="663" t="str">
        <f>IF('4'!AT20&gt;0,'4'!AT20,"")</f>
        <v/>
      </c>
    </row>
    <row r="89" spans="1:23" ht="15.75" x14ac:dyDescent="0.25">
      <c r="A89" s="1412"/>
      <c r="B89" s="1413">
        <v>2.5416666666666701</v>
      </c>
      <c r="C89" s="1414">
        <f t="shared" si="16"/>
        <v>39.80360774295827</v>
      </c>
      <c r="D89" s="1415" t="str">
        <f>IF('4'!B21&gt;0,'4'!B21,"")</f>
        <v/>
      </c>
      <c r="E89" s="1415" t="str">
        <f>IF('4'!C21&gt;0,'4'!C21,"")</f>
        <v/>
      </c>
      <c r="F89" s="1415" t="str">
        <f>IF('4'!D21&gt;0,'4'!D21,"")</f>
        <v/>
      </c>
      <c r="G89" s="1415" t="str">
        <f>IF('4'!E21&gt;0,'4'!E21,"")</f>
        <v/>
      </c>
      <c r="H89" s="1415" t="str">
        <f>IF('4'!F21&gt;0,'4'!F21,"")</f>
        <v/>
      </c>
      <c r="I89" s="1415" t="str">
        <f>IF('4'!G21&gt;0,'4'!G21,"")</f>
        <v/>
      </c>
      <c r="J89" s="1415" t="str">
        <f>IF('4'!H21&gt;0,'4'!H21,"")</f>
        <v/>
      </c>
      <c r="K89" s="1542" t="str">
        <f>IF('4'!I21&gt;0,'4'!I21,"")</f>
        <v/>
      </c>
      <c r="L89" s="1542">
        <f t="shared" si="17"/>
        <v>0.18666666666666665</v>
      </c>
      <c r="M89" s="1415" t="str">
        <f>IF('4'!J21&gt;0,'4'!J21,"")</f>
        <v/>
      </c>
      <c r="N89" s="1415" t="str">
        <f>IF('4'!K21&gt;0,'4'!K21,"")</f>
        <v/>
      </c>
      <c r="O89" s="1415" t="str">
        <f>IF('4'!L21&gt;0,'4'!L21,"")</f>
        <v/>
      </c>
      <c r="P89" s="1415" t="str">
        <f>IF('4'!M21&gt;0,'4'!M21,"")</f>
        <v/>
      </c>
      <c r="Q89" s="1416" t="str">
        <f t="shared" si="14"/>
        <v/>
      </c>
      <c r="R89" s="1417" t="str">
        <f t="shared" si="11"/>
        <v/>
      </c>
      <c r="S89" s="1418" t="str">
        <f t="shared" si="12"/>
        <v/>
      </c>
      <c r="T89" s="1417" t="str">
        <f t="shared" si="13"/>
        <v/>
      </c>
      <c r="U89" s="1419" t="str">
        <f t="shared" si="15"/>
        <v/>
      </c>
      <c r="V89" s="663" t="str">
        <f>IF('4'!AA21&gt;0,'4'!AA21,"")</f>
        <v/>
      </c>
      <c r="W89" s="663" t="str">
        <f>IF('4'!AT21&gt;0,'4'!AT21,"")</f>
        <v/>
      </c>
    </row>
    <row r="90" spans="1:23" ht="15.75" x14ac:dyDescent="0.25">
      <c r="A90" s="1376"/>
      <c r="B90" s="1182">
        <v>2.5833333333333401</v>
      </c>
      <c r="C90" s="1183">
        <f t="shared" si="16"/>
        <v>39.80360774295827</v>
      </c>
      <c r="D90" s="1184" t="str">
        <f>IF('4'!B22&gt;0,'4'!B22,"")</f>
        <v/>
      </c>
      <c r="E90" s="1184" t="str">
        <f>IF('4'!C22&gt;0,'4'!C22,"")</f>
        <v/>
      </c>
      <c r="F90" s="1184" t="str">
        <f>IF('4'!D22&gt;0,'4'!D22,"")</f>
        <v/>
      </c>
      <c r="G90" s="1184" t="str">
        <f>IF('4'!E22&gt;0,'4'!E22,"")</f>
        <v/>
      </c>
      <c r="H90" s="1184" t="str">
        <f>IF('4'!F22&gt;0,'4'!F22,"")</f>
        <v/>
      </c>
      <c r="I90" s="1184" t="str">
        <f>IF('4'!G22&gt;0,'4'!G22,"")</f>
        <v/>
      </c>
      <c r="J90" s="1184" t="str">
        <f>IF('4'!H22&gt;0,'4'!H22,"")</f>
        <v/>
      </c>
      <c r="K90" s="1541" t="str">
        <f>IF('4'!I22&gt;0,'4'!I22,"")</f>
        <v/>
      </c>
      <c r="L90" s="1542">
        <f t="shared" si="17"/>
        <v>0.18666666666666665</v>
      </c>
      <c r="M90" s="1184" t="str">
        <f>IF('4'!J22&gt;0,'4'!J22,"")</f>
        <v/>
      </c>
      <c r="N90" s="1184" t="str">
        <f>IF('4'!K22&gt;0,'4'!K22,"")</f>
        <v/>
      </c>
      <c r="O90" s="1184" t="str">
        <f>IF('4'!L22&gt;0,'4'!L22,"")</f>
        <v/>
      </c>
      <c r="P90" s="1184" t="str">
        <f>IF('4'!M22&gt;0,'4'!M22,"")</f>
        <v/>
      </c>
      <c r="Q90" s="1331" t="str">
        <f t="shared" si="14"/>
        <v/>
      </c>
      <c r="R90" s="1186" t="str">
        <f t="shared" si="11"/>
        <v/>
      </c>
      <c r="S90" s="1361" t="str">
        <f t="shared" si="12"/>
        <v/>
      </c>
      <c r="T90" s="1186" t="str">
        <f t="shared" si="13"/>
        <v/>
      </c>
      <c r="U90" s="1362" t="str">
        <f t="shared" si="15"/>
        <v/>
      </c>
      <c r="V90" s="663" t="str">
        <f>IF('4'!AA22&gt;0,'4'!AA22,"")</f>
        <v/>
      </c>
      <c r="W90" s="663" t="str">
        <f>IF('4'!AT22&gt;0,'4'!AT22,"")</f>
        <v/>
      </c>
    </row>
    <row r="91" spans="1:23" ht="15.75" x14ac:dyDescent="0.25">
      <c r="A91" s="1412"/>
      <c r="B91" s="1413">
        <v>2.625</v>
      </c>
      <c r="C91" s="1414">
        <f t="shared" si="16"/>
        <v>39.80360774295827</v>
      </c>
      <c r="D91" s="1415">
        <f>IF('4'!B23&gt;0,'4'!B23,"")</f>
        <v>6.96</v>
      </c>
      <c r="E91" s="1415">
        <f>IF('4'!C23&gt;0,'4'!C23,"")</f>
        <v>29</v>
      </c>
      <c r="F91" s="1415">
        <f>IF('4'!D23&gt;0,'4'!D23,"")</f>
        <v>19</v>
      </c>
      <c r="G91" s="1415">
        <f>IF('4'!E23&gt;0,'4'!E23,"")</f>
        <v>9.18</v>
      </c>
      <c r="H91" s="1415">
        <f>IF('4'!F23&gt;0,'4'!F23,"")</f>
        <v>27</v>
      </c>
      <c r="I91" s="1415">
        <f>IF('4'!G23&gt;0,'4'!G23,"")</f>
        <v>81</v>
      </c>
      <c r="J91" s="1415">
        <f>IF('4'!H23&gt;0,'4'!H23,"")</f>
        <v>26.9</v>
      </c>
      <c r="K91" s="1542">
        <f>IF('4'!I23&gt;0,'4'!I23,"")</f>
        <v>0.14799999999999999</v>
      </c>
      <c r="L91" s="1542">
        <f t="shared" si="17"/>
        <v>0.17699999999999999</v>
      </c>
      <c r="M91" s="1415" t="str">
        <f>IF('4'!J23&gt;0,'4'!J23,"")</f>
        <v/>
      </c>
      <c r="N91" s="1415">
        <f>IF('4'!K23&gt;0,'4'!K23,"")</f>
        <v>5.99</v>
      </c>
      <c r="O91" s="1415">
        <f>IF('4'!L23&gt;0,'4'!L23,"")</f>
        <v>15</v>
      </c>
      <c r="P91" s="1415">
        <f>IF('4'!M23&gt;0,'4'!M23,"")</f>
        <v>3.7999999999999999E-2</v>
      </c>
      <c r="Q91" s="1416">
        <f t="shared" si="14"/>
        <v>0.7432432432432432</v>
      </c>
      <c r="R91" s="1417">
        <f t="shared" si="11"/>
        <v>3.8947368421052633</v>
      </c>
      <c r="S91" s="1418">
        <f t="shared" si="12"/>
        <v>10.219845231300097</v>
      </c>
      <c r="T91" s="1417">
        <f t="shared" si="13"/>
        <v>0.39803607742958269</v>
      </c>
      <c r="U91" s="1419">
        <f t="shared" si="15"/>
        <v>0.59899999999999998</v>
      </c>
      <c r="V91" s="663">
        <f>IF('4'!AA23&gt;0,'4'!AA23,"")</f>
        <v>2.8000000000000001E-2</v>
      </c>
      <c r="W91" s="663">
        <f>IF('4'!AT23&gt;0,'4'!AT23,"")</f>
        <v>2.7E-2</v>
      </c>
    </row>
    <row r="92" spans="1:23" ht="15.75" x14ac:dyDescent="0.25">
      <c r="A92" s="1376"/>
      <c r="B92" s="1182">
        <v>2.6666666666666701</v>
      </c>
      <c r="C92" s="1183">
        <f t="shared" si="16"/>
        <v>39.80360774295827</v>
      </c>
      <c r="D92" s="1184" t="str">
        <f>IF('4'!B24&gt;0,'4'!B24,"")</f>
        <v/>
      </c>
      <c r="E92" s="1184" t="str">
        <f>IF('4'!C24&gt;0,'4'!C24,"")</f>
        <v/>
      </c>
      <c r="F92" s="1184" t="str">
        <f>IF('4'!D24&gt;0,'4'!D24,"")</f>
        <v/>
      </c>
      <c r="G92" s="1184" t="str">
        <f>IF('4'!E24&gt;0,'4'!E24,"")</f>
        <v/>
      </c>
      <c r="H92" s="1184" t="str">
        <f>IF('4'!F24&gt;0,'4'!F24,"")</f>
        <v/>
      </c>
      <c r="I92" s="1184" t="str">
        <f>IF('4'!G24&gt;0,'4'!G24,"")</f>
        <v/>
      </c>
      <c r="J92" s="1184" t="str">
        <f>IF('4'!H24&gt;0,'4'!H24,"")</f>
        <v/>
      </c>
      <c r="K92" s="1541" t="str">
        <f>IF('4'!I24&gt;0,'4'!I24,"")</f>
        <v/>
      </c>
      <c r="L92" s="1542">
        <f t="shared" si="17"/>
        <v>0.17699999999999999</v>
      </c>
      <c r="M92" s="1184" t="str">
        <f>IF('4'!J24&gt;0,'4'!J24,"")</f>
        <v/>
      </c>
      <c r="N92" s="1184" t="str">
        <f>IF('4'!K24&gt;0,'4'!K24,"")</f>
        <v/>
      </c>
      <c r="O92" s="1184" t="str">
        <f>IF('4'!L24&gt;0,'4'!L24,"")</f>
        <v/>
      </c>
      <c r="P92" s="1184" t="str">
        <f>IF('4'!M24&gt;0,'4'!M24,"")</f>
        <v/>
      </c>
      <c r="Q92" s="1331" t="str">
        <f t="shared" si="14"/>
        <v/>
      </c>
      <c r="R92" s="1186" t="str">
        <f t="shared" si="11"/>
        <v/>
      </c>
      <c r="S92" s="1361" t="str">
        <f t="shared" si="12"/>
        <v/>
      </c>
      <c r="T92" s="1186" t="str">
        <f t="shared" si="13"/>
        <v/>
      </c>
      <c r="U92" s="1362" t="str">
        <f t="shared" si="15"/>
        <v/>
      </c>
      <c r="V92" s="663" t="str">
        <f>IF('4'!AA24&gt;0,'4'!AA24,"")</f>
        <v/>
      </c>
      <c r="W92" s="663" t="str">
        <f>IF('4'!AT24&gt;0,'4'!AT24,"")</f>
        <v/>
      </c>
    </row>
    <row r="93" spans="1:23" ht="15.75" x14ac:dyDescent="0.25">
      <c r="A93" s="1412"/>
      <c r="B93" s="1413">
        <v>2.7083333333333401</v>
      </c>
      <c r="C93" s="1414">
        <f t="shared" si="16"/>
        <v>39.80360774295827</v>
      </c>
      <c r="D93" s="1415" t="str">
        <f>IF('4'!B25&gt;0,'4'!B25,"")</f>
        <v/>
      </c>
      <c r="E93" s="1415" t="str">
        <f>IF('4'!C25&gt;0,'4'!C25,"")</f>
        <v/>
      </c>
      <c r="F93" s="1415" t="str">
        <f>IF('4'!D25&gt;0,'4'!D25,"")</f>
        <v/>
      </c>
      <c r="G93" s="1415" t="str">
        <f>IF('4'!E25&gt;0,'4'!E25,"")</f>
        <v/>
      </c>
      <c r="H93" s="1415" t="str">
        <f>IF('4'!F25&gt;0,'4'!F25,"")</f>
        <v/>
      </c>
      <c r="I93" s="1415" t="str">
        <f>IF('4'!G25&gt;0,'4'!G25,"")</f>
        <v/>
      </c>
      <c r="J93" s="1415" t="str">
        <f>IF('4'!H25&gt;0,'4'!H25,"")</f>
        <v/>
      </c>
      <c r="K93" s="1542" t="str">
        <f>IF('4'!I25&gt;0,'4'!I25,"")</f>
        <v/>
      </c>
      <c r="L93" s="1542">
        <f t="shared" si="17"/>
        <v>0.18100000000000002</v>
      </c>
      <c r="M93" s="1415" t="str">
        <f>IF('4'!J25&gt;0,'4'!J25,"")</f>
        <v/>
      </c>
      <c r="N93" s="1415" t="str">
        <f>IF('4'!K25&gt;0,'4'!K25,"")</f>
        <v/>
      </c>
      <c r="O93" s="1415" t="str">
        <f>IF('4'!L25&gt;0,'4'!L25,"")</f>
        <v/>
      </c>
      <c r="P93" s="1415" t="str">
        <f>IF('4'!M25&gt;0,'4'!M25,"")</f>
        <v/>
      </c>
      <c r="Q93" s="1416" t="str">
        <f t="shared" si="14"/>
        <v/>
      </c>
      <c r="R93" s="1417" t="str">
        <f t="shared" si="11"/>
        <v/>
      </c>
      <c r="S93" s="1418" t="str">
        <f t="shared" si="12"/>
        <v/>
      </c>
      <c r="T93" s="1417" t="str">
        <f t="shared" si="13"/>
        <v/>
      </c>
      <c r="U93" s="1419" t="str">
        <f t="shared" si="15"/>
        <v/>
      </c>
      <c r="V93" s="663" t="str">
        <f>IF('4'!AA25&gt;0,'4'!AA25,"")</f>
        <v/>
      </c>
      <c r="W93" s="663" t="str">
        <f>IF('4'!AT25&gt;0,'4'!AT25,"")</f>
        <v/>
      </c>
    </row>
    <row r="94" spans="1:23" ht="15.75" x14ac:dyDescent="0.25">
      <c r="A94" s="1376"/>
      <c r="B94" s="1182">
        <v>2.75</v>
      </c>
      <c r="C94" s="1183">
        <f t="shared" si="16"/>
        <v>39.80360774295827</v>
      </c>
      <c r="D94" s="1184" t="str">
        <f>IF('4'!B26&gt;0,'4'!B26,"")</f>
        <v/>
      </c>
      <c r="E94" s="1184" t="str">
        <f>IF('4'!C26&gt;0,'4'!C26,"")</f>
        <v/>
      </c>
      <c r="F94" s="1184" t="str">
        <f>IF('4'!D26&gt;0,'4'!D26,"")</f>
        <v/>
      </c>
      <c r="G94" s="1184" t="str">
        <f>IF('4'!E26&gt;0,'4'!E26,"")</f>
        <v/>
      </c>
      <c r="H94" s="1184" t="str">
        <f>IF('4'!F26&gt;0,'4'!F26,"")</f>
        <v/>
      </c>
      <c r="I94" s="1184" t="str">
        <f>IF('4'!G26&gt;0,'4'!G26,"")</f>
        <v/>
      </c>
      <c r="J94" s="1184" t="str">
        <f>IF('4'!H26&gt;0,'4'!H26,"")</f>
        <v/>
      </c>
      <c r="K94" s="1541" t="str">
        <f>IF('4'!I26&gt;0,'4'!I26,"")</f>
        <v/>
      </c>
      <c r="L94" s="1542">
        <f t="shared" si="17"/>
        <v>0.18100000000000002</v>
      </c>
      <c r="M94" s="1184" t="str">
        <f>IF('4'!J26&gt;0,'4'!J26,"")</f>
        <v/>
      </c>
      <c r="N94" s="1184" t="str">
        <f>IF('4'!K26&gt;0,'4'!K26,"")</f>
        <v/>
      </c>
      <c r="O94" s="1184" t="str">
        <f>IF('4'!L26&gt;0,'4'!L26,"")</f>
        <v/>
      </c>
      <c r="P94" s="1184" t="str">
        <f>IF('4'!M26&gt;0,'4'!M26,"")</f>
        <v/>
      </c>
      <c r="Q94" s="1331" t="str">
        <f t="shared" si="14"/>
        <v/>
      </c>
      <c r="R94" s="1186" t="str">
        <f t="shared" si="11"/>
        <v/>
      </c>
      <c r="S94" s="1361" t="str">
        <f t="shared" si="12"/>
        <v/>
      </c>
      <c r="T94" s="1186" t="str">
        <f t="shared" si="13"/>
        <v/>
      </c>
      <c r="U94" s="1362" t="str">
        <f t="shared" si="15"/>
        <v/>
      </c>
      <c r="V94" s="663" t="str">
        <f>IF('4'!AA26&gt;0,'4'!AA26,"")</f>
        <v/>
      </c>
      <c r="W94" s="663" t="str">
        <f>IF('4'!AT26&gt;0,'4'!AT26,"")</f>
        <v/>
      </c>
    </row>
    <row r="95" spans="1:23" ht="15.75" x14ac:dyDescent="0.25">
      <c r="A95" s="1412"/>
      <c r="B95" s="1413">
        <v>2.7916666666666701</v>
      </c>
      <c r="C95" s="1414">
        <f t="shared" si="16"/>
        <v>39.80360774295827</v>
      </c>
      <c r="D95" s="1415">
        <f>IF('4'!B27&gt;0,'4'!B27,"")</f>
        <v>6.92</v>
      </c>
      <c r="E95" s="1415">
        <f>IF('4'!C27&gt;0,'4'!C27,"")</f>
        <v>32</v>
      </c>
      <c r="F95" s="1415">
        <f>IF('4'!D27&gt;0,'4'!D27,"")</f>
        <v>19</v>
      </c>
      <c r="G95" s="1415">
        <f>IF('4'!E27&gt;0,'4'!E27,"")</f>
        <v>9.57</v>
      </c>
      <c r="H95" s="1415">
        <f>IF('4'!F27&gt;0,'4'!F27,"")</f>
        <v>22</v>
      </c>
      <c r="I95" s="1415">
        <f>IF('4'!G27&gt;0,'4'!G27,"")</f>
        <v>83</v>
      </c>
      <c r="J95" s="1415">
        <f>IF('4'!H27&gt;0,'4'!H27,"")</f>
        <v>28.1</v>
      </c>
      <c r="K95" s="1542">
        <f>IF('4'!I27&gt;0,'4'!I27,"")</f>
        <v>0.13200000000000001</v>
      </c>
      <c r="L95" s="1542">
        <f t="shared" si="17"/>
        <v>0.16875000000000001</v>
      </c>
      <c r="M95" s="1415" t="str">
        <f>IF('4'!J27&gt;0,'4'!J27,"")</f>
        <v/>
      </c>
      <c r="N95" s="1415">
        <f>IF('4'!K27&gt;0,'4'!K27,"")</f>
        <v>6</v>
      </c>
      <c r="O95" s="1415">
        <f>IF('4'!L27&gt;0,'4'!L27,"")</f>
        <v>15</v>
      </c>
      <c r="P95" s="1415">
        <f>IF('4'!M27&gt;0,'4'!M27,"")</f>
        <v>3.9E-2</v>
      </c>
      <c r="Q95" s="1416">
        <f t="shared" si="14"/>
        <v>0.70454545454545447</v>
      </c>
      <c r="R95" s="1417">
        <f t="shared" si="11"/>
        <v>3.4736842105263159</v>
      </c>
      <c r="S95" s="1418">
        <f t="shared" si="12"/>
        <v>11.458614350245563</v>
      </c>
      <c r="T95" s="1417">
        <f t="shared" si="13"/>
        <v>0.39803607742958269</v>
      </c>
      <c r="U95" s="1419">
        <f t="shared" si="15"/>
        <v>0.6</v>
      </c>
      <c r="V95" s="663">
        <f>IF('4'!AA27&gt;0,'4'!AA27,"")</f>
        <v>3.5000000000000003E-2</v>
      </c>
      <c r="W95" s="663">
        <f>IF('4'!AT27&gt;0,'4'!AT27,"")</f>
        <v>0.03</v>
      </c>
    </row>
    <row r="96" spans="1:23" ht="15.75" x14ac:dyDescent="0.25">
      <c r="A96" s="1376"/>
      <c r="B96" s="1182">
        <v>2.8333333333333401</v>
      </c>
      <c r="C96" s="1183">
        <f t="shared" si="16"/>
        <v>39.80360774295827</v>
      </c>
      <c r="D96" s="1184" t="str">
        <f>IF('4'!B28&gt;0,'4'!B28,"")</f>
        <v/>
      </c>
      <c r="E96" s="1184" t="str">
        <f>IF('4'!C28&gt;0,'4'!C28,"")</f>
        <v/>
      </c>
      <c r="F96" s="1184" t="str">
        <f>IF('4'!D28&gt;0,'4'!D28,"")</f>
        <v/>
      </c>
      <c r="G96" s="1184" t="str">
        <f>IF('4'!E28&gt;0,'4'!E28,"")</f>
        <v/>
      </c>
      <c r="H96" s="1184" t="str">
        <f>IF('4'!F28&gt;0,'4'!F28,"")</f>
        <v/>
      </c>
      <c r="I96" s="1184" t="str">
        <f>IF('4'!G28&gt;0,'4'!G28,"")</f>
        <v/>
      </c>
      <c r="J96" s="1184" t="str">
        <f>IF('4'!H28&gt;0,'4'!H28,"")</f>
        <v/>
      </c>
      <c r="K96" s="1541" t="str">
        <f>IF('4'!I28&gt;0,'4'!I28,"")</f>
        <v/>
      </c>
      <c r="L96" s="1542">
        <f t="shared" si="17"/>
        <v>0.16875000000000001</v>
      </c>
      <c r="M96" s="1184" t="str">
        <f>IF('4'!J28&gt;0,'4'!J28,"")</f>
        <v/>
      </c>
      <c r="N96" s="1184" t="str">
        <f>IF('4'!K28&gt;0,'4'!K28,"")</f>
        <v/>
      </c>
      <c r="O96" s="1184" t="str">
        <f>IF('4'!L28&gt;0,'4'!L28,"")</f>
        <v/>
      </c>
      <c r="P96" s="1184" t="str">
        <f>IF('4'!M28&gt;0,'4'!M28,"")</f>
        <v/>
      </c>
      <c r="Q96" s="1331" t="str">
        <f t="shared" si="14"/>
        <v/>
      </c>
      <c r="R96" s="1186" t="str">
        <f t="shared" si="11"/>
        <v/>
      </c>
      <c r="S96" s="1361" t="str">
        <f t="shared" si="12"/>
        <v/>
      </c>
      <c r="T96" s="1186" t="str">
        <f t="shared" si="13"/>
        <v/>
      </c>
      <c r="U96" s="1362" t="str">
        <f t="shared" si="15"/>
        <v/>
      </c>
      <c r="V96" s="663" t="str">
        <f>IF('4'!AA28&gt;0,'4'!AA28,"")</f>
        <v/>
      </c>
      <c r="W96" s="663" t="str">
        <f>IF('4'!AT28&gt;0,'4'!AT28,"")</f>
        <v/>
      </c>
    </row>
    <row r="97" spans="1:23" ht="15.75" x14ac:dyDescent="0.25">
      <c r="A97" s="1412"/>
      <c r="B97" s="1413">
        <v>2.875</v>
      </c>
      <c r="C97" s="1414">
        <f t="shared" si="16"/>
        <v>39.80360774295827</v>
      </c>
      <c r="D97" s="1415" t="str">
        <f>IF('4'!B29&gt;0,'4'!B29,"")</f>
        <v/>
      </c>
      <c r="E97" s="1415" t="str">
        <f>IF('4'!C29&gt;0,'4'!C29,"")</f>
        <v/>
      </c>
      <c r="F97" s="1415" t="str">
        <f>IF('4'!D29&gt;0,'4'!D29,"")</f>
        <v/>
      </c>
      <c r="G97" s="1415" t="str">
        <f>IF('4'!E29&gt;0,'4'!E29,"")</f>
        <v/>
      </c>
      <c r="H97" s="1415" t="str">
        <f>IF('4'!F29&gt;0,'4'!F29,"")</f>
        <v/>
      </c>
      <c r="I97" s="1415" t="str">
        <f>IF('4'!G29&gt;0,'4'!G29,"")</f>
        <v/>
      </c>
      <c r="J97" s="1415" t="str">
        <f>IF('4'!H29&gt;0,'4'!H29,"")</f>
        <v/>
      </c>
      <c r="K97" s="1542" t="str">
        <f>IF('4'!I29&gt;0,'4'!I29,"")</f>
        <v/>
      </c>
      <c r="L97" s="1542">
        <f t="shared" si="17"/>
        <v>0.16600000000000001</v>
      </c>
      <c r="M97" s="1415">
        <f>IF('4'!J29&gt;0,'4'!J29,"")</f>
        <v>4.2000000000000003E-2</v>
      </c>
      <c r="N97" s="1415" t="str">
        <f>IF('4'!K29&gt;0,'4'!K29,"")</f>
        <v/>
      </c>
      <c r="O97" s="1415" t="str">
        <f>IF('4'!L29&gt;0,'4'!L29,"")</f>
        <v/>
      </c>
      <c r="P97" s="1415" t="str">
        <f>IF('4'!M29&gt;0,'4'!M29,"")</f>
        <v/>
      </c>
      <c r="Q97" s="1416" t="str">
        <f t="shared" si="14"/>
        <v/>
      </c>
      <c r="R97" s="1417" t="str">
        <f t="shared" si="11"/>
        <v/>
      </c>
      <c r="S97" s="1418" t="str">
        <f t="shared" si="12"/>
        <v/>
      </c>
      <c r="T97" s="1417" t="str">
        <f t="shared" si="13"/>
        <v/>
      </c>
      <c r="U97" s="1419" t="str">
        <f t="shared" si="15"/>
        <v/>
      </c>
      <c r="V97" s="663" t="str">
        <f>IF('4'!AA29&gt;0,'4'!AA29,"")</f>
        <v/>
      </c>
      <c r="W97" s="663" t="str">
        <f>IF('4'!AT29&gt;0,'4'!AT29,"")</f>
        <v/>
      </c>
    </row>
    <row r="98" spans="1:23" ht="15.75" x14ac:dyDescent="0.25">
      <c r="A98" s="1376"/>
      <c r="B98" s="1182">
        <v>2.9166666666666701</v>
      </c>
      <c r="C98" s="1183">
        <f t="shared" si="16"/>
        <v>39.80360774295827</v>
      </c>
      <c r="D98" s="1184" t="str">
        <f>IF('4'!B30&gt;0,'4'!B30,"")</f>
        <v/>
      </c>
      <c r="E98" s="1184" t="str">
        <f>IF('4'!C30&gt;0,'4'!C30,"")</f>
        <v/>
      </c>
      <c r="F98" s="1184" t="str">
        <f>IF('4'!D30&gt;0,'4'!D30,"")</f>
        <v/>
      </c>
      <c r="G98" s="1184" t="str">
        <f>IF('4'!E30&gt;0,'4'!E30,"")</f>
        <v/>
      </c>
      <c r="H98" s="1184" t="str">
        <f>IF('4'!F30&gt;0,'4'!F30,"")</f>
        <v/>
      </c>
      <c r="I98" s="1184" t="str">
        <f>IF('4'!G30&gt;0,'4'!G30,"")</f>
        <v/>
      </c>
      <c r="J98" s="1184" t="str">
        <f>IF('4'!H30&gt;0,'4'!H30,"")</f>
        <v/>
      </c>
      <c r="K98" s="1541" t="str">
        <f>IF('4'!I30&gt;0,'4'!I30,"")</f>
        <v/>
      </c>
      <c r="L98" s="1542">
        <f t="shared" si="17"/>
        <v>0.16600000000000001</v>
      </c>
      <c r="M98" s="1184" t="str">
        <f>IF('4'!J30&gt;0,'4'!J30,"")</f>
        <v/>
      </c>
      <c r="N98" s="1184" t="str">
        <f>IF('4'!K30&gt;0,'4'!K30,"")</f>
        <v/>
      </c>
      <c r="O98" s="1184" t="str">
        <f>IF('4'!L30&gt;0,'4'!L30,"")</f>
        <v/>
      </c>
      <c r="P98" s="1184" t="str">
        <f>IF('4'!M30&gt;0,'4'!M30,"")</f>
        <v/>
      </c>
      <c r="Q98" s="1331" t="str">
        <f t="shared" si="14"/>
        <v/>
      </c>
      <c r="R98" s="1186" t="str">
        <f t="shared" si="11"/>
        <v/>
      </c>
      <c r="S98" s="1361" t="str">
        <f t="shared" si="12"/>
        <v/>
      </c>
      <c r="T98" s="1186" t="str">
        <f t="shared" si="13"/>
        <v/>
      </c>
      <c r="U98" s="1362" t="str">
        <f t="shared" si="15"/>
        <v/>
      </c>
      <c r="V98" s="663" t="str">
        <f>IF('4'!AA30&gt;0,'4'!AA30,"")</f>
        <v/>
      </c>
      <c r="W98" s="663" t="str">
        <f>IF('4'!AT30&gt;0,'4'!AT30,"")</f>
        <v/>
      </c>
    </row>
    <row r="99" spans="1:23" ht="15.75" x14ac:dyDescent="0.25">
      <c r="A99" s="1412"/>
      <c r="B99" s="1413">
        <v>2.9583333333333401</v>
      </c>
      <c r="C99" s="1414">
        <f t="shared" si="16"/>
        <v>39.80360774295827</v>
      </c>
      <c r="D99" s="1415">
        <f>IF('4'!B31&gt;0,'4'!B31,"")</f>
        <v>6.82</v>
      </c>
      <c r="E99" s="1415">
        <f>IF('4'!C31&gt;0,'4'!C31,"")</f>
        <v>29</v>
      </c>
      <c r="F99" s="1415">
        <f>IF('4'!D31&gt;0,'4'!D31,"")</f>
        <v>19</v>
      </c>
      <c r="G99" s="1415">
        <f>IF('4'!E31&gt;0,'4'!E31,"")</f>
        <v>10.8</v>
      </c>
      <c r="H99" s="1415">
        <f>IF('4'!F31&gt;0,'4'!F31,"")</f>
        <v>34</v>
      </c>
      <c r="I99" s="1415">
        <f>IF('4'!G31&gt;0,'4'!G31,"")</f>
        <v>104</v>
      </c>
      <c r="J99" s="1415">
        <f>IF('4'!H31&gt;0,'4'!H31,"")</f>
        <v>28.2</v>
      </c>
      <c r="K99" s="1542">
        <f>IF('4'!I31&gt;0,'4'!I31,"")</f>
        <v>0.17299999999999999</v>
      </c>
      <c r="L99" s="1542">
        <f t="shared" si="17"/>
        <v>0.16775000000000001</v>
      </c>
      <c r="M99" s="1415" t="str">
        <f>IF('4'!J31&gt;0,'4'!J31,"")</f>
        <v/>
      </c>
      <c r="N99" s="1415">
        <f>IF('4'!K31&gt;0,'4'!K31,"")</f>
        <v>6.04</v>
      </c>
      <c r="O99" s="1415">
        <f>IF('4'!L31&gt;0,'4'!L31,"")</f>
        <v>12</v>
      </c>
      <c r="P99" s="1415">
        <f>IF('4'!M31&gt;0,'4'!M31,"")</f>
        <v>4.1000000000000002E-2</v>
      </c>
      <c r="Q99" s="1416">
        <f t="shared" si="14"/>
        <v>0.76300578034682076</v>
      </c>
      <c r="R99" s="1417">
        <f t="shared" si="11"/>
        <v>4.5526315789473681</v>
      </c>
      <c r="S99" s="1418">
        <f t="shared" si="12"/>
        <v>8.7429889840023947</v>
      </c>
      <c r="T99" s="1417">
        <f t="shared" si="13"/>
        <v>0.39803607742958269</v>
      </c>
      <c r="U99" s="1419">
        <f t="shared" si="15"/>
        <v>0.60399999999999998</v>
      </c>
      <c r="V99" s="663">
        <f>IF('4'!AA31&gt;0,'4'!AA31,"")</f>
        <v>0.03</v>
      </c>
      <c r="W99" s="663">
        <f>IF('4'!AT31&gt;0,'4'!AT31,"")</f>
        <v>3.2000000000000001E-2</v>
      </c>
    </row>
    <row r="100" spans="1:23" ht="15.75" x14ac:dyDescent="0.25">
      <c r="A100" s="1376">
        <f>A76+1</f>
        <v>43621</v>
      </c>
      <c r="B100" s="1182">
        <v>3</v>
      </c>
      <c r="C100" s="1183">
        <f>'Chem Dose'!C14</f>
        <v>38.714430348066195</v>
      </c>
      <c r="D100" s="1184" t="str">
        <f>IF('5'!B8&gt;0,'5'!B8,"")</f>
        <v/>
      </c>
      <c r="E100" s="1184" t="str">
        <f>IF('5'!C8&gt;0,'5'!C8,"")</f>
        <v/>
      </c>
      <c r="F100" s="1184" t="str">
        <f>IF('5'!D8&gt;0,'5'!D8,"")</f>
        <v/>
      </c>
      <c r="G100" s="1184" t="str">
        <f>IF('5'!E8&gt;0,'5'!E8,"")</f>
        <v/>
      </c>
      <c r="H100" s="1184" t="str">
        <f>IF('5'!F8&gt;0,'5'!F8,"")</f>
        <v/>
      </c>
      <c r="I100" s="1184" t="str">
        <f>IF('5'!G8&gt;0,'5'!G8,"")</f>
        <v/>
      </c>
      <c r="J100" s="1184" t="str">
        <f>IF('5'!H8&gt;0,'5'!H8,"")</f>
        <v/>
      </c>
      <c r="K100" s="1541" t="str">
        <f>IF('5'!I8&gt;0,'5'!I8,"")</f>
        <v/>
      </c>
      <c r="L100" s="1542">
        <f t="shared" si="17"/>
        <v>0.16775000000000001</v>
      </c>
      <c r="M100" s="1184" t="str">
        <f>IF('5'!J8&gt;0,'5'!J8,"")</f>
        <v/>
      </c>
      <c r="N100" s="1184" t="str">
        <f>IF('5'!K8&gt;0,'5'!K8,"")</f>
        <v/>
      </c>
      <c r="O100" s="1184" t="str">
        <f>IF('5'!L8&gt;0,'5'!L8,"")</f>
        <v/>
      </c>
      <c r="P100" s="1184" t="str">
        <f>IF('5'!M8&gt;0,'5'!M8,"")</f>
        <v/>
      </c>
      <c r="Q100" s="1331" t="str">
        <f t="shared" si="14"/>
        <v/>
      </c>
      <c r="R100" s="1186" t="str">
        <f t="shared" si="11"/>
        <v/>
      </c>
      <c r="S100" s="1361" t="str">
        <f t="shared" si="12"/>
        <v/>
      </c>
      <c r="T100" s="1186" t="str">
        <f t="shared" si="13"/>
        <v/>
      </c>
      <c r="U100" s="1362" t="str">
        <f t="shared" si="15"/>
        <v/>
      </c>
      <c r="V100" s="663" t="str">
        <f>IF('5'!AA8&gt;0,'5'!AA8,"")</f>
        <v/>
      </c>
      <c r="W100" s="663" t="str">
        <f>IF('5'!AT8&gt;0,'5'!AT8,"")</f>
        <v/>
      </c>
    </row>
    <row r="101" spans="1:23" ht="15.75" x14ac:dyDescent="0.25">
      <c r="A101" s="1412"/>
      <c r="B101" s="1413">
        <v>3.0416666666666701</v>
      </c>
      <c r="C101" s="1414">
        <f t="shared" ref="C101:C123" si="18">$C$100</f>
        <v>38.714430348066195</v>
      </c>
      <c r="D101" s="1415" t="str">
        <f>IF('5'!B9&gt;0,'5'!B9,"")</f>
        <v/>
      </c>
      <c r="E101" s="1415" t="str">
        <f>IF('5'!C9&gt;0,'5'!C9,"")</f>
        <v/>
      </c>
      <c r="F101" s="1415" t="str">
        <f>IF('5'!D9&gt;0,'5'!D9,"")</f>
        <v/>
      </c>
      <c r="G101" s="1415" t="str">
        <f>IF('5'!E9&gt;0,'5'!E9,"")</f>
        <v/>
      </c>
      <c r="H101" s="1415" t="str">
        <f>IF('5'!F9&gt;0,'5'!F9,"")</f>
        <v/>
      </c>
      <c r="I101" s="1415" t="str">
        <f>IF('5'!G9&gt;0,'5'!G9,"")</f>
        <v/>
      </c>
      <c r="J101" s="1415" t="str">
        <f>IF('5'!H9&gt;0,'5'!H9,"")</f>
        <v/>
      </c>
      <c r="K101" s="1542" t="str">
        <f>IF('5'!I9&gt;0,'5'!I9,"")</f>
        <v/>
      </c>
      <c r="L101" s="1542">
        <f t="shared" si="17"/>
        <v>0.151</v>
      </c>
      <c r="M101" s="1415" t="str">
        <f>IF('5'!J9&gt;0,'5'!J9,"")</f>
        <v/>
      </c>
      <c r="N101" s="1415" t="str">
        <f>IF('5'!K9&gt;0,'5'!K9,"")</f>
        <v/>
      </c>
      <c r="O101" s="1415" t="str">
        <f>IF('5'!L9&gt;0,'5'!L9,"")</f>
        <v/>
      </c>
      <c r="P101" s="1415" t="str">
        <f>IF('5'!M9&gt;0,'5'!M9,"")</f>
        <v/>
      </c>
      <c r="Q101" s="1416" t="str">
        <f t="shared" si="14"/>
        <v/>
      </c>
      <c r="R101" s="1417" t="str">
        <f t="shared" si="11"/>
        <v/>
      </c>
      <c r="S101" s="1418" t="str">
        <f t="shared" si="12"/>
        <v/>
      </c>
      <c r="T101" s="1417" t="str">
        <f t="shared" si="13"/>
        <v/>
      </c>
      <c r="U101" s="1419" t="str">
        <f t="shared" si="15"/>
        <v/>
      </c>
      <c r="V101" s="663" t="str">
        <f>IF('5'!AA9&gt;0,'5'!AA9,"")</f>
        <v/>
      </c>
      <c r="W101" s="663" t="str">
        <f>IF('5'!AT9&gt;0,'5'!AT9,"")</f>
        <v/>
      </c>
    </row>
    <row r="102" spans="1:23" ht="15.75" x14ac:dyDescent="0.25">
      <c r="A102" s="1376"/>
      <c r="B102" s="1182">
        <v>3.0833333333333401</v>
      </c>
      <c r="C102" s="1183">
        <f t="shared" si="18"/>
        <v>38.714430348066195</v>
      </c>
      <c r="D102" s="1184" t="str">
        <f>IF('5'!B10&gt;0,'5'!B10,"")</f>
        <v/>
      </c>
      <c r="E102" s="1184" t="str">
        <f>IF('5'!C10&gt;0,'5'!C10,"")</f>
        <v/>
      </c>
      <c r="F102" s="1184" t="str">
        <f>IF('5'!D10&gt;0,'5'!D10,"")</f>
        <v/>
      </c>
      <c r="G102" s="1184" t="str">
        <f>IF('5'!E10&gt;0,'5'!E10,"")</f>
        <v/>
      </c>
      <c r="H102" s="1184" t="str">
        <f>IF('5'!F10&gt;0,'5'!F10,"")</f>
        <v/>
      </c>
      <c r="I102" s="1184" t="str">
        <f>IF('5'!G10&gt;0,'5'!G10,"")</f>
        <v/>
      </c>
      <c r="J102" s="1184" t="str">
        <f>IF('5'!H10&gt;0,'5'!H10,"")</f>
        <v/>
      </c>
      <c r="K102" s="1541" t="str">
        <f>IF('5'!I10&gt;0,'5'!I10,"")</f>
        <v/>
      </c>
      <c r="L102" s="1542">
        <f t="shared" si="17"/>
        <v>0.151</v>
      </c>
      <c r="M102" s="1184" t="str">
        <f>IF('5'!J10&gt;0,'5'!J10,"")</f>
        <v/>
      </c>
      <c r="N102" s="1184" t="str">
        <f>IF('5'!K10&gt;0,'5'!K10,"")</f>
        <v/>
      </c>
      <c r="O102" s="1184" t="str">
        <f>IF('5'!L10&gt;0,'5'!L10,"")</f>
        <v/>
      </c>
      <c r="P102" s="1184" t="str">
        <f>IF('5'!M10&gt;0,'5'!M10,"")</f>
        <v/>
      </c>
      <c r="Q102" s="1331" t="str">
        <f t="shared" si="14"/>
        <v/>
      </c>
      <c r="R102" s="1186" t="str">
        <f t="shared" si="11"/>
        <v/>
      </c>
      <c r="S102" s="1361" t="str">
        <f t="shared" si="12"/>
        <v/>
      </c>
      <c r="T102" s="1186" t="str">
        <f t="shared" si="13"/>
        <v/>
      </c>
      <c r="U102" s="1362" t="str">
        <f t="shared" si="15"/>
        <v/>
      </c>
      <c r="V102" s="663" t="str">
        <f>IF('5'!AA10&gt;0,'5'!AA10,"")</f>
        <v/>
      </c>
      <c r="W102" s="663" t="str">
        <f>IF('5'!AT10&gt;0,'5'!AT10,"")</f>
        <v/>
      </c>
    </row>
    <row r="103" spans="1:23" ht="15.75" x14ac:dyDescent="0.25">
      <c r="A103" s="1412"/>
      <c r="B103" s="1413">
        <v>3.125</v>
      </c>
      <c r="C103" s="1414">
        <f t="shared" si="18"/>
        <v>38.714430348066195</v>
      </c>
      <c r="D103" s="1415">
        <f>IF('5'!B11&gt;0,'5'!B11,"")</f>
        <v>6.94</v>
      </c>
      <c r="E103" s="1415">
        <f>IF('5'!C11&gt;0,'5'!C11,"")</f>
        <v>31</v>
      </c>
      <c r="F103" s="1415">
        <f>IF('5'!D11&gt;0,'5'!D11,"")</f>
        <v>19</v>
      </c>
      <c r="G103" s="1415">
        <f>IF('5'!E11&gt;0,'5'!E11,"")</f>
        <v>10.4</v>
      </c>
      <c r="H103" s="1415">
        <f>IF('5'!F11&gt;0,'5'!F11,"")</f>
        <v>36</v>
      </c>
      <c r="I103" s="1415">
        <f>IF('5'!G11&gt;0,'5'!G11,"")</f>
        <v>98</v>
      </c>
      <c r="J103" s="1415">
        <f>IF('5'!H11&gt;0,'5'!H11,"")</f>
        <v>29.5</v>
      </c>
      <c r="K103" s="1542">
        <f>IF('5'!I11&gt;0,'5'!I11,"")</f>
        <v>0.14199999999999999</v>
      </c>
      <c r="L103" s="1542">
        <f t="shared" si="17"/>
        <v>0.14874999999999999</v>
      </c>
      <c r="M103" s="1415" t="str">
        <f>IF('5'!J11&gt;0,'5'!J11,"")</f>
        <v/>
      </c>
      <c r="N103" s="1415">
        <f>IF('5'!K11&gt;0,'5'!K11,"")</f>
        <v>6.02</v>
      </c>
      <c r="O103" s="1415">
        <f>IF('5'!L11&gt;0,'5'!L11,"")</f>
        <v>14</v>
      </c>
      <c r="P103" s="1415">
        <f>IF('5'!M11&gt;0,'5'!M11,"")</f>
        <v>3.7999999999999999E-2</v>
      </c>
      <c r="Q103" s="1416">
        <f t="shared" si="14"/>
        <v>0.73239436619718301</v>
      </c>
      <c r="R103" s="1417">
        <f t="shared" si="11"/>
        <v>3.7368421052631575</v>
      </c>
      <c r="S103" s="1418">
        <f t="shared" si="12"/>
        <v>10.360199670609264</v>
      </c>
      <c r="T103" s="1417">
        <f t="shared" si="13"/>
        <v>0.38714430348066192</v>
      </c>
      <c r="U103" s="1419">
        <f t="shared" si="15"/>
        <v>0.60199999999999998</v>
      </c>
      <c r="V103" s="663">
        <f>IF('5'!AA11&gt;0,'5'!AA11,"")</f>
        <v>0.03</v>
      </c>
      <c r="W103" s="663">
        <f>IF('5'!AT11&gt;0,'5'!AT11,"")</f>
        <v>3.2000000000000001E-2</v>
      </c>
    </row>
    <row r="104" spans="1:23" ht="15.75" x14ac:dyDescent="0.25">
      <c r="A104" s="1376"/>
      <c r="B104" s="1182">
        <v>3.1666666666666701</v>
      </c>
      <c r="C104" s="1183">
        <f t="shared" si="18"/>
        <v>38.714430348066195</v>
      </c>
      <c r="D104" s="1184" t="str">
        <f>IF('5'!B12&gt;0,'5'!B12,"")</f>
        <v/>
      </c>
      <c r="E104" s="1184" t="str">
        <f>IF('5'!C12&gt;0,'5'!C12,"")</f>
        <v/>
      </c>
      <c r="F104" s="1184" t="str">
        <f>IF('5'!D12&gt;0,'5'!D12,"")</f>
        <v/>
      </c>
      <c r="G104" s="1184" t="str">
        <f>IF('5'!E12&gt;0,'5'!E12,"")</f>
        <v/>
      </c>
      <c r="H104" s="1184" t="str">
        <f>IF('5'!F12&gt;0,'5'!F12,"")</f>
        <v/>
      </c>
      <c r="I104" s="1184" t="str">
        <f>IF('5'!G12&gt;0,'5'!G12,"")</f>
        <v/>
      </c>
      <c r="J104" s="1184" t="str">
        <f>IF('5'!H12&gt;0,'5'!H12,"")</f>
        <v/>
      </c>
      <c r="K104" s="1541" t="str">
        <f>IF('5'!I12&gt;0,'5'!I12,"")</f>
        <v/>
      </c>
      <c r="L104" s="1542">
        <f t="shared" si="17"/>
        <v>0.14874999999999999</v>
      </c>
      <c r="M104" s="1184" t="str">
        <f>IF('5'!J12&gt;0,'5'!J12,"")</f>
        <v/>
      </c>
      <c r="N104" s="1184" t="str">
        <f>IF('5'!K12&gt;0,'5'!K12,"")</f>
        <v/>
      </c>
      <c r="O104" s="1184" t="str">
        <f>IF('5'!L12&gt;0,'5'!L12,"")</f>
        <v/>
      </c>
      <c r="P104" s="1184" t="str">
        <f>IF('5'!M12&gt;0,'5'!M12,"")</f>
        <v/>
      </c>
      <c r="Q104" s="1331" t="str">
        <f t="shared" si="14"/>
        <v/>
      </c>
      <c r="R104" s="1186" t="str">
        <f t="shared" si="11"/>
        <v/>
      </c>
      <c r="S104" s="1361" t="str">
        <f t="shared" si="12"/>
        <v/>
      </c>
      <c r="T104" s="1186" t="str">
        <f t="shared" si="13"/>
        <v/>
      </c>
      <c r="U104" s="1362" t="str">
        <f t="shared" si="15"/>
        <v/>
      </c>
      <c r="V104" s="663" t="str">
        <f>IF('5'!AA12&gt;0,'5'!AA12,"")</f>
        <v/>
      </c>
      <c r="W104" s="663" t="str">
        <f>IF('5'!AT12&gt;0,'5'!AT12,"")</f>
        <v/>
      </c>
    </row>
    <row r="105" spans="1:23" ht="15.75" x14ac:dyDescent="0.25">
      <c r="A105" s="1412"/>
      <c r="B105" s="1413">
        <v>3.2083333333333401</v>
      </c>
      <c r="C105" s="1414">
        <f t="shared" si="18"/>
        <v>38.714430348066195</v>
      </c>
      <c r="D105" s="1415" t="str">
        <f>IF('5'!B13&gt;0,'5'!B13,"")</f>
        <v/>
      </c>
      <c r="E105" s="1415" t="str">
        <f>IF('5'!C13&gt;0,'5'!C13,"")</f>
        <v/>
      </c>
      <c r="F105" s="1415" t="str">
        <f>IF('5'!D13&gt;0,'5'!D13,"")</f>
        <v/>
      </c>
      <c r="G105" s="1415" t="str">
        <f>IF('5'!E13&gt;0,'5'!E13,"")</f>
        <v/>
      </c>
      <c r="H105" s="1415" t="str">
        <f>IF('5'!F13&gt;0,'5'!F13,"")</f>
        <v/>
      </c>
      <c r="I105" s="1415" t="str">
        <f>IF('5'!G13&gt;0,'5'!G13,"")</f>
        <v/>
      </c>
      <c r="J105" s="1415" t="str">
        <f>IF('5'!H13&gt;0,'5'!H13,"")</f>
        <v/>
      </c>
      <c r="K105" s="1542" t="str">
        <f>IF('5'!I13&gt;0,'5'!I13,"")</f>
        <v/>
      </c>
      <c r="L105" s="1542">
        <f t="shared" si="17"/>
        <v>0.14899999999999999</v>
      </c>
      <c r="M105" s="1415" t="str">
        <f>IF('5'!J13&gt;0,'5'!J13,"")</f>
        <v/>
      </c>
      <c r="N105" s="1415" t="str">
        <f>IF('5'!K13&gt;0,'5'!K13,"")</f>
        <v/>
      </c>
      <c r="O105" s="1415" t="str">
        <f>IF('5'!L13&gt;0,'5'!L13,"")</f>
        <v/>
      </c>
      <c r="P105" s="1415" t="str">
        <f>IF('5'!M13&gt;0,'5'!M13,"")</f>
        <v/>
      </c>
      <c r="Q105" s="1416" t="str">
        <f t="shared" si="14"/>
        <v/>
      </c>
      <c r="R105" s="1417" t="str">
        <f t="shared" si="11"/>
        <v/>
      </c>
      <c r="S105" s="1418" t="str">
        <f t="shared" si="12"/>
        <v/>
      </c>
      <c r="T105" s="1417" t="str">
        <f t="shared" si="13"/>
        <v/>
      </c>
      <c r="U105" s="1419" t="str">
        <f t="shared" si="15"/>
        <v/>
      </c>
      <c r="V105" s="663" t="str">
        <f>IF('5'!AA13&gt;0,'5'!AA13,"")</f>
        <v/>
      </c>
      <c r="W105" s="663" t="str">
        <f>IF('5'!AT13&gt;0,'5'!AT13,"")</f>
        <v/>
      </c>
    </row>
    <row r="106" spans="1:23" ht="15.75" x14ac:dyDescent="0.25">
      <c r="A106" s="1376"/>
      <c r="B106" s="1182">
        <v>3.25</v>
      </c>
      <c r="C106" s="1183">
        <f t="shared" si="18"/>
        <v>38.714430348066195</v>
      </c>
      <c r="D106" s="1184" t="str">
        <f>IF('5'!B14&gt;0,'5'!B14,"")</f>
        <v/>
      </c>
      <c r="E106" s="1184" t="str">
        <f>IF('5'!C14&gt;0,'5'!C14,"")</f>
        <v/>
      </c>
      <c r="F106" s="1184" t="str">
        <f>IF('5'!D14&gt;0,'5'!D14,"")</f>
        <v/>
      </c>
      <c r="G106" s="1184" t="str">
        <f>IF('5'!E14&gt;0,'5'!E14,"")</f>
        <v/>
      </c>
      <c r="H106" s="1184" t="str">
        <f>IF('5'!F14&gt;0,'5'!F14,"")</f>
        <v/>
      </c>
      <c r="I106" s="1184" t="str">
        <f>IF('5'!G14&gt;0,'5'!G14,"")</f>
        <v/>
      </c>
      <c r="J106" s="1184" t="str">
        <f>IF('5'!H14&gt;0,'5'!H14,"")</f>
        <v/>
      </c>
      <c r="K106" s="1541" t="str">
        <f>IF('5'!I14&gt;0,'5'!I14,"")</f>
        <v/>
      </c>
      <c r="L106" s="1542">
        <f t="shared" si="17"/>
        <v>0.14899999999999999</v>
      </c>
      <c r="M106" s="1184" t="str">
        <f>IF('5'!J14&gt;0,'5'!J14,"")</f>
        <v/>
      </c>
      <c r="N106" s="1184" t="str">
        <f>IF('5'!K14&gt;0,'5'!K14,"")</f>
        <v/>
      </c>
      <c r="O106" s="1184" t="str">
        <f>IF('5'!L14&gt;0,'5'!L14,"")</f>
        <v/>
      </c>
      <c r="P106" s="1184" t="str">
        <f>IF('5'!M14&gt;0,'5'!M14,"")</f>
        <v/>
      </c>
      <c r="Q106" s="1331" t="str">
        <f t="shared" si="14"/>
        <v/>
      </c>
      <c r="R106" s="1186" t="str">
        <f t="shared" si="11"/>
        <v/>
      </c>
      <c r="S106" s="1361" t="str">
        <f t="shared" si="12"/>
        <v/>
      </c>
      <c r="T106" s="1186" t="str">
        <f t="shared" si="13"/>
        <v/>
      </c>
      <c r="U106" s="1362" t="str">
        <f t="shared" si="15"/>
        <v/>
      </c>
      <c r="V106" s="663" t="str">
        <f>IF('5'!AA14&gt;0,'5'!AA14,"")</f>
        <v/>
      </c>
      <c r="W106" s="663" t="str">
        <f>IF('5'!AT14&gt;0,'5'!AT14,"")</f>
        <v/>
      </c>
    </row>
    <row r="107" spans="1:23" ht="15.75" x14ac:dyDescent="0.25">
      <c r="A107" s="1412"/>
      <c r="B107" s="1413">
        <v>3.2916666666666701</v>
      </c>
      <c r="C107" s="1414">
        <f t="shared" si="18"/>
        <v>38.714430348066195</v>
      </c>
      <c r="D107" s="1415">
        <f>IF('5'!B15&gt;0,'5'!B15,"")</f>
        <v>6.89</v>
      </c>
      <c r="E107" s="1415">
        <f>IF('5'!C15&gt;0,'5'!C15,"")</f>
        <v>26</v>
      </c>
      <c r="F107" s="1415">
        <f>IF('5'!D15&gt;0,'5'!D15,"")</f>
        <v>18</v>
      </c>
      <c r="G107" s="1415">
        <f>IF('5'!E15&gt;0,'5'!E15,"")</f>
        <v>9.16</v>
      </c>
      <c r="H107" s="1415">
        <f>IF('5'!F15&gt;0,'5'!F15,"")</f>
        <v>28</v>
      </c>
      <c r="I107" s="1415">
        <f>IF('5'!G15&gt;0,'5'!G15,"")</f>
        <v>86</v>
      </c>
      <c r="J107" s="1415">
        <f>IF('5'!H15&gt;0,'5'!H15,"")</f>
        <v>27.7</v>
      </c>
      <c r="K107" s="1542">
        <f>IF('5'!I15&gt;0,'5'!I15,"")</f>
        <v>0.13800000000000001</v>
      </c>
      <c r="L107" s="1542">
        <f t="shared" si="17"/>
        <v>0.14624999999999999</v>
      </c>
      <c r="M107" s="1415" t="str">
        <f>IF('5'!J15&gt;0,'5'!J15,"")</f>
        <v/>
      </c>
      <c r="N107" s="1415">
        <f>IF('5'!K15&gt;0,'5'!K15,"")</f>
        <v>6.06</v>
      </c>
      <c r="O107" s="1415">
        <f>IF('5'!L15&gt;0,'5'!L15,"")</f>
        <v>14</v>
      </c>
      <c r="P107" s="1415">
        <f>IF('5'!M15&gt;0,'5'!M15,"")</f>
        <v>0.03</v>
      </c>
      <c r="Q107" s="1416">
        <f t="shared" si="14"/>
        <v>0.78260869565217395</v>
      </c>
      <c r="R107" s="1417">
        <f t="shared" si="11"/>
        <v>3.6315789473684212</v>
      </c>
      <c r="S107" s="1418">
        <f t="shared" si="12"/>
        <v>10.660495313235618</v>
      </c>
      <c r="T107" s="1417">
        <f t="shared" si="13"/>
        <v>0.38714430348066192</v>
      </c>
      <c r="U107" s="1419">
        <f t="shared" si="15"/>
        <v>0.60599999999999998</v>
      </c>
      <c r="V107" s="663">
        <f>IF('5'!AA15&gt;0,'5'!AA15,"")</f>
        <v>2.4E-2</v>
      </c>
      <c r="W107" s="663">
        <f>IF('5'!AT15&gt;0,'5'!AT15,"")</f>
        <v>2.7E-2</v>
      </c>
    </row>
    <row r="108" spans="1:23" ht="15.75" x14ac:dyDescent="0.25">
      <c r="A108" s="1376"/>
      <c r="B108" s="1182">
        <v>3.3333333333333401</v>
      </c>
      <c r="C108" s="1183">
        <f t="shared" si="18"/>
        <v>38.714430348066195</v>
      </c>
      <c r="D108" s="1184" t="str">
        <f>IF('5'!B16&gt;0,'5'!B16,"")</f>
        <v/>
      </c>
      <c r="E108" s="1184" t="str">
        <f>IF('5'!C16&gt;0,'5'!C16,"")</f>
        <v/>
      </c>
      <c r="F108" s="1184" t="str">
        <f>IF('5'!D16&gt;0,'5'!D16,"")</f>
        <v/>
      </c>
      <c r="G108" s="1184" t="str">
        <f>IF('5'!E16&gt;0,'5'!E16,"")</f>
        <v/>
      </c>
      <c r="H108" s="1184" t="str">
        <f>IF('5'!F16&gt;0,'5'!F16,"")</f>
        <v/>
      </c>
      <c r="I108" s="1184" t="str">
        <f>IF('5'!G16&gt;0,'5'!G16,"")</f>
        <v/>
      </c>
      <c r="J108" s="1184" t="str">
        <f>IF('5'!H16&gt;0,'5'!H16,"")</f>
        <v/>
      </c>
      <c r="K108" s="1541" t="str">
        <f>IF('5'!I16&gt;0,'5'!I16,"")</f>
        <v/>
      </c>
      <c r="L108" s="1542">
        <f t="shared" si="17"/>
        <v>0.14624999999999999</v>
      </c>
      <c r="M108" s="1184" t="str">
        <f>IF('5'!J16&gt;0,'5'!J16,"")</f>
        <v/>
      </c>
      <c r="N108" s="1184" t="str">
        <f>IF('5'!K16&gt;0,'5'!K16,"")</f>
        <v/>
      </c>
      <c r="O108" s="1184" t="str">
        <f>IF('5'!L16&gt;0,'5'!L16,"")</f>
        <v/>
      </c>
      <c r="P108" s="1184" t="str">
        <f>IF('5'!M16&gt;0,'5'!M16,"")</f>
        <v/>
      </c>
      <c r="Q108" s="1331" t="str">
        <f t="shared" si="14"/>
        <v/>
      </c>
      <c r="R108" s="1186" t="str">
        <f t="shared" si="11"/>
        <v/>
      </c>
      <c r="S108" s="1361" t="str">
        <f t="shared" si="12"/>
        <v/>
      </c>
      <c r="T108" s="1186" t="str">
        <f t="shared" si="13"/>
        <v/>
      </c>
      <c r="U108" s="1362" t="str">
        <f t="shared" si="15"/>
        <v/>
      </c>
      <c r="V108" s="663" t="str">
        <f>IF('5'!AA16&gt;0,'5'!AA16,"")</f>
        <v/>
      </c>
      <c r="W108" s="663" t="str">
        <f>IF('5'!AT16&gt;0,'5'!AT16,"")</f>
        <v/>
      </c>
    </row>
    <row r="109" spans="1:23" ht="15.75" x14ac:dyDescent="0.25">
      <c r="A109" s="1412"/>
      <c r="B109" s="1413">
        <v>3.375</v>
      </c>
      <c r="C109" s="1414">
        <f t="shared" si="18"/>
        <v>38.714430348066195</v>
      </c>
      <c r="D109" s="1415" t="str">
        <f>IF('5'!B17&gt;0,'5'!B17,"")</f>
        <v/>
      </c>
      <c r="E109" s="1415" t="str">
        <f>IF('5'!C17&gt;0,'5'!C17,"")</f>
        <v/>
      </c>
      <c r="F109" s="1415" t="str">
        <f>IF('5'!D17&gt;0,'5'!D17,"")</f>
        <v/>
      </c>
      <c r="G109" s="1415" t="str">
        <f>IF('5'!E17&gt;0,'5'!E17,"")</f>
        <v/>
      </c>
      <c r="H109" s="1415" t="str">
        <f>IF('5'!F17&gt;0,'5'!F17,"")</f>
        <v/>
      </c>
      <c r="I109" s="1415" t="str">
        <f>IF('5'!G17&gt;0,'5'!G17,"")</f>
        <v/>
      </c>
      <c r="J109" s="1415" t="str">
        <f>IF('5'!H17&gt;0,'5'!H17,"")</f>
        <v/>
      </c>
      <c r="K109" s="1542" t="str">
        <f>IF('5'!I17&gt;0,'5'!I17,"")</f>
        <v/>
      </c>
      <c r="L109" s="1542">
        <f t="shared" si="17"/>
        <v>0.151</v>
      </c>
      <c r="M109" s="1415">
        <f>IF('5'!J17&gt;0,'5'!J17,"")</f>
        <v>5.8000000000000003E-2</v>
      </c>
      <c r="N109" s="1415" t="str">
        <f>IF('5'!K17&gt;0,'5'!K17,"")</f>
        <v/>
      </c>
      <c r="O109" s="1415" t="str">
        <f>IF('5'!L17&gt;0,'5'!L17,"")</f>
        <v/>
      </c>
      <c r="P109" s="1415" t="str">
        <f>IF('5'!M17&gt;0,'5'!M17,"")</f>
        <v/>
      </c>
      <c r="Q109" s="1416" t="str">
        <f t="shared" si="14"/>
        <v/>
      </c>
      <c r="R109" s="1417" t="str">
        <f t="shared" si="11"/>
        <v/>
      </c>
      <c r="S109" s="1418" t="str">
        <f t="shared" si="12"/>
        <v/>
      </c>
      <c r="T109" s="1417" t="str">
        <f t="shared" si="13"/>
        <v/>
      </c>
      <c r="U109" s="1419" t="str">
        <f t="shared" si="15"/>
        <v/>
      </c>
      <c r="V109" s="663" t="str">
        <f>IF('5'!AA17&gt;0,'5'!AA17,"")</f>
        <v/>
      </c>
      <c r="W109" s="663" t="str">
        <f>IF('5'!AT17&gt;0,'5'!AT17,"")</f>
        <v/>
      </c>
    </row>
    <row r="110" spans="1:23" ht="15.75" x14ac:dyDescent="0.25">
      <c r="A110" s="1376"/>
      <c r="B110" s="1182">
        <v>3.4166666666666701</v>
      </c>
      <c r="C110" s="1183">
        <f t="shared" si="18"/>
        <v>38.714430348066195</v>
      </c>
      <c r="D110" s="1184" t="str">
        <f>IF('5'!B18&gt;0,'5'!B18,"")</f>
        <v/>
      </c>
      <c r="E110" s="1184" t="str">
        <f>IF('5'!C18&gt;0,'5'!C18,"")</f>
        <v/>
      </c>
      <c r="F110" s="1184" t="str">
        <f>IF('5'!D18&gt;0,'5'!D18,"")</f>
        <v/>
      </c>
      <c r="G110" s="1184" t="str">
        <f>IF('5'!E18&gt;0,'5'!E18,"")</f>
        <v/>
      </c>
      <c r="H110" s="1184" t="str">
        <f>IF('5'!F18&gt;0,'5'!F18,"")</f>
        <v/>
      </c>
      <c r="I110" s="1184" t="str">
        <f>IF('5'!G18&gt;0,'5'!G18,"")</f>
        <v/>
      </c>
      <c r="J110" s="1184" t="str">
        <f>IF('5'!H18&gt;0,'5'!H18,"")</f>
        <v/>
      </c>
      <c r="K110" s="1541" t="str">
        <f>IF('5'!I18&gt;0,'5'!I18,"")</f>
        <v/>
      </c>
      <c r="L110" s="1542">
        <f t="shared" si="17"/>
        <v>0.151</v>
      </c>
      <c r="M110" s="1184" t="str">
        <f>IF('5'!J18&gt;0,'5'!J18,"")</f>
        <v/>
      </c>
      <c r="N110" s="1184" t="str">
        <f>IF('5'!K18&gt;0,'5'!K18,"")</f>
        <v/>
      </c>
      <c r="O110" s="1184" t="str">
        <f>IF('5'!L18&gt;0,'5'!L18,"")</f>
        <v/>
      </c>
      <c r="P110" s="1184" t="str">
        <f>IF('5'!M18&gt;0,'5'!M18,"")</f>
        <v/>
      </c>
      <c r="Q110" s="1331" t="str">
        <f t="shared" si="14"/>
        <v/>
      </c>
      <c r="R110" s="1186" t="str">
        <f t="shared" si="11"/>
        <v/>
      </c>
      <c r="S110" s="1361" t="str">
        <f t="shared" si="12"/>
        <v/>
      </c>
      <c r="T110" s="1186" t="str">
        <f t="shared" si="13"/>
        <v/>
      </c>
      <c r="U110" s="1362" t="str">
        <f t="shared" si="15"/>
        <v/>
      </c>
      <c r="V110" s="663" t="str">
        <f>IF('5'!AA18&gt;0,'5'!AA18,"")</f>
        <v/>
      </c>
      <c r="W110" s="663" t="str">
        <f>IF('5'!AT18&gt;0,'5'!AT18,"")</f>
        <v/>
      </c>
    </row>
    <row r="111" spans="1:23" ht="15.75" x14ac:dyDescent="0.25">
      <c r="A111" s="1412"/>
      <c r="B111" s="1413">
        <v>3.4583333333333401</v>
      </c>
      <c r="C111" s="1414">
        <f t="shared" si="18"/>
        <v>38.714430348066195</v>
      </c>
      <c r="D111" s="1415">
        <f>IF('5'!B19&gt;0,'5'!B19,"")</f>
        <v>6.76</v>
      </c>
      <c r="E111" s="1415">
        <f>IF('5'!C19&gt;0,'5'!C19,"")</f>
        <v>26</v>
      </c>
      <c r="F111" s="1415">
        <f>IF('5'!D19&gt;0,'5'!D19,"")</f>
        <v>18</v>
      </c>
      <c r="G111" s="1415">
        <f>IF('5'!E19&gt;0,'5'!E19,"")</f>
        <v>11.3</v>
      </c>
      <c r="H111" s="1415">
        <f>IF('5'!F19&gt;0,'5'!F19,"")</f>
        <v>53</v>
      </c>
      <c r="I111" s="1415">
        <f>IF('5'!G19&gt;0,'5'!G19,"")</f>
        <v>124</v>
      </c>
      <c r="J111" s="1415">
        <f>IF('5'!H19&gt;0,'5'!H19,"")</f>
        <v>27.1</v>
      </c>
      <c r="K111" s="1542">
        <f>IF('5'!I19&gt;0,'5'!I19,"")</f>
        <v>0.245</v>
      </c>
      <c r="L111" s="1542">
        <f t="shared" si="17"/>
        <v>0.17449999999999999</v>
      </c>
      <c r="M111" s="1415" t="str">
        <f>IF('5'!J19&gt;0,'5'!J19,"")</f>
        <v/>
      </c>
      <c r="N111" s="1415">
        <f>IF('5'!K19&gt;0,'5'!K19,"")</f>
        <v>6</v>
      </c>
      <c r="O111" s="1415">
        <f>IF('5'!L19&gt;0,'5'!L19,"")</f>
        <v>13</v>
      </c>
      <c r="P111" s="1415">
        <f>IF('5'!M19&gt;0,'5'!M19,"")</f>
        <v>3.7999999999999999E-2</v>
      </c>
      <c r="Q111" s="1416">
        <f t="shared" si="14"/>
        <v>0.8448979591836735</v>
      </c>
      <c r="R111" s="1417">
        <f t="shared" si="11"/>
        <v>6.4473684210526319</v>
      </c>
      <c r="S111" s="1418">
        <f t="shared" si="12"/>
        <v>6.0046871560265931</v>
      </c>
      <c r="T111" s="1417">
        <f t="shared" si="13"/>
        <v>0.38714430348066192</v>
      </c>
      <c r="U111" s="1419">
        <f t="shared" si="15"/>
        <v>0.6</v>
      </c>
      <c r="V111" s="663">
        <f>IF('5'!AA19&gt;0,'5'!AA19,"")</f>
        <v>2.3E-2</v>
      </c>
      <c r="W111" s="663">
        <f>IF('5'!AT19&gt;0,'5'!AT19,"")</f>
        <v>2.7E-2</v>
      </c>
    </row>
    <row r="112" spans="1:23" ht="15.75" x14ac:dyDescent="0.25">
      <c r="A112" s="1376"/>
      <c r="B112" s="1182">
        <v>3.5</v>
      </c>
      <c r="C112" s="1183">
        <f t="shared" si="18"/>
        <v>38.714430348066195</v>
      </c>
      <c r="D112" s="1184" t="str">
        <f>IF('5'!B20&gt;0,'5'!B20,"")</f>
        <v/>
      </c>
      <c r="E112" s="1184" t="str">
        <f>IF('5'!C20&gt;0,'5'!C20,"")</f>
        <v/>
      </c>
      <c r="F112" s="1184" t="str">
        <f>IF('5'!D20&gt;0,'5'!D20,"")</f>
        <v/>
      </c>
      <c r="G112" s="1184" t="str">
        <f>IF('5'!E20&gt;0,'5'!E20,"")</f>
        <v/>
      </c>
      <c r="H112" s="1184" t="str">
        <f>IF('5'!F20&gt;0,'5'!F20,"")</f>
        <v/>
      </c>
      <c r="I112" s="1184" t="str">
        <f>IF('5'!G20&gt;0,'5'!G20,"")</f>
        <v/>
      </c>
      <c r="J112" s="1184" t="str">
        <f>IF('5'!H20&gt;0,'5'!H20,"")</f>
        <v/>
      </c>
      <c r="K112" s="1541" t="str">
        <f>IF('5'!I20&gt;0,'5'!I20,"")</f>
        <v/>
      </c>
      <c r="L112" s="1542">
        <f t="shared" si="17"/>
        <v>0.17449999999999999</v>
      </c>
      <c r="M112" s="1184" t="str">
        <f>IF('5'!J20&gt;0,'5'!J20,"")</f>
        <v/>
      </c>
      <c r="N112" s="1184" t="str">
        <f>IF('5'!K20&gt;0,'5'!K20,"")</f>
        <v/>
      </c>
      <c r="O112" s="1184" t="str">
        <f>IF('5'!L20&gt;0,'5'!L20,"")</f>
        <v/>
      </c>
      <c r="P112" s="1184" t="str">
        <f>IF('5'!M20&gt;0,'5'!M20,"")</f>
        <v/>
      </c>
      <c r="Q112" s="1331" t="str">
        <f t="shared" si="14"/>
        <v/>
      </c>
      <c r="R112" s="1186" t="str">
        <f t="shared" si="11"/>
        <v/>
      </c>
      <c r="S112" s="1361" t="str">
        <f t="shared" si="12"/>
        <v/>
      </c>
      <c r="T112" s="1186" t="str">
        <f t="shared" si="13"/>
        <v/>
      </c>
      <c r="U112" s="1362" t="str">
        <f t="shared" si="15"/>
        <v/>
      </c>
      <c r="V112" s="663" t="str">
        <f>IF('5'!AA20&gt;0,'5'!AA20,"")</f>
        <v/>
      </c>
      <c r="W112" s="663" t="str">
        <f>IF('5'!AT20&gt;0,'5'!AT20,"")</f>
        <v/>
      </c>
    </row>
    <row r="113" spans="1:23" ht="15.75" x14ac:dyDescent="0.25">
      <c r="A113" s="1412"/>
      <c r="B113" s="1413">
        <v>3.5416666666666701</v>
      </c>
      <c r="C113" s="1414">
        <f t="shared" si="18"/>
        <v>38.714430348066195</v>
      </c>
      <c r="D113" s="1415" t="str">
        <f>IF('5'!B21&gt;0,'5'!B21,"")</f>
        <v/>
      </c>
      <c r="E113" s="1415" t="str">
        <f>IF('5'!C21&gt;0,'5'!C21,"")</f>
        <v/>
      </c>
      <c r="F113" s="1415" t="str">
        <f>IF('5'!D21&gt;0,'5'!D21,"")</f>
        <v/>
      </c>
      <c r="G113" s="1415" t="str">
        <f>IF('5'!E21&gt;0,'5'!E21,"")</f>
        <v/>
      </c>
      <c r="H113" s="1415" t="str">
        <f>IF('5'!F21&gt;0,'5'!F21,"")</f>
        <v/>
      </c>
      <c r="I113" s="1415" t="str">
        <f>IF('5'!G21&gt;0,'5'!G21,"")</f>
        <v/>
      </c>
      <c r="J113" s="1415" t="str">
        <f>IF('5'!H21&gt;0,'5'!H21,"")</f>
        <v/>
      </c>
      <c r="K113" s="1542" t="str">
        <f>IF('5'!I21&gt;0,'5'!I21,"")</f>
        <v/>
      </c>
      <c r="L113" s="1542">
        <f t="shared" si="17"/>
        <v>0.17500000000000002</v>
      </c>
      <c r="M113" s="1415" t="str">
        <f>IF('5'!J21&gt;0,'5'!J21,"")</f>
        <v/>
      </c>
      <c r="N113" s="1415" t="str">
        <f>IF('5'!K21&gt;0,'5'!K21,"")</f>
        <v/>
      </c>
      <c r="O113" s="1415" t="str">
        <f>IF('5'!L21&gt;0,'5'!L21,"")</f>
        <v/>
      </c>
      <c r="P113" s="1415" t="str">
        <f>IF('5'!M21&gt;0,'5'!M21,"")</f>
        <v/>
      </c>
      <c r="Q113" s="1416" t="str">
        <f t="shared" si="14"/>
        <v/>
      </c>
      <c r="R113" s="1417" t="str">
        <f t="shared" si="11"/>
        <v/>
      </c>
      <c r="S113" s="1418" t="str">
        <f t="shared" si="12"/>
        <v/>
      </c>
      <c r="T113" s="1417" t="str">
        <f t="shared" si="13"/>
        <v/>
      </c>
      <c r="U113" s="1419" t="str">
        <f t="shared" si="15"/>
        <v/>
      </c>
      <c r="V113" s="663" t="str">
        <f>IF('5'!AA21&gt;0,'5'!AA21,"")</f>
        <v/>
      </c>
      <c r="W113" s="663" t="str">
        <f>IF('5'!AT21&gt;0,'5'!AT21,"")</f>
        <v/>
      </c>
    </row>
    <row r="114" spans="1:23" ht="15.75" x14ac:dyDescent="0.25">
      <c r="A114" s="1376"/>
      <c r="B114" s="1182">
        <v>3.5833333333333401</v>
      </c>
      <c r="C114" s="1183">
        <f t="shared" si="18"/>
        <v>38.714430348066195</v>
      </c>
      <c r="D114" s="1184" t="str">
        <f>IF('5'!B22&gt;0,'5'!B22,"")</f>
        <v/>
      </c>
      <c r="E114" s="1184" t="str">
        <f>IF('5'!C22&gt;0,'5'!C22,"")</f>
        <v/>
      </c>
      <c r="F114" s="1184" t="str">
        <f>IF('5'!D22&gt;0,'5'!D22,"")</f>
        <v/>
      </c>
      <c r="G114" s="1184" t="str">
        <f>IF('5'!E22&gt;0,'5'!E22,"")</f>
        <v/>
      </c>
      <c r="H114" s="1184" t="str">
        <f>IF('5'!F22&gt;0,'5'!F22,"")</f>
        <v/>
      </c>
      <c r="I114" s="1184" t="str">
        <f>IF('5'!G22&gt;0,'5'!G22,"")</f>
        <v/>
      </c>
      <c r="J114" s="1184" t="str">
        <f>IF('5'!H22&gt;0,'5'!H22,"")</f>
        <v/>
      </c>
      <c r="K114" s="1541" t="str">
        <f>IF('5'!I22&gt;0,'5'!I22,"")</f>
        <v/>
      </c>
      <c r="L114" s="1542">
        <f t="shared" si="17"/>
        <v>0.17500000000000002</v>
      </c>
      <c r="M114" s="1184" t="str">
        <f>IF('5'!J22&gt;0,'5'!J22,"")</f>
        <v/>
      </c>
      <c r="N114" s="1184" t="str">
        <f>IF('5'!K22&gt;0,'5'!K22,"")</f>
        <v/>
      </c>
      <c r="O114" s="1184" t="str">
        <f>IF('5'!L22&gt;0,'5'!L22,"")</f>
        <v/>
      </c>
      <c r="P114" s="1184" t="str">
        <f>IF('5'!M22&gt;0,'5'!M22,"")</f>
        <v/>
      </c>
      <c r="Q114" s="1331" t="str">
        <f t="shared" si="14"/>
        <v/>
      </c>
      <c r="R114" s="1186" t="str">
        <f t="shared" si="11"/>
        <v/>
      </c>
      <c r="S114" s="1361" t="str">
        <f t="shared" si="12"/>
        <v/>
      </c>
      <c r="T114" s="1186" t="str">
        <f t="shared" si="13"/>
        <v/>
      </c>
      <c r="U114" s="1362" t="str">
        <f t="shared" si="15"/>
        <v/>
      </c>
      <c r="V114" s="663" t="str">
        <f>IF('5'!AA22&gt;0,'5'!AA22,"")</f>
        <v/>
      </c>
      <c r="W114" s="663" t="str">
        <f>IF('5'!AT22&gt;0,'5'!AT22,"")</f>
        <v/>
      </c>
    </row>
    <row r="115" spans="1:23" ht="15.75" x14ac:dyDescent="0.25">
      <c r="A115" s="1412"/>
      <c r="B115" s="1413">
        <v>3.625</v>
      </c>
      <c r="C115" s="1414">
        <f t="shared" si="18"/>
        <v>38.714430348066195</v>
      </c>
      <c r="D115" s="1415">
        <f>IF('5'!B23&gt;0,'5'!B23,"")</f>
        <v>6.81</v>
      </c>
      <c r="E115" s="1415">
        <f>IF('5'!C23&gt;0,'5'!C23,"")</f>
        <v>26</v>
      </c>
      <c r="F115" s="1415">
        <f>IF('5'!D23&gt;0,'5'!D23,"")</f>
        <v>18</v>
      </c>
      <c r="G115" s="1415">
        <f>IF('5'!E23&gt;0,'5'!E23,"")</f>
        <v>9.1300000000000008</v>
      </c>
      <c r="H115" s="1415">
        <f>IF('5'!F23&gt;0,'5'!F23,"")</f>
        <v>29</v>
      </c>
      <c r="I115" s="1415">
        <f>IF('5'!G23&gt;0,'5'!G23,"")</f>
        <v>86</v>
      </c>
      <c r="J115" s="1415">
        <f>IF('5'!H23&gt;0,'5'!H23,"")</f>
        <v>28</v>
      </c>
      <c r="K115" s="1542">
        <f>IF('5'!I23&gt;0,'5'!I23,"")</f>
        <v>0.153</v>
      </c>
      <c r="L115" s="1542">
        <f t="shared" si="17"/>
        <v>0.16950000000000001</v>
      </c>
      <c r="M115" s="1415" t="str">
        <f>IF('5'!J23&gt;0,'5'!J23,"")</f>
        <v/>
      </c>
      <c r="N115" s="1415">
        <f>IF('5'!K23&gt;0,'5'!K23,"")</f>
        <v>6.09</v>
      </c>
      <c r="O115" s="1415">
        <f>IF('5'!L23&gt;0,'5'!L23,"")</f>
        <v>14</v>
      </c>
      <c r="P115" s="1415">
        <f>IF('5'!M23&gt;0,'5'!M23,"")</f>
        <v>3.5999999999999997E-2</v>
      </c>
      <c r="Q115" s="1416">
        <f t="shared" si="14"/>
        <v>0.76470588235294112</v>
      </c>
      <c r="R115" s="1417">
        <f t="shared" si="11"/>
        <v>4.0263157894736841</v>
      </c>
      <c r="S115" s="1418">
        <f t="shared" si="12"/>
        <v>9.6153487138987934</v>
      </c>
      <c r="T115" s="1417">
        <f t="shared" si="13"/>
        <v>0.38714430348066192</v>
      </c>
      <c r="U115" s="1419">
        <f t="shared" si="15"/>
        <v>0.60899999999999999</v>
      </c>
      <c r="V115" s="663">
        <f>IF('5'!AA23&gt;0,'5'!AA23,"")</f>
        <v>2.9000000000000001E-2</v>
      </c>
      <c r="W115" s="663">
        <f>IF('5'!AT23&gt;0,'5'!AT23,"")</f>
        <v>2.5999999999999999E-2</v>
      </c>
    </row>
    <row r="116" spans="1:23" ht="15.75" x14ac:dyDescent="0.25">
      <c r="A116" s="1376"/>
      <c r="B116" s="1182">
        <v>3.66666666666679</v>
      </c>
      <c r="C116" s="1183">
        <f t="shared" si="18"/>
        <v>38.714430348066195</v>
      </c>
      <c r="D116" s="1184" t="str">
        <f>IF('5'!B24&gt;0,'5'!B24,"")</f>
        <v/>
      </c>
      <c r="E116" s="1184" t="str">
        <f>IF('5'!C24&gt;0,'5'!C24,"")</f>
        <v/>
      </c>
      <c r="F116" s="1184" t="str">
        <f>IF('5'!D24&gt;0,'5'!D24,"")</f>
        <v/>
      </c>
      <c r="G116" s="1184" t="str">
        <f>IF('5'!E24&gt;0,'5'!E24,"")</f>
        <v/>
      </c>
      <c r="H116" s="1184" t="str">
        <f>IF('5'!F24&gt;0,'5'!F24,"")</f>
        <v/>
      </c>
      <c r="I116" s="1184" t="str">
        <f>IF('5'!G24&gt;0,'5'!G24,"")</f>
        <v/>
      </c>
      <c r="J116" s="1184" t="str">
        <f>IF('5'!H24&gt;0,'5'!H24,"")</f>
        <v/>
      </c>
      <c r="K116" s="1541" t="str">
        <f>IF('5'!I24&gt;0,'5'!I24,"")</f>
        <v/>
      </c>
      <c r="L116" s="1542">
        <f t="shared" si="17"/>
        <v>0.16950000000000001</v>
      </c>
      <c r="M116" s="1184" t="str">
        <f>IF('5'!J24&gt;0,'5'!J24,"")</f>
        <v/>
      </c>
      <c r="N116" s="1184" t="str">
        <f>IF('5'!K24&gt;0,'5'!K24,"")</f>
        <v/>
      </c>
      <c r="O116" s="1184" t="str">
        <f>IF('5'!L24&gt;0,'5'!L24,"")</f>
        <v/>
      </c>
      <c r="P116" s="1184" t="str">
        <f>IF('5'!M24&gt;0,'5'!M24,"")</f>
        <v/>
      </c>
      <c r="Q116" s="1331" t="str">
        <f t="shared" si="14"/>
        <v/>
      </c>
      <c r="R116" s="1186" t="str">
        <f t="shared" si="11"/>
        <v/>
      </c>
      <c r="S116" s="1361" t="str">
        <f t="shared" si="12"/>
        <v/>
      </c>
      <c r="T116" s="1186" t="str">
        <f t="shared" si="13"/>
        <v/>
      </c>
      <c r="U116" s="1362" t="str">
        <f t="shared" si="15"/>
        <v/>
      </c>
      <c r="V116" s="663" t="str">
        <f>IF('5'!AA24&gt;0,'5'!AA24,"")</f>
        <v/>
      </c>
      <c r="W116" s="663" t="str">
        <f>IF('5'!AT24&gt;0,'5'!AT24,"")</f>
        <v/>
      </c>
    </row>
    <row r="117" spans="1:23" ht="15.75" x14ac:dyDescent="0.25">
      <c r="A117" s="1412"/>
      <c r="B117" s="1413">
        <v>3.70833333333346</v>
      </c>
      <c r="C117" s="1414">
        <f t="shared" si="18"/>
        <v>38.714430348066195</v>
      </c>
      <c r="D117" s="1415" t="str">
        <f>IF('5'!B25&gt;0,'5'!B25,"")</f>
        <v/>
      </c>
      <c r="E117" s="1415" t="str">
        <f>IF('5'!C25&gt;0,'5'!C25,"")</f>
        <v/>
      </c>
      <c r="F117" s="1415" t="str">
        <f>IF('5'!D25&gt;0,'5'!D25,"")</f>
        <v/>
      </c>
      <c r="G117" s="1415" t="str">
        <f>IF('5'!E25&gt;0,'5'!E25,"")</f>
        <v/>
      </c>
      <c r="H117" s="1415" t="str">
        <f>IF('5'!F25&gt;0,'5'!F25,"")</f>
        <v/>
      </c>
      <c r="I117" s="1415" t="str">
        <f>IF('5'!G25&gt;0,'5'!G25,"")</f>
        <v/>
      </c>
      <c r="J117" s="1415" t="str">
        <f>IF('5'!H25&gt;0,'5'!H25,"")</f>
        <v/>
      </c>
      <c r="K117" s="1542" t="str">
        <f>IF('5'!I25&gt;0,'5'!I25,"")</f>
        <v/>
      </c>
      <c r="L117" s="1542">
        <f t="shared" si="17"/>
        <v>0.17866666666666667</v>
      </c>
      <c r="M117" s="1415" t="str">
        <f>IF('5'!J25&gt;0,'5'!J25,"")</f>
        <v/>
      </c>
      <c r="N117" s="1415" t="str">
        <f>IF('5'!K25&gt;0,'5'!K25,"")</f>
        <v/>
      </c>
      <c r="O117" s="1415" t="str">
        <f>IF('5'!L25&gt;0,'5'!L25,"")</f>
        <v/>
      </c>
      <c r="P117" s="1415" t="str">
        <f>IF('5'!M25&gt;0,'5'!M25,"")</f>
        <v/>
      </c>
      <c r="Q117" s="1416" t="str">
        <f t="shared" si="14"/>
        <v/>
      </c>
      <c r="R117" s="1417" t="str">
        <f t="shared" si="11"/>
        <v/>
      </c>
      <c r="S117" s="1418" t="str">
        <f t="shared" si="12"/>
        <v/>
      </c>
      <c r="T117" s="1417" t="str">
        <f t="shared" si="13"/>
        <v/>
      </c>
      <c r="U117" s="1419" t="str">
        <f t="shared" si="15"/>
        <v/>
      </c>
      <c r="V117" s="663" t="str">
        <f>IF('5'!AA25&gt;0,'5'!AA25,"")</f>
        <v/>
      </c>
      <c r="W117" s="663" t="str">
        <f>IF('5'!AT25&gt;0,'5'!AT25,"")</f>
        <v/>
      </c>
    </row>
    <row r="118" spans="1:23" ht="15.75" x14ac:dyDescent="0.25">
      <c r="A118" s="1376"/>
      <c r="B118" s="1182">
        <v>3.7500000000001301</v>
      </c>
      <c r="C118" s="1183">
        <f t="shared" si="18"/>
        <v>38.714430348066195</v>
      </c>
      <c r="D118" s="1184" t="str">
        <f>IF('5'!B26&gt;0,'5'!B26,"")</f>
        <v/>
      </c>
      <c r="E118" s="1184" t="str">
        <f>IF('5'!C26&gt;0,'5'!C26,"")</f>
        <v/>
      </c>
      <c r="F118" s="1184" t="str">
        <f>IF('5'!D26&gt;0,'5'!D26,"")</f>
        <v/>
      </c>
      <c r="G118" s="1184" t="str">
        <f>IF('5'!E26&gt;0,'5'!E26,"")</f>
        <v/>
      </c>
      <c r="H118" s="1184" t="str">
        <f>IF('5'!F26&gt;0,'5'!F26,"")</f>
        <v/>
      </c>
      <c r="I118" s="1184" t="str">
        <f>IF('5'!G26&gt;0,'5'!G26,"")</f>
        <v/>
      </c>
      <c r="J118" s="1184" t="str">
        <f>IF('5'!H26&gt;0,'5'!H26,"")</f>
        <v/>
      </c>
      <c r="K118" s="1541" t="str">
        <f>IF('5'!I26&gt;0,'5'!I26,"")</f>
        <v/>
      </c>
      <c r="L118" s="1542">
        <f t="shared" si="17"/>
        <v>0.17866666666666667</v>
      </c>
      <c r="M118" s="1184" t="str">
        <f>IF('5'!J26&gt;0,'5'!J26,"")</f>
        <v/>
      </c>
      <c r="N118" s="1184" t="str">
        <f>IF('5'!K26&gt;0,'5'!K26,"")</f>
        <v/>
      </c>
      <c r="O118" s="1184" t="str">
        <f>IF('5'!L26&gt;0,'5'!L26,"")</f>
        <v/>
      </c>
      <c r="P118" s="1184" t="str">
        <f>IF('5'!M26&gt;0,'5'!M26,"")</f>
        <v/>
      </c>
      <c r="Q118" s="1331" t="str">
        <f t="shared" si="14"/>
        <v/>
      </c>
      <c r="R118" s="1186" t="str">
        <f t="shared" si="11"/>
        <v/>
      </c>
      <c r="S118" s="1361" t="str">
        <f t="shared" si="12"/>
        <v/>
      </c>
      <c r="T118" s="1186" t="str">
        <f t="shared" si="13"/>
        <v/>
      </c>
      <c r="U118" s="1362" t="str">
        <f t="shared" si="15"/>
        <v/>
      </c>
      <c r="V118" s="663" t="str">
        <f>IF('5'!AA26&gt;0,'5'!AA26,"")</f>
        <v/>
      </c>
      <c r="W118" s="663" t="str">
        <f>IF('5'!AT26&gt;0,'5'!AT26,"")</f>
        <v/>
      </c>
    </row>
    <row r="119" spans="1:23" ht="15.75" x14ac:dyDescent="0.25">
      <c r="A119" s="1412"/>
      <c r="B119" s="1413">
        <v>3.7916666666668002</v>
      </c>
      <c r="C119" s="1414">
        <f t="shared" si="18"/>
        <v>38.714430348066195</v>
      </c>
      <c r="D119" s="1415">
        <f>IF('5'!B27&gt;0,'5'!B27,"")</f>
        <v>6.91</v>
      </c>
      <c r="E119" s="1415">
        <f>IF('5'!C27&gt;0,'5'!C27,"")</f>
        <v>30</v>
      </c>
      <c r="F119" s="1415">
        <f>IF('5'!D27&gt;0,'5'!D27,"")</f>
        <v>16</v>
      </c>
      <c r="G119" s="1415">
        <f>IF('5'!E27&gt;0,'5'!E27,"")</f>
        <v>8.94</v>
      </c>
      <c r="H119" s="1415">
        <f>IF('5'!F27&gt;0,'5'!F27,"")</f>
        <v>21</v>
      </c>
      <c r="I119" s="1415">
        <f>IF('5'!G27&gt;0,'5'!G27,"")</f>
        <v>75</v>
      </c>
      <c r="J119" s="1415">
        <f>IF('5'!H27&gt;0,'5'!H27,"")</f>
        <v>27.4</v>
      </c>
      <c r="K119" s="1542">
        <f>IF('5'!I27&gt;0,'5'!I27,"")</f>
        <v>0.13300000000000001</v>
      </c>
      <c r="L119" s="1542">
        <f t="shared" si="17"/>
        <v>0.16725000000000001</v>
      </c>
      <c r="M119" s="1415" t="str">
        <f>IF('5'!J27&gt;0,'5'!J27,"")</f>
        <v/>
      </c>
      <c r="N119" s="1415">
        <f>IF('5'!K27&gt;0,'5'!K27,"")</f>
        <v>6.12</v>
      </c>
      <c r="O119" s="1415">
        <f>IF('5'!L27&gt;0,'5'!L27,"")</f>
        <v>14</v>
      </c>
      <c r="P119" s="1415">
        <f>IF('5'!M27&gt;0,'5'!M27,"")</f>
        <v>3.5000000000000003E-2</v>
      </c>
      <c r="Q119" s="1416">
        <f t="shared" si="14"/>
        <v>0.73684210526315785</v>
      </c>
      <c r="R119" s="1417">
        <f t="shared" si="11"/>
        <v>3.5000000000000004</v>
      </c>
      <c r="S119" s="1418">
        <f t="shared" si="12"/>
        <v>11.061265813733197</v>
      </c>
      <c r="T119" s="1417">
        <f t="shared" si="13"/>
        <v>0.38714430348066192</v>
      </c>
      <c r="U119" s="1419">
        <f t="shared" si="15"/>
        <v>0.61199999999999999</v>
      </c>
      <c r="V119" s="663">
        <f>IF('5'!AA27&gt;0,'5'!AA27,"")</f>
        <v>3.5000000000000003E-2</v>
      </c>
      <c r="W119" s="663">
        <f>IF('5'!AT27&gt;0,'5'!AT27,"")</f>
        <v>3.3000000000000002E-2</v>
      </c>
    </row>
    <row r="120" spans="1:23" ht="15.75" x14ac:dyDescent="0.25">
      <c r="A120" s="1376"/>
      <c r="B120" s="1182">
        <v>3.8333333333334698</v>
      </c>
      <c r="C120" s="1183">
        <f t="shared" si="18"/>
        <v>38.714430348066195</v>
      </c>
      <c r="D120" s="1184" t="str">
        <f>IF('5'!B28&gt;0,'5'!B28,"")</f>
        <v/>
      </c>
      <c r="E120" s="1184" t="str">
        <f>IF('5'!C28&gt;0,'5'!C28,"")</f>
        <v/>
      </c>
      <c r="F120" s="1184" t="str">
        <f>IF('5'!D28&gt;0,'5'!D28,"")</f>
        <v/>
      </c>
      <c r="G120" s="1184" t="str">
        <f>IF('5'!E28&gt;0,'5'!E28,"")</f>
        <v/>
      </c>
      <c r="H120" s="1184" t="str">
        <f>IF('5'!F28&gt;0,'5'!F28,"")</f>
        <v/>
      </c>
      <c r="I120" s="1184" t="str">
        <f>IF('5'!G28&gt;0,'5'!G28,"")</f>
        <v/>
      </c>
      <c r="J120" s="1184" t="str">
        <f>IF('5'!H28&gt;0,'5'!H28,"")</f>
        <v/>
      </c>
      <c r="K120" s="1541" t="str">
        <f>IF('5'!I28&gt;0,'5'!I28,"")</f>
        <v/>
      </c>
      <c r="L120" s="1542">
        <f t="shared" si="17"/>
        <v>0.16725000000000001</v>
      </c>
      <c r="M120" s="1184" t="str">
        <f>IF('5'!J28&gt;0,'5'!J28,"")</f>
        <v/>
      </c>
      <c r="N120" s="1184" t="str">
        <f>IF('5'!K28&gt;0,'5'!K28,"")</f>
        <v/>
      </c>
      <c r="O120" s="1184" t="str">
        <f>IF('5'!L28&gt;0,'5'!L28,"")</f>
        <v/>
      </c>
      <c r="P120" s="1184" t="str">
        <f>IF('5'!M28&gt;0,'5'!M28,"")</f>
        <v/>
      </c>
      <c r="Q120" s="1331" t="str">
        <f t="shared" si="14"/>
        <v/>
      </c>
      <c r="R120" s="1186" t="str">
        <f t="shared" si="11"/>
        <v/>
      </c>
      <c r="S120" s="1361" t="str">
        <f t="shared" si="12"/>
        <v/>
      </c>
      <c r="T120" s="1186" t="str">
        <f t="shared" si="13"/>
        <v/>
      </c>
      <c r="U120" s="1362" t="str">
        <f t="shared" si="15"/>
        <v/>
      </c>
      <c r="V120" s="663" t="str">
        <f>IF('5'!AA28&gt;0,'5'!AA28,"")</f>
        <v/>
      </c>
      <c r="W120" s="663" t="str">
        <f>IF('5'!AT28&gt;0,'5'!AT28,"")</f>
        <v/>
      </c>
    </row>
    <row r="121" spans="1:23" ht="15.75" x14ac:dyDescent="0.25">
      <c r="A121" s="1412"/>
      <c r="B121" s="1413">
        <v>3.8750000000001399</v>
      </c>
      <c r="C121" s="1414">
        <f t="shared" si="18"/>
        <v>38.714430348066195</v>
      </c>
      <c r="D121" s="1415" t="str">
        <f>IF('5'!B29&gt;0,'5'!B29,"")</f>
        <v/>
      </c>
      <c r="E121" s="1415" t="str">
        <f>IF('5'!C29&gt;0,'5'!C29,"")</f>
        <v/>
      </c>
      <c r="F121" s="1415" t="str">
        <f>IF('5'!D29&gt;0,'5'!D29,"")</f>
        <v/>
      </c>
      <c r="G121" s="1415" t="str">
        <f>IF('5'!E29&gt;0,'5'!E29,"")</f>
        <v/>
      </c>
      <c r="H121" s="1415" t="str">
        <f>IF('5'!F29&gt;0,'5'!F29,"")</f>
        <v/>
      </c>
      <c r="I121" s="1415" t="str">
        <f>IF('5'!G29&gt;0,'5'!G29,"")</f>
        <v/>
      </c>
      <c r="J121" s="1415" t="str">
        <f>IF('5'!H29&gt;0,'5'!H29,"")</f>
        <v/>
      </c>
      <c r="K121" s="1542" t="str">
        <f>IF('5'!I29&gt;0,'5'!I29,"")</f>
        <v/>
      </c>
      <c r="L121" s="1542">
        <f t="shared" si="17"/>
        <v>0.17700000000000002</v>
      </c>
      <c r="M121" s="1415">
        <f>IF('5'!J29&gt;0,'5'!J29,"")</f>
        <v>4.3999999999999997E-2</v>
      </c>
      <c r="N121" s="1415" t="str">
        <f>IF('5'!K29&gt;0,'5'!K29,"")</f>
        <v/>
      </c>
      <c r="O121" s="1415" t="str">
        <f>IF('5'!L29&gt;0,'5'!L29,"")</f>
        <v/>
      </c>
      <c r="P121" s="1415" t="str">
        <f>IF('5'!M29&gt;0,'5'!M29,"")</f>
        <v/>
      </c>
      <c r="Q121" s="1416" t="str">
        <f t="shared" si="14"/>
        <v/>
      </c>
      <c r="R121" s="1417" t="str">
        <f t="shared" si="11"/>
        <v/>
      </c>
      <c r="S121" s="1418" t="str">
        <f t="shared" si="12"/>
        <v/>
      </c>
      <c r="T121" s="1417" t="str">
        <f t="shared" si="13"/>
        <v/>
      </c>
      <c r="U121" s="1419" t="str">
        <f t="shared" si="15"/>
        <v/>
      </c>
      <c r="V121" s="663" t="str">
        <f>IF('5'!AA29&gt;0,'5'!AA29,"")</f>
        <v/>
      </c>
      <c r="W121" s="663" t="str">
        <f>IF('5'!AT29&gt;0,'5'!AT29,"")</f>
        <v/>
      </c>
    </row>
    <row r="122" spans="1:23" ht="15.75" x14ac:dyDescent="0.25">
      <c r="A122" s="1376"/>
      <c r="B122" s="1182">
        <v>3.91666666666681</v>
      </c>
      <c r="C122" s="1183">
        <f t="shared" si="18"/>
        <v>38.714430348066195</v>
      </c>
      <c r="D122" s="1184" t="str">
        <f>IF('5'!B30&gt;0,'5'!B30,"")</f>
        <v/>
      </c>
      <c r="E122" s="1184" t="str">
        <f>IF('5'!C30&gt;0,'5'!C30,"")</f>
        <v/>
      </c>
      <c r="F122" s="1184" t="str">
        <f>IF('5'!D30&gt;0,'5'!D30,"")</f>
        <v/>
      </c>
      <c r="G122" s="1184" t="str">
        <f>IF('5'!E30&gt;0,'5'!E30,"")</f>
        <v/>
      </c>
      <c r="H122" s="1184" t="str">
        <f>IF('5'!F30&gt;0,'5'!F30,"")</f>
        <v/>
      </c>
      <c r="I122" s="1184" t="str">
        <f>IF('5'!G30&gt;0,'5'!G30,"")</f>
        <v/>
      </c>
      <c r="J122" s="1184" t="str">
        <f>IF('5'!H30&gt;0,'5'!H30,"")</f>
        <v/>
      </c>
      <c r="K122" s="1541" t="str">
        <f>IF('5'!I30&gt;0,'5'!I30,"")</f>
        <v/>
      </c>
      <c r="L122" s="1542">
        <f t="shared" si="17"/>
        <v>0.17700000000000002</v>
      </c>
      <c r="M122" s="1184" t="str">
        <f>IF('5'!J30&gt;0,'5'!J30,"")</f>
        <v/>
      </c>
      <c r="N122" s="1184" t="str">
        <f>IF('5'!K30&gt;0,'5'!K30,"")</f>
        <v/>
      </c>
      <c r="O122" s="1184" t="str">
        <f>IF('5'!L30&gt;0,'5'!L30,"")</f>
        <v/>
      </c>
      <c r="P122" s="1184" t="str">
        <f>IF('5'!M30&gt;0,'5'!M30,"")</f>
        <v/>
      </c>
      <c r="Q122" s="1331" t="str">
        <f t="shared" si="14"/>
        <v/>
      </c>
      <c r="R122" s="1186" t="str">
        <f t="shared" si="11"/>
        <v/>
      </c>
      <c r="S122" s="1361" t="str">
        <f t="shared" si="12"/>
        <v/>
      </c>
      <c r="T122" s="1186" t="str">
        <f t="shared" si="13"/>
        <v/>
      </c>
      <c r="U122" s="1362" t="str">
        <f t="shared" si="15"/>
        <v/>
      </c>
      <c r="V122" s="663" t="str">
        <f>IF('5'!AA30&gt;0,'5'!AA30,"")</f>
        <v/>
      </c>
      <c r="W122" s="663" t="str">
        <f>IF('5'!AT30&gt;0,'5'!AT30,"")</f>
        <v/>
      </c>
    </row>
    <row r="123" spans="1:23" ht="15.75" x14ac:dyDescent="0.25">
      <c r="A123" s="1412"/>
      <c r="B123" s="1413">
        <v>3.95833333333348</v>
      </c>
      <c r="C123" s="1414">
        <f t="shared" si="18"/>
        <v>38.714430348066195</v>
      </c>
      <c r="D123" s="1415">
        <f>IF('5'!B31&gt;0,'5'!B31,"")</f>
        <v>6.93</v>
      </c>
      <c r="E123" s="1415">
        <f>IF('5'!C31&gt;0,'5'!C31,"")</f>
        <v>28</v>
      </c>
      <c r="F123" s="1415">
        <f>IF('5'!D31&gt;0,'5'!D31,"")</f>
        <v>15</v>
      </c>
      <c r="G123" s="1415">
        <f>IF('5'!E31&gt;0,'5'!E31,"")</f>
        <v>9.1300000000000008</v>
      </c>
      <c r="H123" s="1415">
        <f>IF('5'!F31&gt;0,'5'!F31,"")</f>
        <v>43</v>
      </c>
      <c r="I123" s="1415">
        <f>IF('5'!G31&gt;0,'5'!G31,"")</f>
        <v>101</v>
      </c>
      <c r="J123" s="1415">
        <f>IF('5'!H31&gt;0,'5'!H31,"")</f>
        <v>27.1</v>
      </c>
      <c r="K123" s="1542">
        <f>IF('5'!I31&gt;0,'5'!I31,"")</f>
        <v>0.217</v>
      </c>
      <c r="L123" s="1542">
        <f t="shared" si="17"/>
        <v>0.187</v>
      </c>
      <c r="M123" s="1415" t="str">
        <f>IF('5'!J31&gt;0,'5'!J31,"")</f>
        <v/>
      </c>
      <c r="N123" s="1415">
        <f>IF('5'!K31&gt;0,'5'!K31,"")</f>
        <v>6.05</v>
      </c>
      <c r="O123" s="1415">
        <f>IF('5'!L31&gt;0,'5'!L31,"")</f>
        <v>14</v>
      </c>
      <c r="P123" s="1415">
        <f>IF('5'!M31&gt;0,'5'!M31,"")</f>
        <v>4.3999999999999997E-2</v>
      </c>
      <c r="Q123" s="1416">
        <f t="shared" si="14"/>
        <v>0.79723502304147464</v>
      </c>
      <c r="R123" s="1417">
        <f t="shared" si="11"/>
        <v>5.7105263157894735</v>
      </c>
      <c r="S123" s="1418">
        <f t="shared" si="12"/>
        <v>6.7794854987397022</v>
      </c>
      <c r="T123" s="1417">
        <f t="shared" si="13"/>
        <v>0.38714430348066192</v>
      </c>
      <c r="U123" s="1419">
        <f t="shared" si="15"/>
        <v>0.60499999999999998</v>
      </c>
      <c r="V123" s="663">
        <f>IF('5'!AA31&gt;0,'5'!AA31,"")</f>
        <v>3.5999999999999997E-2</v>
      </c>
      <c r="W123" s="663">
        <f>IF('5'!AT31&gt;0,'5'!AT31,"")</f>
        <v>3.5000000000000003E-2</v>
      </c>
    </row>
    <row r="124" spans="1:23" ht="15.75" x14ac:dyDescent="0.25">
      <c r="A124" s="1376">
        <f>A100+1</f>
        <v>43622</v>
      </c>
      <c r="B124" s="1182">
        <v>4.0000000000001501</v>
      </c>
      <c r="C124" s="1183">
        <f>'Chem Dose'!C14</f>
        <v>38.714430348066195</v>
      </c>
      <c r="D124" s="1184" t="str">
        <f>IF('6'!B8&gt;0,'6'!B8,"")</f>
        <v/>
      </c>
      <c r="E124" s="1184" t="str">
        <f>IF('6'!C8&gt;0,'6'!C8,"")</f>
        <v/>
      </c>
      <c r="F124" s="1184" t="str">
        <f>IF('6'!D8&gt;0,'6'!D8,"")</f>
        <v/>
      </c>
      <c r="G124" s="1184" t="str">
        <f>IF('6'!E8&gt;0,'6'!E8,"")</f>
        <v/>
      </c>
      <c r="H124" s="1184" t="str">
        <f>IF('6'!F8&gt;0,'6'!F8,"")</f>
        <v/>
      </c>
      <c r="I124" s="1184" t="str">
        <f>IF('6'!G8&gt;0,'6'!G8,"")</f>
        <v/>
      </c>
      <c r="J124" s="1184" t="str">
        <f>IF('6'!H8&gt;0,'6'!H8,"")</f>
        <v/>
      </c>
      <c r="K124" s="1541" t="str">
        <f>IF('6'!I8&gt;0,'6'!I8,"")</f>
        <v/>
      </c>
      <c r="L124" s="1542">
        <f t="shared" si="17"/>
        <v>0.187</v>
      </c>
      <c r="M124" s="1184" t="str">
        <f>IF('6'!J8&gt;0,'6'!J8,"")</f>
        <v/>
      </c>
      <c r="N124" s="1184" t="str">
        <f>IF('6'!K8&gt;0,'6'!K8,"")</f>
        <v/>
      </c>
      <c r="O124" s="1184" t="str">
        <f>IF('6'!L8&gt;0,'6'!L8,"")</f>
        <v/>
      </c>
      <c r="P124" s="1184" t="str">
        <f>IF('6'!M8&gt;0,'6'!M8,"")</f>
        <v/>
      </c>
      <c r="Q124" s="1331" t="str">
        <f t="shared" si="14"/>
        <v/>
      </c>
      <c r="R124" s="1186" t="str">
        <f t="shared" si="11"/>
        <v/>
      </c>
      <c r="S124" s="1361" t="str">
        <f t="shared" si="12"/>
        <v/>
      </c>
      <c r="T124" s="1186" t="str">
        <f t="shared" si="13"/>
        <v/>
      </c>
      <c r="U124" s="1362" t="str">
        <f t="shared" si="15"/>
        <v/>
      </c>
      <c r="V124" s="663" t="str">
        <f>IF('6'!AA8&gt;0,'6'!AA8,"")</f>
        <v/>
      </c>
      <c r="W124" s="663" t="str">
        <f>IF('6'!AT8&gt;0,'6'!AT8,"")</f>
        <v/>
      </c>
    </row>
    <row r="125" spans="1:23" ht="15.75" x14ac:dyDescent="0.25">
      <c r="A125" s="1412"/>
      <c r="B125" s="1413">
        <v>4.0416666666668197</v>
      </c>
      <c r="C125" s="1414">
        <f t="shared" ref="C125:C147" si="19">$C$124</f>
        <v>38.714430348066195</v>
      </c>
      <c r="D125" s="1415" t="str">
        <f>IF('6'!B9&gt;0,'6'!B9,"")</f>
        <v/>
      </c>
      <c r="E125" s="1415" t="str">
        <f>IF('6'!C9&gt;0,'6'!C9,"")</f>
        <v/>
      </c>
      <c r="F125" s="1415" t="str">
        <f>IF('6'!D9&gt;0,'6'!D9,"")</f>
        <v/>
      </c>
      <c r="G125" s="1415" t="str">
        <f>IF('6'!E9&gt;0,'6'!E9,"")</f>
        <v/>
      </c>
      <c r="H125" s="1415" t="str">
        <f>IF('6'!F9&gt;0,'6'!F9,"")</f>
        <v/>
      </c>
      <c r="I125" s="1415" t="str">
        <f>IF('6'!G9&gt;0,'6'!G9,"")</f>
        <v/>
      </c>
      <c r="J125" s="1415" t="str">
        <f>IF('6'!H9&gt;0,'6'!H9,"")</f>
        <v/>
      </c>
      <c r="K125" s="1542" t="str">
        <f>IF('6'!I9&gt;0,'6'!I9,"")</f>
        <v/>
      </c>
      <c r="L125" s="1542">
        <f t="shared" si="17"/>
        <v>0.16766666666666666</v>
      </c>
      <c r="M125" s="1415" t="str">
        <f>IF('6'!J9&gt;0,'6'!J9,"")</f>
        <v/>
      </c>
      <c r="N125" s="1415" t="str">
        <f>IF('6'!K9&gt;0,'6'!K9,"")</f>
        <v/>
      </c>
      <c r="O125" s="1415" t="str">
        <f>IF('6'!L9&gt;0,'6'!L9,"")</f>
        <v/>
      </c>
      <c r="P125" s="1415" t="str">
        <f>IF('6'!M9&gt;0,'6'!M9,"")</f>
        <v/>
      </c>
      <c r="Q125" s="1416" t="str">
        <f t="shared" si="14"/>
        <v/>
      </c>
      <c r="R125" s="1417" t="str">
        <f t="shared" si="11"/>
        <v/>
      </c>
      <c r="S125" s="1418" t="str">
        <f t="shared" si="12"/>
        <v/>
      </c>
      <c r="T125" s="1417" t="str">
        <f t="shared" si="13"/>
        <v/>
      </c>
      <c r="U125" s="1419" t="str">
        <f t="shared" si="15"/>
        <v/>
      </c>
      <c r="V125" s="663" t="str">
        <f>IF('6'!AA9&gt;0,'6'!AA9,"")</f>
        <v/>
      </c>
      <c r="W125" s="663" t="str">
        <f>IF('6'!AT9&gt;0,'6'!AT9,"")</f>
        <v/>
      </c>
    </row>
    <row r="126" spans="1:23" ht="15.75" x14ac:dyDescent="0.25">
      <c r="A126" s="1376"/>
      <c r="B126" s="1182">
        <v>4.0833333333334902</v>
      </c>
      <c r="C126" s="1183">
        <f t="shared" si="19"/>
        <v>38.714430348066195</v>
      </c>
      <c r="D126" s="1184" t="str">
        <f>IF('6'!B10&gt;0,'6'!B10,"")</f>
        <v/>
      </c>
      <c r="E126" s="1184" t="str">
        <f>IF('6'!C10&gt;0,'6'!C10,"")</f>
        <v/>
      </c>
      <c r="F126" s="1184" t="str">
        <f>IF('6'!D10&gt;0,'6'!D10,"")</f>
        <v/>
      </c>
      <c r="G126" s="1184" t="str">
        <f>IF('6'!E10&gt;0,'6'!E10,"")</f>
        <v/>
      </c>
      <c r="H126" s="1184" t="str">
        <f>IF('6'!F10&gt;0,'6'!F10,"")</f>
        <v/>
      </c>
      <c r="I126" s="1184" t="str">
        <f>IF('6'!G10&gt;0,'6'!G10,"")</f>
        <v/>
      </c>
      <c r="J126" s="1184" t="str">
        <f>IF('6'!H10&gt;0,'6'!H10,"")</f>
        <v/>
      </c>
      <c r="K126" s="1541" t="str">
        <f>IF('6'!I10&gt;0,'6'!I10,"")</f>
        <v/>
      </c>
      <c r="L126" s="1542">
        <f t="shared" si="17"/>
        <v>0.16766666666666666</v>
      </c>
      <c r="M126" s="1184" t="str">
        <f>IF('6'!J10&gt;0,'6'!J10,"")</f>
        <v/>
      </c>
      <c r="N126" s="1184" t="str">
        <f>IF('6'!K10&gt;0,'6'!K10,"")</f>
        <v/>
      </c>
      <c r="O126" s="1184" t="str">
        <f>IF('6'!L10&gt;0,'6'!L10,"")</f>
        <v/>
      </c>
      <c r="P126" s="1184" t="str">
        <f>IF('6'!M10&gt;0,'6'!M10,"")</f>
        <v/>
      </c>
      <c r="Q126" s="1331" t="str">
        <f t="shared" si="14"/>
        <v/>
      </c>
      <c r="R126" s="1186" t="str">
        <f t="shared" si="11"/>
        <v/>
      </c>
      <c r="S126" s="1361" t="str">
        <f t="shared" si="12"/>
        <v/>
      </c>
      <c r="T126" s="1186" t="str">
        <f t="shared" si="13"/>
        <v/>
      </c>
      <c r="U126" s="1362" t="str">
        <f t="shared" si="15"/>
        <v/>
      </c>
      <c r="V126" s="663" t="str">
        <f>IF('6'!AA10&gt;0,'6'!AA10,"")</f>
        <v/>
      </c>
      <c r="W126" s="663" t="str">
        <f>IF('6'!AT10&gt;0,'6'!AT10,"")</f>
        <v/>
      </c>
    </row>
    <row r="127" spans="1:23" ht="15.75" x14ac:dyDescent="0.25">
      <c r="A127" s="1412"/>
      <c r="B127" s="1413">
        <v>4.1250000000001599</v>
      </c>
      <c r="C127" s="1414">
        <f t="shared" si="19"/>
        <v>38.714430348066195</v>
      </c>
      <c r="D127" s="1415">
        <f>IF('6'!B11&gt;0,'6'!B11,"")</f>
        <v>6.88</v>
      </c>
      <c r="E127" s="1415">
        <f>IF('6'!C11&gt;0,'6'!C11,"")</f>
        <v>28</v>
      </c>
      <c r="F127" s="1415">
        <f>IF('6'!D11&gt;0,'6'!D11,"")</f>
        <v>15</v>
      </c>
      <c r="G127" s="1415">
        <f>IF('6'!E11&gt;0,'6'!E11,"")</f>
        <v>6.54</v>
      </c>
      <c r="H127" s="1415">
        <f>IF('6'!F11&gt;0,'6'!F11,"")</f>
        <v>24</v>
      </c>
      <c r="I127" s="1415">
        <f>IF('6'!G11&gt;0,'6'!G11,"")</f>
        <v>65</v>
      </c>
      <c r="J127" s="1415">
        <f>IF('6'!H11&gt;0,'6'!H11,"")</f>
        <v>27.7</v>
      </c>
      <c r="K127" s="1542">
        <f>IF('6'!I11&gt;0,'6'!I11,"")</f>
        <v>0.13500000000000001</v>
      </c>
      <c r="L127" s="1542">
        <f t="shared" si="17"/>
        <v>0.1595</v>
      </c>
      <c r="M127" s="1415" t="str">
        <f>IF('6'!J11&gt;0,'6'!J11,"")</f>
        <v/>
      </c>
      <c r="N127" s="1415">
        <f>IF('6'!K11&gt;0,'6'!K11,"")</f>
        <v>6.07</v>
      </c>
      <c r="O127" s="1415">
        <f>IF('6'!L11&gt;0,'6'!L11,"")</f>
        <v>14</v>
      </c>
      <c r="P127" s="1415">
        <f>IF('6'!M11&gt;0,'6'!M11,"")</f>
        <v>3.1E-2</v>
      </c>
      <c r="Q127" s="1416">
        <f t="shared" si="14"/>
        <v>0.77037037037037037</v>
      </c>
      <c r="R127" s="1417">
        <f t="shared" si="11"/>
        <v>3.5526315789473686</v>
      </c>
      <c r="S127" s="1418">
        <f t="shared" si="12"/>
        <v>10.897395209085298</v>
      </c>
      <c r="T127" s="1417">
        <f t="shared" si="13"/>
        <v>0.38714430348066192</v>
      </c>
      <c r="U127" s="1419">
        <f t="shared" si="15"/>
        <v>0.60699999999999998</v>
      </c>
      <c r="V127" s="663">
        <f>IF('6'!AA11&gt;0,'6'!AA11,"")</f>
        <v>2.7E-2</v>
      </c>
      <c r="W127" s="663">
        <f>IF('6'!AT11&gt;0,'6'!AT11,"")</f>
        <v>2.8000000000000001E-2</v>
      </c>
    </row>
    <row r="128" spans="1:23" ht="15.75" x14ac:dyDescent="0.25">
      <c r="A128" s="1376"/>
      <c r="B128" s="1182">
        <v>4.1666666666668304</v>
      </c>
      <c r="C128" s="1183">
        <f t="shared" si="19"/>
        <v>38.714430348066195</v>
      </c>
      <c r="D128" s="1184" t="str">
        <f>IF('6'!B12&gt;0,'6'!B12,"")</f>
        <v/>
      </c>
      <c r="E128" s="1184" t="str">
        <f>IF('6'!C12&gt;0,'6'!C12,"")</f>
        <v/>
      </c>
      <c r="F128" s="1184" t="str">
        <f>IF('6'!D12&gt;0,'6'!D12,"")</f>
        <v/>
      </c>
      <c r="G128" s="1184" t="str">
        <f>IF('6'!E12&gt;0,'6'!E12,"")</f>
        <v/>
      </c>
      <c r="H128" s="1184" t="str">
        <f>IF('6'!F12&gt;0,'6'!F12,"")</f>
        <v/>
      </c>
      <c r="I128" s="1184" t="str">
        <f>IF('6'!G12&gt;0,'6'!G12,"")</f>
        <v/>
      </c>
      <c r="J128" s="1184" t="str">
        <f>IF('6'!H12&gt;0,'6'!H12,"")</f>
        <v/>
      </c>
      <c r="K128" s="1541" t="str">
        <f>IF('6'!I12&gt;0,'6'!I12,"")</f>
        <v/>
      </c>
      <c r="L128" s="1542">
        <f t="shared" si="17"/>
        <v>0.1595</v>
      </c>
      <c r="M128" s="1184" t="str">
        <f>IF('6'!J12&gt;0,'6'!J12,"")</f>
        <v/>
      </c>
      <c r="N128" s="1184" t="str">
        <f>IF('6'!K12&gt;0,'6'!K12,"")</f>
        <v/>
      </c>
      <c r="O128" s="1184" t="str">
        <f>IF('6'!L12&gt;0,'6'!L12,"")</f>
        <v/>
      </c>
      <c r="P128" s="1184" t="str">
        <f>IF('6'!M12&gt;0,'6'!M12,"")</f>
        <v/>
      </c>
      <c r="Q128" s="1331" t="str">
        <f t="shared" si="14"/>
        <v/>
      </c>
      <c r="R128" s="1186" t="str">
        <f t="shared" si="11"/>
        <v/>
      </c>
      <c r="S128" s="1361" t="str">
        <f t="shared" si="12"/>
        <v/>
      </c>
      <c r="T128" s="1186" t="str">
        <f t="shared" si="13"/>
        <v/>
      </c>
      <c r="U128" s="1362" t="str">
        <f t="shared" si="15"/>
        <v/>
      </c>
      <c r="V128" s="663" t="str">
        <f>IF('6'!AA12&gt;0,'6'!AA12,"")</f>
        <v/>
      </c>
      <c r="W128" s="663" t="str">
        <f>IF('6'!AT12&gt;0,'6'!AT12,"")</f>
        <v/>
      </c>
    </row>
    <row r="129" spans="1:23" ht="15.75" x14ac:dyDescent="0.25">
      <c r="A129" s="1412"/>
      <c r="B129" s="1413">
        <v>4.2083333333335</v>
      </c>
      <c r="C129" s="1414">
        <f t="shared" si="19"/>
        <v>38.714430348066195</v>
      </c>
      <c r="D129" s="1415" t="str">
        <f>IF('6'!B13&gt;0,'6'!B13,"")</f>
        <v/>
      </c>
      <c r="E129" s="1415" t="str">
        <f>IF('6'!C13&gt;0,'6'!C13,"")</f>
        <v/>
      </c>
      <c r="F129" s="1415" t="str">
        <f>IF('6'!D13&gt;0,'6'!D13,"")</f>
        <v/>
      </c>
      <c r="G129" s="1415" t="str">
        <f>IF('6'!E13&gt;0,'6'!E13,"")</f>
        <v/>
      </c>
      <c r="H129" s="1415" t="str">
        <f>IF('6'!F13&gt;0,'6'!F13,"")</f>
        <v/>
      </c>
      <c r="I129" s="1415" t="str">
        <f>IF('6'!G13&gt;0,'6'!G13,"")</f>
        <v/>
      </c>
      <c r="J129" s="1415" t="str">
        <f>IF('6'!H13&gt;0,'6'!H13,"")</f>
        <v/>
      </c>
      <c r="K129" s="1542" t="str">
        <f>IF('6'!I13&gt;0,'6'!I13,"")</f>
        <v/>
      </c>
      <c r="L129" s="1542">
        <f t="shared" si="17"/>
        <v>0.16166666666666665</v>
      </c>
      <c r="M129" s="1415" t="str">
        <f>IF('6'!J13&gt;0,'6'!J13,"")</f>
        <v/>
      </c>
      <c r="N129" s="1415" t="str">
        <f>IF('6'!K13&gt;0,'6'!K13,"")</f>
        <v/>
      </c>
      <c r="O129" s="1415" t="str">
        <f>IF('6'!L13&gt;0,'6'!L13,"")</f>
        <v/>
      </c>
      <c r="P129" s="1415" t="str">
        <f>IF('6'!M13&gt;0,'6'!M13,"")</f>
        <v/>
      </c>
      <c r="Q129" s="1416" t="str">
        <f t="shared" si="14"/>
        <v/>
      </c>
      <c r="R129" s="1417" t="str">
        <f t="shared" si="11"/>
        <v/>
      </c>
      <c r="S129" s="1418" t="str">
        <f t="shared" si="12"/>
        <v/>
      </c>
      <c r="T129" s="1417" t="str">
        <f t="shared" si="13"/>
        <v/>
      </c>
      <c r="U129" s="1419" t="str">
        <f t="shared" si="15"/>
        <v/>
      </c>
      <c r="V129" s="663" t="str">
        <f>IF('6'!AA13&gt;0,'6'!AA13,"")</f>
        <v/>
      </c>
      <c r="W129" s="663" t="str">
        <f>IF('6'!AT13&gt;0,'6'!AT13,"")</f>
        <v/>
      </c>
    </row>
    <row r="130" spans="1:23" ht="15.75" x14ac:dyDescent="0.25">
      <c r="A130" s="1376"/>
      <c r="B130" s="1182">
        <v>4.2500000000001696</v>
      </c>
      <c r="C130" s="1183">
        <f t="shared" si="19"/>
        <v>38.714430348066195</v>
      </c>
      <c r="D130" s="1184" t="str">
        <f>IF('6'!B14&gt;0,'6'!B14,"")</f>
        <v/>
      </c>
      <c r="E130" s="1184" t="str">
        <f>IF('6'!C14&gt;0,'6'!C14,"")</f>
        <v/>
      </c>
      <c r="F130" s="1184" t="str">
        <f>IF('6'!D14&gt;0,'6'!D14,"")</f>
        <v/>
      </c>
      <c r="G130" s="1184" t="str">
        <f>IF('6'!E14&gt;0,'6'!E14,"")</f>
        <v/>
      </c>
      <c r="H130" s="1184" t="str">
        <f>IF('6'!F14&gt;0,'6'!F14,"")</f>
        <v/>
      </c>
      <c r="I130" s="1184" t="str">
        <f>IF('6'!G14&gt;0,'6'!G14,"")</f>
        <v/>
      </c>
      <c r="J130" s="1184" t="str">
        <f>IF('6'!H14&gt;0,'6'!H14,"")</f>
        <v/>
      </c>
      <c r="K130" s="1541" t="str">
        <f>IF('6'!I14&gt;0,'6'!I14,"")</f>
        <v/>
      </c>
      <c r="L130" s="1542">
        <f t="shared" si="17"/>
        <v>0.16166666666666665</v>
      </c>
      <c r="M130" s="1184" t="str">
        <f>IF('6'!J14&gt;0,'6'!J14,"")</f>
        <v/>
      </c>
      <c r="N130" s="1184" t="str">
        <f>IF('6'!K14&gt;0,'6'!K14,"")</f>
        <v/>
      </c>
      <c r="O130" s="1184" t="str">
        <f>IF('6'!L14&gt;0,'6'!L14,"")</f>
        <v/>
      </c>
      <c r="P130" s="1184" t="str">
        <f>IF('6'!M14&gt;0,'6'!M14,"")</f>
        <v/>
      </c>
      <c r="Q130" s="1331" t="str">
        <f t="shared" si="14"/>
        <v/>
      </c>
      <c r="R130" s="1186" t="str">
        <f t="shared" si="11"/>
        <v/>
      </c>
      <c r="S130" s="1361" t="str">
        <f t="shared" si="12"/>
        <v/>
      </c>
      <c r="T130" s="1186" t="str">
        <f t="shared" si="13"/>
        <v/>
      </c>
      <c r="U130" s="1362" t="str">
        <f t="shared" si="15"/>
        <v/>
      </c>
      <c r="V130" s="663" t="str">
        <f>IF('6'!AA14&gt;0,'6'!AA14,"")</f>
        <v/>
      </c>
      <c r="W130" s="663" t="str">
        <f>IF('6'!AT14&gt;0,'6'!AT14,"")</f>
        <v/>
      </c>
    </row>
    <row r="131" spans="1:23" ht="15.75" x14ac:dyDescent="0.25">
      <c r="A131" s="1412"/>
      <c r="B131" s="1413">
        <v>4.2916666666668402</v>
      </c>
      <c r="C131" s="1414">
        <f t="shared" si="19"/>
        <v>38.714430348066195</v>
      </c>
      <c r="D131" s="1415">
        <f>IF('6'!B15&gt;0,'6'!B15,"")</f>
        <v>6.9</v>
      </c>
      <c r="E131" s="1415">
        <f>IF('6'!C15&gt;0,'6'!C15,"")</f>
        <v>26</v>
      </c>
      <c r="F131" s="1415">
        <f>IF('6'!D15&gt;0,'6'!D15,"")</f>
        <v>16</v>
      </c>
      <c r="G131" s="1415">
        <f>IF('6'!E15&gt;0,'6'!E15,"")</f>
        <v>7.06</v>
      </c>
      <c r="H131" s="1415">
        <f>IF('6'!F15&gt;0,'6'!F15,"")</f>
        <v>23</v>
      </c>
      <c r="I131" s="1415">
        <f>IF('6'!G15&gt;0,'6'!G15,"")</f>
        <v>64</v>
      </c>
      <c r="J131" s="1415">
        <f>IF('6'!H15&gt;0,'6'!H15,"")</f>
        <v>27.1</v>
      </c>
      <c r="K131" s="1542">
        <f>IF('6'!I15&gt;0,'6'!I15,"")</f>
        <v>0.14199999999999999</v>
      </c>
      <c r="L131" s="1542">
        <f t="shared" si="17"/>
        <v>0.15675</v>
      </c>
      <c r="M131" s="1415" t="str">
        <f>IF('6'!J15&gt;0,'6'!J15,"")</f>
        <v/>
      </c>
      <c r="N131" s="1415">
        <f>IF('6'!K15&gt;0,'6'!K15,"")</f>
        <v>6.08</v>
      </c>
      <c r="O131" s="1415">
        <f>IF('6'!L15&gt;0,'6'!L15,"")</f>
        <v>14</v>
      </c>
      <c r="P131" s="1415">
        <f>IF('6'!M15&gt;0,'6'!M15,"")</f>
        <v>3.4000000000000002E-2</v>
      </c>
      <c r="Q131" s="1416">
        <f t="shared" si="14"/>
        <v>0.76056338028169013</v>
      </c>
      <c r="R131" s="1417">
        <f t="shared" si="11"/>
        <v>3.7368421052631575</v>
      </c>
      <c r="S131" s="1418">
        <f t="shared" si="12"/>
        <v>10.360199670609264</v>
      </c>
      <c r="T131" s="1417">
        <f t="shared" si="13"/>
        <v>0.38714430348066192</v>
      </c>
      <c r="U131" s="1419">
        <f t="shared" si="15"/>
        <v>0.60799999999999998</v>
      </c>
      <c r="V131" s="663">
        <f>IF('6'!AA15&gt;0,'6'!AA15,"")</f>
        <v>2.9000000000000001E-2</v>
      </c>
      <c r="W131" s="663">
        <f>IF('6'!AT15&gt;0,'6'!AT15,"")</f>
        <v>3.1E-2</v>
      </c>
    </row>
    <row r="132" spans="1:23" ht="15.75" x14ac:dyDescent="0.25">
      <c r="A132" s="1376"/>
      <c r="B132" s="1182">
        <v>4.3333333333335098</v>
      </c>
      <c r="C132" s="1183">
        <f t="shared" si="19"/>
        <v>38.714430348066195</v>
      </c>
      <c r="D132" s="1184" t="str">
        <f>IF('6'!B16&gt;0,'6'!B16,"")</f>
        <v/>
      </c>
      <c r="E132" s="1184" t="str">
        <f>IF('6'!C16&gt;0,'6'!C16,"")</f>
        <v/>
      </c>
      <c r="F132" s="1184" t="str">
        <f>IF('6'!D16&gt;0,'6'!D16,"")</f>
        <v/>
      </c>
      <c r="G132" s="1184" t="str">
        <f>IF('6'!E16&gt;0,'6'!E16,"")</f>
        <v/>
      </c>
      <c r="H132" s="1184" t="str">
        <f>IF('6'!F16&gt;0,'6'!F16,"")</f>
        <v/>
      </c>
      <c r="I132" s="1184" t="str">
        <f>IF('6'!G16&gt;0,'6'!G16,"")</f>
        <v/>
      </c>
      <c r="J132" s="1184" t="str">
        <f>IF('6'!H16&gt;0,'6'!H16,"")</f>
        <v/>
      </c>
      <c r="K132" s="1541" t="str">
        <f>IF('6'!I16&gt;0,'6'!I16,"")</f>
        <v/>
      </c>
      <c r="L132" s="1542">
        <f t="shared" si="17"/>
        <v>0.15675</v>
      </c>
      <c r="M132" s="1184" t="str">
        <f>IF('6'!J16&gt;0,'6'!J16,"")</f>
        <v/>
      </c>
      <c r="N132" s="1184" t="str">
        <f>IF('6'!K16&gt;0,'6'!K16,"")</f>
        <v/>
      </c>
      <c r="O132" s="1184" t="str">
        <f>IF('6'!L16&gt;0,'6'!L16,"")</f>
        <v/>
      </c>
      <c r="P132" s="1184" t="str">
        <f>IF('6'!M16&gt;0,'6'!M16,"")</f>
        <v/>
      </c>
      <c r="Q132" s="1331" t="str">
        <f t="shared" si="14"/>
        <v/>
      </c>
      <c r="R132" s="1186" t="str">
        <f t="shared" ref="R132:R173" si="20">IF(D132="","",K132/0.038)</f>
        <v/>
      </c>
      <c r="S132" s="1361" t="str">
        <f t="shared" ref="S132:S173" si="21">IF(D132="","",C132/R132)</f>
        <v/>
      </c>
      <c r="T132" s="1186" t="str">
        <f t="shared" ref="T132:T173" si="22">IF(D132="","",C132/100)</f>
        <v/>
      </c>
      <c r="U132" s="1362" t="str">
        <f t="shared" si="15"/>
        <v/>
      </c>
      <c r="V132" s="663" t="str">
        <f>IF('6'!AA16&gt;0,'6'!AA16,"")</f>
        <v/>
      </c>
      <c r="W132" s="663" t="str">
        <f>IF('6'!AT16&gt;0,'6'!AT16,"")</f>
        <v/>
      </c>
    </row>
    <row r="133" spans="1:23" ht="15.75" x14ac:dyDescent="0.25">
      <c r="A133" s="1412"/>
      <c r="B133" s="1413">
        <v>4.3750000000001803</v>
      </c>
      <c r="C133" s="1414">
        <f t="shared" si="19"/>
        <v>38.714430348066195</v>
      </c>
      <c r="D133" s="1415" t="str">
        <f>IF('6'!B17&gt;0,'6'!B17,"")</f>
        <v/>
      </c>
      <c r="E133" s="1415" t="str">
        <f>IF('6'!C17&gt;0,'6'!C17,"")</f>
        <v/>
      </c>
      <c r="F133" s="1415" t="str">
        <f>IF('6'!D17&gt;0,'6'!D17,"")</f>
        <v/>
      </c>
      <c r="G133" s="1415" t="str">
        <f>IF('6'!E17&gt;0,'6'!E17,"")</f>
        <v/>
      </c>
      <c r="H133" s="1415" t="str">
        <f>IF('6'!F17&gt;0,'6'!F17,"")</f>
        <v/>
      </c>
      <c r="I133" s="1415" t="str">
        <f>IF('6'!G17&gt;0,'6'!G17,"")</f>
        <v/>
      </c>
      <c r="J133" s="1415" t="str">
        <f>IF('6'!H17&gt;0,'6'!H17,"")</f>
        <v/>
      </c>
      <c r="K133" s="1542" t="str">
        <f>IF('6'!I17&gt;0,'6'!I17,"")</f>
        <v/>
      </c>
      <c r="L133" s="1542">
        <f t="shared" si="17"/>
        <v>0.16466666666666666</v>
      </c>
      <c r="M133" s="1415">
        <f>IF('6'!J17&gt;0,'6'!J17,"")</f>
        <v>3.5999999999999997E-2</v>
      </c>
      <c r="N133" s="1415" t="str">
        <f>IF('6'!K17&gt;0,'6'!K17,"")</f>
        <v/>
      </c>
      <c r="O133" s="1415" t="str">
        <f>IF('6'!L17&gt;0,'6'!L17,"")</f>
        <v/>
      </c>
      <c r="P133" s="1415" t="str">
        <f>IF('6'!M17&gt;0,'6'!M17,"")</f>
        <v/>
      </c>
      <c r="Q133" s="1416" t="str">
        <f t="shared" ref="Q133:Q196" si="23">IF(P133="","",(K133-P133)/ABS(K133))</f>
        <v/>
      </c>
      <c r="R133" s="1417" t="str">
        <f t="shared" si="20"/>
        <v/>
      </c>
      <c r="S133" s="1418" t="str">
        <f t="shared" si="21"/>
        <v/>
      </c>
      <c r="T133" s="1417" t="str">
        <f t="shared" si="22"/>
        <v/>
      </c>
      <c r="U133" s="1419" t="str">
        <f t="shared" si="15"/>
        <v/>
      </c>
      <c r="V133" s="663" t="str">
        <f>IF('6'!AA17&gt;0,'6'!AA17,"")</f>
        <v/>
      </c>
      <c r="W133" s="663" t="str">
        <f>IF('6'!AT17&gt;0,'6'!AT17,"")</f>
        <v/>
      </c>
    </row>
    <row r="134" spans="1:23" ht="15.75" x14ac:dyDescent="0.25">
      <c r="A134" s="1376"/>
      <c r="B134" s="1182">
        <v>4.4166666666668499</v>
      </c>
      <c r="C134" s="1183">
        <f t="shared" si="19"/>
        <v>38.714430348066195</v>
      </c>
      <c r="D134" s="1184" t="str">
        <f>IF('6'!B18&gt;0,'6'!B18,"")</f>
        <v/>
      </c>
      <c r="E134" s="1184" t="str">
        <f>IF('6'!C18&gt;0,'6'!C18,"")</f>
        <v/>
      </c>
      <c r="F134" s="1184" t="str">
        <f>IF('6'!D18&gt;0,'6'!D18,"")</f>
        <v/>
      </c>
      <c r="G134" s="1184" t="str">
        <f>IF('6'!E18&gt;0,'6'!E18,"")</f>
        <v/>
      </c>
      <c r="H134" s="1184" t="str">
        <f>IF('6'!F18&gt;0,'6'!F18,"")</f>
        <v/>
      </c>
      <c r="I134" s="1184" t="str">
        <f>IF('6'!G18&gt;0,'6'!G18,"")</f>
        <v/>
      </c>
      <c r="J134" s="1184" t="str">
        <f>IF('6'!H18&gt;0,'6'!H18,"")</f>
        <v/>
      </c>
      <c r="K134" s="1541" t="str">
        <f>IF('6'!I18&gt;0,'6'!I18,"")</f>
        <v/>
      </c>
      <c r="L134" s="1542">
        <f t="shared" si="17"/>
        <v>0.16466666666666666</v>
      </c>
      <c r="M134" s="1184" t="str">
        <f>IF('6'!J18&gt;0,'6'!J18,"")</f>
        <v/>
      </c>
      <c r="N134" s="1184" t="str">
        <f>IF('6'!K18&gt;0,'6'!K18,"")</f>
        <v/>
      </c>
      <c r="O134" s="1184" t="str">
        <f>IF('6'!L18&gt;0,'6'!L18,"")</f>
        <v/>
      </c>
      <c r="P134" s="1184" t="str">
        <f>IF('6'!M18&gt;0,'6'!M18,"")</f>
        <v/>
      </c>
      <c r="Q134" s="1331" t="str">
        <f t="shared" si="23"/>
        <v/>
      </c>
      <c r="R134" s="1186" t="str">
        <f t="shared" si="20"/>
        <v/>
      </c>
      <c r="S134" s="1361" t="str">
        <f t="shared" si="21"/>
        <v/>
      </c>
      <c r="T134" s="1186" t="str">
        <f t="shared" si="22"/>
        <v/>
      </c>
      <c r="U134" s="1362" t="str">
        <f t="shared" ref="U134:U197" si="24">IF(N134="","",N134/10)</f>
        <v/>
      </c>
      <c r="V134" s="663" t="str">
        <f>IF('6'!AA18&gt;0,'6'!AA18,"")</f>
        <v/>
      </c>
      <c r="W134" s="663" t="str">
        <f>IF('6'!AT18&gt;0,'6'!AT18,"")</f>
        <v/>
      </c>
    </row>
    <row r="135" spans="1:23" ht="15.75" x14ac:dyDescent="0.25">
      <c r="A135" s="1412"/>
      <c r="B135" s="1413">
        <v>4.4583333333335204</v>
      </c>
      <c r="C135" s="1414">
        <f t="shared" si="19"/>
        <v>38.714430348066195</v>
      </c>
      <c r="D135" s="1415">
        <f>IF('6'!B19&gt;0,'6'!B19,"")</f>
        <v>6.76</v>
      </c>
      <c r="E135" s="1415">
        <f>IF('6'!C19&gt;0,'6'!C19,"")</f>
        <v>26</v>
      </c>
      <c r="F135" s="1415">
        <f>IF('6'!D19&gt;0,'6'!D19,"")</f>
        <v>16</v>
      </c>
      <c r="G135" s="1415">
        <f>IF('6'!E19&gt;0,'6'!E19,"")</f>
        <v>8.15</v>
      </c>
      <c r="H135" s="1415">
        <f>IF('6'!F19&gt;0,'6'!F19,"")</f>
        <v>56</v>
      </c>
      <c r="I135" s="1415">
        <f>IF('6'!G19&gt;0,'6'!G19,"")</f>
        <v>103</v>
      </c>
      <c r="J135" s="1415">
        <f>IF('6'!H19&gt;0,'6'!H19,"")</f>
        <v>26.8</v>
      </c>
      <c r="K135" s="1542">
        <f>IF('6'!I19&gt;0,'6'!I19,"")</f>
        <v>0.254</v>
      </c>
      <c r="L135" s="1542">
        <f t="shared" si="17"/>
        <v>0.187</v>
      </c>
      <c r="M135" s="1415" t="str">
        <f>IF('6'!J19&gt;0,'6'!J19,"")</f>
        <v/>
      </c>
      <c r="N135" s="1415">
        <f>IF('6'!K19&gt;0,'6'!K19,"")</f>
        <v>5.98</v>
      </c>
      <c r="O135" s="1415">
        <f>IF('6'!L19&gt;0,'6'!L19,"")</f>
        <v>13</v>
      </c>
      <c r="P135" s="1415">
        <f>IF('6'!M19&gt;0,'6'!M19,"")</f>
        <v>3.3000000000000002E-2</v>
      </c>
      <c r="Q135" s="1416">
        <f t="shared" si="23"/>
        <v>0.87007874015748032</v>
      </c>
      <c r="R135" s="1417">
        <f t="shared" si="20"/>
        <v>6.6842105263157894</v>
      </c>
      <c r="S135" s="1418">
        <f t="shared" si="21"/>
        <v>5.7919226504980923</v>
      </c>
      <c r="T135" s="1417">
        <f t="shared" si="22"/>
        <v>0.38714430348066192</v>
      </c>
      <c r="U135" s="1419">
        <f t="shared" si="24"/>
        <v>0.59800000000000009</v>
      </c>
      <c r="V135" s="663">
        <f>IF('6'!AA19&gt;0,'6'!AA19,"")</f>
        <v>2.8000000000000001E-2</v>
      </c>
      <c r="W135" s="663">
        <f>IF('6'!AT19&gt;0,'6'!AT19,"")</f>
        <v>0.03</v>
      </c>
    </row>
    <row r="136" spans="1:23" ht="15.75" x14ac:dyDescent="0.25">
      <c r="A136" s="1376"/>
      <c r="B136" s="1182">
        <v>4.5000000000001901</v>
      </c>
      <c r="C136" s="1183">
        <f t="shared" si="19"/>
        <v>38.714430348066195</v>
      </c>
      <c r="D136" s="1184" t="str">
        <f>IF('6'!B20&gt;0,'6'!B20,"")</f>
        <v/>
      </c>
      <c r="E136" s="1184" t="str">
        <f>IF('6'!C20&gt;0,'6'!C20,"")</f>
        <v/>
      </c>
      <c r="F136" s="1184" t="str">
        <f>IF('6'!D20&gt;0,'6'!D20,"")</f>
        <v/>
      </c>
      <c r="G136" s="1184" t="str">
        <f>IF('6'!E20&gt;0,'6'!E20,"")</f>
        <v/>
      </c>
      <c r="H136" s="1184" t="str">
        <f>IF('6'!F20&gt;0,'6'!F20,"")</f>
        <v/>
      </c>
      <c r="I136" s="1184" t="str">
        <f>IF('6'!G20&gt;0,'6'!G20,"")</f>
        <v/>
      </c>
      <c r="J136" s="1184" t="str">
        <f>IF('6'!H20&gt;0,'6'!H20,"")</f>
        <v/>
      </c>
      <c r="K136" s="1541" t="str">
        <f>IF('6'!I20&gt;0,'6'!I20,"")</f>
        <v/>
      </c>
      <c r="L136" s="1542">
        <f t="shared" si="17"/>
        <v>0.187</v>
      </c>
      <c r="M136" s="1184" t="str">
        <f>IF('6'!J20&gt;0,'6'!J20,"")</f>
        <v/>
      </c>
      <c r="N136" s="1184" t="str">
        <f>IF('6'!K20&gt;0,'6'!K20,"")</f>
        <v/>
      </c>
      <c r="O136" s="1184" t="str">
        <f>IF('6'!L20&gt;0,'6'!L20,"")</f>
        <v/>
      </c>
      <c r="P136" s="1184" t="str">
        <f>IF('6'!M20&gt;0,'6'!M20,"")</f>
        <v/>
      </c>
      <c r="Q136" s="1331" t="str">
        <f t="shared" si="23"/>
        <v/>
      </c>
      <c r="R136" s="1186" t="str">
        <f t="shared" si="20"/>
        <v/>
      </c>
      <c r="S136" s="1361" t="str">
        <f t="shared" si="21"/>
        <v/>
      </c>
      <c r="T136" s="1186" t="str">
        <f t="shared" si="22"/>
        <v/>
      </c>
      <c r="U136" s="1362" t="str">
        <f t="shared" si="24"/>
        <v/>
      </c>
      <c r="V136" s="663" t="str">
        <f>IF('6'!AA20&gt;0,'6'!AA20,"")</f>
        <v/>
      </c>
      <c r="W136" s="663" t="str">
        <f>IF('6'!AT20&gt;0,'6'!AT20,"")</f>
        <v/>
      </c>
    </row>
    <row r="137" spans="1:23" ht="15.75" x14ac:dyDescent="0.25">
      <c r="A137" s="1412"/>
      <c r="B137" s="1413">
        <v>4.5416666666668597</v>
      </c>
      <c r="C137" s="1414">
        <f t="shared" si="19"/>
        <v>38.714430348066195</v>
      </c>
      <c r="D137" s="1415" t="str">
        <f>IF('6'!B21&gt;0,'6'!B21,"")</f>
        <v/>
      </c>
      <c r="E137" s="1415" t="str">
        <f>IF('6'!C21&gt;0,'6'!C21,"")</f>
        <v/>
      </c>
      <c r="F137" s="1415" t="str">
        <f>IF('6'!D21&gt;0,'6'!D21,"")</f>
        <v/>
      </c>
      <c r="G137" s="1415" t="str">
        <f>IF('6'!E21&gt;0,'6'!E21,"")</f>
        <v/>
      </c>
      <c r="H137" s="1415" t="str">
        <f>IF('6'!F21&gt;0,'6'!F21,"")</f>
        <v/>
      </c>
      <c r="I137" s="1415" t="str">
        <f>IF('6'!G21&gt;0,'6'!G21,"")</f>
        <v/>
      </c>
      <c r="J137" s="1415" t="str">
        <f>IF('6'!H21&gt;0,'6'!H21,"")</f>
        <v/>
      </c>
      <c r="K137" s="1542" t="str">
        <f>IF('6'!I21&gt;0,'6'!I21,"")</f>
        <v/>
      </c>
      <c r="L137" s="1542">
        <f t="shared" si="17"/>
        <v>0.17700000000000002</v>
      </c>
      <c r="M137" s="1415" t="str">
        <f>IF('6'!J21&gt;0,'6'!J21,"")</f>
        <v/>
      </c>
      <c r="N137" s="1415" t="str">
        <f>IF('6'!K21&gt;0,'6'!K21,"")</f>
        <v/>
      </c>
      <c r="O137" s="1415" t="str">
        <f>IF('6'!L21&gt;0,'6'!L21,"")</f>
        <v/>
      </c>
      <c r="P137" s="1415" t="str">
        <f>IF('6'!M21&gt;0,'6'!M21,"")</f>
        <v/>
      </c>
      <c r="Q137" s="1416" t="str">
        <f t="shared" si="23"/>
        <v/>
      </c>
      <c r="R137" s="1417" t="str">
        <f t="shared" si="20"/>
        <v/>
      </c>
      <c r="S137" s="1418" t="str">
        <f t="shared" si="21"/>
        <v/>
      </c>
      <c r="T137" s="1417" t="str">
        <f t="shared" si="22"/>
        <v/>
      </c>
      <c r="U137" s="1419" t="str">
        <f t="shared" si="24"/>
        <v/>
      </c>
      <c r="V137" s="663" t="str">
        <f>IF('6'!AA21&gt;0,'6'!AA21,"")</f>
        <v/>
      </c>
      <c r="W137" s="663" t="str">
        <f>IF('6'!AT21&gt;0,'6'!AT21,"")</f>
        <v/>
      </c>
    </row>
    <row r="138" spans="1:23" ht="15.75" x14ac:dyDescent="0.25">
      <c r="A138" s="1376"/>
      <c r="B138" s="1182">
        <v>4.5833333333335302</v>
      </c>
      <c r="C138" s="1183">
        <f t="shared" si="19"/>
        <v>38.714430348066195</v>
      </c>
      <c r="D138" s="1184" t="str">
        <f>IF('6'!B22&gt;0,'6'!B22,"")</f>
        <v/>
      </c>
      <c r="E138" s="1184" t="str">
        <f>IF('6'!C22&gt;0,'6'!C22,"")</f>
        <v/>
      </c>
      <c r="F138" s="1184" t="str">
        <f>IF('6'!D22&gt;0,'6'!D22,"")</f>
        <v/>
      </c>
      <c r="G138" s="1184" t="str">
        <f>IF('6'!E22&gt;0,'6'!E22,"")</f>
        <v/>
      </c>
      <c r="H138" s="1184" t="str">
        <f>IF('6'!F22&gt;0,'6'!F22,"")</f>
        <v/>
      </c>
      <c r="I138" s="1184" t="str">
        <f>IF('6'!G22&gt;0,'6'!G22,"")</f>
        <v/>
      </c>
      <c r="J138" s="1184" t="str">
        <f>IF('6'!H22&gt;0,'6'!H22,"")</f>
        <v/>
      </c>
      <c r="K138" s="1541" t="str">
        <f>IF('6'!I22&gt;0,'6'!I22,"")</f>
        <v/>
      </c>
      <c r="L138" s="1542">
        <f t="shared" si="17"/>
        <v>0.17700000000000002</v>
      </c>
      <c r="M138" s="1184" t="str">
        <f>IF('6'!J22&gt;0,'6'!J22,"")</f>
        <v/>
      </c>
      <c r="N138" s="1184" t="str">
        <f>IF('6'!K22&gt;0,'6'!K22,"")</f>
        <v/>
      </c>
      <c r="O138" s="1184" t="str">
        <f>IF('6'!L22&gt;0,'6'!L22,"")</f>
        <v/>
      </c>
      <c r="P138" s="1184" t="str">
        <f>IF('6'!M22&gt;0,'6'!M22,"")</f>
        <v/>
      </c>
      <c r="Q138" s="1331" t="str">
        <f t="shared" si="23"/>
        <v/>
      </c>
      <c r="R138" s="1186" t="str">
        <f t="shared" si="20"/>
        <v/>
      </c>
      <c r="S138" s="1361" t="str">
        <f t="shared" si="21"/>
        <v/>
      </c>
      <c r="T138" s="1186" t="str">
        <f t="shared" si="22"/>
        <v/>
      </c>
      <c r="U138" s="1362" t="str">
        <f t="shared" si="24"/>
        <v/>
      </c>
      <c r="V138" s="663" t="str">
        <f>IF('6'!AA22&gt;0,'6'!AA22,"")</f>
        <v/>
      </c>
      <c r="W138" s="663" t="str">
        <f>IF('6'!AT22&gt;0,'6'!AT22,"")</f>
        <v/>
      </c>
    </row>
    <row r="139" spans="1:23" ht="15.75" x14ac:dyDescent="0.25">
      <c r="A139" s="1412"/>
      <c r="B139" s="1413">
        <v>4.6250000000001998</v>
      </c>
      <c r="C139" s="1414">
        <f t="shared" si="19"/>
        <v>38.714430348066195</v>
      </c>
      <c r="D139" s="1415">
        <f>IF('6'!B23&gt;0,'6'!B23,"")</f>
        <v>6.86</v>
      </c>
      <c r="E139" s="1415">
        <f>IF('6'!C23&gt;0,'6'!C23,"")</f>
        <v>25</v>
      </c>
      <c r="F139" s="1415">
        <f>IF('6'!D23&gt;0,'6'!D23,"")</f>
        <v>16</v>
      </c>
      <c r="G139" s="1415">
        <f>IF('6'!E23&gt;0,'6'!E23,"")</f>
        <v>8.1999999999999993</v>
      </c>
      <c r="H139" s="1415">
        <f>IF('6'!F23&gt;0,'6'!F23,"")</f>
        <v>29</v>
      </c>
      <c r="I139" s="1415">
        <f>IF('6'!G23&gt;0,'6'!G23,"")</f>
        <v>65</v>
      </c>
      <c r="J139" s="1415">
        <f>IF('6'!H23&gt;0,'6'!H23,"")</f>
        <v>27.5</v>
      </c>
      <c r="K139" s="1542">
        <f>IF('6'!I23&gt;0,'6'!I23,"")</f>
        <v>0.14799999999999999</v>
      </c>
      <c r="L139" s="1542">
        <f t="shared" si="17"/>
        <v>0.16975000000000001</v>
      </c>
      <c r="M139" s="1415" t="str">
        <f>IF('6'!J23&gt;0,'6'!J23,"")</f>
        <v/>
      </c>
      <c r="N139" s="1415">
        <f>IF('6'!K23&gt;0,'6'!K23,"")</f>
        <v>6</v>
      </c>
      <c r="O139" s="1415">
        <f>IF('6'!L23&gt;0,'6'!L23,"")</f>
        <v>14</v>
      </c>
      <c r="P139" s="1415">
        <f>IF('6'!M23&gt;0,'6'!M23,"")</f>
        <v>3.1E-2</v>
      </c>
      <c r="Q139" s="1416">
        <f t="shared" si="23"/>
        <v>0.79054054054054057</v>
      </c>
      <c r="R139" s="1417">
        <f t="shared" si="20"/>
        <v>3.8947368421052633</v>
      </c>
      <c r="S139" s="1418">
        <f t="shared" si="21"/>
        <v>9.9401915758548327</v>
      </c>
      <c r="T139" s="1417">
        <f t="shared" si="22"/>
        <v>0.38714430348066192</v>
      </c>
      <c r="U139" s="1419">
        <f t="shared" si="24"/>
        <v>0.6</v>
      </c>
      <c r="V139" s="663">
        <f>IF('6'!AA23&gt;0,'6'!AA23,"")</f>
        <v>2.9000000000000001E-2</v>
      </c>
      <c r="W139" s="663">
        <f>IF('6'!AT23&gt;0,'6'!AT23,"")</f>
        <v>2.9000000000000001E-2</v>
      </c>
    </row>
    <row r="140" spans="1:23" ht="15.75" x14ac:dyDescent="0.25">
      <c r="A140" s="1376"/>
      <c r="B140" s="1182">
        <v>4.6666666666668704</v>
      </c>
      <c r="C140" s="1183">
        <f t="shared" si="19"/>
        <v>38.714430348066195</v>
      </c>
      <c r="D140" s="1184" t="str">
        <f>IF('6'!B24&gt;0,'6'!B24,"")</f>
        <v/>
      </c>
      <c r="E140" s="1184" t="str">
        <f>IF('6'!C24&gt;0,'6'!C24,"")</f>
        <v/>
      </c>
      <c r="F140" s="1184" t="str">
        <f>IF('6'!D24&gt;0,'6'!D24,"")</f>
        <v/>
      </c>
      <c r="G140" s="1184" t="str">
        <f>IF('6'!E24&gt;0,'6'!E24,"")</f>
        <v/>
      </c>
      <c r="H140" s="1184" t="str">
        <f>IF('6'!F24&gt;0,'6'!F24,"")</f>
        <v/>
      </c>
      <c r="I140" s="1184" t="str">
        <f>IF('6'!G24&gt;0,'6'!G24,"")</f>
        <v/>
      </c>
      <c r="J140" s="1184" t="str">
        <f>IF('6'!H24&gt;0,'6'!H24,"")</f>
        <v/>
      </c>
      <c r="K140" s="1541" t="str">
        <f>IF('6'!I24&gt;0,'6'!I24,"")</f>
        <v/>
      </c>
      <c r="L140" s="1542">
        <f t="shared" si="17"/>
        <v>0.16975000000000001</v>
      </c>
      <c r="M140" s="1184" t="str">
        <f>IF('6'!J24&gt;0,'6'!J24,"")</f>
        <v/>
      </c>
      <c r="N140" s="1184" t="str">
        <f>IF('6'!K24&gt;0,'6'!K24,"")</f>
        <v/>
      </c>
      <c r="O140" s="1184" t="str">
        <f>IF('6'!L24&gt;0,'6'!L24,"")</f>
        <v/>
      </c>
      <c r="P140" s="1184" t="str">
        <f>IF('6'!M24&gt;0,'6'!M24,"")</f>
        <v/>
      </c>
      <c r="Q140" s="1331" t="str">
        <f t="shared" si="23"/>
        <v/>
      </c>
      <c r="R140" s="1186" t="str">
        <f t="shared" si="20"/>
        <v/>
      </c>
      <c r="S140" s="1361" t="str">
        <f t="shared" si="21"/>
        <v/>
      </c>
      <c r="T140" s="1186" t="str">
        <f t="shared" si="22"/>
        <v/>
      </c>
      <c r="U140" s="1362" t="str">
        <f t="shared" si="24"/>
        <v/>
      </c>
      <c r="V140" s="663" t="str">
        <f>IF('6'!AA24&gt;0,'6'!AA24,"")</f>
        <v/>
      </c>
      <c r="W140" s="663" t="str">
        <f>IF('6'!AT24&gt;0,'6'!AT24,"")</f>
        <v/>
      </c>
    </row>
    <row r="141" spans="1:23" ht="15.75" x14ac:dyDescent="0.25">
      <c r="A141" s="1412"/>
      <c r="B141" s="1413">
        <v>4.70833333333354</v>
      </c>
      <c r="C141" s="1414">
        <f t="shared" si="19"/>
        <v>38.714430348066195</v>
      </c>
      <c r="D141" s="1415" t="str">
        <f>IF('6'!B25&gt;0,'6'!B25,"")</f>
        <v/>
      </c>
      <c r="E141" s="1415" t="str">
        <f>IF('6'!C25&gt;0,'6'!C25,"")</f>
        <v/>
      </c>
      <c r="F141" s="1415" t="str">
        <f>IF('6'!D25&gt;0,'6'!D25,"")</f>
        <v/>
      </c>
      <c r="G141" s="1415" t="str">
        <f>IF('6'!E25&gt;0,'6'!E25,"")</f>
        <v/>
      </c>
      <c r="H141" s="1415" t="str">
        <f>IF('6'!F25&gt;0,'6'!F25,"")</f>
        <v/>
      </c>
      <c r="I141" s="1415" t="str">
        <f>IF('6'!G25&gt;0,'6'!G25,"")</f>
        <v/>
      </c>
      <c r="J141" s="1415" t="str">
        <f>IF('6'!H25&gt;0,'6'!H25,"")</f>
        <v/>
      </c>
      <c r="K141" s="1542" t="str">
        <f>IF('6'!I25&gt;0,'6'!I25,"")</f>
        <v/>
      </c>
      <c r="L141" s="1542">
        <f t="shared" si="17"/>
        <v>0.18133333333333335</v>
      </c>
      <c r="M141" s="1415" t="str">
        <f>IF('6'!J25&gt;0,'6'!J25,"")</f>
        <v/>
      </c>
      <c r="N141" s="1415" t="str">
        <f>IF('6'!K25&gt;0,'6'!K25,"")</f>
        <v/>
      </c>
      <c r="O141" s="1415" t="str">
        <f>IF('6'!L25&gt;0,'6'!L25,"")</f>
        <v/>
      </c>
      <c r="P141" s="1415" t="str">
        <f>IF('6'!M25&gt;0,'6'!M25,"")</f>
        <v/>
      </c>
      <c r="Q141" s="1416" t="str">
        <f t="shared" si="23"/>
        <v/>
      </c>
      <c r="R141" s="1417" t="str">
        <f t="shared" si="20"/>
        <v/>
      </c>
      <c r="S141" s="1418" t="str">
        <f t="shared" si="21"/>
        <v/>
      </c>
      <c r="T141" s="1417" t="str">
        <f t="shared" si="22"/>
        <v/>
      </c>
      <c r="U141" s="1419" t="str">
        <f t="shared" si="24"/>
        <v/>
      </c>
      <c r="V141" s="663" t="str">
        <f>IF('6'!AA25&gt;0,'6'!AA25,"")</f>
        <v/>
      </c>
      <c r="W141" s="663" t="str">
        <f>IF('6'!AT25&gt;0,'6'!AT25,"")</f>
        <v/>
      </c>
    </row>
    <row r="142" spans="1:23" ht="15.75" x14ac:dyDescent="0.25">
      <c r="A142" s="1376"/>
      <c r="B142" s="1182">
        <v>4.7500000000002096</v>
      </c>
      <c r="C142" s="1183">
        <f t="shared" si="19"/>
        <v>38.714430348066195</v>
      </c>
      <c r="D142" s="1184" t="str">
        <f>IF('6'!B26&gt;0,'6'!B26,"")</f>
        <v/>
      </c>
      <c r="E142" s="1184" t="str">
        <f>IF('6'!C26&gt;0,'6'!C26,"")</f>
        <v/>
      </c>
      <c r="F142" s="1184" t="str">
        <f>IF('6'!D26&gt;0,'6'!D26,"")</f>
        <v/>
      </c>
      <c r="G142" s="1184" t="str">
        <f>IF('6'!E26&gt;0,'6'!E26,"")</f>
        <v/>
      </c>
      <c r="H142" s="1184" t="str">
        <f>IF('6'!F26&gt;0,'6'!F26,"")</f>
        <v/>
      </c>
      <c r="I142" s="1184" t="str">
        <f>IF('6'!G26&gt;0,'6'!G26,"")</f>
        <v/>
      </c>
      <c r="J142" s="1184" t="str">
        <f>IF('6'!H26&gt;0,'6'!H26,"")</f>
        <v/>
      </c>
      <c r="K142" s="1541" t="str">
        <f>IF('6'!I26&gt;0,'6'!I26,"")</f>
        <v/>
      </c>
      <c r="L142" s="1542">
        <f t="shared" si="17"/>
        <v>0.18133333333333335</v>
      </c>
      <c r="M142" s="1184" t="str">
        <f>IF('6'!J26&gt;0,'6'!J26,"")</f>
        <v/>
      </c>
      <c r="N142" s="1184" t="str">
        <f>IF('6'!K26&gt;0,'6'!K26,"")</f>
        <v/>
      </c>
      <c r="O142" s="1184" t="str">
        <f>IF('6'!L26&gt;0,'6'!L26,"")</f>
        <v/>
      </c>
      <c r="P142" s="1184" t="str">
        <f>IF('6'!M26&gt;0,'6'!M26,"")</f>
        <v/>
      </c>
      <c r="Q142" s="1331" t="str">
        <f t="shared" si="23"/>
        <v/>
      </c>
      <c r="R142" s="1186" t="str">
        <f t="shared" si="20"/>
        <v/>
      </c>
      <c r="S142" s="1361" t="str">
        <f t="shared" si="21"/>
        <v/>
      </c>
      <c r="T142" s="1186" t="str">
        <f t="shared" si="22"/>
        <v/>
      </c>
      <c r="U142" s="1362" t="str">
        <f t="shared" si="24"/>
        <v/>
      </c>
      <c r="V142" s="663" t="str">
        <f>IF('6'!AA26&gt;0,'6'!AA26,"")</f>
        <v/>
      </c>
      <c r="W142" s="663" t="str">
        <f>IF('6'!AT26&gt;0,'6'!AT26,"")</f>
        <v/>
      </c>
    </row>
    <row r="143" spans="1:23" ht="15.75" x14ac:dyDescent="0.25">
      <c r="A143" s="1412"/>
      <c r="B143" s="1413">
        <v>4.7916666666668801</v>
      </c>
      <c r="C143" s="1414">
        <f t="shared" si="19"/>
        <v>38.714430348066195</v>
      </c>
      <c r="D143" s="1415">
        <f>IF('6'!B27&gt;0,'6'!B27,"")</f>
        <v>6.88</v>
      </c>
      <c r="E143" s="1415">
        <f>IF('6'!C27&gt;0,'6'!C27,"")</f>
        <v>28</v>
      </c>
      <c r="F143" s="1415">
        <f>IF('6'!D27&gt;0,'6'!D27,"")</f>
        <v>15</v>
      </c>
      <c r="G143" s="1415">
        <f>IF('6'!E27&gt;0,'6'!E27,"")</f>
        <v>6.49</v>
      </c>
      <c r="H143" s="1415">
        <f>IF('6'!F27&gt;0,'6'!F27,"")</f>
        <v>22</v>
      </c>
      <c r="I143" s="1415">
        <f>IF('6'!G27&gt;0,'6'!G27,"")</f>
        <v>59</v>
      </c>
      <c r="J143" s="1415">
        <f>IF('6'!H27&gt;0,'6'!H27,"")</f>
        <v>27.2</v>
      </c>
      <c r="K143" s="1542">
        <f>IF('6'!I27&gt;0,'6'!I27,"")</f>
        <v>0.129</v>
      </c>
      <c r="L143" s="1542">
        <f t="shared" si="17"/>
        <v>0.16825000000000001</v>
      </c>
      <c r="M143" s="1415" t="str">
        <f>IF('6'!J27&gt;0,'6'!J27,"")</f>
        <v/>
      </c>
      <c r="N143" s="1415">
        <f>IF('6'!K27&gt;0,'6'!K27,"")</f>
        <v>6.12</v>
      </c>
      <c r="O143" s="1415">
        <f>IF('6'!L27&gt;0,'6'!L27,"")</f>
        <v>14</v>
      </c>
      <c r="P143" s="1415">
        <f>IF('6'!M27&gt;0,'6'!M27,"")</f>
        <v>3.2000000000000001E-2</v>
      </c>
      <c r="Q143" s="1416">
        <f t="shared" si="23"/>
        <v>0.75193798449612403</v>
      </c>
      <c r="R143" s="1417">
        <f t="shared" si="20"/>
        <v>3.3947368421052633</v>
      </c>
      <c r="S143" s="1418">
        <f t="shared" si="21"/>
        <v>11.404250800205546</v>
      </c>
      <c r="T143" s="1417">
        <f t="shared" si="22"/>
        <v>0.38714430348066192</v>
      </c>
      <c r="U143" s="1419">
        <f t="shared" si="24"/>
        <v>0.61199999999999999</v>
      </c>
      <c r="V143" s="663">
        <f>IF('6'!AA27&gt;0,'6'!AA27,"")</f>
        <v>3.1E-2</v>
      </c>
      <c r="W143" s="663">
        <f>IF('6'!AT27&gt;0,'6'!AT27,"")</f>
        <v>0.03</v>
      </c>
    </row>
    <row r="144" spans="1:23" ht="15.75" x14ac:dyDescent="0.25">
      <c r="A144" s="1376"/>
      <c r="B144" s="1182">
        <v>4.8333333333335498</v>
      </c>
      <c r="C144" s="1183">
        <f t="shared" si="19"/>
        <v>38.714430348066195</v>
      </c>
      <c r="D144" s="1184" t="str">
        <f>IF('6'!B28&gt;0,'6'!B28,"")</f>
        <v/>
      </c>
      <c r="E144" s="1184" t="str">
        <f>IF('6'!C28&gt;0,'6'!C28,"")</f>
        <v/>
      </c>
      <c r="F144" s="1184" t="str">
        <f>IF('6'!D28&gt;0,'6'!D28,"")</f>
        <v/>
      </c>
      <c r="G144" s="1184" t="str">
        <f>IF('6'!E28&gt;0,'6'!E28,"")</f>
        <v/>
      </c>
      <c r="H144" s="1184" t="str">
        <f>IF('6'!F28&gt;0,'6'!F28,"")</f>
        <v/>
      </c>
      <c r="I144" s="1184" t="str">
        <f>IF('6'!G28&gt;0,'6'!G28,"")</f>
        <v/>
      </c>
      <c r="J144" s="1184" t="str">
        <f>IF('6'!H28&gt;0,'6'!H28,"")</f>
        <v/>
      </c>
      <c r="K144" s="1541" t="str">
        <f>IF('6'!I28&gt;0,'6'!I28,"")</f>
        <v/>
      </c>
      <c r="L144" s="1542">
        <f t="shared" si="17"/>
        <v>0.16825000000000001</v>
      </c>
      <c r="M144" s="1184" t="str">
        <f>IF('6'!J28&gt;0,'6'!J28,"")</f>
        <v/>
      </c>
      <c r="N144" s="1184" t="str">
        <f>IF('6'!K28&gt;0,'6'!K28,"")</f>
        <v/>
      </c>
      <c r="O144" s="1184" t="str">
        <f>IF('6'!L28&gt;0,'6'!L28,"")</f>
        <v/>
      </c>
      <c r="P144" s="1184" t="str">
        <f>IF('6'!M28&gt;0,'6'!M28,"")</f>
        <v/>
      </c>
      <c r="Q144" s="1331" t="str">
        <f t="shared" si="23"/>
        <v/>
      </c>
      <c r="R144" s="1186" t="str">
        <f t="shared" si="20"/>
        <v/>
      </c>
      <c r="S144" s="1361" t="str">
        <f t="shared" si="21"/>
        <v/>
      </c>
      <c r="T144" s="1186" t="str">
        <f t="shared" si="22"/>
        <v/>
      </c>
      <c r="U144" s="1362" t="str">
        <f t="shared" si="24"/>
        <v/>
      </c>
      <c r="V144" s="663" t="str">
        <f>IF('6'!AA28&gt;0,'6'!AA28,"")</f>
        <v/>
      </c>
      <c r="W144" s="663" t="str">
        <f>IF('6'!AT28&gt;0,'6'!AT28,"")</f>
        <v/>
      </c>
    </row>
    <row r="145" spans="1:23" ht="15.75" x14ac:dyDescent="0.25">
      <c r="A145" s="1412"/>
      <c r="B145" s="1413">
        <v>4.8750000000002203</v>
      </c>
      <c r="C145" s="1414">
        <f t="shared" si="19"/>
        <v>38.714430348066195</v>
      </c>
      <c r="D145" s="1415" t="str">
        <f>IF('6'!B29&gt;0,'6'!B29,"")</f>
        <v/>
      </c>
      <c r="E145" s="1415" t="str">
        <f>IF('6'!C29&gt;0,'6'!C29,"")</f>
        <v/>
      </c>
      <c r="F145" s="1415" t="str">
        <f>IF('6'!D29&gt;0,'6'!D29,"")</f>
        <v/>
      </c>
      <c r="G145" s="1415" t="str">
        <f>IF('6'!E29&gt;0,'6'!E29,"")</f>
        <v/>
      </c>
      <c r="H145" s="1415" t="str">
        <f>IF('6'!F29&gt;0,'6'!F29,"")</f>
        <v/>
      </c>
      <c r="I145" s="1415" t="str">
        <f>IF('6'!G29&gt;0,'6'!G29,"")</f>
        <v/>
      </c>
      <c r="J145" s="1415" t="str">
        <f>IF('6'!H29&gt;0,'6'!H29,"")</f>
        <v/>
      </c>
      <c r="K145" s="1542" t="str">
        <f>IF('6'!I29&gt;0,'6'!I29,"")</f>
        <v/>
      </c>
      <c r="L145" s="1542">
        <f t="shared" si="17"/>
        <v>0.17700000000000002</v>
      </c>
      <c r="M145" s="1415">
        <f>IF('6'!J29&gt;0,'6'!J29,"")</f>
        <v>3.4000000000000002E-2</v>
      </c>
      <c r="N145" s="1415" t="str">
        <f>IF('6'!K29&gt;0,'6'!K29,"")</f>
        <v/>
      </c>
      <c r="O145" s="1415" t="str">
        <f>IF('6'!L29&gt;0,'6'!L29,"")</f>
        <v/>
      </c>
      <c r="P145" s="1415" t="str">
        <f>IF('6'!M29&gt;0,'6'!M29,"")</f>
        <v/>
      </c>
      <c r="Q145" s="1416" t="str">
        <f t="shared" si="23"/>
        <v/>
      </c>
      <c r="R145" s="1417" t="str">
        <f t="shared" si="20"/>
        <v/>
      </c>
      <c r="S145" s="1418" t="str">
        <f t="shared" si="21"/>
        <v/>
      </c>
      <c r="T145" s="1417" t="str">
        <f t="shared" si="22"/>
        <v/>
      </c>
      <c r="U145" s="1419" t="str">
        <f t="shared" si="24"/>
        <v/>
      </c>
      <c r="V145" s="663" t="str">
        <f>IF('6'!AA29&gt;0,'6'!AA29,"")</f>
        <v/>
      </c>
      <c r="W145" s="663" t="str">
        <f>IF('6'!AT29&gt;0,'6'!AT29,"")</f>
        <v/>
      </c>
    </row>
    <row r="146" spans="1:23" ht="15.75" x14ac:dyDescent="0.25">
      <c r="A146" s="1376"/>
      <c r="B146" s="1182">
        <v>4.9166666666668899</v>
      </c>
      <c r="C146" s="1183">
        <f t="shared" si="19"/>
        <v>38.714430348066195</v>
      </c>
      <c r="D146" s="1184" t="str">
        <f>IF('6'!B30&gt;0,'6'!B30,"")</f>
        <v/>
      </c>
      <c r="E146" s="1184" t="str">
        <f>IF('6'!C30&gt;0,'6'!C30,"")</f>
        <v/>
      </c>
      <c r="F146" s="1184" t="str">
        <f>IF('6'!D30&gt;0,'6'!D30,"")</f>
        <v/>
      </c>
      <c r="G146" s="1184" t="str">
        <f>IF('6'!E30&gt;0,'6'!E30,"")</f>
        <v/>
      </c>
      <c r="H146" s="1184" t="str">
        <f>IF('6'!F30&gt;0,'6'!F30,"")</f>
        <v/>
      </c>
      <c r="I146" s="1184" t="str">
        <f>IF('6'!G30&gt;0,'6'!G30,"")</f>
        <v/>
      </c>
      <c r="J146" s="1184" t="str">
        <f>IF('6'!H30&gt;0,'6'!H30,"")</f>
        <v/>
      </c>
      <c r="K146" s="1541" t="str">
        <f>IF('6'!I30&gt;0,'6'!I30,"")</f>
        <v/>
      </c>
      <c r="L146" s="1542">
        <f t="shared" ref="L146:L209" si="25">AVERAGE(K133:K146)</f>
        <v>0.17700000000000002</v>
      </c>
      <c r="M146" s="1184" t="str">
        <f>IF('6'!J30&gt;0,'6'!J30,"")</f>
        <v/>
      </c>
      <c r="N146" s="1184" t="str">
        <f>IF('6'!K30&gt;0,'6'!K30,"")</f>
        <v/>
      </c>
      <c r="O146" s="1184" t="str">
        <f>IF('6'!L30&gt;0,'6'!L30,"")</f>
        <v/>
      </c>
      <c r="P146" s="1184" t="str">
        <f>IF('6'!M30&gt;0,'6'!M30,"")</f>
        <v/>
      </c>
      <c r="Q146" s="1331" t="str">
        <f t="shared" si="23"/>
        <v/>
      </c>
      <c r="R146" s="1186" t="str">
        <f t="shared" si="20"/>
        <v/>
      </c>
      <c r="S146" s="1361" t="str">
        <f t="shared" si="21"/>
        <v/>
      </c>
      <c r="T146" s="1186" t="str">
        <f t="shared" si="22"/>
        <v/>
      </c>
      <c r="U146" s="1362" t="str">
        <f t="shared" si="24"/>
        <v/>
      </c>
      <c r="V146" s="663" t="str">
        <f>IF('6'!AA30&gt;0,'6'!AA30,"")</f>
        <v/>
      </c>
      <c r="W146" s="663" t="str">
        <f>IF('6'!AT30&gt;0,'6'!AT30,"")</f>
        <v/>
      </c>
    </row>
    <row r="147" spans="1:23" ht="15.75" x14ac:dyDescent="0.25">
      <c r="A147" s="1412"/>
      <c r="B147" s="1413">
        <v>4.9583333333335604</v>
      </c>
      <c r="C147" s="1414">
        <f t="shared" si="19"/>
        <v>38.714430348066195</v>
      </c>
      <c r="D147" s="1415">
        <f>IF('6'!B31&gt;0,'6'!B31,"")</f>
        <v>6.81</v>
      </c>
      <c r="E147" s="1415">
        <f>IF('6'!C31&gt;0,'6'!C31,"")</f>
        <v>26</v>
      </c>
      <c r="F147" s="1415">
        <f>IF('6'!D31&gt;0,'6'!D31,"")</f>
        <v>15</v>
      </c>
      <c r="G147" s="1415">
        <f>IF('6'!E31&gt;0,'6'!E31,"")</f>
        <v>7.88</v>
      </c>
      <c r="H147" s="1415">
        <f>IF('6'!F31&gt;0,'6'!F31,"")</f>
        <v>49</v>
      </c>
      <c r="I147" s="1415">
        <f>IF('6'!G31&gt;0,'6'!G31,"")</f>
        <v>99</v>
      </c>
      <c r="J147" s="1415">
        <f>IF('6'!H31&gt;0,'6'!H31,"")</f>
        <v>26.8</v>
      </c>
      <c r="K147" s="1542">
        <f>IF('6'!I31&gt;0,'6'!I31,"")</f>
        <v>0.23200000000000001</v>
      </c>
      <c r="L147" s="1542">
        <f t="shared" si="25"/>
        <v>0.19075</v>
      </c>
      <c r="M147" s="1415" t="str">
        <f>IF('6'!J31&gt;0,'6'!J31,"")</f>
        <v/>
      </c>
      <c r="N147" s="1415">
        <f>IF('6'!K31&gt;0,'6'!K31,"")</f>
        <v>5.96</v>
      </c>
      <c r="O147" s="1415">
        <f>IF('6'!L31&gt;0,'6'!L31,"")</f>
        <v>13</v>
      </c>
      <c r="P147" s="1415">
        <f>IF('6'!M31&gt;0,'6'!M31,"")</f>
        <v>0.04</v>
      </c>
      <c r="Q147" s="1416">
        <f t="shared" si="23"/>
        <v>0.82758620689655171</v>
      </c>
      <c r="R147" s="1417">
        <f t="shared" si="20"/>
        <v>6.1052631578947372</v>
      </c>
      <c r="S147" s="1418">
        <f t="shared" si="21"/>
        <v>6.3411566949418763</v>
      </c>
      <c r="T147" s="1417">
        <f t="shared" si="22"/>
        <v>0.38714430348066192</v>
      </c>
      <c r="U147" s="1419">
        <f t="shared" si="24"/>
        <v>0.59599999999999997</v>
      </c>
      <c r="V147" s="663">
        <f>IF('6'!AA31&gt;0,'6'!AA31,"")</f>
        <v>3.2000000000000001E-2</v>
      </c>
      <c r="W147" s="663">
        <f>IF('6'!AT31&gt;0,'6'!AT31,"")</f>
        <v>3.2000000000000001E-2</v>
      </c>
    </row>
    <row r="148" spans="1:23" ht="15.75" x14ac:dyDescent="0.25">
      <c r="A148" s="1376">
        <f>A124+1</f>
        <v>43623</v>
      </c>
      <c r="B148" s="1182">
        <v>5.00000000000023</v>
      </c>
      <c r="C148" s="1183">
        <f>'Chem Dose'!C16</f>
        <v>41.024672149366523</v>
      </c>
      <c r="D148" s="1184" t="str">
        <f>IF('7'!B8&gt;0,'7'!B8,"")</f>
        <v/>
      </c>
      <c r="E148" s="1184" t="str">
        <f>IF('7'!C8&gt;0,'7'!C8,"")</f>
        <v/>
      </c>
      <c r="F148" s="1184" t="str">
        <f>IF('7'!D8&gt;0,'7'!D8,"")</f>
        <v/>
      </c>
      <c r="G148" s="1184" t="str">
        <f>IF('7'!E8&gt;0,'7'!E8,"")</f>
        <v/>
      </c>
      <c r="H148" s="1184" t="str">
        <f>IF('7'!F8&gt;0,'7'!F8,"")</f>
        <v/>
      </c>
      <c r="I148" s="1184" t="str">
        <f>IF('7'!G8&gt;0,'7'!G8,"")</f>
        <v/>
      </c>
      <c r="J148" s="1184" t="str">
        <f>IF('7'!H8&gt;0,'7'!H8,"")</f>
        <v/>
      </c>
      <c r="K148" s="1541" t="str">
        <f>IF('7'!I8&gt;0,'7'!I8,"")</f>
        <v/>
      </c>
      <c r="L148" s="1542">
        <f t="shared" si="25"/>
        <v>0.19075</v>
      </c>
      <c r="M148" s="1184" t="str">
        <f>IF('7'!J8&gt;0,'7'!J8,"")</f>
        <v/>
      </c>
      <c r="N148" s="1184" t="str">
        <f>IF('7'!K8&gt;0,'7'!K8,"")</f>
        <v/>
      </c>
      <c r="O148" s="1184" t="str">
        <f>IF('7'!L8&gt;0,'7'!L8,"")</f>
        <v/>
      </c>
      <c r="P148" s="1184" t="str">
        <f>IF('7'!M8&gt;0,'7'!M8,"")</f>
        <v/>
      </c>
      <c r="Q148" s="1331" t="str">
        <f t="shared" si="23"/>
        <v/>
      </c>
      <c r="R148" s="1186" t="str">
        <f t="shared" si="20"/>
        <v/>
      </c>
      <c r="S148" s="1361" t="str">
        <f t="shared" si="21"/>
        <v/>
      </c>
      <c r="T148" s="1186" t="str">
        <f t="shared" si="22"/>
        <v/>
      </c>
      <c r="U148" s="1362" t="str">
        <f t="shared" si="24"/>
        <v/>
      </c>
      <c r="V148" s="663" t="str">
        <f>IF('7'!AA8&gt;0,'7'!AA8,"")</f>
        <v/>
      </c>
      <c r="W148" s="663" t="str">
        <f>IF('7'!AT8&gt;0,'7'!AT8,"")</f>
        <v/>
      </c>
    </row>
    <row r="149" spans="1:23" ht="15.75" x14ac:dyDescent="0.25">
      <c r="A149" s="1412"/>
      <c r="B149" s="1413">
        <v>5.0416666666668997</v>
      </c>
      <c r="C149" s="1414">
        <f t="shared" ref="C149:C171" si="26">$C$148</f>
        <v>41.024672149366523</v>
      </c>
      <c r="D149" s="1415" t="str">
        <f>IF('7'!B9&gt;0,'7'!B9,"")</f>
        <v/>
      </c>
      <c r="E149" s="1415" t="str">
        <f>IF('7'!C9&gt;0,'7'!C9,"")</f>
        <v/>
      </c>
      <c r="F149" s="1415" t="str">
        <f>IF('7'!D9&gt;0,'7'!D9,"")</f>
        <v/>
      </c>
      <c r="G149" s="1415" t="str">
        <f>IF('7'!E9&gt;0,'7'!E9,"")</f>
        <v/>
      </c>
      <c r="H149" s="1415" t="str">
        <f>IF('7'!F9&gt;0,'7'!F9,"")</f>
        <v/>
      </c>
      <c r="I149" s="1415" t="str">
        <f>IF('7'!G9&gt;0,'7'!G9,"")</f>
        <v/>
      </c>
      <c r="J149" s="1415" t="str">
        <f>IF('7'!H9&gt;0,'7'!H9,"")</f>
        <v/>
      </c>
      <c r="K149" s="1542" t="str">
        <f>IF('7'!I9&gt;0,'7'!I9,"")</f>
        <v/>
      </c>
      <c r="L149" s="1542">
        <f t="shared" si="25"/>
        <v>0.16966666666666666</v>
      </c>
      <c r="M149" s="1415" t="str">
        <f>IF('7'!J9&gt;0,'7'!J9,"")</f>
        <v/>
      </c>
      <c r="N149" s="1415" t="str">
        <f>IF('7'!K9&gt;0,'7'!K9,"")</f>
        <v/>
      </c>
      <c r="O149" s="1415" t="str">
        <f>IF('7'!L9&gt;0,'7'!L9,"")</f>
        <v/>
      </c>
      <c r="P149" s="1415" t="str">
        <f>IF('7'!M9&gt;0,'7'!M9,"")</f>
        <v/>
      </c>
      <c r="Q149" s="1416" t="str">
        <f t="shared" si="23"/>
        <v/>
      </c>
      <c r="R149" s="1417" t="str">
        <f t="shared" si="20"/>
        <v/>
      </c>
      <c r="S149" s="1418" t="str">
        <f t="shared" si="21"/>
        <v/>
      </c>
      <c r="T149" s="1417" t="str">
        <f t="shared" si="22"/>
        <v/>
      </c>
      <c r="U149" s="1419" t="str">
        <f t="shared" si="24"/>
        <v/>
      </c>
      <c r="V149" s="663" t="str">
        <f>IF('7'!AA9&gt;0,'7'!AA9,"")</f>
        <v/>
      </c>
      <c r="W149" s="663" t="str">
        <f>IF('7'!AT9&gt;0,'7'!AT9,"")</f>
        <v/>
      </c>
    </row>
    <row r="150" spans="1:23" ht="15.75" x14ac:dyDescent="0.25">
      <c r="A150" s="1376"/>
      <c r="B150" s="1182">
        <v>5.0833333333335702</v>
      </c>
      <c r="C150" s="1183">
        <f t="shared" si="26"/>
        <v>41.024672149366523</v>
      </c>
      <c r="D150" s="1184" t="str">
        <f>IF('7'!B10&gt;0,'7'!B10,"")</f>
        <v/>
      </c>
      <c r="E150" s="1184" t="str">
        <f>IF('7'!C10&gt;0,'7'!C10,"")</f>
        <v/>
      </c>
      <c r="F150" s="1184" t="str">
        <f>IF('7'!D10&gt;0,'7'!D10,"")</f>
        <v/>
      </c>
      <c r="G150" s="1184" t="str">
        <f>IF('7'!E10&gt;0,'7'!E10,"")</f>
        <v/>
      </c>
      <c r="H150" s="1184" t="str">
        <f>IF('7'!F10&gt;0,'7'!F10,"")</f>
        <v/>
      </c>
      <c r="I150" s="1184" t="str">
        <f>IF('7'!G10&gt;0,'7'!G10,"")</f>
        <v/>
      </c>
      <c r="J150" s="1184" t="str">
        <f>IF('7'!H10&gt;0,'7'!H10,"")</f>
        <v/>
      </c>
      <c r="K150" s="1541" t="str">
        <f>IF('7'!I10&gt;0,'7'!I10,"")</f>
        <v/>
      </c>
      <c r="L150" s="1542">
        <f t="shared" si="25"/>
        <v>0.16966666666666666</v>
      </c>
      <c r="M150" s="1184" t="str">
        <f>IF('7'!J10&gt;0,'7'!J10,"")</f>
        <v/>
      </c>
      <c r="N150" s="1184" t="str">
        <f>IF('7'!K10&gt;0,'7'!K10,"")</f>
        <v/>
      </c>
      <c r="O150" s="1184" t="str">
        <f>IF('7'!L10&gt;0,'7'!L10,"")</f>
        <v/>
      </c>
      <c r="P150" s="1184" t="str">
        <f>IF('7'!M10&gt;0,'7'!M10,"")</f>
        <v/>
      </c>
      <c r="Q150" s="1331" t="str">
        <f t="shared" si="23"/>
        <v/>
      </c>
      <c r="R150" s="1186" t="str">
        <f t="shared" si="20"/>
        <v/>
      </c>
      <c r="S150" s="1361" t="str">
        <f t="shared" si="21"/>
        <v/>
      </c>
      <c r="T150" s="1186" t="str">
        <f t="shared" si="22"/>
        <v/>
      </c>
      <c r="U150" s="1362" t="str">
        <f t="shared" si="24"/>
        <v/>
      </c>
      <c r="V150" s="663" t="str">
        <f>IF('7'!AA10&gt;0,'7'!AA10,"")</f>
        <v/>
      </c>
      <c r="W150" s="663" t="str">
        <f>IF('7'!AT10&gt;0,'7'!AT10,"")</f>
        <v/>
      </c>
    </row>
    <row r="151" spans="1:23" ht="15.75" x14ac:dyDescent="0.25">
      <c r="A151" s="1412"/>
      <c r="B151" s="1413">
        <v>5.1250000000002496</v>
      </c>
      <c r="C151" s="1414">
        <f t="shared" si="26"/>
        <v>41.024672149366523</v>
      </c>
      <c r="D151" s="1415">
        <f>IF('7'!B11&gt;0,'7'!B11,"")</f>
        <v>6.75</v>
      </c>
      <c r="E151" s="1415">
        <f>IF('7'!C11&gt;0,'7'!C11,"")</f>
        <v>25</v>
      </c>
      <c r="F151" s="1415">
        <f>IF('7'!D11&gt;0,'7'!D11,"")</f>
        <v>15</v>
      </c>
      <c r="G151" s="1415">
        <f>IF('7'!E11&gt;0,'7'!E11,"")</f>
        <v>6.23</v>
      </c>
      <c r="H151" s="1415">
        <f>IF('7'!F11&gt;0,'7'!F11,"")</f>
        <v>46</v>
      </c>
      <c r="I151" s="1415">
        <f>IF('7'!G11&gt;0,'7'!G11,"")</f>
        <v>83</v>
      </c>
      <c r="J151" s="1415">
        <f>IF('7'!H11&gt;0,'7'!H11,"")</f>
        <v>27.1</v>
      </c>
      <c r="K151" s="1542">
        <f>IF('7'!I11&gt;0,'7'!I11,"")</f>
        <v>0.214</v>
      </c>
      <c r="L151" s="1542">
        <f t="shared" si="25"/>
        <v>0.18074999999999999</v>
      </c>
      <c r="M151" s="1415" t="str">
        <f>IF('7'!J11&gt;0,'7'!J11,"")</f>
        <v/>
      </c>
      <c r="N151" s="1415">
        <f>IF('7'!K11&gt;0,'7'!K11,"")</f>
        <v>5.97</v>
      </c>
      <c r="O151" s="1415">
        <f>IF('7'!L11&gt;0,'7'!L11,"")</f>
        <v>13</v>
      </c>
      <c r="P151" s="1415">
        <f>IF('7'!M11&gt;0,'7'!M11,"")</f>
        <v>3.4000000000000002E-2</v>
      </c>
      <c r="Q151" s="1416">
        <f t="shared" si="23"/>
        <v>0.84112149532710279</v>
      </c>
      <c r="R151" s="1417">
        <f t="shared" si="20"/>
        <v>5.6315789473684212</v>
      </c>
      <c r="S151" s="1418">
        <f t="shared" si="21"/>
        <v>7.2847548676445228</v>
      </c>
      <c r="T151" s="1417">
        <f t="shared" si="22"/>
        <v>0.41024672149366526</v>
      </c>
      <c r="U151" s="1419">
        <f t="shared" si="24"/>
        <v>0.59699999999999998</v>
      </c>
      <c r="V151" s="663">
        <f>IF('7'!AA11&gt;0,'7'!AA11,"")</f>
        <v>0.03</v>
      </c>
      <c r="W151" s="663">
        <f>IF('7'!AT11&gt;0,'7'!AT11,"")</f>
        <v>2.9000000000000001E-2</v>
      </c>
    </row>
    <row r="152" spans="1:23" ht="15.75" x14ac:dyDescent="0.25">
      <c r="A152" s="1376"/>
      <c r="B152" s="1182">
        <v>5.1666666666669201</v>
      </c>
      <c r="C152" s="1183">
        <f t="shared" si="26"/>
        <v>41.024672149366523</v>
      </c>
      <c r="D152" s="1184" t="str">
        <f>IF('7'!B12&gt;0,'7'!B12,"")</f>
        <v/>
      </c>
      <c r="E152" s="1184" t="str">
        <f>IF('7'!C12&gt;0,'7'!C12,"")</f>
        <v/>
      </c>
      <c r="F152" s="1184" t="str">
        <f>IF('7'!D12&gt;0,'7'!D12,"")</f>
        <v/>
      </c>
      <c r="G152" s="1184" t="str">
        <f>IF('7'!E12&gt;0,'7'!E12,"")</f>
        <v/>
      </c>
      <c r="H152" s="1184" t="str">
        <f>IF('7'!F12&gt;0,'7'!F12,"")</f>
        <v/>
      </c>
      <c r="I152" s="1184" t="str">
        <f>IF('7'!G12&gt;0,'7'!G12,"")</f>
        <v/>
      </c>
      <c r="J152" s="1184" t="str">
        <f>IF('7'!H12&gt;0,'7'!H12,"")</f>
        <v/>
      </c>
      <c r="K152" s="1541" t="str">
        <f>IF('7'!I12&gt;0,'7'!I12,"")</f>
        <v/>
      </c>
      <c r="L152" s="1542">
        <f t="shared" si="25"/>
        <v>0.18074999999999999</v>
      </c>
      <c r="M152" s="1184" t="str">
        <f>IF('7'!J12&gt;0,'7'!J12,"")</f>
        <v/>
      </c>
      <c r="N152" s="1184" t="str">
        <f>IF('7'!K12&gt;0,'7'!K12,"")</f>
        <v/>
      </c>
      <c r="O152" s="1184" t="str">
        <f>IF('7'!L12&gt;0,'7'!L12,"")</f>
        <v/>
      </c>
      <c r="P152" s="1184" t="str">
        <f>IF('7'!M12&gt;0,'7'!M12,"")</f>
        <v/>
      </c>
      <c r="Q152" s="1331" t="str">
        <f t="shared" si="23"/>
        <v/>
      </c>
      <c r="R152" s="1186" t="str">
        <f t="shared" si="20"/>
        <v/>
      </c>
      <c r="S152" s="1361" t="str">
        <f t="shared" si="21"/>
        <v/>
      </c>
      <c r="T152" s="1186" t="str">
        <f t="shared" si="22"/>
        <v/>
      </c>
      <c r="U152" s="1362" t="str">
        <f t="shared" si="24"/>
        <v/>
      </c>
      <c r="V152" s="663" t="str">
        <f>IF('7'!AA12&gt;0,'7'!AA12,"")</f>
        <v/>
      </c>
      <c r="W152" s="663" t="str">
        <f>IF('7'!AT12&gt;0,'7'!AT12,"")</f>
        <v/>
      </c>
    </row>
    <row r="153" spans="1:23" ht="15.75" x14ac:dyDescent="0.25">
      <c r="A153" s="1412"/>
      <c r="B153" s="1413">
        <v>5.2083333333335897</v>
      </c>
      <c r="C153" s="1414">
        <f t="shared" si="26"/>
        <v>41.024672149366523</v>
      </c>
      <c r="D153" s="1415" t="str">
        <f>IF('7'!B13&gt;0,'7'!B13,"")</f>
        <v/>
      </c>
      <c r="E153" s="1415" t="str">
        <f>IF('7'!C13&gt;0,'7'!C13,"")</f>
        <v/>
      </c>
      <c r="F153" s="1415" t="str">
        <f>IF('7'!D13&gt;0,'7'!D13,"")</f>
        <v/>
      </c>
      <c r="G153" s="1415" t="str">
        <f>IF('7'!E13&gt;0,'7'!E13,"")</f>
        <v/>
      </c>
      <c r="H153" s="1415" t="str">
        <f>IF('7'!F13&gt;0,'7'!F13,"")</f>
        <v/>
      </c>
      <c r="I153" s="1415" t="str">
        <f>IF('7'!G13&gt;0,'7'!G13,"")</f>
        <v/>
      </c>
      <c r="J153" s="1415" t="str">
        <f>IF('7'!H13&gt;0,'7'!H13,"")</f>
        <v/>
      </c>
      <c r="K153" s="1542" t="str">
        <f>IF('7'!I13&gt;0,'7'!I13,"")</f>
        <v/>
      </c>
      <c r="L153" s="1542">
        <f t="shared" si="25"/>
        <v>0.19166666666666665</v>
      </c>
      <c r="M153" s="1415" t="str">
        <f>IF('7'!J13&gt;0,'7'!J13,"")</f>
        <v/>
      </c>
      <c r="N153" s="1415" t="str">
        <f>IF('7'!K13&gt;0,'7'!K13,"")</f>
        <v/>
      </c>
      <c r="O153" s="1415" t="str">
        <f>IF('7'!L13&gt;0,'7'!L13,"")</f>
        <v/>
      </c>
      <c r="P153" s="1415" t="str">
        <f>IF('7'!M13&gt;0,'7'!M13,"")</f>
        <v/>
      </c>
      <c r="Q153" s="1416" t="str">
        <f t="shared" si="23"/>
        <v/>
      </c>
      <c r="R153" s="1417" t="str">
        <f t="shared" si="20"/>
        <v/>
      </c>
      <c r="S153" s="1418" t="str">
        <f t="shared" si="21"/>
        <v/>
      </c>
      <c r="T153" s="1417" t="str">
        <f t="shared" si="22"/>
        <v/>
      </c>
      <c r="U153" s="1419" t="str">
        <f t="shared" si="24"/>
        <v/>
      </c>
      <c r="V153" s="663" t="str">
        <f>IF('7'!AA13&gt;0,'7'!AA13,"")</f>
        <v/>
      </c>
      <c r="W153" s="663" t="str">
        <f>IF('7'!AT13&gt;0,'7'!AT13,"")</f>
        <v/>
      </c>
    </row>
    <row r="154" spans="1:23" ht="15.75" x14ac:dyDescent="0.25">
      <c r="A154" s="1376"/>
      <c r="B154" s="1182">
        <v>5.2500000000002602</v>
      </c>
      <c r="C154" s="1183">
        <f t="shared" si="26"/>
        <v>41.024672149366523</v>
      </c>
      <c r="D154" s="1184" t="str">
        <f>IF('7'!B14&gt;0,'7'!B14,"")</f>
        <v/>
      </c>
      <c r="E154" s="1184" t="str">
        <f>IF('7'!C14&gt;0,'7'!C14,"")</f>
        <v/>
      </c>
      <c r="F154" s="1184" t="str">
        <f>IF('7'!D14&gt;0,'7'!D14,"")</f>
        <v/>
      </c>
      <c r="G154" s="1184" t="str">
        <f>IF('7'!E14&gt;0,'7'!E14,"")</f>
        <v/>
      </c>
      <c r="H154" s="1184" t="str">
        <f>IF('7'!F14&gt;0,'7'!F14,"")</f>
        <v/>
      </c>
      <c r="I154" s="1184" t="str">
        <f>IF('7'!G14&gt;0,'7'!G14,"")</f>
        <v/>
      </c>
      <c r="J154" s="1184" t="str">
        <f>IF('7'!H14&gt;0,'7'!H14,"")</f>
        <v/>
      </c>
      <c r="K154" s="1541" t="str">
        <f>IF('7'!I14&gt;0,'7'!I14,"")</f>
        <v/>
      </c>
      <c r="L154" s="1542">
        <f t="shared" si="25"/>
        <v>0.19166666666666665</v>
      </c>
      <c r="M154" s="1184" t="str">
        <f>IF('7'!J14&gt;0,'7'!J14,"")</f>
        <v/>
      </c>
      <c r="N154" s="1184" t="str">
        <f>IF('7'!K14&gt;0,'7'!K14,"")</f>
        <v/>
      </c>
      <c r="O154" s="1184" t="str">
        <f>IF('7'!L14&gt;0,'7'!L14,"")</f>
        <v/>
      </c>
      <c r="P154" s="1184" t="str">
        <f>IF('7'!M14&gt;0,'7'!M14,"")</f>
        <v/>
      </c>
      <c r="Q154" s="1331" t="str">
        <f t="shared" si="23"/>
        <v/>
      </c>
      <c r="R154" s="1186" t="str">
        <f t="shared" si="20"/>
        <v/>
      </c>
      <c r="S154" s="1361" t="str">
        <f t="shared" si="21"/>
        <v/>
      </c>
      <c r="T154" s="1186" t="str">
        <f t="shared" si="22"/>
        <v/>
      </c>
      <c r="U154" s="1362" t="str">
        <f t="shared" si="24"/>
        <v/>
      </c>
      <c r="V154" s="663" t="str">
        <f>IF('7'!AA14&gt;0,'7'!AA14,"")</f>
        <v/>
      </c>
      <c r="W154" s="663" t="str">
        <f>IF('7'!AT14&gt;0,'7'!AT14,"")</f>
        <v/>
      </c>
    </row>
    <row r="155" spans="1:23" ht="15.75" x14ac:dyDescent="0.25">
      <c r="A155" s="1412"/>
      <c r="B155" s="1413">
        <v>5.2916666666669299</v>
      </c>
      <c r="C155" s="1414">
        <f t="shared" si="26"/>
        <v>41.024672149366523</v>
      </c>
      <c r="D155" s="1415">
        <f>IF('7'!B15&gt;0,'7'!B15,"")</f>
        <v>6.71</v>
      </c>
      <c r="E155" s="1415">
        <f>IF('7'!C15&gt;0,'7'!C15,"")</f>
        <v>25</v>
      </c>
      <c r="F155" s="1415">
        <f>IF('7'!D15&gt;0,'7'!D15,"")</f>
        <v>15</v>
      </c>
      <c r="G155" s="1415">
        <f>IF('7'!E15&gt;0,'7'!E15,"")</f>
        <v>6.09</v>
      </c>
      <c r="H155" s="1415">
        <f>IF('7'!F15&gt;0,'7'!F15,"")</f>
        <v>36</v>
      </c>
      <c r="I155" s="1415">
        <f>IF('7'!G15&gt;0,'7'!G15,"")</f>
        <v>71</v>
      </c>
      <c r="J155" s="1415">
        <f>IF('7'!H15&gt;0,'7'!H15,"")</f>
        <v>27.3</v>
      </c>
      <c r="K155" s="1542">
        <f>IF('7'!I15&gt;0,'7'!I15,"")</f>
        <v>0.17899999999999999</v>
      </c>
      <c r="L155" s="1542">
        <f t="shared" si="25"/>
        <v>0.1885</v>
      </c>
      <c r="M155" s="1415" t="str">
        <f>IF('7'!J15&gt;0,'7'!J15,"")</f>
        <v/>
      </c>
      <c r="N155" s="1415">
        <f>IF('7'!K15&gt;0,'7'!K15,"")</f>
        <v>6.03</v>
      </c>
      <c r="O155" s="1415">
        <f>IF('7'!L15&gt;0,'7'!L15,"")</f>
        <v>13</v>
      </c>
      <c r="P155" s="1415">
        <f>IF('7'!M15&gt;0,'7'!M15,"")</f>
        <v>3.7999999999999999E-2</v>
      </c>
      <c r="Q155" s="1416">
        <f t="shared" si="23"/>
        <v>0.78770949720670391</v>
      </c>
      <c r="R155" s="1417">
        <f t="shared" si="20"/>
        <v>4.7105263157894735</v>
      </c>
      <c r="S155" s="1418">
        <f t="shared" si="21"/>
        <v>8.7091482775191498</v>
      </c>
      <c r="T155" s="1417">
        <f t="shared" si="22"/>
        <v>0.41024672149366526</v>
      </c>
      <c r="U155" s="1419">
        <f t="shared" si="24"/>
        <v>0.60299999999999998</v>
      </c>
      <c r="V155" s="663">
        <f>IF('7'!AA15&gt;0,'7'!AA15,"")</f>
        <v>3.4000000000000002E-2</v>
      </c>
      <c r="W155" s="663">
        <f>IF('7'!AT15&gt;0,'7'!AT15,"")</f>
        <v>3.4000000000000002E-2</v>
      </c>
    </row>
    <row r="156" spans="1:23" ht="15.75" x14ac:dyDescent="0.25">
      <c r="A156" s="1376"/>
      <c r="B156" s="1182">
        <v>5.3333333333336004</v>
      </c>
      <c r="C156" s="1183">
        <f t="shared" si="26"/>
        <v>41.024672149366523</v>
      </c>
      <c r="D156" s="1184" t="str">
        <f>IF('7'!B16&gt;0,'7'!B16,"")</f>
        <v/>
      </c>
      <c r="E156" s="1184" t="str">
        <f>IF('7'!C16&gt;0,'7'!C16,"")</f>
        <v/>
      </c>
      <c r="F156" s="1184" t="str">
        <f>IF('7'!D16&gt;0,'7'!D16,"")</f>
        <v/>
      </c>
      <c r="G156" s="1184" t="str">
        <f>IF('7'!E16&gt;0,'7'!E16,"")</f>
        <v/>
      </c>
      <c r="H156" s="1184" t="str">
        <f>IF('7'!F16&gt;0,'7'!F16,"")</f>
        <v/>
      </c>
      <c r="I156" s="1184" t="str">
        <f>IF('7'!G16&gt;0,'7'!G16,"")</f>
        <v/>
      </c>
      <c r="J156" s="1184" t="str">
        <f>IF('7'!H16&gt;0,'7'!H16,"")</f>
        <v/>
      </c>
      <c r="K156" s="1541" t="str">
        <f>IF('7'!I16&gt;0,'7'!I16,"")</f>
        <v/>
      </c>
      <c r="L156" s="1542">
        <f t="shared" si="25"/>
        <v>0.1885</v>
      </c>
      <c r="M156" s="1184" t="str">
        <f>IF('7'!J16&gt;0,'7'!J16,"")</f>
        <v/>
      </c>
      <c r="N156" s="1184" t="str">
        <f>IF('7'!K16&gt;0,'7'!K16,"")</f>
        <v/>
      </c>
      <c r="O156" s="1184" t="str">
        <f>IF('7'!L16&gt;0,'7'!L16,"")</f>
        <v/>
      </c>
      <c r="P156" s="1184" t="str">
        <f>IF('7'!M16&gt;0,'7'!M16,"")</f>
        <v/>
      </c>
      <c r="Q156" s="1331" t="str">
        <f t="shared" si="23"/>
        <v/>
      </c>
      <c r="R156" s="1186" t="str">
        <f t="shared" si="20"/>
        <v/>
      </c>
      <c r="S156" s="1361" t="str">
        <f t="shared" si="21"/>
        <v/>
      </c>
      <c r="T156" s="1186" t="str">
        <f t="shared" si="22"/>
        <v/>
      </c>
      <c r="U156" s="1362" t="str">
        <f t="shared" si="24"/>
        <v/>
      </c>
      <c r="V156" s="663" t="str">
        <f>IF('7'!AA16&gt;0,'7'!AA16,"")</f>
        <v/>
      </c>
      <c r="W156" s="663" t="str">
        <f>IF('7'!AT16&gt;0,'7'!AT16,"")</f>
        <v/>
      </c>
    </row>
    <row r="157" spans="1:23" ht="15.75" x14ac:dyDescent="0.25">
      <c r="A157" s="1412"/>
      <c r="B157" s="1413">
        <v>5.37500000000027</v>
      </c>
      <c r="C157" s="1414">
        <f t="shared" si="26"/>
        <v>41.024672149366523</v>
      </c>
      <c r="D157" s="1415" t="str">
        <f>IF('7'!B17&gt;0,'7'!B17,"")</f>
        <v/>
      </c>
      <c r="E157" s="1415" t="str">
        <f>IF('7'!C17&gt;0,'7'!C17,"")</f>
        <v/>
      </c>
      <c r="F157" s="1415" t="str">
        <f>IF('7'!D17&gt;0,'7'!D17,"")</f>
        <v/>
      </c>
      <c r="G157" s="1415" t="str">
        <f>IF('7'!E17&gt;0,'7'!E17,"")</f>
        <v/>
      </c>
      <c r="H157" s="1415" t="str">
        <f>IF('7'!F17&gt;0,'7'!F17,"")</f>
        <v/>
      </c>
      <c r="I157" s="1415" t="str">
        <f>IF('7'!G17&gt;0,'7'!G17,"")</f>
        <v/>
      </c>
      <c r="J157" s="1415" t="str">
        <f>IF('7'!H17&gt;0,'7'!H17,"")</f>
        <v/>
      </c>
      <c r="K157" s="1542" t="str">
        <f>IF('7'!I17&gt;0,'7'!I17,"")</f>
        <v/>
      </c>
      <c r="L157" s="1542">
        <f t="shared" si="25"/>
        <v>0.20833333333333334</v>
      </c>
      <c r="M157" s="1415">
        <f>IF('7'!J17&gt;0,'7'!J17,"")</f>
        <v>2.8000000000000001E-2</v>
      </c>
      <c r="N157" s="1415" t="str">
        <f>IF('7'!K17&gt;0,'7'!K17,"")</f>
        <v/>
      </c>
      <c r="O157" s="1415" t="str">
        <f>IF('7'!L17&gt;0,'7'!L17,"")</f>
        <v/>
      </c>
      <c r="P157" s="1415" t="str">
        <f>IF('7'!M17&gt;0,'7'!M17,"")</f>
        <v/>
      </c>
      <c r="Q157" s="1416" t="str">
        <f t="shared" si="23"/>
        <v/>
      </c>
      <c r="R157" s="1417" t="str">
        <f t="shared" si="20"/>
        <v/>
      </c>
      <c r="S157" s="1418" t="str">
        <f t="shared" si="21"/>
        <v/>
      </c>
      <c r="T157" s="1417" t="str">
        <f t="shared" si="22"/>
        <v/>
      </c>
      <c r="U157" s="1419" t="str">
        <f t="shared" si="24"/>
        <v/>
      </c>
      <c r="V157" s="663" t="str">
        <f>IF('7'!AA17&gt;0,'7'!AA17,"")</f>
        <v/>
      </c>
      <c r="W157" s="663" t="str">
        <f>IF('7'!AT17&gt;0,'7'!AT17,"")</f>
        <v/>
      </c>
    </row>
    <row r="158" spans="1:23" ht="15.75" x14ac:dyDescent="0.25">
      <c r="A158" s="1376"/>
      <c r="B158" s="1182">
        <v>5.4166666666669396</v>
      </c>
      <c r="C158" s="1183">
        <f t="shared" si="26"/>
        <v>41.024672149366523</v>
      </c>
      <c r="D158" s="1184" t="str">
        <f>IF('7'!B18&gt;0,'7'!B18,"")</f>
        <v/>
      </c>
      <c r="E158" s="1184" t="str">
        <f>IF('7'!C18&gt;0,'7'!C18,"")</f>
        <v/>
      </c>
      <c r="F158" s="1184" t="str">
        <f>IF('7'!D18&gt;0,'7'!D18,"")</f>
        <v/>
      </c>
      <c r="G158" s="1184" t="str">
        <f>IF('7'!E18&gt;0,'7'!E18,"")</f>
        <v/>
      </c>
      <c r="H158" s="1184" t="str">
        <f>IF('7'!F18&gt;0,'7'!F18,"")</f>
        <v/>
      </c>
      <c r="I158" s="1184" t="str">
        <f>IF('7'!G18&gt;0,'7'!G18,"")</f>
        <v/>
      </c>
      <c r="J158" s="1184" t="str">
        <f>IF('7'!H18&gt;0,'7'!H18,"")</f>
        <v/>
      </c>
      <c r="K158" s="1541" t="str">
        <f>IF('7'!I18&gt;0,'7'!I18,"")</f>
        <v/>
      </c>
      <c r="L158" s="1542">
        <f t="shared" si="25"/>
        <v>0.20833333333333334</v>
      </c>
      <c r="M158" s="1184" t="str">
        <f>IF('7'!J18&gt;0,'7'!J18,"")</f>
        <v/>
      </c>
      <c r="N158" s="1184" t="str">
        <f>IF('7'!K18&gt;0,'7'!K18,"")</f>
        <v/>
      </c>
      <c r="O158" s="1184" t="str">
        <f>IF('7'!L18&gt;0,'7'!L18,"")</f>
        <v/>
      </c>
      <c r="P158" s="1184" t="str">
        <f>IF('7'!M18&gt;0,'7'!M18,"")</f>
        <v/>
      </c>
      <c r="Q158" s="1331" t="str">
        <f t="shared" si="23"/>
        <v/>
      </c>
      <c r="R158" s="1186" t="str">
        <f t="shared" si="20"/>
        <v/>
      </c>
      <c r="S158" s="1361" t="str">
        <f t="shared" si="21"/>
        <v/>
      </c>
      <c r="T158" s="1186" t="str">
        <f t="shared" si="22"/>
        <v/>
      </c>
      <c r="U158" s="1362" t="str">
        <f t="shared" si="24"/>
        <v/>
      </c>
      <c r="V158" s="663" t="str">
        <f>IF('7'!AA18&gt;0,'7'!AA18,"")</f>
        <v/>
      </c>
      <c r="W158" s="663" t="str">
        <f>IF('7'!AT18&gt;0,'7'!AT18,"")</f>
        <v/>
      </c>
    </row>
    <row r="159" spans="1:23" ht="15.75" x14ac:dyDescent="0.25">
      <c r="A159" s="1412"/>
      <c r="B159" s="1413">
        <v>5.4583333333336101</v>
      </c>
      <c r="C159" s="1414">
        <f t="shared" si="26"/>
        <v>41.024672149366523</v>
      </c>
      <c r="D159" s="1415">
        <f>IF('7'!B19&gt;0,'7'!B19,"")</f>
        <v>6.78</v>
      </c>
      <c r="E159" s="1415">
        <f>IF('7'!C19&gt;0,'7'!C19,"")</f>
        <v>25</v>
      </c>
      <c r="F159" s="1415">
        <f>IF('7'!D19&gt;0,'7'!D19,"")</f>
        <v>15</v>
      </c>
      <c r="G159" s="1415">
        <f>IF('7'!E19&gt;0,'7'!E19,"")</f>
        <v>7.06</v>
      </c>
      <c r="H159" s="1415">
        <f>IF('7'!F19&gt;0,'7'!F19,"")</f>
        <v>48</v>
      </c>
      <c r="I159" s="1415">
        <f>IF('7'!G19&gt;0,'7'!G19,"")</f>
        <v>98</v>
      </c>
      <c r="J159" s="1415">
        <f>IF('7'!H19&gt;0,'7'!H19,"")</f>
        <v>27.4</v>
      </c>
      <c r="K159" s="1542">
        <f>IF('7'!I19&gt;0,'7'!I19,"")</f>
        <v>0.216</v>
      </c>
      <c r="L159" s="1542">
        <f t="shared" si="25"/>
        <v>0.21024999999999999</v>
      </c>
      <c r="M159" s="1415" t="str">
        <f>IF('7'!J19&gt;0,'7'!J19,"")</f>
        <v/>
      </c>
      <c r="N159" s="1415">
        <f>IF('7'!K19&gt;0,'7'!K19,"")</f>
        <v>6</v>
      </c>
      <c r="O159" s="1415">
        <f>IF('7'!L19&gt;0,'7'!L19,"")</f>
        <v>13</v>
      </c>
      <c r="P159" s="1415">
        <f>IF('7'!M19&gt;0,'7'!M19,"")</f>
        <v>4.2000000000000003E-2</v>
      </c>
      <c r="Q159" s="1416">
        <f t="shared" si="23"/>
        <v>0.80555555555555547</v>
      </c>
      <c r="R159" s="1417">
        <f t="shared" si="20"/>
        <v>5.6842105263157894</v>
      </c>
      <c r="S159" s="1418">
        <f t="shared" si="21"/>
        <v>7.2173034336848518</v>
      </c>
      <c r="T159" s="1417">
        <f t="shared" si="22"/>
        <v>0.41024672149366526</v>
      </c>
      <c r="U159" s="1419">
        <f t="shared" si="24"/>
        <v>0.6</v>
      </c>
      <c r="V159" s="663">
        <f>IF('7'!AA19&gt;0,'7'!AA19,"")</f>
        <v>3.2000000000000001E-2</v>
      </c>
      <c r="W159" s="663">
        <f>IF('7'!AT19&gt;0,'7'!AT19,"")</f>
        <v>3.2000000000000001E-2</v>
      </c>
    </row>
    <row r="160" spans="1:23" ht="15.75" x14ac:dyDescent="0.25">
      <c r="A160" s="1376"/>
      <c r="B160" s="1182">
        <v>5.5000000000002798</v>
      </c>
      <c r="C160" s="1183">
        <f t="shared" si="26"/>
        <v>41.024672149366523</v>
      </c>
      <c r="D160" s="1184" t="str">
        <f>IF('7'!B20&gt;0,'7'!B20,"")</f>
        <v/>
      </c>
      <c r="E160" s="1184" t="str">
        <f>IF('7'!C20&gt;0,'7'!C20,"")</f>
        <v/>
      </c>
      <c r="F160" s="1184" t="str">
        <f>IF('7'!D20&gt;0,'7'!D20,"")</f>
        <v/>
      </c>
      <c r="G160" s="1184" t="str">
        <f>IF('7'!E20&gt;0,'7'!E20,"")</f>
        <v/>
      </c>
      <c r="H160" s="1184" t="str">
        <f>IF('7'!F20&gt;0,'7'!F20,"")</f>
        <v/>
      </c>
      <c r="I160" s="1184" t="str">
        <f>IF('7'!G20&gt;0,'7'!G20,"")</f>
        <v/>
      </c>
      <c r="J160" s="1184" t="str">
        <f>IF('7'!H20&gt;0,'7'!H20,"")</f>
        <v/>
      </c>
      <c r="K160" s="1541" t="str">
        <f>IF('7'!I20&gt;0,'7'!I20,"")</f>
        <v/>
      </c>
      <c r="L160" s="1542">
        <f t="shared" si="25"/>
        <v>0.21024999999999999</v>
      </c>
      <c r="M160" s="1184" t="str">
        <f>IF('7'!J20&gt;0,'7'!J20,"")</f>
        <v/>
      </c>
      <c r="N160" s="1184" t="str">
        <f>IF('7'!K20&gt;0,'7'!K20,"")</f>
        <v/>
      </c>
      <c r="O160" s="1184" t="str">
        <f>IF('7'!L20&gt;0,'7'!L20,"")</f>
        <v/>
      </c>
      <c r="P160" s="1184" t="str">
        <f>IF('7'!M20&gt;0,'7'!M20,"")</f>
        <v/>
      </c>
      <c r="Q160" s="1331" t="str">
        <f t="shared" si="23"/>
        <v/>
      </c>
      <c r="R160" s="1186" t="str">
        <f t="shared" si="20"/>
        <v/>
      </c>
      <c r="S160" s="1361" t="str">
        <f t="shared" si="21"/>
        <v/>
      </c>
      <c r="T160" s="1186" t="str">
        <f t="shared" si="22"/>
        <v/>
      </c>
      <c r="U160" s="1362" t="str">
        <f t="shared" si="24"/>
        <v/>
      </c>
      <c r="V160" s="663" t="str">
        <f>IF('7'!AA20&gt;0,'7'!AA20,"")</f>
        <v/>
      </c>
      <c r="W160" s="663" t="str">
        <f>IF('7'!AT20&gt;0,'7'!AT20,"")</f>
        <v/>
      </c>
    </row>
    <row r="161" spans="1:23" ht="15.75" x14ac:dyDescent="0.25">
      <c r="A161" s="1412"/>
      <c r="B161" s="1413">
        <v>5.5416666666669503</v>
      </c>
      <c r="C161" s="1414">
        <f t="shared" si="26"/>
        <v>41.024672149366523</v>
      </c>
      <c r="D161" s="1415" t="str">
        <f>IF('7'!B21&gt;0,'7'!B21,"")</f>
        <v/>
      </c>
      <c r="E161" s="1415" t="str">
        <f>IF('7'!C21&gt;0,'7'!C21,"")</f>
        <v/>
      </c>
      <c r="F161" s="1415" t="str">
        <f>IF('7'!D21&gt;0,'7'!D21,"")</f>
        <v/>
      </c>
      <c r="G161" s="1415" t="str">
        <f>IF('7'!E21&gt;0,'7'!E21,"")</f>
        <v/>
      </c>
      <c r="H161" s="1415" t="str">
        <f>IF('7'!F21&gt;0,'7'!F21,"")</f>
        <v/>
      </c>
      <c r="I161" s="1415" t="str">
        <f>IF('7'!G21&gt;0,'7'!G21,"")</f>
        <v/>
      </c>
      <c r="J161" s="1415" t="str">
        <f>IF('7'!H21&gt;0,'7'!H21,"")</f>
        <v/>
      </c>
      <c r="K161" s="1542" t="str">
        <f>IF('7'!I21&gt;0,'7'!I21,"")</f>
        <v/>
      </c>
      <c r="L161" s="1542">
        <f t="shared" si="25"/>
        <v>0.20299999999999999</v>
      </c>
      <c r="M161" s="1415" t="str">
        <f>IF('7'!J21&gt;0,'7'!J21,"")</f>
        <v/>
      </c>
      <c r="N161" s="1415" t="str">
        <f>IF('7'!K21&gt;0,'7'!K21,"")</f>
        <v/>
      </c>
      <c r="O161" s="1415" t="str">
        <f>IF('7'!L21&gt;0,'7'!L21,"")</f>
        <v/>
      </c>
      <c r="P161" s="1415" t="str">
        <f>IF('7'!M21&gt;0,'7'!M21,"")</f>
        <v/>
      </c>
      <c r="Q161" s="1416" t="str">
        <f t="shared" si="23"/>
        <v/>
      </c>
      <c r="R161" s="1417" t="str">
        <f t="shared" si="20"/>
        <v/>
      </c>
      <c r="S161" s="1418" t="str">
        <f t="shared" si="21"/>
        <v/>
      </c>
      <c r="T161" s="1417" t="str">
        <f t="shared" si="22"/>
        <v/>
      </c>
      <c r="U161" s="1419" t="str">
        <f t="shared" si="24"/>
        <v/>
      </c>
      <c r="V161" s="663" t="str">
        <f>IF('7'!AA21&gt;0,'7'!AA21,"")</f>
        <v/>
      </c>
      <c r="W161" s="663" t="str">
        <f>IF('7'!AT21&gt;0,'7'!AT21,"")</f>
        <v/>
      </c>
    </row>
    <row r="162" spans="1:23" ht="15.75" x14ac:dyDescent="0.25">
      <c r="A162" s="1376"/>
      <c r="B162" s="1182">
        <v>5.5833333333336199</v>
      </c>
      <c r="C162" s="1183">
        <f t="shared" si="26"/>
        <v>41.024672149366523</v>
      </c>
      <c r="D162" s="1184" t="str">
        <f>IF('7'!B22&gt;0,'7'!B22,"")</f>
        <v/>
      </c>
      <c r="E162" s="1184" t="str">
        <f>IF('7'!C22&gt;0,'7'!C22,"")</f>
        <v/>
      </c>
      <c r="F162" s="1184" t="str">
        <f>IF('7'!D22&gt;0,'7'!D22,"")</f>
        <v/>
      </c>
      <c r="G162" s="1184" t="str">
        <f>IF('7'!E22&gt;0,'7'!E22,"")</f>
        <v/>
      </c>
      <c r="H162" s="1184" t="str">
        <f>IF('7'!F22&gt;0,'7'!F22,"")</f>
        <v/>
      </c>
      <c r="I162" s="1184" t="str">
        <f>IF('7'!G22&gt;0,'7'!G22,"")</f>
        <v/>
      </c>
      <c r="J162" s="1184" t="str">
        <f>IF('7'!H22&gt;0,'7'!H22,"")</f>
        <v/>
      </c>
      <c r="K162" s="1541" t="str">
        <f>IF('7'!I22&gt;0,'7'!I22,"")</f>
        <v/>
      </c>
      <c r="L162" s="1542">
        <f t="shared" si="25"/>
        <v>0.20299999999999999</v>
      </c>
      <c r="M162" s="1184" t="str">
        <f>IF('7'!J22&gt;0,'7'!J22,"")</f>
        <v/>
      </c>
      <c r="N162" s="1184" t="str">
        <f>IF('7'!K22&gt;0,'7'!K22,"")</f>
        <v/>
      </c>
      <c r="O162" s="1184" t="str">
        <f>IF('7'!L22&gt;0,'7'!L22,"")</f>
        <v/>
      </c>
      <c r="P162" s="1184" t="str">
        <f>IF('7'!M22&gt;0,'7'!M22,"")</f>
        <v/>
      </c>
      <c r="Q162" s="1331" t="str">
        <f t="shared" si="23"/>
        <v/>
      </c>
      <c r="R162" s="1186" t="str">
        <f t="shared" si="20"/>
        <v/>
      </c>
      <c r="S162" s="1361" t="str">
        <f t="shared" si="21"/>
        <v/>
      </c>
      <c r="T162" s="1186" t="str">
        <f t="shared" si="22"/>
        <v/>
      </c>
      <c r="U162" s="1362" t="str">
        <f t="shared" si="24"/>
        <v/>
      </c>
      <c r="V162" s="663" t="str">
        <f>IF('7'!AA22&gt;0,'7'!AA22,"")</f>
        <v/>
      </c>
      <c r="W162" s="663" t="str">
        <f>IF('7'!AT22&gt;0,'7'!AT22,"")</f>
        <v/>
      </c>
    </row>
    <row r="163" spans="1:23" ht="15.75" x14ac:dyDescent="0.25">
      <c r="A163" s="1412"/>
      <c r="B163" s="1413">
        <v>5.6250000000002904</v>
      </c>
      <c r="C163" s="1414">
        <f t="shared" si="26"/>
        <v>41.024672149366523</v>
      </c>
      <c r="D163" s="1415">
        <f>IF('7'!B23&gt;0,'7'!B23,"")</f>
        <v>6.72</v>
      </c>
      <c r="E163" s="1415">
        <f>IF('7'!C23&gt;0,'7'!C23,"")</f>
        <v>23</v>
      </c>
      <c r="F163" s="1415">
        <f>IF('7'!D23&gt;0,'7'!D23,"")</f>
        <v>15</v>
      </c>
      <c r="G163" s="1415">
        <f>IF('7'!E23&gt;0,'7'!E23,"")</f>
        <v>7.43</v>
      </c>
      <c r="H163" s="1415">
        <f>IF('7'!F23&gt;0,'7'!F23,"")</f>
        <v>56</v>
      </c>
      <c r="I163" s="1415">
        <f>IF('7'!G23&gt;0,'7'!G23,"")</f>
        <v>97</v>
      </c>
      <c r="J163" s="1415">
        <f>IF('7'!H23&gt;0,'7'!H23,"")</f>
        <v>27.1</v>
      </c>
      <c r="K163" s="1542">
        <f>IF('7'!I23&gt;0,'7'!I23,"")</f>
        <v>0.247</v>
      </c>
      <c r="L163" s="1542">
        <f t="shared" si="25"/>
        <v>0.214</v>
      </c>
      <c r="M163" s="1415" t="str">
        <f>IF('7'!J23&gt;0,'7'!J23,"")</f>
        <v/>
      </c>
      <c r="N163" s="1415">
        <f>IF('7'!K23&gt;0,'7'!K23,"")</f>
        <v>6.07</v>
      </c>
      <c r="O163" s="1415">
        <f>IF('7'!L23&gt;0,'7'!L23,"")</f>
        <v>13</v>
      </c>
      <c r="P163" s="1415">
        <f>IF('7'!M23&gt;0,'7'!M23,"")</f>
        <v>4.1000000000000002E-2</v>
      </c>
      <c r="Q163" s="1416">
        <f t="shared" si="23"/>
        <v>0.83400809716599189</v>
      </c>
      <c r="R163" s="1417">
        <f t="shared" si="20"/>
        <v>6.5</v>
      </c>
      <c r="S163" s="1418">
        <f t="shared" si="21"/>
        <v>6.3114880229794652</v>
      </c>
      <c r="T163" s="1417">
        <f t="shared" si="22"/>
        <v>0.41024672149366526</v>
      </c>
      <c r="U163" s="1419">
        <f t="shared" si="24"/>
        <v>0.60699999999999998</v>
      </c>
      <c r="V163" s="663">
        <f>IF('7'!AA23&gt;0,'7'!AA23,"")</f>
        <v>3.1E-2</v>
      </c>
      <c r="W163" s="663">
        <f>IF('7'!AT23&gt;0,'7'!AT23,"")</f>
        <v>3.3000000000000002E-2</v>
      </c>
    </row>
    <row r="164" spans="1:23" ht="15.75" x14ac:dyDescent="0.25">
      <c r="A164" s="1376"/>
      <c r="B164" s="1182">
        <v>5.6666666666669601</v>
      </c>
      <c r="C164" s="1183">
        <f t="shared" si="26"/>
        <v>41.024672149366523</v>
      </c>
      <c r="D164" s="1184" t="str">
        <f>IF('7'!B24&gt;0,'7'!B24,"")</f>
        <v/>
      </c>
      <c r="E164" s="1184" t="str">
        <f>IF('7'!C24&gt;0,'7'!C24,"")</f>
        <v/>
      </c>
      <c r="F164" s="1184" t="str">
        <f>IF('7'!D24&gt;0,'7'!D24,"")</f>
        <v/>
      </c>
      <c r="G164" s="1184" t="str">
        <f>IF('7'!E24&gt;0,'7'!E24,"")</f>
        <v/>
      </c>
      <c r="H164" s="1184" t="str">
        <f>IF('7'!F24&gt;0,'7'!F24,"")</f>
        <v/>
      </c>
      <c r="I164" s="1184" t="str">
        <f>IF('7'!G24&gt;0,'7'!G24,"")</f>
        <v/>
      </c>
      <c r="J164" s="1184" t="str">
        <f>IF('7'!H24&gt;0,'7'!H24,"")</f>
        <v/>
      </c>
      <c r="K164" s="1541" t="str">
        <f>IF('7'!I24&gt;0,'7'!I24,"")</f>
        <v/>
      </c>
      <c r="L164" s="1542">
        <f t="shared" si="25"/>
        <v>0.214</v>
      </c>
      <c r="M164" s="1184" t="str">
        <f>IF('7'!J24&gt;0,'7'!J24,"")</f>
        <v/>
      </c>
      <c r="N164" s="1184" t="str">
        <f>IF('7'!K24&gt;0,'7'!K24,"")</f>
        <v/>
      </c>
      <c r="O164" s="1184" t="str">
        <f>IF('7'!L24&gt;0,'7'!L24,"")</f>
        <v/>
      </c>
      <c r="P164" s="1184" t="str">
        <f>IF('7'!M24&gt;0,'7'!M24,"")</f>
        <v/>
      </c>
      <c r="Q164" s="1331" t="str">
        <f t="shared" si="23"/>
        <v/>
      </c>
      <c r="R164" s="1186" t="str">
        <f t="shared" si="20"/>
        <v/>
      </c>
      <c r="S164" s="1361" t="str">
        <f t="shared" si="21"/>
        <v/>
      </c>
      <c r="T164" s="1186" t="str">
        <f t="shared" si="22"/>
        <v/>
      </c>
      <c r="U164" s="1362" t="str">
        <f t="shared" si="24"/>
        <v/>
      </c>
      <c r="V164" s="663" t="str">
        <f>IF('7'!AA24&gt;0,'7'!AA24,"")</f>
        <v/>
      </c>
      <c r="W164" s="663" t="str">
        <f>IF('7'!AT24&gt;0,'7'!AT24,"")</f>
        <v/>
      </c>
    </row>
    <row r="165" spans="1:23" ht="15.75" x14ac:dyDescent="0.25">
      <c r="A165" s="1412"/>
      <c r="B165" s="1413">
        <v>5.7083333333336297</v>
      </c>
      <c r="C165" s="1414">
        <f t="shared" si="26"/>
        <v>41.024672149366523</v>
      </c>
      <c r="D165" s="1415" t="str">
        <f>IF('7'!B25&gt;0,'7'!B25,"")</f>
        <v/>
      </c>
      <c r="E165" s="1415" t="str">
        <f>IF('7'!C25&gt;0,'7'!C25,"")</f>
        <v/>
      </c>
      <c r="F165" s="1415" t="str">
        <f>IF('7'!D25&gt;0,'7'!D25,"")</f>
        <v/>
      </c>
      <c r="G165" s="1415" t="str">
        <f>IF('7'!E25&gt;0,'7'!E25,"")</f>
        <v/>
      </c>
      <c r="H165" s="1415" t="str">
        <f>IF('7'!F25&gt;0,'7'!F25,"")</f>
        <v/>
      </c>
      <c r="I165" s="1415" t="str">
        <f>IF('7'!G25&gt;0,'7'!G25,"")</f>
        <v/>
      </c>
      <c r="J165" s="1415" t="str">
        <f>IF('7'!H25&gt;0,'7'!H25,"")</f>
        <v/>
      </c>
      <c r="K165" s="1542" t="str">
        <f>IF('7'!I25&gt;0,'7'!I25,"")</f>
        <v/>
      </c>
      <c r="L165" s="1542">
        <f t="shared" si="25"/>
        <v>0.214</v>
      </c>
      <c r="M165" s="1415" t="str">
        <f>IF('7'!J25&gt;0,'7'!J25,"")</f>
        <v/>
      </c>
      <c r="N165" s="1415" t="str">
        <f>IF('7'!K25&gt;0,'7'!K25,"")</f>
        <v/>
      </c>
      <c r="O165" s="1415" t="str">
        <f>IF('7'!L25&gt;0,'7'!L25,"")</f>
        <v/>
      </c>
      <c r="P165" s="1415" t="str">
        <f>IF('7'!M25&gt;0,'7'!M25,"")</f>
        <v/>
      </c>
      <c r="Q165" s="1416" t="str">
        <f t="shared" si="23"/>
        <v/>
      </c>
      <c r="R165" s="1417" t="str">
        <f t="shared" si="20"/>
        <v/>
      </c>
      <c r="S165" s="1418" t="str">
        <f t="shared" si="21"/>
        <v/>
      </c>
      <c r="T165" s="1417" t="str">
        <f t="shared" si="22"/>
        <v/>
      </c>
      <c r="U165" s="1419" t="str">
        <f t="shared" si="24"/>
        <v/>
      </c>
      <c r="V165" s="663" t="str">
        <f>IF('7'!AA25&gt;0,'7'!AA25,"")</f>
        <v/>
      </c>
      <c r="W165" s="663" t="str">
        <f>IF('7'!AT25&gt;0,'7'!AT25,"")</f>
        <v/>
      </c>
    </row>
    <row r="166" spans="1:23" ht="15.75" x14ac:dyDescent="0.25">
      <c r="A166" s="1376"/>
      <c r="B166" s="1182">
        <v>5.7500000000003002</v>
      </c>
      <c r="C166" s="1183">
        <f t="shared" si="26"/>
        <v>41.024672149366523</v>
      </c>
      <c r="D166" s="1184" t="str">
        <f>IF('7'!B26&gt;0,'7'!B26,"")</f>
        <v/>
      </c>
      <c r="E166" s="1184" t="str">
        <f>IF('7'!C26&gt;0,'7'!C26,"")</f>
        <v/>
      </c>
      <c r="F166" s="1184" t="str">
        <f>IF('7'!D26&gt;0,'7'!D26,"")</f>
        <v/>
      </c>
      <c r="G166" s="1184" t="str">
        <f>IF('7'!E26&gt;0,'7'!E26,"")</f>
        <v/>
      </c>
      <c r="H166" s="1184" t="str">
        <f>IF('7'!F26&gt;0,'7'!F26,"")</f>
        <v/>
      </c>
      <c r="I166" s="1184" t="str">
        <f>IF('7'!G26&gt;0,'7'!G26,"")</f>
        <v/>
      </c>
      <c r="J166" s="1184" t="str">
        <f>IF('7'!H26&gt;0,'7'!H26,"")</f>
        <v/>
      </c>
      <c r="K166" s="1541" t="str">
        <f>IF('7'!I26&gt;0,'7'!I26,"")</f>
        <v/>
      </c>
      <c r="L166" s="1542">
        <f t="shared" si="25"/>
        <v>0.214</v>
      </c>
      <c r="M166" s="1184" t="str">
        <f>IF('7'!J26&gt;0,'7'!J26,"")</f>
        <v/>
      </c>
      <c r="N166" s="1184" t="str">
        <f>IF('7'!K26&gt;0,'7'!K26,"")</f>
        <v/>
      </c>
      <c r="O166" s="1184" t="str">
        <f>IF('7'!L26&gt;0,'7'!L26,"")</f>
        <v/>
      </c>
      <c r="P166" s="1184" t="str">
        <f>IF('7'!M26&gt;0,'7'!M26,"")</f>
        <v/>
      </c>
      <c r="Q166" s="1331" t="str">
        <f t="shared" si="23"/>
        <v/>
      </c>
      <c r="R166" s="1186" t="str">
        <f t="shared" si="20"/>
        <v/>
      </c>
      <c r="S166" s="1361" t="str">
        <f t="shared" si="21"/>
        <v/>
      </c>
      <c r="T166" s="1186" t="str">
        <f t="shared" si="22"/>
        <v/>
      </c>
      <c r="U166" s="1362" t="str">
        <f t="shared" si="24"/>
        <v/>
      </c>
      <c r="V166" s="663" t="str">
        <f>IF('7'!AA26&gt;0,'7'!AA26,"")</f>
        <v/>
      </c>
      <c r="W166" s="663" t="str">
        <f>IF('7'!AT26&gt;0,'7'!AT26,"")</f>
        <v/>
      </c>
    </row>
    <row r="167" spans="1:23" ht="15.75" x14ac:dyDescent="0.25">
      <c r="A167" s="1412"/>
      <c r="B167" s="1413">
        <v>5.7916666666669698</v>
      </c>
      <c r="C167" s="1414">
        <f t="shared" si="26"/>
        <v>41.024672149366523</v>
      </c>
      <c r="D167" s="1415">
        <f>IF('7'!B27&gt;0,'7'!B27,"")</f>
        <v>6.74</v>
      </c>
      <c r="E167" s="1415">
        <f>IF('7'!C27&gt;0,'7'!C27,"")</f>
        <v>26</v>
      </c>
      <c r="F167" s="1415">
        <f>IF('7'!D27&gt;0,'7'!D27,"")</f>
        <v>16</v>
      </c>
      <c r="G167" s="1415">
        <f>IF('7'!E27&gt;0,'7'!E27,"")</f>
        <v>7.31</v>
      </c>
      <c r="H167" s="1415">
        <f>IF('7'!F27&gt;0,'7'!F27,"")</f>
        <v>44</v>
      </c>
      <c r="I167" s="1415">
        <f>IF('7'!G27&gt;0,'7'!G27,"")</f>
        <v>86</v>
      </c>
      <c r="J167" s="1415">
        <f>IF('7'!H27&gt;0,'7'!H27,"")</f>
        <v>27.3</v>
      </c>
      <c r="K167" s="1542">
        <f>IF('7'!I27&gt;0,'7'!I27,"")</f>
        <v>0.21299999999999999</v>
      </c>
      <c r="L167" s="1542">
        <f t="shared" si="25"/>
        <v>0.21375</v>
      </c>
      <c r="M167" s="1415" t="str">
        <f>IF('7'!J27&gt;0,'7'!J27,"")</f>
        <v/>
      </c>
      <c r="N167" s="1415">
        <f>IF('7'!K27&gt;0,'7'!K27,"")</f>
        <v>6.13</v>
      </c>
      <c r="O167" s="1415">
        <f>IF('7'!L27&gt;0,'7'!L27,"")</f>
        <v>13</v>
      </c>
      <c r="P167" s="1415">
        <f>IF('7'!M27&gt;0,'7'!M27,"")</f>
        <v>4.4999999999999998E-2</v>
      </c>
      <c r="Q167" s="1416">
        <f t="shared" si="23"/>
        <v>0.78873239436619713</v>
      </c>
      <c r="R167" s="1417">
        <f t="shared" si="20"/>
        <v>5.6052631578947372</v>
      </c>
      <c r="S167" s="1418">
        <f t="shared" si="21"/>
        <v>7.3189555947226657</v>
      </c>
      <c r="T167" s="1417">
        <f t="shared" si="22"/>
        <v>0.41024672149366526</v>
      </c>
      <c r="U167" s="1419">
        <f t="shared" si="24"/>
        <v>0.61299999999999999</v>
      </c>
      <c r="V167" s="663">
        <f>IF('7'!AA27&gt;0,'7'!AA27,"")</f>
        <v>3.7999999999999999E-2</v>
      </c>
      <c r="W167" s="663">
        <f>IF('7'!AT27&gt;0,'7'!AT27,"")</f>
        <v>4.1000000000000002E-2</v>
      </c>
    </row>
    <row r="168" spans="1:23" ht="15.75" x14ac:dyDescent="0.25">
      <c r="A168" s="1376"/>
      <c r="B168" s="1182">
        <v>5.8333333333336403</v>
      </c>
      <c r="C168" s="1183">
        <f t="shared" si="26"/>
        <v>41.024672149366523</v>
      </c>
      <c r="D168" s="1184" t="str">
        <f>IF('7'!B28&gt;0,'7'!B28,"")</f>
        <v/>
      </c>
      <c r="E168" s="1184" t="str">
        <f>IF('7'!C28&gt;0,'7'!C28,"")</f>
        <v/>
      </c>
      <c r="F168" s="1184" t="str">
        <f>IF('7'!D28&gt;0,'7'!D28,"")</f>
        <v/>
      </c>
      <c r="G168" s="1184" t="str">
        <f>IF('7'!E28&gt;0,'7'!E28,"")</f>
        <v/>
      </c>
      <c r="H168" s="1184" t="str">
        <f>IF('7'!F28&gt;0,'7'!F28,"")</f>
        <v/>
      </c>
      <c r="I168" s="1184" t="str">
        <f>IF('7'!G28&gt;0,'7'!G28,"")</f>
        <v/>
      </c>
      <c r="J168" s="1184" t="str">
        <f>IF('7'!H28&gt;0,'7'!H28,"")</f>
        <v/>
      </c>
      <c r="K168" s="1541" t="str">
        <f>IF('7'!I28&gt;0,'7'!I28,"")</f>
        <v/>
      </c>
      <c r="L168" s="1542">
        <f t="shared" si="25"/>
        <v>0.21375</v>
      </c>
      <c r="M168" s="1184" t="str">
        <f>IF('7'!J28&gt;0,'7'!J28,"")</f>
        <v/>
      </c>
      <c r="N168" s="1184" t="str">
        <f>IF('7'!K28&gt;0,'7'!K28,"")</f>
        <v/>
      </c>
      <c r="O168" s="1184" t="str">
        <f>IF('7'!L28&gt;0,'7'!L28,"")</f>
        <v/>
      </c>
      <c r="P168" s="1184" t="str">
        <f>IF('7'!M28&gt;0,'7'!M28,"")</f>
        <v/>
      </c>
      <c r="Q168" s="1331" t="str">
        <f t="shared" si="23"/>
        <v/>
      </c>
      <c r="R168" s="1186" t="str">
        <f t="shared" si="20"/>
        <v/>
      </c>
      <c r="S168" s="1361" t="str">
        <f t="shared" si="21"/>
        <v/>
      </c>
      <c r="T168" s="1186" t="str">
        <f t="shared" si="22"/>
        <v/>
      </c>
      <c r="U168" s="1362" t="str">
        <f t="shared" si="24"/>
        <v/>
      </c>
      <c r="V168" s="663" t="str">
        <f>IF('7'!AA28&gt;0,'7'!AA28,"")</f>
        <v/>
      </c>
      <c r="W168" s="663" t="str">
        <f>IF('7'!AT28&gt;0,'7'!AT28,"")</f>
        <v/>
      </c>
    </row>
    <row r="169" spans="1:23" ht="15.75" x14ac:dyDescent="0.25">
      <c r="A169" s="1412"/>
      <c r="B169" s="1413">
        <v>5.87500000000031</v>
      </c>
      <c r="C169" s="1414">
        <f t="shared" si="26"/>
        <v>41.024672149366523</v>
      </c>
      <c r="D169" s="1415" t="str">
        <f>IF('7'!B29&gt;0,'7'!B29,"")</f>
        <v/>
      </c>
      <c r="E169" s="1415" t="str">
        <f>IF('7'!C29&gt;0,'7'!C29,"")</f>
        <v/>
      </c>
      <c r="F169" s="1415" t="str">
        <f>IF('7'!D29&gt;0,'7'!D29,"")</f>
        <v/>
      </c>
      <c r="G169" s="1415" t="str">
        <f>IF('7'!E29&gt;0,'7'!E29,"")</f>
        <v/>
      </c>
      <c r="H169" s="1415" t="str">
        <f>IF('7'!F29&gt;0,'7'!F29,"")</f>
        <v/>
      </c>
      <c r="I169" s="1415" t="str">
        <f>IF('7'!G29&gt;0,'7'!G29,"")</f>
        <v/>
      </c>
      <c r="J169" s="1415" t="str">
        <f>IF('7'!H29&gt;0,'7'!H29,"")</f>
        <v/>
      </c>
      <c r="K169" s="1542" t="str">
        <f>IF('7'!I29&gt;0,'7'!I29,"")</f>
        <v/>
      </c>
      <c r="L169" s="1542">
        <f t="shared" si="25"/>
        <v>0.2253333333333333</v>
      </c>
      <c r="M169" s="1415">
        <f>IF('7'!J29&gt;0,'7'!J29,"")</f>
        <v>3.5999999999999997E-2</v>
      </c>
      <c r="N169" s="1415" t="str">
        <f>IF('7'!K29&gt;0,'7'!K29,"")</f>
        <v/>
      </c>
      <c r="O169" s="1415" t="str">
        <f>IF('7'!L29&gt;0,'7'!L29,"")</f>
        <v/>
      </c>
      <c r="P169" s="1415" t="str">
        <f>IF('7'!M29&gt;0,'7'!M29,"")</f>
        <v/>
      </c>
      <c r="Q169" s="1416" t="str">
        <f t="shared" si="23"/>
        <v/>
      </c>
      <c r="R169" s="1417" t="str">
        <f t="shared" si="20"/>
        <v/>
      </c>
      <c r="S169" s="1418" t="str">
        <f t="shared" si="21"/>
        <v/>
      </c>
      <c r="T169" s="1417" t="str">
        <f t="shared" si="22"/>
        <v/>
      </c>
      <c r="U169" s="1419" t="str">
        <f t="shared" si="24"/>
        <v/>
      </c>
      <c r="V169" s="663" t="str">
        <f>IF('7'!AA29&gt;0,'7'!AA29,"")</f>
        <v/>
      </c>
      <c r="W169" s="663" t="str">
        <f>IF('7'!AT29&gt;0,'7'!AT29,"")</f>
        <v/>
      </c>
    </row>
    <row r="170" spans="1:23" ht="15.75" x14ac:dyDescent="0.25">
      <c r="A170" s="1376"/>
      <c r="B170" s="1182">
        <v>5.9166666666669796</v>
      </c>
      <c r="C170" s="1183">
        <f t="shared" si="26"/>
        <v>41.024672149366523</v>
      </c>
      <c r="D170" s="1184" t="str">
        <f>IF('7'!B30&gt;0,'7'!B30,"")</f>
        <v/>
      </c>
      <c r="E170" s="1184" t="str">
        <f>IF('7'!C30&gt;0,'7'!C30,"")</f>
        <v/>
      </c>
      <c r="F170" s="1184" t="str">
        <f>IF('7'!D30&gt;0,'7'!D30,"")</f>
        <v/>
      </c>
      <c r="G170" s="1184" t="str">
        <f>IF('7'!E30&gt;0,'7'!E30,"")</f>
        <v/>
      </c>
      <c r="H170" s="1184" t="str">
        <f>IF('7'!F30&gt;0,'7'!F30,"")</f>
        <v/>
      </c>
      <c r="I170" s="1184" t="str">
        <f>IF('7'!G30&gt;0,'7'!G30,"")</f>
        <v/>
      </c>
      <c r="J170" s="1184" t="str">
        <f>IF('7'!H30&gt;0,'7'!H30,"")</f>
        <v/>
      </c>
      <c r="K170" s="1541" t="str">
        <f>IF('7'!I30&gt;0,'7'!I30,"")</f>
        <v/>
      </c>
      <c r="L170" s="1542">
        <f t="shared" si="25"/>
        <v>0.2253333333333333</v>
      </c>
      <c r="M170" s="1184" t="str">
        <f>IF('7'!J30&gt;0,'7'!J30,"")</f>
        <v/>
      </c>
      <c r="N170" s="1184" t="str">
        <f>IF('7'!K30&gt;0,'7'!K30,"")</f>
        <v/>
      </c>
      <c r="O170" s="1184" t="str">
        <f>IF('7'!L30&gt;0,'7'!L30,"")</f>
        <v/>
      </c>
      <c r="P170" s="1184" t="str">
        <f>IF('7'!M30&gt;0,'7'!M30,"")</f>
        <v/>
      </c>
      <c r="Q170" s="1331" t="str">
        <f t="shared" si="23"/>
        <v/>
      </c>
      <c r="R170" s="1186" t="str">
        <f t="shared" si="20"/>
        <v/>
      </c>
      <c r="S170" s="1361" t="str">
        <f t="shared" si="21"/>
        <v/>
      </c>
      <c r="T170" s="1186" t="str">
        <f t="shared" si="22"/>
        <v/>
      </c>
      <c r="U170" s="1362" t="str">
        <f t="shared" si="24"/>
        <v/>
      </c>
      <c r="V170" s="663" t="str">
        <f>IF('7'!AA30&gt;0,'7'!AA30,"")</f>
        <v/>
      </c>
      <c r="W170" s="663" t="str">
        <f>IF('7'!AT30&gt;0,'7'!AT30,"")</f>
        <v/>
      </c>
    </row>
    <row r="171" spans="1:23" ht="15.75" x14ac:dyDescent="0.25">
      <c r="A171" s="1412"/>
      <c r="B171" s="1413">
        <v>5.9583333333336501</v>
      </c>
      <c r="C171" s="1414">
        <f t="shared" si="26"/>
        <v>41.024672149366523</v>
      </c>
      <c r="D171" s="1415">
        <f>IF('7'!B31&gt;0,'7'!B31,"")</f>
        <v>6.89</v>
      </c>
      <c r="E171" s="1415">
        <f>IF('7'!C31&gt;0,'7'!C31,"")</f>
        <v>26</v>
      </c>
      <c r="F171" s="1415">
        <f>IF('7'!D31&gt;0,'7'!D31,"")</f>
        <v>15</v>
      </c>
      <c r="G171" s="1415">
        <f>IF('7'!E31&gt;0,'7'!E31,"")</f>
        <v>7.27</v>
      </c>
      <c r="H171" s="1415">
        <f>IF('7'!F31&gt;0,'7'!F31,"")</f>
        <v>53</v>
      </c>
      <c r="I171" s="1415">
        <f>IF('7'!G31&gt;0,'7'!G31,"")</f>
        <v>81</v>
      </c>
      <c r="J171" s="1415">
        <f>IF('7'!H31&gt;0,'7'!H31,"")</f>
        <v>26.9</v>
      </c>
      <c r="K171" s="1542">
        <f>IF('7'!I31&gt;0,'7'!I31,"")</f>
        <v>0.16400000000000001</v>
      </c>
      <c r="L171" s="1542">
        <f t="shared" si="25"/>
        <v>0.21</v>
      </c>
      <c r="M171" s="1415" t="str">
        <f>IF('7'!J31&gt;0,'7'!J31,"")</f>
        <v/>
      </c>
      <c r="N171" s="1415">
        <f>IF('7'!K31&gt;0,'7'!K31,"")</f>
        <v>6.13</v>
      </c>
      <c r="O171" s="1415">
        <f>IF('7'!L31&gt;0,'7'!L31,"")</f>
        <v>13</v>
      </c>
      <c r="P171" s="1415">
        <f>IF('7'!M31&gt;0,'7'!M31,"")</f>
        <v>3.5999999999999997E-2</v>
      </c>
      <c r="Q171" s="1416">
        <f t="shared" si="23"/>
        <v>0.78048780487804881</v>
      </c>
      <c r="R171" s="1417">
        <f t="shared" si="20"/>
        <v>4.3157894736842106</v>
      </c>
      <c r="S171" s="1418">
        <f t="shared" si="21"/>
        <v>9.5057167175361457</v>
      </c>
      <c r="T171" s="1417">
        <f t="shared" si="22"/>
        <v>0.41024672149366526</v>
      </c>
      <c r="U171" s="1419">
        <f t="shared" si="24"/>
        <v>0.61299999999999999</v>
      </c>
      <c r="V171" s="663">
        <f>IF('7'!AA31&gt;0,'7'!AA31,"")</f>
        <v>3.3000000000000002E-2</v>
      </c>
      <c r="W171" s="663">
        <f>IF('7'!AT31&gt;0,'7'!AT31,"")</f>
        <v>3.4000000000000002E-2</v>
      </c>
    </row>
    <row r="172" spans="1:23" ht="15.75" x14ac:dyDescent="0.25">
      <c r="A172" s="1376">
        <f>A148+1</f>
        <v>43624</v>
      </c>
      <c r="B172" s="1182">
        <v>6.0000000000003197</v>
      </c>
      <c r="C172" s="1183">
        <f>'Chem Dose'!$C$17</f>
        <v>41.646467672593111</v>
      </c>
      <c r="D172" s="1184" t="str">
        <f>IF('8'!B8&gt;0,'8'!B8,"")</f>
        <v/>
      </c>
      <c r="E172" s="1184" t="str">
        <f>IF('8'!C8&gt;0,'8'!C8,"")</f>
        <v/>
      </c>
      <c r="F172" s="1184" t="str">
        <f>IF('8'!D8&gt;0,'8'!D8,"")</f>
        <v/>
      </c>
      <c r="G172" s="1184" t="str">
        <f>IF('8'!E8&gt;0,'8'!E8,"")</f>
        <v/>
      </c>
      <c r="H172" s="1184" t="str">
        <f>IF('8'!F8&gt;0,'8'!F8,"")</f>
        <v/>
      </c>
      <c r="I172" s="1184" t="str">
        <f>IF('8'!G8&gt;0,'8'!G8,"")</f>
        <v/>
      </c>
      <c r="J172" s="1184" t="str">
        <f>IF('8'!H8&gt;0,'8'!H8,"")</f>
        <v/>
      </c>
      <c r="K172" s="1541" t="str">
        <f>IF('8'!I8&gt;0,'8'!I8,"")</f>
        <v/>
      </c>
      <c r="L172" s="1542">
        <f t="shared" si="25"/>
        <v>0.21</v>
      </c>
      <c r="M172" s="1184" t="str">
        <f>IF('8'!J8&gt;0,'8'!J8,"")</f>
        <v/>
      </c>
      <c r="N172" s="1184" t="str">
        <f>IF('8'!K8&gt;0,'8'!K8,"")</f>
        <v/>
      </c>
      <c r="O172" s="1184" t="str">
        <f>IF('8'!L8&gt;0,'8'!L8,"")</f>
        <v/>
      </c>
      <c r="P172" s="1184" t="str">
        <f>IF('8'!M8&gt;0,'8'!M8,"")</f>
        <v/>
      </c>
      <c r="Q172" s="1331" t="str">
        <f t="shared" si="23"/>
        <v/>
      </c>
      <c r="R172" s="1186" t="str">
        <f t="shared" si="20"/>
        <v/>
      </c>
      <c r="S172" s="1361" t="str">
        <f t="shared" si="21"/>
        <v/>
      </c>
      <c r="T172" s="1186" t="str">
        <f t="shared" si="22"/>
        <v/>
      </c>
      <c r="U172" s="1362" t="str">
        <f t="shared" si="24"/>
        <v/>
      </c>
      <c r="V172" s="663" t="str">
        <f>IF('8'!AA8&gt;0,'8'!AA8,"")</f>
        <v/>
      </c>
      <c r="W172" s="663" t="str">
        <f>IF('8'!AT8&gt;0,'8'!AT8,"")</f>
        <v/>
      </c>
    </row>
    <row r="173" spans="1:23" ht="15.75" x14ac:dyDescent="0.25">
      <c r="A173" s="1412"/>
      <c r="B173" s="1413">
        <v>6.0416666666669903</v>
      </c>
      <c r="C173" s="1414">
        <f>'Chem Dose'!$C$17</f>
        <v>41.646467672593111</v>
      </c>
      <c r="D173" s="1415" t="str">
        <f>IF('8'!B9&gt;0,'8'!B9,"")</f>
        <v/>
      </c>
      <c r="E173" s="1415" t="str">
        <f>IF('8'!C9&gt;0,'8'!C9,"")</f>
        <v/>
      </c>
      <c r="F173" s="1415" t="str">
        <f>IF('8'!D9&gt;0,'8'!D9,"")</f>
        <v/>
      </c>
      <c r="G173" s="1415" t="str">
        <f>IF('8'!E9&gt;0,'8'!E9,"")</f>
        <v/>
      </c>
      <c r="H173" s="1415" t="str">
        <f>IF('8'!F9&gt;0,'8'!F9,"")</f>
        <v/>
      </c>
      <c r="I173" s="1415" t="str">
        <f>IF('8'!G9&gt;0,'8'!G9,"")</f>
        <v/>
      </c>
      <c r="J173" s="1415" t="str">
        <f>IF('8'!H9&gt;0,'8'!H9,"")</f>
        <v/>
      </c>
      <c r="K173" s="2751" t="str">
        <f>IF('8'!I9&gt;0,'8'!I9,"")</f>
        <v/>
      </c>
      <c r="L173" s="1542">
        <f t="shared" si="25"/>
        <v>0.20799999999999999</v>
      </c>
      <c r="M173" s="1415" t="str">
        <f>IF('8'!J9&gt;0,'8'!J9,"")</f>
        <v/>
      </c>
      <c r="N173" s="1415" t="str">
        <f>IF('8'!K9&gt;0,'8'!K9,"")</f>
        <v/>
      </c>
      <c r="O173" s="1415" t="str">
        <f>IF('8'!L9&gt;0,'8'!L9,"")</f>
        <v/>
      </c>
      <c r="P173" s="1415" t="str">
        <f>IF('8'!M9&gt;0,'8'!M9,"")</f>
        <v/>
      </c>
      <c r="Q173" s="1416" t="str">
        <f t="shared" si="23"/>
        <v/>
      </c>
      <c r="R173" s="1417" t="str">
        <f t="shared" si="20"/>
        <v/>
      </c>
      <c r="S173" s="1418" t="str">
        <f t="shared" si="21"/>
        <v/>
      </c>
      <c r="T173" s="1417" t="str">
        <f t="shared" si="22"/>
        <v/>
      </c>
      <c r="U173" s="1419" t="str">
        <f t="shared" si="24"/>
        <v/>
      </c>
      <c r="V173" s="663" t="str">
        <f>IF('8'!AA9&gt;0,'8'!AA9,"")</f>
        <v/>
      </c>
      <c r="W173" s="663" t="str">
        <f>IF('8'!AT9&gt;0,'8'!AT9,"")</f>
        <v/>
      </c>
    </row>
    <row r="174" spans="1:23" ht="15.75" x14ac:dyDescent="0.25">
      <c r="A174" s="1376"/>
      <c r="B174" s="1182">
        <v>6.0833333333336599</v>
      </c>
      <c r="C174" s="1183">
        <f>'Chem Dose'!$C$17</f>
        <v>41.646467672593111</v>
      </c>
      <c r="D174" s="1184" t="str">
        <f>IF('8'!B10&gt;0,'8'!B10,"")</f>
        <v/>
      </c>
      <c r="E174" s="1184" t="str">
        <f>IF('8'!C10&gt;0,'8'!C10,"")</f>
        <v/>
      </c>
      <c r="F174" s="1184" t="str">
        <f>IF('8'!D10&gt;0,'8'!D10,"")</f>
        <v/>
      </c>
      <c r="G174" s="1184" t="str">
        <f>IF('8'!E10&gt;0,'8'!E10,"")</f>
        <v/>
      </c>
      <c r="H174" s="1184" t="str">
        <f>IF('8'!F10&gt;0,'8'!F10,"")</f>
        <v/>
      </c>
      <c r="I174" s="1184" t="str">
        <f>IF('8'!G10&gt;0,'8'!G10,"")</f>
        <v/>
      </c>
      <c r="J174" s="1184" t="str">
        <f>IF('8'!H10&gt;0,'8'!H10,"")</f>
        <v/>
      </c>
      <c r="K174" s="1541" t="str">
        <f>IF('8'!I10&gt;0,'8'!I10,"")</f>
        <v/>
      </c>
      <c r="L174" s="1542">
        <f t="shared" ref="L174:L195" si="27">AVERAGE(K161:K174)</f>
        <v>0.20799999999999999</v>
      </c>
      <c r="M174" s="1184" t="str">
        <f>IF('8'!J10&gt;0,'8'!J10,"")</f>
        <v/>
      </c>
      <c r="N174" s="1184" t="str">
        <f>IF('8'!K10&gt;0,'8'!K10,"")</f>
        <v/>
      </c>
      <c r="O174" s="1184" t="str">
        <f>IF('8'!L10&gt;0,'8'!L10,"")</f>
        <v/>
      </c>
      <c r="P174" s="1184" t="str">
        <f>IF('8'!M10&gt;0,'8'!M10,"")</f>
        <v/>
      </c>
      <c r="Q174" s="1331" t="str">
        <f t="shared" ref="Q174:Q195" si="28">IF(P174="","",(K174-P174)/ABS(K174))</f>
        <v/>
      </c>
      <c r="R174" s="1186" t="str">
        <f t="shared" ref="R174:R195" si="29">IF(D174="","",K174/0.038)</f>
        <v/>
      </c>
      <c r="S174" s="1361" t="str">
        <f t="shared" ref="S174:S195" si="30">IF(D174="","",C174/R174)</f>
        <v/>
      </c>
      <c r="T174" s="1186" t="str">
        <f t="shared" ref="T174:T195" si="31">IF(D174="","",C174/100)</f>
        <v/>
      </c>
      <c r="U174" s="1362" t="str">
        <f t="shared" ref="U174:U195" si="32">IF(N174="","",N174/10)</f>
        <v/>
      </c>
      <c r="V174" s="663" t="str">
        <f>IF('8'!AA10&gt;0,'8'!AA10,"")</f>
        <v/>
      </c>
      <c r="W174" s="663" t="str">
        <f>IF('8'!AT10&gt;0,'8'!AT10,"")</f>
        <v/>
      </c>
    </row>
    <row r="175" spans="1:23" ht="15.75" x14ac:dyDescent="0.25">
      <c r="A175" s="1412"/>
      <c r="B175" s="1413">
        <v>6.1250000000003304</v>
      </c>
      <c r="C175" s="1414">
        <f>'Chem Dose'!$C$17</f>
        <v>41.646467672593111</v>
      </c>
      <c r="D175" s="1415">
        <f>IF('8'!B11&gt;0,'8'!B11,"")</f>
        <v>6.8</v>
      </c>
      <c r="E175" s="1415">
        <f>IF('8'!C11&gt;0,'8'!C11,"")</f>
        <v>25</v>
      </c>
      <c r="F175" s="1415">
        <f>IF('8'!D11&gt;0,'8'!D11,"")</f>
        <v>15</v>
      </c>
      <c r="G175" s="1415">
        <f>IF('8'!E11&gt;0,'8'!E11,"")</f>
        <v>6.14</v>
      </c>
      <c r="H175" s="1415">
        <f>IF('8'!F11&gt;0,'8'!F11,"")</f>
        <v>41</v>
      </c>
      <c r="I175" s="1415">
        <f>IF('8'!G11&gt;0,'8'!G11,"")</f>
        <v>80</v>
      </c>
      <c r="J175" s="1415">
        <f>IF('8'!H11&gt;0,'8'!H11,"")</f>
        <v>26.5</v>
      </c>
      <c r="K175" s="2751">
        <f>IF('8'!I11&gt;0,'8'!I11,"")</f>
        <v>0.19900000000000001</v>
      </c>
      <c r="L175" s="1542">
        <f t="shared" si="27"/>
        <v>0.20574999999999999</v>
      </c>
      <c r="M175" s="1415" t="str">
        <f>IF('8'!J11&gt;0,'8'!J11,"")</f>
        <v/>
      </c>
      <c r="N175" s="1415">
        <f>IF('8'!K11&gt;0,'8'!K11,"")</f>
        <v>6.06</v>
      </c>
      <c r="O175" s="1415">
        <f>IF('8'!L11&gt;0,'8'!L11,"")</f>
        <v>13</v>
      </c>
      <c r="P175" s="1415">
        <f>IF('8'!M11&gt;0,'8'!M11,"")</f>
        <v>3.9E-2</v>
      </c>
      <c r="Q175" s="1416">
        <f t="shared" si="28"/>
        <v>0.80402010050251249</v>
      </c>
      <c r="R175" s="1417">
        <f t="shared" si="29"/>
        <v>5.2368421052631584</v>
      </c>
      <c r="S175" s="1418">
        <f t="shared" si="30"/>
        <v>7.9525918168770762</v>
      </c>
      <c r="T175" s="1417">
        <f t="shared" si="31"/>
        <v>0.41646467672593113</v>
      </c>
      <c r="U175" s="1419">
        <f t="shared" si="32"/>
        <v>0.60599999999999998</v>
      </c>
      <c r="V175" s="663">
        <f>IF('8'!AA11&gt;0,'8'!AA11,"")</f>
        <v>3.5000000000000003E-2</v>
      </c>
      <c r="W175" s="663">
        <f>IF('8'!AT11&gt;0,'8'!AT11,"")</f>
        <v>3.6999999999999998E-2</v>
      </c>
    </row>
    <row r="176" spans="1:23" ht="15.75" x14ac:dyDescent="0.25">
      <c r="A176" s="1376"/>
      <c r="B176" s="1182">
        <v>6.166666666667</v>
      </c>
      <c r="C176" s="1183">
        <f>'Chem Dose'!$C$17</f>
        <v>41.646467672593111</v>
      </c>
      <c r="D176" s="1184" t="str">
        <f>IF('8'!B12&gt;0,'8'!B12,"")</f>
        <v/>
      </c>
      <c r="E176" s="1184" t="str">
        <f>IF('8'!C12&gt;0,'8'!C12,"")</f>
        <v/>
      </c>
      <c r="F176" s="1184" t="str">
        <f>IF('8'!D12&gt;0,'8'!D12,"")</f>
        <v/>
      </c>
      <c r="G176" s="1184" t="str">
        <f>IF('8'!E12&gt;0,'8'!E12,"")</f>
        <v/>
      </c>
      <c r="H176" s="1184" t="str">
        <f>IF('8'!F12&gt;0,'8'!F12,"")</f>
        <v/>
      </c>
      <c r="I176" s="1184" t="str">
        <f>IF('8'!G12&gt;0,'8'!G12,"")</f>
        <v/>
      </c>
      <c r="J176" s="1184" t="str">
        <f>IF('8'!H12&gt;0,'8'!H12,"")</f>
        <v/>
      </c>
      <c r="K176" s="1541" t="str">
        <f>IF('8'!I12&gt;0,'8'!I12,"")</f>
        <v/>
      </c>
      <c r="L176" s="1542">
        <f t="shared" si="27"/>
        <v>0.20574999999999999</v>
      </c>
      <c r="M176" s="1184" t="str">
        <f>IF('8'!J12&gt;0,'8'!J12,"")</f>
        <v/>
      </c>
      <c r="N176" s="1184" t="str">
        <f>IF('8'!K12&gt;0,'8'!K12,"")</f>
        <v/>
      </c>
      <c r="O176" s="1184" t="str">
        <f>IF('8'!L12&gt;0,'8'!L12,"")</f>
        <v/>
      </c>
      <c r="P176" s="1184" t="str">
        <f>IF('8'!M12&gt;0,'8'!M12,"")</f>
        <v/>
      </c>
      <c r="Q176" s="1331" t="str">
        <f t="shared" si="28"/>
        <v/>
      </c>
      <c r="R176" s="1186" t="str">
        <f t="shared" si="29"/>
        <v/>
      </c>
      <c r="S176" s="1361" t="str">
        <f t="shared" si="30"/>
        <v/>
      </c>
      <c r="T176" s="1186" t="str">
        <f t="shared" si="31"/>
        <v/>
      </c>
      <c r="U176" s="1362" t="str">
        <f t="shared" si="32"/>
        <v/>
      </c>
      <c r="V176" s="663" t="str">
        <f>IF('8'!AA12&gt;0,'8'!AA12,"")</f>
        <v/>
      </c>
      <c r="W176" s="663" t="str">
        <f>IF('8'!AT12&gt;0,'8'!AT12,"")</f>
        <v/>
      </c>
    </row>
    <row r="177" spans="1:23" ht="15.75" x14ac:dyDescent="0.25">
      <c r="A177" s="1412"/>
      <c r="B177" s="1413">
        <v>6.2083333333336697</v>
      </c>
      <c r="C177" s="1414">
        <f>'Chem Dose'!$C$17</f>
        <v>41.646467672593111</v>
      </c>
      <c r="D177" s="1415" t="str">
        <f>IF('8'!B13&gt;0,'8'!B13,"")</f>
        <v/>
      </c>
      <c r="E177" s="1415" t="str">
        <f>IF('8'!C13&gt;0,'8'!C13,"")</f>
        <v/>
      </c>
      <c r="F177" s="1415" t="str">
        <f>IF('8'!D13&gt;0,'8'!D13,"")</f>
        <v/>
      </c>
      <c r="G177" s="1415" t="str">
        <f>IF('8'!E13&gt;0,'8'!E13,"")</f>
        <v/>
      </c>
      <c r="H177" s="1415" t="str">
        <f>IF('8'!F13&gt;0,'8'!F13,"")</f>
        <v/>
      </c>
      <c r="I177" s="1415" t="str">
        <f>IF('8'!G13&gt;0,'8'!G13,"")</f>
        <v/>
      </c>
      <c r="J177" s="1415" t="str">
        <f>IF('8'!H13&gt;0,'8'!H13,"")</f>
        <v/>
      </c>
      <c r="K177" s="2751" t="str">
        <f>IF('8'!I13&gt;0,'8'!I13,"")</f>
        <v/>
      </c>
      <c r="L177" s="1542">
        <f t="shared" si="27"/>
        <v>0.19200000000000003</v>
      </c>
      <c r="M177" s="1415" t="str">
        <f>IF('8'!J13&gt;0,'8'!J13,"")</f>
        <v/>
      </c>
      <c r="N177" s="1415" t="str">
        <f>IF('8'!K13&gt;0,'8'!K13,"")</f>
        <v/>
      </c>
      <c r="O177" s="1415" t="str">
        <f>IF('8'!L13&gt;0,'8'!L13,"")</f>
        <v/>
      </c>
      <c r="P177" s="1415" t="str">
        <f>IF('8'!M13&gt;0,'8'!M13,"")</f>
        <v/>
      </c>
      <c r="Q177" s="1416" t="str">
        <f t="shared" si="28"/>
        <v/>
      </c>
      <c r="R177" s="1417" t="str">
        <f t="shared" si="29"/>
        <v/>
      </c>
      <c r="S177" s="1418" t="str">
        <f t="shared" si="30"/>
        <v/>
      </c>
      <c r="T177" s="1417" t="str">
        <f t="shared" si="31"/>
        <v/>
      </c>
      <c r="U177" s="1419" t="str">
        <f t="shared" si="32"/>
        <v/>
      </c>
      <c r="V177" s="663" t="str">
        <f>IF('8'!AA13&gt;0,'8'!AA13,"")</f>
        <v/>
      </c>
      <c r="W177" s="663" t="str">
        <f>IF('8'!AT13&gt;0,'8'!AT13,"")</f>
        <v/>
      </c>
    </row>
    <row r="178" spans="1:23" ht="15.75" x14ac:dyDescent="0.25">
      <c r="A178" s="1376"/>
      <c r="B178" s="1182">
        <v>6.2500000000003402</v>
      </c>
      <c r="C178" s="1183">
        <f>'Chem Dose'!$C$17</f>
        <v>41.646467672593111</v>
      </c>
      <c r="D178" s="1184" t="str">
        <f>IF('8'!B14&gt;0,'8'!B14,"")</f>
        <v/>
      </c>
      <c r="E178" s="1184" t="str">
        <f>IF('8'!C14&gt;0,'8'!C14,"")</f>
        <v/>
      </c>
      <c r="F178" s="1184" t="str">
        <f>IF('8'!D14&gt;0,'8'!D14,"")</f>
        <v/>
      </c>
      <c r="G178" s="1184" t="str">
        <f>IF('8'!E14&gt;0,'8'!E14,"")</f>
        <v/>
      </c>
      <c r="H178" s="1184" t="str">
        <f>IF('8'!F14&gt;0,'8'!F14,"")</f>
        <v/>
      </c>
      <c r="I178" s="1184" t="str">
        <f>IF('8'!G14&gt;0,'8'!G14,"")</f>
        <v/>
      </c>
      <c r="J178" s="1184" t="str">
        <f>IF('8'!H14&gt;0,'8'!H14,"")</f>
        <v/>
      </c>
      <c r="K178" s="1541" t="str">
        <f>IF('8'!I14&gt;0,'8'!I14,"")</f>
        <v/>
      </c>
      <c r="L178" s="1542">
        <f t="shared" si="27"/>
        <v>0.19200000000000003</v>
      </c>
      <c r="M178" s="1184" t="str">
        <f>IF('8'!J14&gt;0,'8'!J14,"")</f>
        <v/>
      </c>
      <c r="N178" s="1184" t="str">
        <f>IF('8'!K14&gt;0,'8'!K14,"")</f>
        <v/>
      </c>
      <c r="O178" s="1184" t="str">
        <f>IF('8'!L14&gt;0,'8'!L14,"")</f>
        <v/>
      </c>
      <c r="P178" s="1184" t="str">
        <f>IF('8'!M14&gt;0,'8'!M14,"")</f>
        <v/>
      </c>
      <c r="Q178" s="1331" t="str">
        <f t="shared" si="28"/>
        <v/>
      </c>
      <c r="R178" s="1186" t="str">
        <f t="shared" si="29"/>
        <v/>
      </c>
      <c r="S178" s="1361" t="str">
        <f t="shared" si="30"/>
        <v/>
      </c>
      <c r="T178" s="1186" t="str">
        <f t="shared" si="31"/>
        <v/>
      </c>
      <c r="U178" s="1362" t="str">
        <f t="shared" si="32"/>
        <v/>
      </c>
      <c r="V178" s="663" t="str">
        <f>IF('8'!AA14&gt;0,'8'!AA14,"")</f>
        <v/>
      </c>
      <c r="W178" s="663" t="str">
        <f>IF('8'!AT14&gt;0,'8'!AT14,"")</f>
        <v/>
      </c>
    </row>
    <row r="179" spans="1:23" ht="15.75" x14ac:dyDescent="0.25">
      <c r="A179" s="1412"/>
      <c r="B179" s="1413">
        <v>6.2916666666670098</v>
      </c>
      <c r="C179" s="1414">
        <f>'Chem Dose'!$C$17</f>
        <v>41.646467672593111</v>
      </c>
      <c r="D179" s="1415">
        <f>IF('8'!B15&gt;0,'8'!B15,"")</f>
        <v>6.71</v>
      </c>
      <c r="E179" s="1415">
        <f>IF('8'!C15&gt;0,'8'!C15,"")</f>
        <v>24</v>
      </c>
      <c r="F179" s="1415">
        <f>IF('8'!D15&gt;0,'8'!D15,"")</f>
        <v>15</v>
      </c>
      <c r="G179" s="1415">
        <f>IF('8'!E15&gt;0,'8'!E15,"")</f>
        <v>6.23</v>
      </c>
      <c r="H179" s="1415">
        <f>IF('8'!F15&gt;0,'8'!F15,"")</f>
        <v>47</v>
      </c>
      <c r="I179" s="1415">
        <f>IF('8'!G15&gt;0,'8'!G15,"")</f>
        <v>93</v>
      </c>
      <c r="J179" s="1415">
        <f>IF('8'!H15&gt;0,'8'!H15,"")</f>
        <v>26</v>
      </c>
      <c r="K179" s="2751">
        <f>IF('8'!I15&gt;0,'8'!I15,"")</f>
        <v>0.22</v>
      </c>
      <c r="L179" s="1542">
        <f t="shared" si="27"/>
        <v>0.19900000000000001</v>
      </c>
      <c r="M179" s="1415" t="str">
        <f>IF('8'!J15&gt;0,'8'!J15,"")</f>
        <v/>
      </c>
      <c r="N179" s="1415">
        <f>IF('8'!K15&gt;0,'8'!K15,"")</f>
        <v>6.02</v>
      </c>
      <c r="O179" s="1415">
        <f>IF('8'!L15&gt;0,'8'!L15,"")</f>
        <v>13</v>
      </c>
      <c r="P179" s="1415">
        <f>IF('8'!M15&gt;0,'8'!M15,"")</f>
        <v>4.2000000000000003E-2</v>
      </c>
      <c r="Q179" s="1416">
        <f t="shared" si="28"/>
        <v>0.80909090909090908</v>
      </c>
      <c r="R179" s="1417">
        <f t="shared" si="29"/>
        <v>5.7894736842105265</v>
      </c>
      <c r="S179" s="1418">
        <f t="shared" si="30"/>
        <v>7.1934807798115372</v>
      </c>
      <c r="T179" s="1417">
        <f t="shared" si="31"/>
        <v>0.41646467672593113</v>
      </c>
      <c r="U179" s="1419">
        <f t="shared" si="32"/>
        <v>0.60199999999999998</v>
      </c>
      <c r="V179" s="663">
        <f>IF('8'!AA15&gt;0,'8'!AA15,"")</f>
        <v>3.6999999999999998E-2</v>
      </c>
      <c r="W179" s="663">
        <f>IF('8'!AT15&gt;0,'8'!AT15,"")</f>
        <v>3.3000000000000002E-2</v>
      </c>
    </row>
    <row r="180" spans="1:23" ht="15.75" x14ac:dyDescent="0.25">
      <c r="A180" s="1376"/>
      <c r="B180" s="1182">
        <v>6.3333333333336803</v>
      </c>
      <c r="C180" s="1183">
        <f>'Chem Dose'!$C$17</f>
        <v>41.646467672593111</v>
      </c>
      <c r="D180" s="1184" t="str">
        <f>IF('8'!B16&gt;0,'8'!B16,"")</f>
        <v/>
      </c>
      <c r="E180" s="1184" t="str">
        <f>IF('8'!C16&gt;0,'8'!C16,"")</f>
        <v/>
      </c>
      <c r="F180" s="1184" t="str">
        <f>IF('8'!D16&gt;0,'8'!D16,"")</f>
        <v/>
      </c>
      <c r="G180" s="1184" t="str">
        <f>IF('8'!E16&gt;0,'8'!E16,"")</f>
        <v/>
      </c>
      <c r="H180" s="1184" t="str">
        <f>IF('8'!F16&gt;0,'8'!F16,"")</f>
        <v/>
      </c>
      <c r="I180" s="1184" t="str">
        <f>IF('8'!G16&gt;0,'8'!G16,"")</f>
        <v/>
      </c>
      <c r="J180" s="1184" t="str">
        <f>IF('8'!H16&gt;0,'8'!H16,"")</f>
        <v/>
      </c>
      <c r="K180" s="1541" t="str">
        <f>IF('8'!I16&gt;0,'8'!I16,"")</f>
        <v/>
      </c>
      <c r="L180" s="1542">
        <f t="shared" si="27"/>
        <v>0.19900000000000001</v>
      </c>
      <c r="M180" s="1184" t="str">
        <f>IF('8'!J16&gt;0,'8'!J16,"")</f>
        <v/>
      </c>
      <c r="N180" s="1184" t="str">
        <f>IF('8'!K16&gt;0,'8'!K16,"")</f>
        <v/>
      </c>
      <c r="O180" s="1184" t="str">
        <f>IF('8'!L16&gt;0,'8'!L16,"")</f>
        <v/>
      </c>
      <c r="P180" s="1184" t="str">
        <f>IF('8'!M16&gt;0,'8'!M16,"")</f>
        <v/>
      </c>
      <c r="Q180" s="1331" t="str">
        <f t="shared" si="28"/>
        <v/>
      </c>
      <c r="R180" s="1186" t="str">
        <f t="shared" si="29"/>
        <v/>
      </c>
      <c r="S180" s="1361" t="str">
        <f t="shared" si="30"/>
        <v/>
      </c>
      <c r="T180" s="1186" t="str">
        <f t="shared" si="31"/>
        <v/>
      </c>
      <c r="U180" s="1362" t="str">
        <f t="shared" si="32"/>
        <v/>
      </c>
      <c r="V180" s="663" t="str">
        <f>IF('8'!AA16&gt;0,'8'!AA16,"")</f>
        <v/>
      </c>
      <c r="W180" s="663" t="str">
        <f>IF('8'!AT16&gt;0,'8'!AT16,"")</f>
        <v/>
      </c>
    </row>
    <row r="181" spans="1:23" ht="15.75" x14ac:dyDescent="0.25">
      <c r="A181" s="1412"/>
      <c r="B181" s="1413">
        <v>6.3750000000003499</v>
      </c>
      <c r="C181" s="1414">
        <f>'Chem Dose'!$C$17</f>
        <v>41.646467672593111</v>
      </c>
      <c r="D181" s="1415" t="str">
        <f>IF('8'!B17&gt;0,'8'!B17,"")</f>
        <v/>
      </c>
      <c r="E181" s="1415" t="str">
        <f>IF('8'!C17&gt;0,'8'!C17,"")</f>
        <v/>
      </c>
      <c r="F181" s="1415" t="str">
        <f>IF('8'!D17&gt;0,'8'!D17,"")</f>
        <v/>
      </c>
      <c r="G181" s="1415" t="str">
        <f>IF('8'!E17&gt;0,'8'!E17,"")</f>
        <v/>
      </c>
      <c r="H181" s="1415" t="str">
        <f>IF('8'!F17&gt;0,'8'!F17,"")</f>
        <v/>
      </c>
      <c r="I181" s="1415" t="str">
        <f>IF('8'!G17&gt;0,'8'!G17,"")</f>
        <v/>
      </c>
      <c r="J181" s="1415" t="str">
        <f>IF('8'!H17&gt;0,'8'!H17,"")</f>
        <v/>
      </c>
      <c r="K181" s="2751" t="str">
        <f>IF('8'!I17&gt;0,'8'!I17,"")</f>
        <v/>
      </c>
      <c r="L181" s="1542">
        <f t="shared" si="27"/>
        <v>0.19433333333333333</v>
      </c>
      <c r="M181" s="1415">
        <f>IF('8'!J17&gt;0,'8'!J17,"")</f>
        <v>3.9E-2</v>
      </c>
      <c r="N181" s="1415" t="str">
        <f>IF('8'!K17&gt;0,'8'!K17,"")</f>
        <v/>
      </c>
      <c r="O181" s="1415" t="str">
        <f>IF('8'!L17&gt;0,'8'!L17,"")</f>
        <v/>
      </c>
      <c r="P181" s="1415" t="str">
        <f>IF('8'!M17&gt;0,'8'!M17,"")</f>
        <v/>
      </c>
      <c r="Q181" s="1416" t="str">
        <f t="shared" si="28"/>
        <v/>
      </c>
      <c r="R181" s="1417" t="str">
        <f t="shared" si="29"/>
        <v/>
      </c>
      <c r="S181" s="1418" t="str">
        <f t="shared" si="30"/>
        <v/>
      </c>
      <c r="T181" s="1417" t="str">
        <f t="shared" si="31"/>
        <v/>
      </c>
      <c r="U181" s="1419" t="str">
        <f t="shared" si="32"/>
        <v/>
      </c>
      <c r="V181" s="663" t="str">
        <f>IF('8'!AA17&gt;0,'8'!AA17,"")</f>
        <v/>
      </c>
      <c r="W181" s="663" t="str">
        <f>IF('8'!AT17&gt;0,'8'!AT17,"")</f>
        <v/>
      </c>
    </row>
    <row r="182" spans="1:23" ht="15.75" x14ac:dyDescent="0.25">
      <c r="A182" s="1376"/>
      <c r="B182" s="1182">
        <v>6.4166666666670196</v>
      </c>
      <c r="C182" s="1183">
        <f>'Chem Dose'!$C$17</f>
        <v>41.646467672593111</v>
      </c>
      <c r="D182" s="1184" t="str">
        <f>IF('8'!B18&gt;0,'8'!B18,"")</f>
        <v/>
      </c>
      <c r="E182" s="1184" t="str">
        <f>IF('8'!C18&gt;0,'8'!C18,"")</f>
        <v/>
      </c>
      <c r="F182" s="1184" t="str">
        <f>IF('8'!D18&gt;0,'8'!D18,"")</f>
        <v/>
      </c>
      <c r="G182" s="1184" t="str">
        <f>IF('8'!E18&gt;0,'8'!E18,"")</f>
        <v/>
      </c>
      <c r="H182" s="1184" t="str">
        <f>IF('8'!F18&gt;0,'8'!F18,"")</f>
        <v/>
      </c>
      <c r="I182" s="1184" t="str">
        <f>IF('8'!G18&gt;0,'8'!G18,"")</f>
        <v/>
      </c>
      <c r="J182" s="1184" t="str">
        <f>IF('8'!H18&gt;0,'8'!H18,"")</f>
        <v/>
      </c>
      <c r="K182" s="1541" t="str">
        <f>IF('8'!I18&gt;0,'8'!I18,"")</f>
        <v/>
      </c>
      <c r="L182" s="1542">
        <f t="shared" si="27"/>
        <v>0.19433333333333333</v>
      </c>
      <c r="M182" s="1184" t="str">
        <f>IF('8'!J18&gt;0,'8'!J18,"")</f>
        <v/>
      </c>
      <c r="N182" s="1184" t="str">
        <f>IF('8'!K18&gt;0,'8'!K18,"")</f>
        <v/>
      </c>
      <c r="O182" s="1184" t="str">
        <f>IF('8'!L18&gt;0,'8'!L18,"")</f>
        <v/>
      </c>
      <c r="P182" s="1184" t="str">
        <f>IF('8'!M18&gt;0,'8'!M18,"")</f>
        <v/>
      </c>
      <c r="Q182" s="1331" t="str">
        <f t="shared" si="28"/>
        <v/>
      </c>
      <c r="R182" s="1186" t="str">
        <f t="shared" si="29"/>
        <v/>
      </c>
      <c r="S182" s="1361" t="str">
        <f t="shared" si="30"/>
        <v/>
      </c>
      <c r="T182" s="1186" t="str">
        <f t="shared" si="31"/>
        <v/>
      </c>
      <c r="U182" s="1362" t="str">
        <f t="shared" si="32"/>
        <v/>
      </c>
      <c r="V182" s="663" t="str">
        <f>IF('8'!AA18&gt;0,'8'!AA18,"")</f>
        <v/>
      </c>
      <c r="W182" s="663" t="str">
        <f>IF('8'!AT18&gt;0,'8'!AT18,"")</f>
        <v/>
      </c>
    </row>
    <row r="183" spans="1:23" ht="15.75" x14ac:dyDescent="0.25">
      <c r="A183" s="1412"/>
      <c r="B183" s="1413">
        <v>6.4583333333336901</v>
      </c>
      <c r="C183" s="1414">
        <f>'Chem Dose'!$C$17</f>
        <v>41.646467672593111</v>
      </c>
      <c r="D183" s="1415">
        <f>IF('8'!B19&gt;0,'8'!B19,"")</f>
        <v>6.83</v>
      </c>
      <c r="E183" s="1415">
        <f>IF('8'!C19&gt;0,'8'!C19,"")</f>
        <v>28</v>
      </c>
      <c r="F183" s="1415">
        <f>IF('8'!D19&gt;0,'8'!D19,"")</f>
        <v>16</v>
      </c>
      <c r="G183" s="1415">
        <f>IF('8'!E19&gt;0,'8'!E19,"")</f>
        <v>7.13</v>
      </c>
      <c r="H183" s="1415">
        <f>IF('8'!F19&gt;0,'8'!F19,"")</f>
        <v>32</v>
      </c>
      <c r="I183" s="1415">
        <f>IF('8'!G19&gt;0,'8'!G19,"")</f>
        <v>70</v>
      </c>
      <c r="J183" s="1415">
        <f>IF('8'!H19&gt;0,'8'!H19,"")</f>
        <v>26.3</v>
      </c>
      <c r="K183" s="2751">
        <f>IF('8'!I19&gt;0,'8'!I19,"")</f>
        <v>0.14000000000000001</v>
      </c>
      <c r="L183" s="1542">
        <f t="shared" si="27"/>
        <v>0.18074999999999999</v>
      </c>
      <c r="M183" s="1415" t="str">
        <f>IF('8'!J19&gt;0,'8'!J19,"")</f>
        <v/>
      </c>
      <c r="N183" s="1415">
        <f>IF('8'!K19&gt;0,'8'!K19,"")</f>
        <v>6.06</v>
      </c>
      <c r="O183" s="1415">
        <f>IF('8'!L19&gt;0,'8'!L19,"")</f>
        <v>13</v>
      </c>
      <c r="P183" s="1415">
        <f>IF('8'!M19&gt;0,'8'!M19,"")</f>
        <v>3.9E-2</v>
      </c>
      <c r="Q183" s="1416">
        <f t="shared" si="28"/>
        <v>0.72142857142857142</v>
      </c>
      <c r="R183" s="1417">
        <f t="shared" si="29"/>
        <v>3.6842105263157898</v>
      </c>
      <c r="S183" s="1418">
        <f t="shared" si="30"/>
        <v>11.304041225418128</v>
      </c>
      <c r="T183" s="1417">
        <f t="shared" si="31"/>
        <v>0.41646467672593113</v>
      </c>
      <c r="U183" s="1419">
        <f t="shared" si="32"/>
        <v>0.60599999999999998</v>
      </c>
      <c r="V183" s="663">
        <f>IF('8'!AA19&gt;0,'8'!AA19,"")</f>
        <v>3.1E-2</v>
      </c>
      <c r="W183" s="663">
        <f>IF('8'!AT19&gt;0,'8'!AT19,"")</f>
        <v>3.1E-2</v>
      </c>
    </row>
    <row r="184" spans="1:23" ht="15.75" x14ac:dyDescent="0.25">
      <c r="A184" s="1376"/>
      <c r="B184" s="1182">
        <v>6.5000000000003597</v>
      </c>
      <c r="C184" s="1183">
        <f>'Chem Dose'!$C$17</f>
        <v>41.646467672593111</v>
      </c>
      <c r="D184" s="1184" t="str">
        <f>IF('8'!B20&gt;0,'8'!B20,"")</f>
        <v/>
      </c>
      <c r="E184" s="1184" t="str">
        <f>IF('8'!C20&gt;0,'8'!C20,"")</f>
        <v/>
      </c>
      <c r="F184" s="1184" t="str">
        <f>IF('8'!D20&gt;0,'8'!D20,"")</f>
        <v/>
      </c>
      <c r="G184" s="1184" t="str">
        <f>IF('8'!E20&gt;0,'8'!E20,"")</f>
        <v/>
      </c>
      <c r="H184" s="1184" t="str">
        <f>IF('8'!F20&gt;0,'8'!F20,"")</f>
        <v/>
      </c>
      <c r="I184" s="1184" t="str">
        <f>IF('8'!G20&gt;0,'8'!G20,"")</f>
        <v/>
      </c>
      <c r="J184" s="1184" t="str">
        <f>IF('8'!H20&gt;0,'8'!H20,"")</f>
        <v/>
      </c>
      <c r="K184" s="1541" t="str">
        <f>IF('8'!I20&gt;0,'8'!I20,"")</f>
        <v/>
      </c>
      <c r="L184" s="1542">
        <f t="shared" si="27"/>
        <v>0.18074999999999999</v>
      </c>
      <c r="M184" s="1184" t="str">
        <f>IF('8'!J20&gt;0,'8'!J20,"")</f>
        <v/>
      </c>
      <c r="N184" s="1184" t="str">
        <f>IF('8'!K20&gt;0,'8'!K20,"")</f>
        <v/>
      </c>
      <c r="O184" s="1184" t="str">
        <f>IF('8'!L20&gt;0,'8'!L20,"")</f>
        <v/>
      </c>
      <c r="P184" s="1184" t="str">
        <f>IF('8'!M20&gt;0,'8'!M20,"")</f>
        <v/>
      </c>
      <c r="Q184" s="1331" t="str">
        <f t="shared" si="28"/>
        <v/>
      </c>
      <c r="R184" s="1186" t="str">
        <f t="shared" si="29"/>
        <v/>
      </c>
      <c r="S184" s="1361" t="str">
        <f t="shared" si="30"/>
        <v/>
      </c>
      <c r="T184" s="1186" t="str">
        <f t="shared" si="31"/>
        <v/>
      </c>
      <c r="U184" s="1362" t="str">
        <f t="shared" si="32"/>
        <v/>
      </c>
      <c r="V184" s="663" t="str">
        <f>IF('8'!AA20&gt;0,'8'!AA20,"")</f>
        <v/>
      </c>
      <c r="W184" s="663" t="str">
        <f>IF('8'!AT20&gt;0,'8'!AT20,"")</f>
        <v/>
      </c>
    </row>
    <row r="185" spans="1:23" ht="15.75" x14ac:dyDescent="0.25">
      <c r="A185" s="1412"/>
      <c r="B185" s="1413">
        <v>6.5416666666670302</v>
      </c>
      <c r="C185" s="1414">
        <f>'Chem Dose'!$C$17</f>
        <v>41.646467672593111</v>
      </c>
      <c r="D185" s="1415" t="str">
        <f>IF('8'!B21&gt;0,'8'!B21,"")</f>
        <v/>
      </c>
      <c r="E185" s="1415" t="str">
        <f>IF('8'!C21&gt;0,'8'!C21,"")</f>
        <v/>
      </c>
      <c r="F185" s="1415" t="str">
        <f>IF('8'!D21&gt;0,'8'!D21,"")</f>
        <v/>
      </c>
      <c r="G185" s="1415" t="str">
        <f>IF('8'!E21&gt;0,'8'!E21,"")</f>
        <v/>
      </c>
      <c r="H185" s="1415" t="str">
        <f>IF('8'!F21&gt;0,'8'!F21,"")</f>
        <v/>
      </c>
      <c r="I185" s="1415" t="str">
        <f>IF('8'!G21&gt;0,'8'!G21,"")</f>
        <v/>
      </c>
      <c r="J185" s="1415" t="str">
        <f>IF('8'!H21&gt;0,'8'!H21,"")</f>
        <v/>
      </c>
      <c r="K185" s="2751" t="str">
        <f>IF('8'!I21&gt;0,'8'!I21,"")</f>
        <v/>
      </c>
      <c r="L185" s="1542">
        <f t="shared" si="27"/>
        <v>0.18633333333333335</v>
      </c>
      <c r="M185" s="1415" t="str">
        <f>IF('8'!J21&gt;0,'8'!J21,"")</f>
        <v/>
      </c>
      <c r="N185" s="1415" t="str">
        <f>IF('8'!K21&gt;0,'8'!K21,"")</f>
        <v/>
      </c>
      <c r="O185" s="1415" t="str">
        <f>IF('8'!L21&gt;0,'8'!L21,"")</f>
        <v/>
      </c>
      <c r="P185" s="1415" t="str">
        <f>IF('8'!M21&gt;0,'8'!M21,"")</f>
        <v/>
      </c>
      <c r="Q185" s="1416" t="str">
        <f t="shared" si="28"/>
        <v/>
      </c>
      <c r="R185" s="1417" t="str">
        <f t="shared" si="29"/>
        <v/>
      </c>
      <c r="S185" s="1418" t="str">
        <f t="shared" si="30"/>
        <v/>
      </c>
      <c r="T185" s="1417" t="str">
        <f t="shared" si="31"/>
        <v/>
      </c>
      <c r="U185" s="1419" t="str">
        <f t="shared" si="32"/>
        <v/>
      </c>
      <c r="V185" s="663" t="str">
        <f>IF('8'!AA21&gt;0,'8'!AA21,"")</f>
        <v/>
      </c>
      <c r="W185" s="663" t="str">
        <f>IF('8'!AT21&gt;0,'8'!AT21,"")</f>
        <v/>
      </c>
    </row>
    <row r="186" spans="1:23" ht="15.75" x14ac:dyDescent="0.25">
      <c r="A186" s="1376"/>
      <c r="B186" s="1182">
        <v>6.5833333333336999</v>
      </c>
      <c r="C186" s="1183">
        <f>'Chem Dose'!$C$17</f>
        <v>41.646467672593111</v>
      </c>
      <c r="D186" s="1184" t="str">
        <f>IF('8'!B22&gt;0,'8'!B22,"")</f>
        <v/>
      </c>
      <c r="E186" s="1184" t="str">
        <f>IF('8'!C22&gt;0,'8'!C22,"")</f>
        <v/>
      </c>
      <c r="F186" s="1184" t="str">
        <f>IF('8'!D22&gt;0,'8'!D22,"")</f>
        <v/>
      </c>
      <c r="G186" s="1184" t="str">
        <f>IF('8'!E22&gt;0,'8'!E22,"")</f>
        <v/>
      </c>
      <c r="H186" s="1184" t="str">
        <f>IF('8'!F22&gt;0,'8'!F22,"")</f>
        <v/>
      </c>
      <c r="I186" s="1184" t="str">
        <f>IF('8'!G22&gt;0,'8'!G22,"")</f>
        <v/>
      </c>
      <c r="J186" s="1184" t="str">
        <f>IF('8'!H22&gt;0,'8'!H22,"")</f>
        <v/>
      </c>
      <c r="K186" s="1541" t="str">
        <f>IF('8'!I22&gt;0,'8'!I22,"")</f>
        <v/>
      </c>
      <c r="L186" s="1542">
        <f t="shared" si="27"/>
        <v>0.18633333333333335</v>
      </c>
      <c r="M186" s="1184" t="str">
        <f>IF('8'!J22&gt;0,'8'!J22,"")</f>
        <v/>
      </c>
      <c r="N186" s="1184" t="str">
        <f>IF('8'!K22&gt;0,'8'!K22,"")</f>
        <v/>
      </c>
      <c r="O186" s="1184" t="str">
        <f>IF('8'!L22&gt;0,'8'!L22,"")</f>
        <v/>
      </c>
      <c r="P186" s="1184" t="str">
        <f>IF('8'!M22&gt;0,'8'!M22,"")</f>
        <v/>
      </c>
      <c r="Q186" s="1331" t="str">
        <f t="shared" si="28"/>
        <v/>
      </c>
      <c r="R186" s="1186" t="str">
        <f t="shared" si="29"/>
        <v/>
      </c>
      <c r="S186" s="1361" t="str">
        <f t="shared" si="30"/>
        <v/>
      </c>
      <c r="T186" s="1186" t="str">
        <f t="shared" si="31"/>
        <v/>
      </c>
      <c r="U186" s="1362" t="str">
        <f t="shared" si="32"/>
        <v/>
      </c>
      <c r="V186" s="663" t="str">
        <f>IF('8'!AA22&gt;0,'8'!AA22,"")</f>
        <v/>
      </c>
      <c r="W186" s="663" t="str">
        <f>IF('8'!AT22&gt;0,'8'!AT22,"")</f>
        <v/>
      </c>
    </row>
    <row r="187" spans="1:23" ht="15.75" x14ac:dyDescent="0.25">
      <c r="A187" s="1412"/>
      <c r="B187" s="1413">
        <v>6.6250000000003704</v>
      </c>
      <c r="C187" s="1414">
        <f>'Chem Dose'!$C$17</f>
        <v>41.646467672593111</v>
      </c>
      <c r="D187" s="1415">
        <f>IF('8'!B23&gt;0,'8'!B23,"")</f>
        <v>6.72</v>
      </c>
      <c r="E187" s="1415">
        <f>IF('8'!C23&gt;0,'8'!C23,"")</f>
        <v>26</v>
      </c>
      <c r="F187" s="1415">
        <f>IF('8'!D23&gt;0,'8'!D23,"")</f>
        <v>15</v>
      </c>
      <c r="G187" s="1415">
        <f>IF('8'!E23&gt;0,'8'!E23,"")</f>
        <v>6.36</v>
      </c>
      <c r="H187" s="1415">
        <f>IF('8'!F23&gt;0,'8'!F23,"")</f>
        <v>54</v>
      </c>
      <c r="I187" s="1415">
        <f>IF('8'!G23&gt;0,'8'!G23,"")</f>
        <v>88</v>
      </c>
      <c r="J187" s="1415">
        <f>IF('8'!H23&gt;0,'8'!H23,"")</f>
        <v>27.1</v>
      </c>
      <c r="K187" s="2751">
        <f>IF('8'!I23&gt;0,'8'!I23,"")</f>
        <v>0.24299999999999999</v>
      </c>
      <c r="L187" s="1542">
        <f t="shared" si="27"/>
        <v>0.20050000000000001</v>
      </c>
      <c r="M187" s="1415" t="str">
        <f>IF('8'!J23&gt;0,'8'!J23,"")</f>
        <v/>
      </c>
      <c r="N187" s="1415">
        <f>IF('8'!K23&gt;0,'8'!K23,"")</f>
        <v>6</v>
      </c>
      <c r="O187" s="1415">
        <f>IF('8'!L23&gt;0,'8'!L23,"")</f>
        <v>12</v>
      </c>
      <c r="P187" s="1415">
        <f>IF('8'!M23&gt;0,'8'!M23,"")</f>
        <v>4.2000000000000003E-2</v>
      </c>
      <c r="Q187" s="1416">
        <f t="shared" si="28"/>
        <v>0.8271604938271605</v>
      </c>
      <c r="R187" s="1417">
        <f t="shared" si="29"/>
        <v>6.3947368421052628</v>
      </c>
      <c r="S187" s="1418">
        <f t="shared" si="30"/>
        <v>6.5126163438622973</v>
      </c>
      <c r="T187" s="1417">
        <f t="shared" si="31"/>
        <v>0.41646467672593113</v>
      </c>
      <c r="U187" s="1419">
        <f t="shared" si="32"/>
        <v>0.6</v>
      </c>
      <c r="V187" s="663">
        <f>IF('8'!AA23&gt;0,'8'!AA23,"")</f>
        <v>3.2000000000000001E-2</v>
      </c>
      <c r="W187" s="663">
        <f>IF('8'!AT23&gt;0,'8'!AT23,"")</f>
        <v>3.3000000000000002E-2</v>
      </c>
    </row>
    <row r="188" spans="1:23" ht="15.75" x14ac:dyDescent="0.25">
      <c r="A188" s="1376"/>
      <c r="B188" s="1182">
        <v>6.66666666666704</v>
      </c>
      <c r="C188" s="1183">
        <f>'Chem Dose'!$C$17</f>
        <v>41.646467672593111</v>
      </c>
      <c r="D188" s="1184" t="str">
        <f>IF('8'!B24&gt;0,'8'!B24,"")</f>
        <v/>
      </c>
      <c r="E188" s="1184" t="str">
        <f>IF('8'!C24&gt;0,'8'!C24,"")</f>
        <v/>
      </c>
      <c r="F188" s="1184" t="str">
        <f>IF('8'!D24&gt;0,'8'!D24,"")</f>
        <v/>
      </c>
      <c r="G188" s="1184" t="str">
        <f>IF('8'!E24&gt;0,'8'!E24,"")</f>
        <v/>
      </c>
      <c r="H188" s="1184" t="str">
        <f>IF('8'!F24&gt;0,'8'!F24,"")</f>
        <v/>
      </c>
      <c r="I188" s="1184" t="str">
        <f>IF('8'!G24&gt;0,'8'!G24,"")</f>
        <v/>
      </c>
      <c r="J188" s="1184" t="str">
        <f>IF('8'!H24&gt;0,'8'!H24,"")</f>
        <v/>
      </c>
      <c r="K188" s="1541" t="str">
        <f>IF('8'!I24&gt;0,'8'!I24,"")</f>
        <v/>
      </c>
      <c r="L188" s="1542">
        <f t="shared" si="27"/>
        <v>0.20050000000000001</v>
      </c>
      <c r="M188" s="1184" t="str">
        <f>IF('8'!J24&gt;0,'8'!J24,"")</f>
        <v/>
      </c>
      <c r="N188" s="1184" t="str">
        <f>IF('8'!K24&gt;0,'8'!K24,"")</f>
        <v/>
      </c>
      <c r="O188" s="1184" t="str">
        <f>IF('8'!L24&gt;0,'8'!L24,"")</f>
        <v/>
      </c>
      <c r="P188" s="1184" t="str">
        <f>IF('8'!M24&gt;0,'8'!M24,"")</f>
        <v/>
      </c>
      <c r="Q188" s="1331" t="str">
        <f t="shared" si="28"/>
        <v/>
      </c>
      <c r="R188" s="1186" t="str">
        <f t="shared" si="29"/>
        <v/>
      </c>
      <c r="S188" s="1361" t="str">
        <f t="shared" si="30"/>
        <v/>
      </c>
      <c r="T188" s="1186" t="str">
        <f t="shared" si="31"/>
        <v/>
      </c>
      <c r="U188" s="1362" t="str">
        <f t="shared" si="32"/>
        <v/>
      </c>
      <c r="V188" s="663" t="str">
        <f>IF('8'!AA24&gt;0,'8'!AA24,"")</f>
        <v/>
      </c>
      <c r="W188" s="663" t="str">
        <f>IF('8'!AT24&gt;0,'8'!AT24,"")</f>
        <v/>
      </c>
    </row>
    <row r="189" spans="1:23" ht="15.75" x14ac:dyDescent="0.25">
      <c r="A189" s="1412"/>
      <c r="B189" s="1413">
        <v>6.7083333333337096</v>
      </c>
      <c r="C189" s="1414">
        <f>'Chem Dose'!$C$17</f>
        <v>41.646467672593111</v>
      </c>
      <c r="D189" s="1415" t="str">
        <f>IF('8'!B25&gt;0,'8'!B25,"")</f>
        <v/>
      </c>
      <c r="E189" s="1415" t="str">
        <f>IF('8'!C25&gt;0,'8'!C25,"")</f>
        <v/>
      </c>
      <c r="F189" s="1415" t="str">
        <f>IF('8'!D25&gt;0,'8'!D25,"")</f>
        <v/>
      </c>
      <c r="G189" s="1415" t="str">
        <f>IF('8'!E25&gt;0,'8'!E25,"")</f>
        <v/>
      </c>
      <c r="H189" s="1415" t="str">
        <f>IF('8'!F25&gt;0,'8'!F25,"")</f>
        <v/>
      </c>
      <c r="I189" s="1415" t="str">
        <f>IF('8'!G25&gt;0,'8'!G25,"")</f>
        <v/>
      </c>
      <c r="J189" s="1415" t="str">
        <f>IF('8'!H25&gt;0,'8'!H25,"")</f>
        <v/>
      </c>
      <c r="K189" s="2751" t="str">
        <f>IF('8'!I25&gt;0,'8'!I25,"")</f>
        <v/>
      </c>
      <c r="L189" s="1542">
        <f t="shared" si="27"/>
        <v>0.20099999999999998</v>
      </c>
      <c r="M189" s="1415" t="str">
        <f>IF('8'!J25&gt;0,'8'!J25,"")</f>
        <v/>
      </c>
      <c r="N189" s="1415" t="str">
        <f>IF('8'!K25&gt;0,'8'!K25,"")</f>
        <v/>
      </c>
      <c r="O189" s="1415" t="str">
        <f>IF('8'!L25&gt;0,'8'!L25,"")</f>
        <v/>
      </c>
      <c r="P189" s="1415" t="str">
        <f>IF('8'!M25&gt;0,'8'!M25,"")</f>
        <v/>
      </c>
      <c r="Q189" s="1416" t="str">
        <f t="shared" si="28"/>
        <v/>
      </c>
      <c r="R189" s="1417" t="str">
        <f t="shared" si="29"/>
        <v/>
      </c>
      <c r="S189" s="1418" t="str">
        <f t="shared" si="30"/>
        <v/>
      </c>
      <c r="T189" s="1417" t="str">
        <f t="shared" si="31"/>
        <v/>
      </c>
      <c r="U189" s="1419" t="str">
        <f t="shared" si="32"/>
        <v/>
      </c>
      <c r="V189" s="663" t="str">
        <f>IF('8'!AA25&gt;0,'8'!AA25,"")</f>
        <v/>
      </c>
      <c r="W189" s="663" t="str">
        <f>IF('8'!AT25&gt;0,'8'!AT25,"")</f>
        <v/>
      </c>
    </row>
    <row r="190" spans="1:23" ht="15.75" x14ac:dyDescent="0.25">
      <c r="A190" s="1376"/>
      <c r="B190" s="1182">
        <v>6.7500000000003801</v>
      </c>
      <c r="C190" s="1183">
        <f>'Chem Dose'!$C$17</f>
        <v>41.646467672593111</v>
      </c>
      <c r="D190" s="1184" t="str">
        <f>IF('8'!B26&gt;0,'8'!B26,"")</f>
        <v/>
      </c>
      <c r="E190" s="1184" t="str">
        <f>IF('8'!C26&gt;0,'8'!C26,"")</f>
        <v/>
      </c>
      <c r="F190" s="1184" t="str">
        <f>IF('8'!D26&gt;0,'8'!D26,"")</f>
        <v/>
      </c>
      <c r="G190" s="1184" t="str">
        <f>IF('8'!E26&gt;0,'8'!E26,"")</f>
        <v/>
      </c>
      <c r="H190" s="1184" t="str">
        <f>IF('8'!F26&gt;0,'8'!F26,"")</f>
        <v/>
      </c>
      <c r="I190" s="1184" t="str">
        <f>IF('8'!G26&gt;0,'8'!G26,"")</f>
        <v/>
      </c>
      <c r="J190" s="1184" t="str">
        <f>IF('8'!H26&gt;0,'8'!H26,"")</f>
        <v/>
      </c>
      <c r="K190" s="1541" t="str">
        <f>IF('8'!I26&gt;0,'8'!I26,"")</f>
        <v/>
      </c>
      <c r="L190" s="1542">
        <f t="shared" si="27"/>
        <v>0.20099999999999998</v>
      </c>
      <c r="M190" s="1184" t="str">
        <f>IF('8'!J26&gt;0,'8'!J26,"")</f>
        <v/>
      </c>
      <c r="N190" s="1184" t="str">
        <f>IF('8'!K26&gt;0,'8'!K26,"")</f>
        <v/>
      </c>
      <c r="O190" s="1184" t="str">
        <f>IF('8'!L26&gt;0,'8'!L26,"")</f>
        <v/>
      </c>
      <c r="P190" s="1184" t="str">
        <f>IF('8'!M26&gt;0,'8'!M26,"")</f>
        <v/>
      </c>
      <c r="Q190" s="1331" t="str">
        <f t="shared" si="28"/>
        <v/>
      </c>
      <c r="R190" s="1186" t="str">
        <f t="shared" si="29"/>
        <v/>
      </c>
      <c r="S190" s="1361" t="str">
        <f t="shared" si="30"/>
        <v/>
      </c>
      <c r="T190" s="1186" t="str">
        <f t="shared" si="31"/>
        <v/>
      </c>
      <c r="U190" s="1362" t="str">
        <f t="shared" si="32"/>
        <v/>
      </c>
      <c r="V190" s="663" t="str">
        <f>IF('8'!AA26&gt;0,'8'!AA26,"")</f>
        <v/>
      </c>
      <c r="W190" s="663" t="str">
        <f>IF('8'!AT26&gt;0,'8'!AT26,"")</f>
        <v/>
      </c>
    </row>
    <row r="191" spans="1:23" ht="15.75" x14ac:dyDescent="0.25">
      <c r="A191" s="1412"/>
      <c r="B191" s="1413">
        <v>6.7916666666670498</v>
      </c>
      <c r="C191" s="1414">
        <f>'Chem Dose'!$C$17</f>
        <v>41.646467672593111</v>
      </c>
      <c r="D191" s="1415">
        <f>IF('8'!B27&gt;0,'8'!B27,"")</f>
        <v>6.69</v>
      </c>
      <c r="E191" s="1415">
        <f>IF('8'!C27&gt;0,'8'!C27,"")</f>
        <v>25</v>
      </c>
      <c r="F191" s="1415">
        <f>IF('8'!D27&gt;0,'8'!D27,"")</f>
        <v>15</v>
      </c>
      <c r="G191" s="1415">
        <f>IF('8'!E27&gt;0,'8'!E27,"")</f>
        <v>6.11</v>
      </c>
      <c r="H191" s="1415">
        <f>IF('8'!F27&gt;0,'8'!F27,"")</f>
        <v>54</v>
      </c>
      <c r="I191" s="1415">
        <f>IF('8'!G27&gt;0,'8'!G27,"")</f>
        <v>88</v>
      </c>
      <c r="J191" s="1415">
        <f>IF('8'!H27&gt;0,'8'!H27,"")</f>
        <v>27.4</v>
      </c>
      <c r="K191" s="2751">
        <f>IF('8'!I27&gt;0,'8'!I27,"")</f>
        <v>0.23599999999999999</v>
      </c>
      <c r="L191" s="1542">
        <f t="shared" si="27"/>
        <v>0.20974999999999999</v>
      </c>
      <c r="M191" s="1415" t="str">
        <f>IF('8'!J27&gt;0,'8'!J27,"")</f>
        <v/>
      </c>
      <c r="N191" s="1415">
        <f>IF('8'!K27&gt;0,'8'!K27,"")</f>
        <v>6.1</v>
      </c>
      <c r="O191" s="1415">
        <f>IF('8'!L27&gt;0,'8'!L27,"")</f>
        <v>12</v>
      </c>
      <c r="P191" s="1415">
        <f>IF('8'!M27&gt;0,'8'!M27,"")</f>
        <v>4.2000000000000003E-2</v>
      </c>
      <c r="Q191" s="1416">
        <f t="shared" si="28"/>
        <v>0.82203389830508466</v>
      </c>
      <c r="R191" s="1417">
        <f t="shared" si="29"/>
        <v>6.2105263157894735</v>
      </c>
      <c r="S191" s="1418">
        <f t="shared" si="30"/>
        <v>6.7057871676209251</v>
      </c>
      <c r="T191" s="1417">
        <f t="shared" si="31"/>
        <v>0.41646467672593113</v>
      </c>
      <c r="U191" s="1419">
        <f t="shared" si="32"/>
        <v>0.61</v>
      </c>
      <c r="V191" s="663">
        <f>IF('8'!AA27&gt;0,'8'!AA27,"")</f>
        <v>3.5000000000000003E-2</v>
      </c>
      <c r="W191" s="663">
        <f>IF('8'!AT27&gt;0,'8'!AT27,"")</f>
        <v>3.2000000000000001E-2</v>
      </c>
    </row>
    <row r="192" spans="1:23" ht="15.75" x14ac:dyDescent="0.25">
      <c r="A192" s="1376"/>
      <c r="B192" s="1182">
        <v>6.8333333333337203</v>
      </c>
      <c r="C192" s="1183">
        <f>'Chem Dose'!$C$17</f>
        <v>41.646467672593111</v>
      </c>
      <c r="D192" s="1184" t="str">
        <f>IF('8'!B28&gt;0,'8'!B28,"")</f>
        <v/>
      </c>
      <c r="E192" s="1184" t="str">
        <f>IF('8'!C28&gt;0,'8'!C28,"")</f>
        <v/>
      </c>
      <c r="F192" s="1184" t="str">
        <f>IF('8'!D28&gt;0,'8'!D28,"")</f>
        <v/>
      </c>
      <c r="G192" s="1184" t="str">
        <f>IF('8'!E28&gt;0,'8'!E28,"")</f>
        <v/>
      </c>
      <c r="H192" s="1184" t="str">
        <f>IF('8'!F28&gt;0,'8'!F28,"")</f>
        <v/>
      </c>
      <c r="I192" s="1184" t="str">
        <f>IF('8'!G28&gt;0,'8'!G28,"")</f>
        <v/>
      </c>
      <c r="J192" s="1184" t="str">
        <f>IF('8'!H28&gt;0,'8'!H28,"")</f>
        <v/>
      </c>
      <c r="K192" s="1541" t="str">
        <f>IF('8'!I28&gt;0,'8'!I28,"")</f>
        <v/>
      </c>
      <c r="L192" s="1542">
        <f t="shared" si="27"/>
        <v>0.20974999999999999</v>
      </c>
      <c r="M192" s="1184" t="str">
        <f>IF('8'!J28&gt;0,'8'!J28,"")</f>
        <v/>
      </c>
      <c r="N192" s="1184" t="str">
        <f>IF('8'!K28&gt;0,'8'!K28,"")</f>
        <v/>
      </c>
      <c r="O192" s="1184" t="str">
        <f>IF('8'!L28&gt;0,'8'!L28,"")</f>
        <v/>
      </c>
      <c r="P192" s="1184" t="str">
        <f>IF('8'!M28&gt;0,'8'!M28,"")</f>
        <v/>
      </c>
      <c r="Q192" s="1331" t="str">
        <f t="shared" si="28"/>
        <v/>
      </c>
      <c r="R192" s="1186" t="str">
        <f t="shared" si="29"/>
        <v/>
      </c>
      <c r="S192" s="1361" t="str">
        <f t="shared" si="30"/>
        <v/>
      </c>
      <c r="T192" s="1186" t="str">
        <f t="shared" si="31"/>
        <v/>
      </c>
      <c r="U192" s="1362" t="str">
        <f t="shared" si="32"/>
        <v/>
      </c>
      <c r="V192" s="663" t="str">
        <f>IF('8'!AA28&gt;0,'8'!AA28,"")</f>
        <v/>
      </c>
      <c r="W192" s="663" t="str">
        <f>IF('8'!AT28&gt;0,'8'!AT28,"")</f>
        <v/>
      </c>
    </row>
    <row r="193" spans="1:23" ht="15.75" x14ac:dyDescent="0.25">
      <c r="A193" s="1412"/>
      <c r="B193" s="1413">
        <v>6.8750000000003899</v>
      </c>
      <c r="C193" s="1414">
        <f>'Chem Dose'!$C$17</f>
        <v>41.646467672593111</v>
      </c>
      <c r="D193" s="1415" t="str">
        <f>IF('8'!B29&gt;0,'8'!B29,"")</f>
        <v/>
      </c>
      <c r="E193" s="1415" t="str">
        <f>IF('8'!C29&gt;0,'8'!C29,"")</f>
        <v/>
      </c>
      <c r="F193" s="1415" t="str">
        <f>IF('8'!D29&gt;0,'8'!D29,"")</f>
        <v/>
      </c>
      <c r="G193" s="1415" t="str">
        <f>IF('8'!E29&gt;0,'8'!E29,"")</f>
        <v/>
      </c>
      <c r="H193" s="1415" t="str">
        <f>IF('8'!F29&gt;0,'8'!F29,"")</f>
        <v/>
      </c>
      <c r="I193" s="1415" t="str">
        <f>IF('8'!G29&gt;0,'8'!G29,"")</f>
        <v/>
      </c>
      <c r="J193" s="1415" t="str">
        <f>IF('8'!H29&gt;0,'8'!H29,"")</f>
        <v/>
      </c>
      <c r="K193" s="2751" t="str">
        <f>IF('8'!I29&gt;0,'8'!I29,"")</f>
        <v/>
      </c>
      <c r="L193" s="1542">
        <f t="shared" si="27"/>
        <v>0.20633333333333334</v>
      </c>
      <c r="M193" s="1415">
        <f>IF('8'!J29&gt;0,'8'!J29,"")</f>
        <v>3.7999999999999999E-2</v>
      </c>
      <c r="N193" s="1415" t="str">
        <f>IF('8'!K29&gt;0,'8'!K29,"")</f>
        <v/>
      </c>
      <c r="O193" s="1415" t="str">
        <f>IF('8'!L29&gt;0,'8'!L29,"")</f>
        <v/>
      </c>
      <c r="P193" s="1415" t="str">
        <f>IF('8'!M29&gt;0,'8'!M29,"")</f>
        <v/>
      </c>
      <c r="Q193" s="1416" t="str">
        <f t="shared" si="28"/>
        <v/>
      </c>
      <c r="R193" s="1417" t="str">
        <f t="shared" si="29"/>
        <v/>
      </c>
      <c r="S193" s="1418" t="str">
        <f t="shared" si="30"/>
        <v/>
      </c>
      <c r="T193" s="1417" t="str">
        <f t="shared" si="31"/>
        <v/>
      </c>
      <c r="U193" s="1419" t="str">
        <f t="shared" si="32"/>
        <v/>
      </c>
      <c r="V193" s="663" t="str">
        <f>IF('8'!AA29&gt;0,'8'!AA29,"")</f>
        <v/>
      </c>
      <c r="W193" s="663" t="str">
        <f>IF('8'!AT29&gt;0,'8'!AT29,"")</f>
        <v/>
      </c>
    </row>
    <row r="194" spans="1:23" ht="15.75" x14ac:dyDescent="0.25">
      <c r="A194" s="1376"/>
      <c r="B194" s="1182">
        <v>6.9166666666670604</v>
      </c>
      <c r="C194" s="1183">
        <f>'Chem Dose'!$C$17</f>
        <v>41.646467672593111</v>
      </c>
      <c r="D194" s="1184" t="str">
        <f>IF('8'!B30&gt;0,'8'!B30,"")</f>
        <v/>
      </c>
      <c r="E194" s="1184" t="str">
        <f>IF('8'!C30&gt;0,'8'!C30,"")</f>
        <v/>
      </c>
      <c r="F194" s="1184" t="str">
        <f>IF('8'!D30&gt;0,'8'!D30,"")</f>
        <v/>
      </c>
      <c r="G194" s="1184" t="str">
        <f>IF('8'!E30&gt;0,'8'!E30,"")</f>
        <v/>
      </c>
      <c r="H194" s="1184" t="str">
        <f>IF('8'!F30&gt;0,'8'!F30,"")</f>
        <v/>
      </c>
      <c r="I194" s="1184" t="str">
        <f>IF('8'!G30&gt;0,'8'!G30,"")</f>
        <v/>
      </c>
      <c r="J194" s="1184" t="str">
        <f>IF('8'!H30&gt;0,'8'!H30,"")</f>
        <v/>
      </c>
      <c r="K194" s="1541" t="str">
        <f>IF('8'!I30&gt;0,'8'!I30,"")</f>
        <v/>
      </c>
      <c r="L194" s="1542">
        <f t="shared" si="27"/>
        <v>0.20633333333333334</v>
      </c>
      <c r="M194" s="1184" t="str">
        <f>IF('8'!J30&gt;0,'8'!J30,"")</f>
        <v/>
      </c>
      <c r="N194" s="1184" t="str">
        <f>IF('8'!K30&gt;0,'8'!K30,"")</f>
        <v/>
      </c>
      <c r="O194" s="1184" t="str">
        <f>IF('8'!L30&gt;0,'8'!L30,"")</f>
        <v/>
      </c>
      <c r="P194" s="1184" t="str">
        <f>IF('8'!M30&gt;0,'8'!M30,"")</f>
        <v/>
      </c>
      <c r="Q194" s="1331" t="str">
        <f t="shared" si="28"/>
        <v/>
      </c>
      <c r="R194" s="1186" t="str">
        <f t="shared" si="29"/>
        <v/>
      </c>
      <c r="S194" s="1361" t="str">
        <f t="shared" si="30"/>
        <v/>
      </c>
      <c r="T194" s="1186" t="str">
        <f t="shared" si="31"/>
        <v/>
      </c>
      <c r="U194" s="1362" t="str">
        <f t="shared" si="32"/>
        <v/>
      </c>
      <c r="V194" s="663" t="str">
        <f>IF('8'!AA30&gt;0,'8'!AA30,"")</f>
        <v/>
      </c>
      <c r="W194" s="663" t="str">
        <f>IF('8'!AT30&gt;0,'8'!AT30,"")</f>
        <v/>
      </c>
    </row>
    <row r="195" spans="1:23" ht="15.75" x14ac:dyDescent="0.25">
      <c r="A195" s="1412"/>
      <c r="B195" s="1413">
        <v>6.9583333333337301</v>
      </c>
      <c r="C195" s="1414">
        <f>'Chem Dose'!$C$17</f>
        <v>41.646467672593111</v>
      </c>
      <c r="D195" s="1415">
        <f>IF('8'!B31&gt;0,'8'!B31,"")</f>
        <v>6.8</v>
      </c>
      <c r="E195" s="1415">
        <f>IF('8'!C31&gt;0,'8'!C31,"")</f>
        <v>27</v>
      </c>
      <c r="F195" s="1415">
        <f>IF('8'!D31&gt;0,'8'!D31,"")</f>
        <v>17</v>
      </c>
      <c r="G195" s="1415">
        <f>IF('8'!E31&gt;0,'8'!E31,"")</f>
        <v>6.44</v>
      </c>
      <c r="H195" s="1415">
        <f>IF('8'!F31&gt;0,'8'!F31,"")</f>
        <v>28</v>
      </c>
      <c r="I195" s="1415">
        <f>IF('8'!G31&gt;0,'8'!G31,"")</f>
        <v>65</v>
      </c>
      <c r="J195" s="1415">
        <f>IF('8'!H31&gt;0,'8'!H31,"")</f>
        <v>27.2</v>
      </c>
      <c r="K195" s="2751">
        <f>IF('8'!I31&gt;0,'8'!I31,"")</f>
        <v>0.152</v>
      </c>
      <c r="L195" s="1542">
        <f t="shared" si="27"/>
        <v>0.19275</v>
      </c>
      <c r="M195" s="1415" t="str">
        <f>IF('8'!J31&gt;0,'8'!J31,"")</f>
        <v/>
      </c>
      <c r="N195" s="1415">
        <f>IF('8'!K31&gt;0,'8'!K31,"")</f>
        <v>6.2</v>
      </c>
      <c r="O195" s="1415">
        <f>IF('8'!L31&gt;0,'8'!L31,"")</f>
        <v>14</v>
      </c>
      <c r="P195" s="1415">
        <f>IF('8'!M31&gt;0,'8'!M31,"")</f>
        <v>4.2999999999999997E-2</v>
      </c>
      <c r="Q195" s="1416">
        <f t="shared" si="28"/>
        <v>0.7171052631578948</v>
      </c>
      <c r="R195" s="1417">
        <f t="shared" si="29"/>
        <v>4</v>
      </c>
      <c r="S195" s="1418">
        <f t="shared" si="30"/>
        <v>10.411616918148278</v>
      </c>
      <c r="T195" s="1417">
        <f t="shared" si="31"/>
        <v>0.41646467672593113</v>
      </c>
      <c r="U195" s="1419">
        <f t="shared" si="32"/>
        <v>0.62</v>
      </c>
      <c r="V195" s="663">
        <f>IF('8'!AA31&gt;0,'8'!AA31,"")</f>
        <v>3.9E-2</v>
      </c>
      <c r="W195" s="663">
        <f>IF('8'!AT31&gt;0,'8'!AT31,"")</f>
        <v>3.5999999999999997E-2</v>
      </c>
    </row>
    <row r="196" spans="1:23" ht="15.75" x14ac:dyDescent="0.25">
      <c r="A196" s="1376">
        <f>A172+1</f>
        <v>43625</v>
      </c>
      <c r="B196" s="1182">
        <v>7.0000000000003997</v>
      </c>
      <c r="C196" s="1183">
        <f>'Chem Dose'!$C$18</f>
        <v>40.930906456578832</v>
      </c>
      <c r="D196" s="1184" t="str">
        <f>IF('9'!B8&gt;0,'9'!B8,"")</f>
        <v/>
      </c>
      <c r="E196" s="1184" t="str">
        <f>IF('9'!C8&gt;0,'9'!C8,"")</f>
        <v/>
      </c>
      <c r="F196" s="1184" t="str">
        <f>IF('9'!D8&gt;0,'9'!D8,"")</f>
        <v/>
      </c>
      <c r="G196" s="1184" t="str">
        <f>IF('9'!E8&gt;0,'9'!E8,"")</f>
        <v/>
      </c>
      <c r="H196" s="1184" t="str">
        <f>IF('9'!F8&gt;0,'9'!F8,"")</f>
        <v/>
      </c>
      <c r="I196" s="1184" t="str">
        <f>IF('9'!G8&gt;0,'9'!G8,"")</f>
        <v/>
      </c>
      <c r="J196" s="1184" t="str">
        <f>IF('9'!H8&gt;0,'9'!H8,"")</f>
        <v/>
      </c>
      <c r="K196" s="1541" t="str">
        <f>IF('9'!I8&gt;0,'9'!I8,"")</f>
        <v/>
      </c>
      <c r="L196" s="1542">
        <f t="shared" si="25"/>
        <v>0.19275</v>
      </c>
      <c r="M196" s="1184" t="str">
        <f>IF('9'!J8&gt;0,'9'!J8,"")</f>
        <v/>
      </c>
      <c r="N196" s="1184" t="str">
        <f>IF('9'!K8&gt;0,'9'!K8,"")</f>
        <v/>
      </c>
      <c r="O196" s="1184" t="str">
        <f>IF('9'!L8&gt;0,'9'!L8,"")</f>
        <v/>
      </c>
      <c r="P196" s="1184" t="str">
        <f>IF('9'!M8&gt;0,'9'!M8,"")</f>
        <v/>
      </c>
      <c r="Q196" s="1331" t="str">
        <f t="shared" si="23"/>
        <v/>
      </c>
      <c r="R196" s="1186" t="str">
        <f t="shared" ref="R196:R259" si="33">IF(D196="","",K196/0.038)</f>
        <v/>
      </c>
      <c r="S196" s="1361" t="str">
        <f t="shared" ref="S196:S259" si="34">IF(D196="","",C196/R196)</f>
        <v/>
      </c>
      <c r="T196" s="1186" t="str">
        <f t="shared" ref="T196:T259" si="35">IF(D196="","",C196/100)</f>
        <v/>
      </c>
      <c r="U196" s="1362" t="str">
        <f t="shared" si="24"/>
        <v/>
      </c>
      <c r="V196" s="663" t="str">
        <f>IF('9'!AA8&gt;0,'9'!AA8,"")</f>
        <v/>
      </c>
      <c r="W196" s="663" t="str">
        <f>IF('9'!AT8&gt;0,'9'!AT8,"")</f>
        <v/>
      </c>
    </row>
    <row r="197" spans="1:23" ht="15.75" x14ac:dyDescent="0.25">
      <c r="A197" s="1412"/>
      <c r="B197" s="1413">
        <v>7.0416666666670702</v>
      </c>
      <c r="C197" s="1414">
        <f>'Chem Dose'!$C$18</f>
        <v>40.930906456578832</v>
      </c>
      <c r="D197" s="1415" t="str">
        <f>IF('9'!B9&gt;0,'9'!B9,"")</f>
        <v/>
      </c>
      <c r="E197" s="1415" t="str">
        <f>IF('9'!C9&gt;0,'9'!C9,"")</f>
        <v/>
      </c>
      <c r="F197" s="1415" t="str">
        <f>IF('9'!D9&gt;0,'9'!D9,"")</f>
        <v/>
      </c>
      <c r="G197" s="1415" t="str">
        <f>IF('9'!E9&gt;0,'9'!E9,"")</f>
        <v/>
      </c>
      <c r="H197" s="1415" t="str">
        <f>IF('9'!F9&gt;0,'9'!F9,"")</f>
        <v/>
      </c>
      <c r="I197" s="1415" t="str">
        <f>IF('9'!G9&gt;0,'9'!G9,"")</f>
        <v/>
      </c>
      <c r="J197" s="1415" t="str">
        <f>IF('9'!H9&gt;0,'9'!H9,"")</f>
        <v/>
      </c>
      <c r="K197" s="1542" t="str">
        <f>IF('9'!I9&gt;0,'9'!I9,"")</f>
        <v/>
      </c>
      <c r="L197" s="1542">
        <f t="shared" si="25"/>
        <v>0.21033333333333334</v>
      </c>
      <c r="M197" s="1415" t="str">
        <f>IF('9'!J9&gt;0,'9'!J9,"")</f>
        <v/>
      </c>
      <c r="N197" s="1415" t="str">
        <f>IF('9'!K9&gt;0,'9'!K9,"")</f>
        <v/>
      </c>
      <c r="O197" s="1415" t="str">
        <f>IF('9'!L9&gt;0,'9'!L9,"")</f>
        <v/>
      </c>
      <c r="P197" s="1415" t="str">
        <f>IF('9'!M9&gt;0,'9'!M9,"")</f>
        <v/>
      </c>
      <c r="Q197" s="1416" t="str">
        <f t="shared" ref="Q197:Q260" si="36">IF(P197="","",(K197-P197)/ABS(K197))</f>
        <v/>
      </c>
      <c r="R197" s="1417" t="str">
        <f t="shared" si="33"/>
        <v/>
      </c>
      <c r="S197" s="1418" t="str">
        <f t="shared" si="34"/>
        <v/>
      </c>
      <c r="T197" s="1417" t="str">
        <f t="shared" si="35"/>
        <v/>
      </c>
      <c r="U197" s="1419" t="str">
        <f t="shared" si="24"/>
        <v/>
      </c>
      <c r="V197" s="663" t="str">
        <f>IF('9'!AA9&gt;0,'9'!AA9,"")</f>
        <v/>
      </c>
      <c r="W197" s="663" t="str">
        <f>IF('9'!AT9&gt;0,'9'!AT9,"")</f>
        <v/>
      </c>
    </row>
    <row r="198" spans="1:23" ht="15.75" x14ac:dyDescent="0.25">
      <c r="A198" s="1376"/>
      <c r="B198" s="1182">
        <v>7.0833333333337398</v>
      </c>
      <c r="C198" s="1183">
        <f>'Chem Dose'!$C$18</f>
        <v>40.930906456578832</v>
      </c>
      <c r="D198" s="1184" t="str">
        <f>IF('9'!B10&gt;0,'9'!B10,"")</f>
        <v/>
      </c>
      <c r="E198" s="1184" t="str">
        <f>IF('9'!C10&gt;0,'9'!C10,"")</f>
        <v/>
      </c>
      <c r="F198" s="1184" t="str">
        <f>IF('9'!D10&gt;0,'9'!D10,"")</f>
        <v/>
      </c>
      <c r="G198" s="1184" t="str">
        <f>IF('9'!E10&gt;0,'9'!E10,"")</f>
        <v/>
      </c>
      <c r="H198" s="1184" t="str">
        <f>IF('9'!F10&gt;0,'9'!F10,"")</f>
        <v/>
      </c>
      <c r="I198" s="1184" t="str">
        <f>IF('9'!G10&gt;0,'9'!G10,"")</f>
        <v/>
      </c>
      <c r="J198" s="1184" t="str">
        <f>IF('9'!H10&gt;0,'9'!H10,"")</f>
        <v/>
      </c>
      <c r="K198" s="1541" t="str">
        <f>IF('9'!I10&gt;0,'9'!I10,"")</f>
        <v/>
      </c>
      <c r="L198" s="1542">
        <f t="shared" si="25"/>
        <v>0.21033333333333334</v>
      </c>
      <c r="M198" s="1184" t="str">
        <f>IF('9'!J10&gt;0,'9'!J10,"")</f>
        <v/>
      </c>
      <c r="N198" s="1184" t="str">
        <f>IF('9'!K10&gt;0,'9'!K10,"")</f>
        <v/>
      </c>
      <c r="O198" s="1184" t="str">
        <f>IF('9'!L10&gt;0,'9'!L10,"")</f>
        <v/>
      </c>
      <c r="P198" s="1184" t="str">
        <f>IF('9'!M10&gt;0,'9'!M10,"")</f>
        <v/>
      </c>
      <c r="Q198" s="1331" t="str">
        <f t="shared" si="36"/>
        <v/>
      </c>
      <c r="R198" s="1186" t="str">
        <f t="shared" si="33"/>
        <v/>
      </c>
      <c r="S198" s="1361" t="str">
        <f t="shared" si="34"/>
        <v/>
      </c>
      <c r="T198" s="1186" t="str">
        <f t="shared" si="35"/>
        <v/>
      </c>
      <c r="U198" s="1362" t="str">
        <f t="shared" ref="U198:U261" si="37">IF(N198="","",N198/10)</f>
        <v/>
      </c>
      <c r="V198" s="663" t="str">
        <f>IF('9'!AA10&gt;0,'9'!AA10,"")</f>
        <v/>
      </c>
      <c r="W198" s="663" t="str">
        <f>IF('9'!AT10&gt;0,'9'!AT10,"")</f>
        <v/>
      </c>
    </row>
    <row r="199" spans="1:23" ht="15.75" x14ac:dyDescent="0.25">
      <c r="A199" s="1412"/>
      <c r="B199" s="1413">
        <v>7.1250000000004103</v>
      </c>
      <c r="C199" s="1414">
        <f>'Chem Dose'!$C$18</f>
        <v>40.930906456578832</v>
      </c>
      <c r="D199" s="1415">
        <f>IF('9'!B11&gt;0,'9'!B11,"")</f>
        <v>6.74</v>
      </c>
      <c r="E199" s="1415">
        <f>IF('9'!C11&gt;0,'9'!C11,"")</f>
        <v>26</v>
      </c>
      <c r="F199" s="1415">
        <f>IF('9'!D11&gt;0,'9'!D11,"")</f>
        <v>15</v>
      </c>
      <c r="G199" s="1415">
        <f>IF('9'!E11&gt;0,'9'!E11,"")</f>
        <v>5.94</v>
      </c>
      <c r="H199" s="1415">
        <f>IF('9'!F11&gt;0,'9'!F11,"")</f>
        <v>45</v>
      </c>
      <c r="I199" s="1415">
        <f>IF('9'!G11&gt;0,'9'!G11,"")</f>
        <v>80</v>
      </c>
      <c r="J199" s="1415">
        <f>IF('9'!H11&gt;0,'9'!H11,"")</f>
        <v>26.7</v>
      </c>
      <c r="K199" s="1542">
        <f>IF('9'!I11&gt;0,'9'!I11,"")</f>
        <v>0.21</v>
      </c>
      <c r="L199" s="1542">
        <f t="shared" si="25"/>
        <v>0.21024999999999999</v>
      </c>
      <c r="M199" s="1415" t="str">
        <f>IF('9'!J11&gt;0,'9'!J11,"")</f>
        <v/>
      </c>
      <c r="N199" s="1415">
        <f>IF('9'!K11&gt;0,'9'!K11,"")</f>
        <v>6.08</v>
      </c>
      <c r="O199" s="1415">
        <f>IF('9'!L11&gt;0,'9'!L11,"")</f>
        <v>12</v>
      </c>
      <c r="P199" s="1415">
        <f>IF('9'!M11&gt;0,'9'!M11,"")</f>
        <v>0.04</v>
      </c>
      <c r="Q199" s="1416">
        <f t="shared" si="36"/>
        <v>0.80952380952380953</v>
      </c>
      <c r="R199" s="1417">
        <f t="shared" si="33"/>
        <v>5.5263157894736841</v>
      </c>
      <c r="S199" s="1418">
        <f t="shared" si="34"/>
        <v>7.4065449778571217</v>
      </c>
      <c r="T199" s="1417">
        <f t="shared" si="35"/>
        <v>0.40930906456578831</v>
      </c>
      <c r="U199" s="1419">
        <f t="shared" si="37"/>
        <v>0.60799999999999998</v>
      </c>
      <c r="V199" s="663">
        <f>IF('9'!AA11&gt;0,'9'!AA11,"")</f>
        <v>3.6999999999999998E-2</v>
      </c>
      <c r="W199" s="663">
        <f>IF('9'!AT11&gt;0,'9'!AT11,"")</f>
        <v>3.6999999999999998E-2</v>
      </c>
    </row>
    <row r="200" spans="1:23" ht="15.75" x14ac:dyDescent="0.25">
      <c r="A200" s="1376"/>
      <c r="B200" s="1182">
        <v>7.16666666666708</v>
      </c>
      <c r="C200" s="1183">
        <f>'Chem Dose'!$C$18</f>
        <v>40.930906456578832</v>
      </c>
      <c r="D200" s="1184" t="str">
        <f>IF('9'!B12&gt;0,'9'!B12,"")</f>
        <v/>
      </c>
      <c r="E200" s="1184" t="str">
        <f>IF('9'!C12&gt;0,'9'!C12,"")</f>
        <v/>
      </c>
      <c r="F200" s="1184" t="str">
        <f>IF('9'!D12&gt;0,'9'!D12,"")</f>
        <v/>
      </c>
      <c r="G200" s="1184" t="str">
        <f>IF('9'!E12&gt;0,'9'!E12,"")</f>
        <v/>
      </c>
      <c r="H200" s="1184" t="str">
        <f>IF('9'!F12&gt;0,'9'!F12,"")</f>
        <v/>
      </c>
      <c r="I200" s="1184" t="str">
        <f>IF('9'!G12&gt;0,'9'!G12,"")</f>
        <v/>
      </c>
      <c r="J200" s="1184" t="str">
        <f>IF('9'!H12&gt;0,'9'!H12,"")</f>
        <v/>
      </c>
      <c r="K200" s="1541" t="str">
        <f>IF('9'!I12&gt;0,'9'!I12,"")</f>
        <v/>
      </c>
      <c r="L200" s="1542">
        <f t="shared" si="25"/>
        <v>0.21024999999999999</v>
      </c>
      <c r="M200" s="1184" t="str">
        <f>IF('9'!J12&gt;0,'9'!J12,"")</f>
        <v/>
      </c>
      <c r="N200" s="1184" t="str">
        <f>IF('9'!K12&gt;0,'9'!K12,"")</f>
        <v/>
      </c>
      <c r="O200" s="1184" t="str">
        <f>IF('9'!L12&gt;0,'9'!L12,"")</f>
        <v/>
      </c>
      <c r="P200" s="1184" t="str">
        <f>IF('9'!M12&gt;0,'9'!M12,"")</f>
        <v/>
      </c>
      <c r="Q200" s="1331" t="str">
        <f t="shared" si="36"/>
        <v/>
      </c>
      <c r="R200" s="1186" t="str">
        <f t="shared" si="33"/>
        <v/>
      </c>
      <c r="S200" s="1361" t="str">
        <f t="shared" si="34"/>
        <v/>
      </c>
      <c r="T200" s="1186" t="str">
        <f t="shared" si="35"/>
        <v/>
      </c>
      <c r="U200" s="1362" t="str">
        <f t="shared" si="37"/>
        <v/>
      </c>
      <c r="V200" s="663" t="str">
        <f>IF('9'!AA12&gt;0,'9'!AA12,"")</f>
        <v/>
      </c>
      <c r="W200" s="663" t="str">
        <f>IF('9'!AT12&gt;0,'9'!AT12,"")</f>
        <v/>
      </c>
    </row>
    <row r="201" spans="1:23" ht="15.75" x14ac:dyDescent="0.25">
      <c r="A201" s="1412"/>
      <c r="B201" s="1413">
        <v>7.2083333333337496</v>
      </c>
      <c r="C201" s="1414">
        <f>'Chem Dose'!$C$18</f>
        <v>40.930906456578832</v>
      </c>
      <c r="D201" s="1415" t="str">
        <f>IF('9'!B13&gt;0,'9'!B13,"")</f>
        <v/>
      </c>
      <c r="E201" s="1415" t="str">
        <f>IF('9'!C13&gt;0,'9'!C13,"")</f>
        <v/>
      </c>
      <c r="F201" s="1415" t="str">
        <f>IF('9'!D13&gt;0,'9'!D13,"")</f>
        <v/>
      </c>
      <c r="G201" s="1415" t="str">
        <f>IF('9'!E13&gt;0,'9'!E13,"")</f>
        <v/>
      </c>
      <c r="H201" s="1415" t="str">
        <f>IF('9'!F13&gt;0,'9'!F13,"")</f>
        <v/>
      </c>
      <c r="I201" s="1415" t="str">
        <f>IF('9'!G13&gt;0,'9'!G13,"")</f>
        <v/>
      </c>
      <c r="J201" s="1415" t="str">
        <f>IF('9'!H13&gt;0,'9'!H13,"")</f>
        <v/>
      </c>
      <c r="K201" s="1542" t="str">
        <f>IF('9'!I13&gt;0,'9'!I13,"")</f>
        <v/>
      </c>
      <c r="L201" s="1542">
        <f t="shared" si="25"/>
        <v>0.19933333333333333</v>
      </c>
      <c r="M201" s="1415" t="str">
        <f>IF('9'!J13&gt;0,'9'!J13,"")</f>
        <v/>
      </c>
      <c r="N201" s="1415" t="str">
        <f>IF('9'!K13&gt;0,'9'!K13,"")</f>
        <v/>
      </c>
      <c r="O201" s="1415" t="str">
        <f>IF('9'!L13&gt;0,'9'!L13,"")</f>
        <v/>
      </c>
      <c r="P201" s="1415" t="str">
        <f>IF('9'!M13&gt;0,'9'!M13,"")</f>
        <v/>
      </c>
      <c r="Q201" s="1416" t="str">
        <f t="shared" si="36"/>
        <v/>
      </c>
      <c r="R201" s="1417" t="str">
        <f t="shared" si="33"/>
        <v/>
      </c>
      <c r="S201" s="1418" t="str">
        <f t="shared" si="34"/>
        <v/>
      </c>
      <c r="T201" s="1417" t="str">
        <f t="shared" si="35"/>
        <v/>
      </c>
      <c r="U201" s="1419" t="str">
        <f t="shared" si="37"/>
        <v/>
      </c>
      <c r="V201" s="663" t="str">
        <f>IF('9'!AA13&gt;0,'9'!AA13,"")</f>
        <v/>
      </c>
      <c r="W201" s="663" t="str">
        <f>IF('9'!AT13&gt;0,'9'!AT13,"")</f>
        <v/>
      </c>
    </row>
    <row r="202" spans="1:23" ht="15.75" x14ac:dyDescent="0.25">
      <c r="A202" s="1376"/>
      <c r="B202" s="1182">
        <v>7.2500000000004201</v>
      </c>
      <c r="C202" s="1183">
        <f>'Chem Dose'!$C$18</f>
        <v>40.930906456578832</v>
      </c>
      <c r="D202" s="1184" t="str">
        <f>IF('9'!B14&gt;0,'9'!B14,"")</f>
        <v/>
      </c>
      <c r="E202" s="1184" t="str">
        <f>IF('9'!C14&gt;0,'9'!C14,"")</f>
        <v/>
      </c>
      <c r="F202" s="1184" t="str">
        <f>IF('9'!D14&gt;0,'9'!D14,"")</f>
        <v/>
      </c>
      <c r="G202" s="1184" t="str">
        <f>IF('9'!E14&gt;0,'9'!E14,"")</f>
        <v/>
      </c>
      <c r="H202" s="1184" t="str">
        <f>IF('9'!F14&gt;0,'9'!F14,"")</f>
        <v/>
      </c>
      <c r="I202" s="1184" t="str">
        <f>IF('9'!G14&gt;0,'9'!G14,"")</f>
        <v/>
      </c>
      <c r="J202" s="1184" t="str">
        <f>IF('9'!H14&gt;0,'9'!H14,"")</f>
        <v/>
      </c>
      <c r="K202" s="1541" t="str">
        <f>IF('9'!I14&gt;0,'9'!I14,"")</f>
        <v/>
      </c>
      <c r="L202" s="1542">
        <f t="shared" si="25"/>
        <v>0.19933333333333333</v>
      </c>
      <c r="M202" s="1184" t="str">
        <f>IF('9'!J14&gt;0,'9'!J14,"")</f>
        <v/>
      </c>
      <c r="N202" s="1184" t="str">
        <f>IF('9'!K14&gt;0,'9'!K14,"")</f>
        <v/>
      </c>
      <c r="O202" s="1184" t="str">
        <f>IF('9'!L14&gt;0,'9'!L14,"")</f>
        <v/>
      </c>
      <c r="P202" s="1184" t="str">
        <f>IF('9'!M14&gt;0,'9'!M14,"")</f>
        <v/>
      </c>
      <c r="Q202" s="1331" t="str">
        <f t="shared" si="36"/>
        <v/>
      </c>
      <c r="R202" s="1186" t="str">
        <f t="shared" si="33"/>
        <v/>
      </c>
      <c r="S202" s="1361" t="str">
        <f t="shared" si="34"/>
        <v/>
      </c>
      <c r="T202" s="1186" t="str">
        <f t="shared" si="35"/>
        <v/>
      </c>
      <c r="U202" s="1362" t="str">
        <f t="shared" si="37"/>
        <v/>
      </c>
      <c r="V202" s="663" t="str">
        <f>IF('9'!AA14&gt;0,'9'!AA14,"")</f>
        <v/>
      </c>
      <c r="W202" s="663" t="str">
        <f>IF('9'!AT14&gt;0,'9'!AT14,"")</f>
        <v/>
      </c>
    </row>
    <row r="203" spans="1:23" ht="15.75" x14ac:dyDescent="0.25">
      <c r="A203" s="1412"/>
      <c r="B203" s="1413">
        <v>7.2916666666670897</v>
      </c>
      <c r="C203" s="1414">
        <f>'Chem Dose'!$C$18</f>
        <v>40.930906456578832</v>
      </c>
      <c r="D203" s="1415">
        <f>IF('9'!B15&gt;0,'9'!B15,"")</f>
        <v>6.69</v>
      </c>
      <c r="E203" s="1415">
        <f>IF('9'!C15&gt;0,'9'!C15,"")</f>
        <v>26</v>
      </c>
      <c r="F203" s="1415">
        <f>IF('9'!D15&gt;0,'9'!D15,"")</f>
        <v>15</v>
      </c>
      <c r="G203" s="1415">
        <f>IF('9'!E15&gt;0,'9'!E15,"")</f>
        <v>6.24</v>
      </c>
      <c r="H203" s="1415">
        <f>IF('9'!F15&gt;0,'9'!F15,"")</f>
        <v>48</v>
      </c>
      <c r="I203" s="1415">
        <f>IF('9'!G15&gt;0,'9'!G15,"")</f>
        <v>79</v>
      </c>
      <c r="J203" s="1415">
        <f>IF('9'!H15&gt;0,'9'!H15,"")</f>
        <v>26.6</v>
      </c>
      <c r="K203" s="1542">
        <f>IF('9'!I15&gt;0,'9'!I15,"")</f>
        <v>0.21099999999999999</v>
      </c>
      <c r="L203" s="1542">
        <f t="shared" si="25"/>
        <v>0.20224999999999999</v>
      </c>
      <c r="M203" s="1415" t="str">
        <f>IF('9'!J15&gt;0,'9'!J15,"")</f>
        <v/>
      </c>
      <c r="N203" s="1415">
        <f>IF('9'!K15&gt;0,'9'!K15,"")</f>
        <v>6.09</v>
      </c>
      <c r="O203" s="1415">
        <f>IF('9'!L15&gt;0,'9'!L15,"")</f>
        <v>12</v>
      </c>
      <c r="P203" s="1415">
        <f>IF('9'!M15&gt;0,'9'!M15,"")</f>
        <v>4.1000000000000002E-2</v>
      </c>
      <c r="Q203" s="1416">
        <f t="shared" si="36"/>
        <v>0.80568720379146919</v>
      </c>
      <c r="R203" s="1417">
        <f t="shared" si="33"/>
        <v>5.5526315789473681</v>
      </c>
      <c r="S203" s="1418">
        <f t="shared" si="34"/>
        <v>7.3714428689573257</v>
      </c>
      <c r="T203" s="1417">
        <f t="shared" si="35"/>
        <v>0.40930906456578831</v>
      </c>
      <c r="U203" s="1419">
        <f t="shared" si="37"/>
        <v>0.60899999999999999</v>
      </c>
      <c r="V203" s="663">
        <f>IF('9'!AA15&gt;0,'9'!AA15,"")</f>
        <v>3.4000000000000002E-2</v>
      </c>
      <c r="W203" s="663">
        <f>IF('9'!AT15&gt;0,'9'!AT15,"")</f>
        <v>3.5999999999999997E-2</v>
      </c>
    </row>
    <row r="204" spans="1:23" ht="15.75" x14ac:dyDescent="0.25">
      <c r="A204" s="1376"/>
      <c r="B204" s="1182">
        <v>7.3333333333337603</v>
      </c>
      <c r="C204" s="1183">
        <f>'Chem Dose'!$C$18</f>
        <v>40.930906456578832</v>
      </c>
      <c r="D204" s="1184" t="str">
        <f>IF('9'!B16&gt;0,'9'!B16,"")</f>
        <v/>
      </c>
      <c r="E204" s="1184" t="str">
        <f>IF('9'!C16&gt;0,'9'!C16,"")</f>
        <v/>
      </c>
      <c r="F204" s="1184" t="str">
        <f>IF('9'!D16&gt;0,'9'!D16,"")</f>
        <v/>
      </c>
      <c r="G204" s="1184" t="str">
        <f>IF('9'!E16&gt;0,'9'!E16,"")</f>
        <v/>
      </c>
      <c r="H204" s="1184" t="str">
        <f>IF('9'!F16&gt;0,'9'!F16,"")</f>
        <v/>
      </c>
      <c r="I204" s="1184" t="str">
        <f>IF('9'!G16&gt;0,'9'!G16,"")</f>
        <v/>
      </c>
      <c r="J204" s="1184" t="str">
        <f>IF('9'!H16&gt;0,'9'!H16,"")</f>
        <v/>
      </c>
      <c r="K204" s="1541" t="str">
        <f>IF('9'!I16&gt;0,'9'!I16,"")</f>
        <v/>
      </c>
      <c r="L204" s="1542">
        <f t="shared" si="25"/>
        <v>0.20224999999999999</v>
      </c>
      <c r="M204" s="1184" t="str">
        <f>IF('9'!J16&gt;0,'9'!J16,"")</f>
        <v/>
      </c>
      <c r="N204" s="1184" t="str">
        <f>IF('9'!K16&gt;0,'9'!K16,"")</f>
        <v/>
      </c>
      <c r="O204" s="1184" t="str">
        <f>IF('9'!L16&gt;0,'9'!L16,"")</f>
        <v/>
      </c>
      <c r="P204" s="1184" t="str">
        <f>IF('9'!M16&gt;0,'9'!M16,"")</f>
        <v/>
      </c>
      <c r="Q204" s="1331" t="str">
        <f t="shared" si="36"/>
        <v/>
      </c>
      <c r="R204" s="1186" t="str">
        <f t="shared" si="33"/>
        <v/>
      </c>
      <c r="S204" s="1361" t="str">
        <f t="shared" si="34"/>
        <v/>
      </c>
      <c r="T204" s="1186" t="str">
        <f t="shared" si="35"/>
        <v/>
      </c>
      <c r="U204" s="1362" t="str">
        <f t="shared" si="37"/>
        <v/>
      </c>
      <c r="V204" s="663" t="str">
        <f>IF('9'!AA16&gt;0,'9'!AA16,"")</f>
        <v/>
      </c>
      <c r="W204" s="663" t="str">
        <f>IF('9'!AT16&gt;0,'9'!AT16,"")</f>
        <v/>
      </c>
    </row>
    <row r="205" spans="1:23" ht="15.75" x14ac:dyDescent="0.25">
      <c r="A205" s="1412"/>
      <c r="B205" s="1413">
        <v>7.3750000000004299</v>
      </c>
      <c r="C205" s="1414">
        <f>'Chem Dose'!$C$18</f>
        <v>40.930906456578832</v>
      </c>
      <c r="D205" s="1415" t="str">
        <f>IF('9'!B17&gt;0,'9'!B17,"")</f>
        <v/>
      </c>
      <c r="E205" s="1415" t="str">
        <f>IF('9'!C17&gt;0,'9'!C17,"")</f>
        <v/>
      </c>
      <c r="F205" s="1415" t="str">
        <f>IF('9'!D17&gt;0,'9'!D17,"")</f>
        <v/>
      </c>
      <c r="G205" s="1415" t="str">
        <f>IF('9'!E17&gt;0,'9'!E17,"")</f>
        <v/>
      </c>
      <c r="H205" s="1415" t="str">
        <f>IF('9'!F17&gt;0,'9'!F17,"")</f>
        <v/>
      </c>
      <c r="I205" s="1415" t="str">
        <f>IF('9'!G17&gt;0,'9'!G17,"")</f>
        <v/>
      </c>
      <c r="J205" s="1415" t="str">
        <f>IF('9'!H17&gt;0,'9'!H17,"")</f>
        <v/>
      </c>
      <c r="K205" s="1542" t="str">
        <f>IF('9'!I17&gt;0,'9'!I17,"")</f>
        <v/>
      </c>
      <c r="L205" s="1542">
        <f t="shared" si="25"/>
        <v>0.19099999999999998</v>
      </c>
      <c r="M205" s="1415">
        <f>IF('9'!J17&gt;0,'9'!J17,"")</f>
        <v>3.5000000000000003E-2</v>
      </c>
      <c r="N205" s="1415" t="str">
        <f>IF('9'!K17&gt;0,'9'!K17,"")</f>
        <v/>
      </c>
      <c r="O205" s="1415" t="str">
        <f>IF('9'!L17&gt;0,'9'!L17,"")</f>
        <v/>
      </c>
      <c r="P205" s="1415" t="str">
        <f>IF('9'!M17&gt;0,'9'!M17,"")</f>
        <v/>
      </c>
      <c r="Q205" s="1416" t="str">
        <f t="shared" si="36"/>
        <v/>
      </c>
      <c r="R205" s="1417" t="str">
        <f t="shared" si="33"/>
        <v/>
      </c>
      <c r="S205" s="1418" t="str">
        <f t="shared" si="34"/>
        <v/>
      </c>
      <c r="T205" s="1417" t="str">
        <f t="shared" si="35"/>
        <v/>
      </c>
      <c r="U205" s="1419" t="str">
        <f t="shared" si="37"/>
        <v/>
      </c>
      <c r="V205" s="663" t="str">
        <f>IF('9'!AA17&gt;0,'9'!AA17,"")</f>
        <v/>
      </c>
      <c r="W205" s="663" t="str">
        <f>IF('9'!AT17&gt;0,'9'!AT17,"")</f>
        <v/>
      </c>
    </row>
    <row r="206" spans="1:23" ht="15.75" x14ac:dyDescent="0.25">
      <c r="A206" s="1376"/>
      <c r="B206" s="1182">
        <v>7.4166666666671004</v>
      </c>
      <c r="C206" s="1183">
        <f>'Chem Dose'!$C$18</f>
        <v>40.930906456578832</v>
      </c>
      <c r="D206" s="1184" t="str">
        <f>IF('9'!B18&gt;0,'9'!B18,"")</f>
        <v/>
      </c>
      <c r="E206" s="1184" t="str">
        <f>IF('9'!C18&gt;0,'9'!C18,"")</f>
        <v/>
      </c>
      <c r="F206" s="1184" t="str">
        <f>IF('9'!D18&gt;0,'9'!D18,"")</f>
        <v/>
      </c>
      <c r="G206" s="1184" t="str">
        <f>IF('9'!E18&gt;0,'9'!E18,"")</f>
        <v/>
      </c>
      <c r="H206" s="1184" t="str">
        <f>IF('9'!F18&gt;0,'9'!F18,"")</f>
        <v/>
      </c>
      <c r="I206" s="1184" t="str">
        <f>IF('9'!G18&gt;0,'9'!G18,"")</f>
        <v/>
      </c>
      <c r="J206" s="1184" t="str">
        <f>IF('9'!H18&gt;0,'9'!H18,"")</f>
        <v/>
      </c>
      <c r="K206" s="1541" t="str">
        <f>IF('9'!I18&gt;0,'9'!I18,"")</f>
        <v/>
      </c>
      <c r="L206" s="1542">
        <f t="shared" si="25"/>
        <v>0.19099999999999998</v>
      </c>
      <c r="M206" s="1184" t="str">
        <f>IF('9'!J18&gt;0,'9'!J18,"")</f>
        <v/>
      </c>
      <c r="N206" s="1184" t="str">
        <f>IF('9'!K18&gt;0,'9'!K18,"")</f>
        <v/>
      </c>
      <c r="O206" s="1184" t="str">
        <f>IF('9'!L18&gt;0,'9'!L18,"")</f>
        <v/>
      </c>
      <c r="P206" s="1184" t="str">
        <f>IF('9'!M18&gt;0,'9'!M18,"")</f>
        <v/>
      </c>
      <c r="Q206" s="1331" t="str">
        <f t="shared" si="36"/>
        <v/>
      </c>
      <c r="R206" s="1186" t="str">
        <f t="shared" si="33"/>
        <v/>
      </c>
      <c r="S206" s="1361" t="str">
        <f t="shared" si="34"/>
        <v/>
      </c>
      <c r="T206" s="1186" t="str">
        <f t="shared" si="35"/>
        <v/>
      </c>
      <c r="U206" s="1362" t="str">
        <f t="shared" si="37"/>
        <v/>
      </c>
      <c r="V206" s="663" t="str">
        <f>IF('9'!AA18&gt;0,'9'!AA18,"")</f>
        <v/>
      </c>
      <c r="W206" s="663" t="str">
        <f>IF('9'!AT18&gt;0,'9'!AT18,"")</f>
        <v/>
      </c>
    </row>
    <row r="207" spans="1:23" ht="15.75" x14ac:dyDescent="0.25">
      <c r="A207" s="1412"/>
      <c r="B207" s="1413">
        <v>7.45833333333377</v>
      </c>
      <c r="C207" s="1414">
        <f>'Chem Dose'!$C$18</f>
        <v>40.930906456578832</v>
      </c>
      <c r="D207" s="1415">
        <f>IF('9'!B19&gt;0,'9'!B19,"")</f>
        <v>6.77</v>
      </c>
      <c r="E207" s="1415">
        <f>IF('9'!C19&gt;0,'9'!C19,"")</f>
        <v>26</v>
      </c>
      <c r="F207" s="1415">
        <f>IF('9'!D19&gt;0,'9'!D19,"")</f>
        <v>15</v>
      </c>
      <c r="G207" s="1415">
        <f>IF('9'!E19&gt;0,'9'!E19,"")</f>
        <v>7.03</v>
      </c>
      <c r="H207" s="1415">
        <f>IF('9'!F19&gt;0,'9'!F19,"")</f>
        <v>34</v>
      </c>
      <c r="I207" s="1415">
        <f>IF('9'!G19&gt;0,'9'!G19,"")</f>
        <v>69</v>
      </c>
      <c r="J207" s="1415">
        <f>IF('9'!H19&gt;0,'9'!H19,"")</f>
        <v>27</v>
      </c>
      <c r="K207" s="1542">
        <f>IF('9'!I19&gt;0,'9'!I19,"")</f>
        <v>0.16900000000000001</v>
      </c>
      <c r="L207" s="1542">
        <f t="shared" si="25"/>
        <v>0.1855</v>
      </c>
      <c r="M207" s="1415" t="str">
        <f>IF('9'!J19&gt;0,'9'!J19,"")</f>
        <v/>
      </c>
      <c r="N207" s="1415">
        <f>IF('9'!K19&gt;0,'9'!K19,"")</f>
        <v>6.19</v>
      </c>
      <c r="O207" s="1415">
        <f>IF('9'!L19&gt;0,'9'!L19,"")</f>
        <v>13</v>
      </c>
      <c r="P207" s="1415">
        <f>IF('9'!M19&gt;0,'9'!M19,"")</f>
        <v>4.2000000000000003E-2</v>
      </c>
      <c r="Q207" s="1416">
        <f t="shared" si="36"/>
        <v>0.75147928994082835</v>
      </c>
      <c r="R207" s="1417">
        <f t="shared" si="33"/>
        <v>4.4473684210526319</v>
      </c>
      <c r="S207" s="1418">
        <f t="shared" si="34"/>
        <v>9.2033990849112168</v>
      </c>
      <c r="T207" s="1417">
        <f t="shared" si="35"/>
        <v>0.40930906456578831</v>
      </c>
      <c r="U207" s="1419">
        <f t="shared" si="37"/>
        <v>0.61899999999999999</v>
      </c>
      <c r="V207" s="663">
        <f>IF('9'!AA19&gt;0,'9'!AA19,"")</f>
        <v>3.2000000000000001E-2</v>
      </c>
      <c r="W207" s="663">
        <f>IF('9'!AT19&gt;0,'9'!AT19,"")</f>
        <v>3.4000000000000002E-2</v>
      </c>
    </row>
    <row r="208" spans="1:23" ht="15.75" x14ac:dyDescent="0.25">
      <c r="A208" s="1376"/>
      <c r="B208" s="1182">
        <v>7.5000000000004396</v>
      </c>
      <c r="C208" s="1183">
        <f>'Chem Dose'!$C$18</f>
        <v>40.930906456578832</v>
      </c>
      <c r="D208" s="1184" t="str">
        <f>IF('9'!B20&gt;0,'9'!B20,"")</f>
        <v/>
      </c>
      <c r="E208" s="1184" t="str">
        <f>IF('9'!C20&gt;0,'9'!C20,"")</f>
        <v/>
      </c>
      <c r="F208" s="1184" t="str">
        <f>IF('9'!D20&gt;0,'9'!D20,"")</f>
        <v/>
      </c>
      <c r="G208" s="1184" t="str">
        <f>IF('9'!E20&gt;0,'9'!E20,"")</f>
        <v/>
      </c>
      <c r="H208" s="1184" t="str">
        <f>IF('9'!F20&gt;0,'9'!F20,"")</f>
        <v/>
      </c>
      <c r="I208" s="1184" t="str">
        <f>IF('9'!G20&gt;0,'9'!G20,"")</f>
        <v/>
      </c>
      <c r="J208" s="1184" t="str">
        <f>IF('9'!H20&gt;0,'9'!H20,"")</f>
        <v/>
      </c>
      <c r="K208" s="1541" t="str">
        <f>IF('9'!I20&gt;0,'9'!I20,"")</f>
        <v/>
      </c>
      <c r="L208" s="1542">
        <f t="shared" si="25"/>
        <v>0.1855</v>
      </c>
      <c r="M208" s="1184" t="str">
        <f>IF('9'!J20&gt;0,'9'!J20,"")</f>
        <v/>
      </c>
      <c r="N208" s="1184" t="str">
        <f>IF('9'!K20&gt;0,'9'!K20,"")</f>
        <v/>
      </c>
      <c r="O208" s="1184" t="str">
        <f>IF('9'!L20&gt;0,'9'!L20,"")</f>
        <v/>
      </c>
      <c r="P208" s="1184" t="str">
        <f>IF('9'!M20&gt;0,'9'!M20,"")</f>
        <v/>
      </c>
      <c r="Q208" s="1331" t="str">
        <f t="shared" si="36"/>
        <v/>
      </c>
      <c r="R208" s="1186" t="str">
        <f t="shared" si="33"/>
        <v/>
      </c>
      <c r="S208" s="1361" t="str">
        <f t="shared" si="34"/>
        <v/>
      </c>
      <c r="T208" s="1186" t="str">
        <f t="shared" si="35"/>
        <v/>
      </c>
      <c r="U208" s="1362" t="str">
        <f t="shared" si="37"/>
        <v/>
      </c>
      <c r="V208" s="663" t="str">
        <f>IF('9'!AA20&gt;0,'9'!AA20,"")</f>
        <v/>
      </c>
      <c r="W208" s="663" t="str">
        <f>IF('9'!AT20&gt;0,'9'!AT20,"")</f>
        <v/>
      </c>
    </row>
    <row r="209" spans="1:23" ht="15.75" x14ac:dyDescent="0.25">
      <c r="A209" s="1412"/>
      <c r="B209" s="1413">
        <v>7.5416666666671102</v>
      </c>
      <c r="C209" s="1414">
        <f>'Chem Dose'!$C$18</f>
        <v>40.930906456578832</v>
      </c>
      <c r="D209" s="1415" t="str">
        <f>IF('9'!B21&gt;0,'9'!B21,"")</f>
        <v/>
      </c>
      <c r="E209" s="1415" t="str">
        <f>IF('9'!C21&gt;0,'9'!C21,"")</f>
        <v/>
      </c>
      <c r="F209" s="1415" t="str">
        <f>IF('9'!D21&gt;0,'9'!D21,"")</f>
        <v/>
      </c>
      <c r="G209" s="1415" t="str">
        <f>IF('9'!E21&gt;0,'9'!E21,"")</f>
        <v/>
      </c>
      <c r="H209" s="1415" t="str">
        <f>IF('9'!F21&gt;0,'9'!F21,"")</f>
        <v/>
      </c>
      <c r="I209" s="1415" t="str">
        <f>IF('9'!G21&gt;0,'9'!G21,"")</f>
        <v/>
      </c>
      <c r="J209" s="1415" t="str">
        <f>IF('9'!H21&gt;0,'9'!H21,"")</f>
        <v/>
      </c>
      <c r="K209" s="1542" t="str">
        <f>IF('9'!I21&gt;0,'9'!I21,"")</f>
        <v/>
      </c>
      <c r="L209" s="1542">
        <f t="shared" si="25"/>
        <v>0.19666666666666666</v>
      </c>
      <c r="M209" s="1415" t="str">
        <f>IF('9'!J21&gt;0,'9'!J21,"")</f>
        <v/>
      </c>
      <c r="N209" s="1415" t="str">
        <f>IF('9'!K21&gt;0,'9'!K21,"")</f>
        <v/>
      </c>
      <c r="O209" s="1415" t="str">
        <f>IF('9'!L21&gt;0,'9'!L21,"")</f>
        <v/>
      </c>
      <c r="P209" s="1415" t="str">
        <f>IF('9'!M21&gt;0,'9'!M21,"")</f>
        <v/>
      </c>
      <c r="Q209" s="1416" t="str">
        <f t="shared" si="36"/>
        <v/>
      </c>
      <c r="R209" s="1417" t="str">
        <f t="shared" si="33"/>
        <v/>
      </c>
      <c r="S209" s="1418" t="str">
        <f t="shared" si="34"/>
        <v/>
      </c>
      <c r="T209" s="1417" t="str">
        <f t="shared" si="35"/>
        <v/>
      </c>
      <c r="U209" s="1419" t="str">
        <f t="shared" si="37"/>
        <v/>
      </c>
      <c r="V209" s="663" t="str">
        <f>IF('9'!AA21&gt;0,'9'!AA21,"")</f>
        <v/>
      </c>
      <c r="W209" s="663" t="str">
        <f>IF('9'!AT21&gt;0,'9'!AT21,"")</f>
        <v/>
      </c>
    </row>
    <row r="210" spans="1:23" ht="15.75" x14ac:dyDescent="0.25">
      <c r="A210" s="1376"/>
      <c r="B210" s="1182">
        <v>7.5833333333337798</v>
      </c>
      <c r="C210" s="1183">
        <f>'Chem Dose'!$C$18</f>
        <v>40.930906456578832</v>
      </c>
      <c r="D210" s="1184" t="str">
        <f>IF('9'!B22&gt;0,'9'!B22,"")</f>
        <v/>
      </c>
      <c r="E210" s="1184" t="str">
        <f>IF('9'!C22&gt;0,'9'!C22,"")</f>
        <v/>
      </c>
      <c r="F210" s="1184" t="str">
        <f>IF('9'!D22&gt;0,'9'!D22,"")</f>
        <v/>
      </c>
      <c r="G210" s="1184" t="str">
        <f>IF('9'!E22&gt;0,'9'!E22,"")</f>
        <v/>
      </c>
      <c r="H210" s="1184" t="str">
        <f>IF('9'!F22&gt;0,'9'!F22,"")</f>
        <v/>
      </c>
      <c r="I210" s="1184" t="str">
        <f>IF('9'!G22&gt;0,'9'!G22,"")</f>
        <v/>
      </c>
      <c r="J210" s="1184" t="str">
        <f>IF('9'!H22&gt;0,'9'!H22,"")</f>
        <v/>
      </c>
      <c r="K210" s="1541" t="str">
        <f>IF('9'!I22&gt;0,'9'!I22,"")</f>
        <v/>
      </c>
      <c r="L210" s="1542">
        <f t="shared" ref="L210:L273" si="38">AVERAGE(K197:K210)</f>
        <v>0.19666666666666666</v>
      </c>
      <c r="M210" s="1184" t="str">
        <f>IF('9'!J22&gt;0,'9'!J22,"")</f>
        <v/>
      </c>
      <c r="N210" s="1184" t="str">
        <f>IF('9'!K22&gt;0,'9'!K22,"")</f>
        <v/>
      </c>
      <c r="O210" s="1184" t="str">
        <f>IF('9'!L22&gt;0,'9'!L22,"")</f>
        <v/>
      </c>
      <c r="P210" s="1184" t="str">
        <f>IF('9'!M22&gt;0,'9'!M22,"")</f>
        <v/>
      </c>
      <c r="Q210" s="1331" t="str">
        <f t="shared" si="36"/>
        <v/>
      </c>
      <c r="R210" s="1186" t="str">
        <f t="shared" si="33"/>
        <v/>
      </c>
      <c r="S210" s="1361" t="str">
        <f t="shared" si="34"/>
        <v/>
      </c>
      <c r="T210" s="1186" t="str">
        <f t="shared" si="35"/>
        <v/>
      </c>
      <c r="U210" s="1362" t="str">
        <f t="shared" si="37"/>
        <v/>
      </c>
      <c r="V210" s="663" t="str">
        <f>IF('9'!AA22&gt;0,'9'!AA22,"")</f>
        <v/>
      </c>
      <c r="W210" s="663" t="str">
        <f>IF('9'!AT22&gt;0,'9'!AT22,"")</f>
        <v/>
      </c>
    </row>
    <row r="211" spans="1:23" ht="15.75" x14ac:dyDescent="0.25">
      <c r="A211" s="1412"/>
      <c r="B211" s="1413">
        <v>7.6250000000004503</v>
      </c>
      <c r="C211" s="1414">
        <f>'Chem Dose'!$C$18</f>
        <v>40.930906456578832</v>
      </c>
      <c r="D211" s="1415">
        <f>IF('9'!B23&gt;0,'9'!B23,"")</f>
        <v>6.75</v>
      </c>
      <c r="E211" s="1415">
        <f>IF('9'!C23&gt;0,'9'!C23,"")</f>
        <v>26</v>
      </c>
      <c r="F211" s="1415">
        <f>IF('9'!D23&gt;0,'9'!D23,"")</f>
        <v>15</v>
      </c>
      <c r="G211" s="1415">
        <f>IF('9'!E23&gt;0,'9'!E23,"")</f>
        <v>7.32</v>
      </c>
      <c r="H211" s="1415">
        <f>IF('9'!F23&gt;0,'9'!F23,"")</f>
        <v>56</v>
      </c>
      <c r="I211" s="1415">
        <f>IF('9'!G23&gt;0,'9'!G23,"")</f>
        <v>100</v>
      </c>
      <c r="J211" s="1415">
        <f>IF('9'!H23&gt;0,'9'!H23,"")</f>
        <v>25.6</v>
      </c>
      <c r="K211" s="1542">
        <f>IF('9'!I23&gt;0,'9'!I23,"")</f>
        <v>0.247</v>
      </c>
      <c r="L211" s="1542">
        <f t="shared" si="38"/>
        <v>0.20924999999999999</v>
      </c>
      <c r="M211" s="1415" t="str">
        <f>IF('9'!J23&gt;0,'9'!J23,"")</f>
        <v/>
      </c>
      <c r="N211" s="1415">
        <f>IF('9'!K23&gt;0,'9'!K23,"")</f>
        <v>6</v>
      </c>
      <c r="O211" s="1415">
        <f>IF('9'!L23&gt;0,'9'!L23,"")</f>
        <v>13</v>
      </c>
      <c r="P211" s="1415">
        <f>IF('9'!M23&gt;0,'9'!M23,"")</f>
        <v>0.05</v>
      </c>
      <c r="Q211" s="1416">
        <f t="shared" si="36"/>
        <v>0.79757085020242924</v>
      </c>
      <c r="R211" s="1417">
        <f t="shared" si="33"/>
        <v>6.5</v>
      </c>
      <c r="S211" s="1418">
        <f t="shared" si="34"/>
        <v>6.2970625317813589</v>
      </c>
      <c r="T211" s="1417">
        <f t="shared" si="35"/>
        <v>0.40930906456578831</v>
      </c>
      <c r="U211" s="1419">
        <f t="shared" si="37"/>
        <v>0.6</v>
      </c>
      <c r="V211" s="663">
        <f>IF('9'!AA23&gt;0,'9'!AA23,"")</f>
        <v>3.7999999999999999E-2</v>
      </c>
      <c r="W211" s="663">
        <f>IF('9'!AT23&gt;0,'9'!AT23,"")</f>
        <v>0.04</v>
      </c>
    </row>
    <row r="212" spans="1:23" ht="15.75" x14ac:dyDescent="0.25">
      <c r="A212" s="1376"/>
      <c r="B212" s="1182">
        <v>7.6666666666671199</v>
      </c>
      <c r="C212" s="1183">
        <f>'Chem Dose'!$C$18</f>
        <v>40.930906456578832</v>
      </c>
      <c r="D212" s="1184" t="str">
        <f>IF('9'!B24&gt;0,'9'!B24,"")</f>
        <v/>
      </c>
      <c r="E212" s="1184" t="str">
        <f>IF('9'!C24&gt;0,'9'!C24,"")</f>
        <v/>
      </c>
      <c r="F212" s="1184" t="str">
        <f>IF('9'!D24&gt;0,'9'!D24,"")</f>
        <v/>
      </c>
      <c r="G212" s="1184" t="str">
        <f>IF('9'!E24&gt;0,'9'!E24,"")</f>
        <v/>
      </c>
      <c r="H212" s="1184" t="str">
        <f>IF('9'!F24&gt;0,'9'!F24,"")</f>
        <v/>
      </c>
      <c r="I212" s="1184" t="str">
        <f>IF('9'!G24&gt;0,'9'!G24,"")</f>
        <v/>
      </c>
      <c r="J212" s="1184" t="str">
        <f>IF('9'!H24&gt;0,'9'!H24,"")</f>
        <v/>
      </c>
      <c r="K212" s="1541" t="str">
        <f>IF('9'!I24&gt;0,'9'!I24,"")</f>
        <v/>
      </c>
      <c r="L212" s="1542">
        <f t="shared" si="38"/>
        <v>0.20924999999999999</v>
      </c>
      <c r="M212" s="1184" t="str">
        <f>IF('9'!J24&gt;0,'9'!J24,"")</f>
        <v/>
      </c>
      <c r="N212" s="1184" t="str">
        <f>IF('9'!K24&gt;0,'9'!K24,"")</f>
        <v/>
      </c>
      <c r="O212" s="1184" t="str">
        <f>IF('9'!L24&gt;0,'9'!L24,"")</f>
        <v/>
      </c>
      <c r="P212" s="1184" t="str">
        <f>IF('9'!M24&gt;0,'9'!M24,"")</f>
        <v/>
      </c>
      <c r="Q212" s="1331" t="str">
        <f t="shared" si="36"/>
        <v/>
      </c>
      <c r="R212" s="1186" t="str">
        <f t="shared" si="33"/>
        <v/>
      </c>
      <c r="S212" s="1361" t="str">
        <f t="shared" si="34"/>
        <v/>
      </c>
      <c r="T212" s="1186" t="str">
        <f t="shared" si="35"/>
        <v/>
      </c>
      <c r="U212" s="1362" t="str">
        <f t="shared" si="37"/>
        <v/>
      </c>
      <c r="V212" s="663" t="str">
        <f>IF('9'!AA24&gt;0,'9'!AA24,"")</f>
        <v/>
      </c>
      <c r="W212" s="663" t="str">
        <f>IF('9'!AT24&gt;0,'9'!AT24,"")</f>
        <v/>
      </c>
    </row>
    <row r="213" spans="1:23" ht="15.75" x14ac:dyDescent="0.25">
      <c r="A213" s="1412"/>
      <c r="B213" s="1413">
        <v>7.7083333333337896</v>
      </c>
      <c r="C213" s="1414">
        <f>'Chem Dose'!$C$18</f>
        <v>40.930906456578832</v>
      </c>
      <c r="D213" s="1415" t="str">
        <f>IF('9'!B25&gt;0,'9'!B25,"")</f>
        <v/>
      </c>
      <c r="E213" s="1415" t="str">
        <f>IF('9'!C25&gt;0,'9'!C25,"")</f>
        <v/>
      </c>
      <c r="F213" s="1415" t="str">
        <f>IF('9'!D25&gt;0,'9'!D25,"")</f>
        <v/>
      </c>
      <c r="G213" s="1415" t="str">
        <f>IF('9'!E25&gt;0,'9'!E25,"")</f>
        <v/>
      </c>
      <c r="H213" s="1415" t="str">
        <f>IF('9'!F25&gt;0,'9'!F25,"")</f>
        <v/>
      </c>
      <c r="I213" s="1415" t="str">
        <f>IF('9'!G25&gt;0,'9'!G25,"")</f>
        <v/>
      </c>
      <c r="J213" s="1415" t="str">
        <f>IF('9'!H25&gt;0,'9'!H25,"")</f>
        <v/>
      </c>
      <c r="K213" s="1542" t="str">
        <f>IF('9'!I25&gt;0,'9'!I25,"")</f>
        <v/>
      </c>
      <c r="L213" s="1542">
        <f t="shared" si="38"/>
        <v>0.20899999999999999</v>
      </c>
      <c r="M213" s="1415" t="str">
        <f>IF('9'!J25&gt;0,'9'!J25,"")</f>
        <v/>
      </c>
      <c r="N213" s="1415" t="str">
        <f>IF('9'!K25&gt;0,'9'!K25,"")</f>
        <v/>
      </c>
      <c r="O213" s="1415" t="str">
        <f>IF('9'!L25&gt;0,'9'!L25,"")</f>
        <v/>
      </c>
      <c r="P213" s="1415" t="str">
        <f>IF('9'!M25&gt;0,'9'!M25,"")</f>
        <v/>
      </c>
      <c r="Q213" s="1416" t="str">
        <f t="shared" si="36"/>
        <v/>
      </c>
      <c r="R213" s="1417" t="str">
        <f t="shared" si="33"/>
        <v/>
      </c>
      <c r="S213" s="1418" t="str">
        <f t="shared" si="34"/>
        <v/>
      </c>
      <c r="T213" s="1417" t="str">
        <f t="shared" si="35"/>
        <v/>
      </c>
      <c r="U213" s="1419" t="str">
        <f t="shared" si="37"/>
        <v/>
      </c>
      <c r="V213" s="663" t="str">
        <f>IF('9'!AA25&gt;0,'9'!AA25,"")</f>
        <v/>
      </c>
      <c r="W213" s="663" t="str">
        <f>IF('9'!AT25&gt;0,'9'!AT25,"")</f>
        <v/>
      </c>
    </row>
    <row r="214" spans="1:23" ht="15.75" x14ac:dyDescent="0.25">
      <c r="A214" s="1376"/>
      <c r="B214" s="1182">
        <v>7.7500000000004601</v>
      </c>
      <c r="C214" s="1183">
        <f>'Chem Dose'!$C$18</f>
        <v>40.930906456578832</v>
      </c>
      <c r="D214" s="1184" t="str">
        <f>IF('9'!B26&gt;0,'9'!B26,"")</f>
        <v/>
      </c>
      <c r="E214" s="1184" t="str">
        <f>IF('9'!C26&gt;0,'9'!C26,"")</f>
        <v/>
      </c>
      <c r="F214" s="1184" t="str">
        <f>IF('9'!D26&gt;0,'9'!D26,"")</f>
        <v/>
      </c>
      <c r="G214" s="1184" t="str">
        <f>IF('9'!E26&gt;0,'9'!E26,"")</f>
        <v/>
      </c>
      <c r="H214" s="1184" t="str">
        <f>IF('9'!F26&gt;0,'9'!F26,"")</f>
        <v/>
      </c>
      <c r="I214" s="1184" t="str">
        <f>IF('9'!G26&gt;0,'9'!G26,"")</f>
        <v/>
      </c>
      <c r="J214" s="1184" t="str">
        <f>IF('9'!H26&gt;0,'9'!H26,"")</f>
        <v/>
      </c>
      <c r="K214" s="1541" t="str">
        <f>IF('9'!I26&gt;0,'9'!I26,"")</f>
        <v/>
      </c>
      <c r="L214" s="1542">
        <f t="shared" si="38"/>
        <v>0.20899999999999999</v>
      </c>
      <c r="M214" s="1184" t="str">
        <f>IF('9'!J26&gt;0,'9'!J26,"")</f>
        <v/>
      </c>
      <c r="N214" s="1184" t="str">
        <f>IF('9'!K26&gt;0,'9'!K26,"")</f>
        <v/>
      </c>
      <c r="O214" s="1184" t="str">
        <f>IF('9'!L26&gt;0,'9'!L26,"")</f>
        <v/>
      </c>
      <c r="P214" s="1184" t="str">
        <f>IF('9'!M26&gt;0,'9'!M26,"")</f>
        <v/>
      </c>
      <c r="Q214" s="1331" t="str">
        <f t="shared" si="36"/>
        <v/>
      </c>
      <c r="R214" s="1186" t="str">
        <f t="shared" si="33"/>
        <v/>
      </c>
      <c r="S214" s="1361" t="str">
        <f t="shared" si="34"/>
        <v/>
      </c>
      <c r="T214" s="1186" t="str">
        <f t="shared" si="35"/>
        <v/>
      </c>
      <c r="U214" s="1362" t="str">
        <f t="shared" si="37"/>
        <v/>
      </c>
      <c r="V214" s="663" t="str">
        <f>IF('9'!AA26&gt;0,'9'!AA26,"")</f>
        <v/>
      </c>
      <c r="W214" s="663" t="str">
        <f>IF('9'!AT26&gt;0,'9'!AT26,"")</f>
        <v/>
      </c>
    </row>
    <row r="215" spans="1:23" ht="15.75" x14ac:dyDescent="0.25">
      <c r="A215" s="1412"/>
      <c r="B215" s="1413">
        <v>7.7916666666671297</v>
      </c>
      <c r="C215" s="1414">
        <f>'Chem Dose'!$C$18</f>
        <v>40.930906456578832</v>
      </c>
      <c r="D215" s="1415">
        <f>IF('9'!B27&gt;0,'9'!B27,"")</f>
        <v>6.66</v>
      </c>
      <c r="E215" s="1415">
        <f>IF('9'!C27&gt;0,'9'!C27,"")</f>
        <v>27</v>
      </c>
      <c r="F215" s="1415">
        <f>IF('9'!D27&gt;0,'9'!D27,"")</f>
        <v>15</v>
      </c>
      <c r="G215" s="1415">
        <f>IF('9'!E27&gt;0,'9'!E27,"")</f>
        <v>7.08</v>
      </c>
      <c r="H215" s="1415">
        <f>IF('9'!F27&gt;0,'9'!F27,"")</f>
        <v>48</v>
      </c>
      <c r="I215" s="1415">
        <f>IF('9'!G27&gt;0,'9'!G27,"")</f>
        <v>88</v>
      </c>
      <c r="J215" s="1415">
        <f>IF('9'!H27&gt;0,'9'!H27,"")</f>
        <v>26.7</v>
      </c>
      <c r="K215" s="1542">
        <f>IF('9'!I27&gt;0,'9'!I27,"")</f>
        <v>0.222</v>
      </c>
      <c r="L215" s="1542">
        <f t="shared" si="38"/>
        <v>0.21224999999999999</v>
      </c>
      <c r="M215" s="1415" t="str">
        <f>IF('9'!J27&gt;0,'9'!J27,"")</f>
        <v/>
      </c>
      <c r="N215" s="1415">
        <f>IF('9'!K27&gt;0,'9'!K27,"")</f>
        <v>6.08</v>
      </c>
      <c r="O215" s="1415">
        <f>IF('9'!L27&gt;0,'9'!L27,"")</f>
        <v>13</v>
      </c>
      <c r="P215" s="1415">
        <f>IF('9'!M27&gt;0,'9'!M27,"")</f>
        <v>4.7E-2</v>
      </c>
      <c r="Q215" s="1416">
        <f t="shared" si="36"/>
        <v>0.78828828828828823</v>
      </c>
      <c r="R215" s="1417">
        <f t="shared" si="33"/>
        <v>5.8421052631578947</v>
      </c>
      <c r="S215" s="1418">
        <f t="shared" si="34"/>
        <v>7.0061911952702509</v>
      </c>
      <c r="T215" s="1417">
        <f t="shared" si="35"/>
        <v>0.40930906456578831</v>
      </c>
      <c r="U215" s="1419">
        <f t="shared" si="37"/>
        <v>0.60799999999999998</v>
      </c>
      <c r="V215" s="663">
        <f>IF('9'!AA27&gt;0,'9'!AA27,"")</f>
        <v>4.4999999999999998E-2</v>
      </c>
      <c r="W215" s="663">
        <f>IF('9'!AT27&gt;0,'9'!AT27,"")</f>
        <v>3.5000000000000003E-2</v>
      </c>
    </row>
    <row r="216" spans="1:23" ht="15.75" x14ac:dyDescent="0.25">
      <c r="A216" s="1376"/>
      <c r="B216" s="1182">
        <v>7.8333333333338002</v>
      </c>
      <c r="C216" s="1183">
        <f>'Chem Dose'!$C$18</f>
        <v>40.930906456578832</v>
      </c>
      <c r="D216" s="1184" t="str">
        <f>IF('9'!B28&gt;0,'9'!B28,"")</f>
        <v/>
      </c>
      <c r="E216" s="1184" t="str">
        <f>IF('9'!C28&gt;0,'9'!C28,"")</f>
        <v/>
      </c>
      <c r="F216" s="1184" t="str">
        <f>IF('9'!D28&gt;0,'9'!D28,"")</f>
        <v/>
      </c>
      <c r="G216" s="1184" t="str">
        <f>IF('9'!E28&gt;0,'9'!E28,"")</f>
        <v/>
      </c>
      <c r="H216" s="1184" t="str">
        <f>IF('9'!F28&gt;0,'9'!F28,"")</f>
        <v/>
      </c>
      <c r="I216" s="1184" t="str">
        <f>IF('9'!G28&gt;0,'9'!G28,"")</f>
        <v/>
      </c>
      <c r="J216" s="1184" t="str">
        <f>IF('9'!H28&gt;0,'9'!H28,"")</f>
        <v/>
      </c>
      <c r="K216" s="1541" t="str">
        <f>IF('9'!I28&gt;0,'9'!I28,"")</f>
        <v/>
      </c>
      <c r="L216" s="1542">
        <f t="shared" si="38"/>
        <v>0.21224999999999999</v>
      </c>
      <c r="M216" s="1184" t="str">
        <f>IF('9'!J28&gt;0,'9'!J28,"")</f>
        <v/>
      </c>
      <c r="N216" s="1184" t="str">
        <f>IF('9'!K28&gt;0,'9'!K28,"")</f>
        <v/>
      </c>
      <c r="O216" s="1184" t="str">
        <f>IF('9'!L28&gt;0,'9'!L28,"")</f>
        <v/>
      </c>
      <c r="P216" s="1184" t="str">
        <f>IF('9'!M28&gt;0,'9'!M28,"")</f>
        <v/>
      </c>
      <c r="Q216" s="1331" t="str">
        <f t="shared" si="36"/>
        <v/>
      </c>
      <c r="R216" s="1186" t="str">
        <f t="shared" si="33"/>
        <v/>
      </c>
      <c r="S216" s="1361" t="str">
        <f t="shared" si="34"/>
        <v/>
      </c>
      <c r="T216" s="1186" t="str">
        <f t="shared" si="35"/>
        <v/>
      </c>
      <c r="U216" s="1362" t="str">
        <f t="shared" si="37"/>
        <v/>
      </c>
      <c r="V216" s="663" t="str">
        <f>IF('9'!AA28&gt;0,'9'!AA28,"")</f>
        <v/>
      </c>
      <c r="W216" s="663" t="str">
        <f>IF('9'!AT28&gt;0,'9'!AT28,"")</f>
        <v/>
      </c>
    </row>
    <row r="217" spans="1:23" ht="15.75" x14ac:dyDescent="0.25">
      <c r="A217" s="1412"/>
      <c r="B217" s="1413">
        <v>7.8750000000004698</v>
      </c>
      <c r="C217" s="1414">
        <f>'Chem Dose'!$C$18</f>
        <v>40.930906456578832</v>
      </c>
      <c r="D217" s="1415" t="str">
        <f>IF('9'!B29&gt;0,'9'!B29,"")</f>
        <v/>
      </c>
      <c r="E217" s="1415" t="str">
        <f>IF('9'!C29&gt;0,'9'!C29,"")</f>
        <v/>
      </c>
      <c r="F217" s="1415" t="str">
        <f>IF('9'!D29&gt;0,'9'!D29,"")</f>
        <v/>
      </c>
      <c r="G217" s="1415" t="str">
        <f>IF('9'!E29&gt;0,'9'!E29,"")</f>
        <v/>
      </c>
      <c r="H217" s="1415" t="str">
        <f>IF('9'!F29&gt;0,'9'!F29,"")</f>
        <v/>
      </c>
      <c r="I217" s="1415" t="str">
        <f>IF('9'!G29&gt;0,'9'!G29,"")</f>
        <v/>
      </c>
      <c r="J217" s="1415" t="str">
        <f>IF('9'!H29&gt;0,'9'!H29,"")</f>
        <v/>
      </c>
      <c r="K217" s="1542" t="str">
        <f>IF('9'!I29&gt;0,'9'!I29,"")</f>
        <v/>
      </c>
      <c r="L217" s="1542">
        <f t="shared" si="38"/>
        <v>0.21266666666666667</v>
      </c>
      <c r="M217" s="1415">
        <f>IF('9'!J29&gt;0,'9'!J29,"")</f>
        <v>4.2999999999999997E-2</v>
      </c>
      <c r="N217" s="1415" t="str">
        <f>IF('9'!K29&gt;0,'9'!K29,"")</f>
        <v/>
      </c>
      <c r="O217" s="1415" t="str">
        <f>IF('9'!L29&gt;0,'9'!L29,"")</f>
        <v/>
      </c>
      <c r="P217" s="1415" t="str">
        <f>IF('9'!M29&gt;0,'9'!M29,"")</f>
        <v/>
      </c>
      <c r="Q217" s="1416" t="str">
        <f t="shared" si="36"/>
        <v/>
      </c>
      <c r="R217" s="1417" t="str">
        <f t="shared" si="33"/>
        <v/>
      </c>
      <c r="S217" s="1418" t="str">
        <f t="shared" si="34"/>
        <v/>
      </c>
      <c r="T217" s="1417" t="str">
        <f t="shared" si="35"/>
        <v/>
      </c>
      <c r="U217" s="1419" t="str">
        <f t="shared" si="37"/>
        <v/>
      </c>
      <c r="V217" s="663" t="str">
        <f>IF('9'!AA29&gt;0,'9'!AA29,"")</f>
        <v/>
      </c>
      <c r="W217" s="663" t="str">
        <f>IF('9'!AT29&gt;0,'9'!AT29,"")</f>
        <v/>
      </c>
    </row>
    <row r="218" spans="1:23" ht="15.75" x14ac:dyDescent="0.25">
      <c r="A218" s="1376"/>
      <c r="B218" s="1182">
        <v>7.9166666666671404</v>
      </c>
      <c r="C218" s="1183">
        <f>'Chem Dose'!$C$18</f>
        <v>40.930906456578832</v>
      </c>
      <c r="D218" s="1184" t="str">
        <f>IF('9'!B30&gt;0,'9'!B30,"")</f>
        <v/>
      </c>
      <c r="E218" s="1184" t="str">
        <f>IF('9'!C30&gt;0,'9'!C30,"")</f>
        <v/>
      </c>
      <c r="F218" s="1184" t="str">
        <f>IF('9'!D30&gt;0,'9'!D30,"")</f>
        <v/>
      </c>
      <c r="G218" s="1184" t="str">
        <f>IF('9'!E30&gt;0,'9'!E30,"")</f>
        <v/>
      </c>
      <c r="H218" s="1184" t="str">
        <f>IF('9'!F30&gt;0,'9'!F30,"")</f>
        <v/>
      </c>
      <c r="I218" s="1184" t="str">
        <f>IF('9'!G30&gt;0,'9'!G30,"")</f>
        <v/>
      </c>
      <c r="J218" s="1184" t="str">
        <f>IF('9'!H30&gt;0,'9'!H30,"")</f>
        <v/>
      </c>
      <c r="K218" s="1541" t="str">
        <f>IF('9'!I30&gt;0,'9'!I30,"")</f>
        <v/>
      </c>
      <c r="L218" s="1542">
        <f t="shared" si="38"/>
        <v>0.21266666666666667</v>
      </c>
      <c r="M218" s="1184" t="str">
        <f>IF('9'!J30&gt;0,'9'!J30,"")</f>
        <v/>
      </c>
      <c r="N218" s="1184" t="str">
        <f>IF('9'!K30&gt;0,'9'!K30,"")</f>
        <v/>
      </c>
      <c r="O218" s="1184" t="str">
        <f>IF('9'!L30&gt;0,'9'!L30,"")</f>
        <v/>
      </c>
      <c r="P218" s="1184" t="str">
        <f>IF('9'!M30&gt;0,'9'!M30,"")</f>
        <v/>
      </c>
      <c r="Q218" s="1331" t="str">
        <f t="shared" si="36"/>
        <v/>
      </c>
      <c r="R218" s="1186" t="str">
        <f t="shared" si="33"/>
        <v/>
      </c>
      <c r="S218" s="1361" t="str">
        <f t="shared" si="34"/>
        <v/>
      </c>
      <c r="T218" s="1186" t="str">
        <f t="shared" si="35"/>
        <v/>
      </c>
      <c r="U218" s="1362" t="str">
        <f t="shared" si="37"/>
        <v/>
      </c>
      <c r="V218" s="663" t="str">
        <f>IF('9'!AA30&gt;0,'9'!AA30,"")</f>
        <v/>
      </c>
      <c r="W218" s="663" t="str">
        <f>IF('9'!AT30&gt;0,'9'!AT30,"")</f>
        <v/>
      </c>
    </row>
    <row r="219" spans="1:23" ht="15.75" x14ac:dyDescent="0.25">
      <c r="A219" s="1412"/>
      <c r="B219" s="1413">
        <v>7.95833333333381</v>
      </c>
      <c r="C219" s="1414">
        <f>'Chem Dose'!$C$18</f>
        <v>40.930906456578832</v>
      </c>
      <c r="D219" s="1415">
        <f>IF('9'!B31&gt;0,'9'!B31,"")</f>
        <v>6.91</v>
      </c>
      <c r="E219" s="1415">
        <f>IF('9'!C31&gt;0,'9'!C31,"")</f>
        <v>27</v>
      </c>
      <c r="F219" s="1415">
        <f>IF('9'!D31&gt;0,'9'!D31,"")</f>
        <v>15</v>
      </c>
      <c r="G219" s="1415">
        <f>IF('9'!E31&gt;0,'9'!E31,"")</f>
        <v>7.68</v>
      </c>
      <c r="H219" s="1415">
        <f>IF('9'!F31&gt;0,'9'!F31,"")</f>
        <v>44</v>
      </c>
      <c r="I219" s="1415">
        <f>IF('9'!G31&gt;0,'9'!G31,"")</f>
        <v>89</v>
      </c>
      <c r="J219" s="1415">
        <f>IF('9'!H31&gt;0,'9'!H31,"")</f>
        <v>25.5</v>
      </c>
      <c r="K219" s="1542">
        <f>IF('9'!I31&gt;0,'9'!I31,"")</f>
        <v>0.19500000000000001</v>
      </c>
      <c r="L219" s="1542">
        <f t="shared" si="38"/>
        <v>0.20824999999999999</v>
      </c>
      <c r="M219" s="1415" t="str">
        <f>IF('9'!J31&gt;0,'9'!J31,"")</f>
        <v/>
      </c>
      <c r="N219" s="1415">
        <f>IF('9'!K31&gt;0,'9'!K31,"")</f>
        <v>6.14</v>
      </c>
      <c r="O219" s="1415">
        <f>IF('9'!L31&gt;0,'9'!L31,"")</f>
        <v>13</v>
      </c>
      <c r="P219" s="1415">
        <f>IF('9'!M31&gt;0,'9'!M31,"")</f>
        <v>4.2999999999999997E-2</v>
      </c>
      <c r="Q219" s="1416">
        <f t="shared" si="36"/>
        <v>0.7794871794871796</v>
      </c>
      <c r="R219" s="1417">
        <f t="shared" si="33"/>
        <v>5.1315789473684212</v>
      </c>
      <c r="S219" s="1418">
        <f t="shared" si="34"/>
        <v>7.9762792069230537</v>
      </c>
      <c r="T219" s="1417">
        <f t="shared" si="35"/>
        <v>0.40930906456578831</v>
      </c>
      <c r="U219" s="1419">
        <f t="shared" si="37"/>
        <v>0.61399999999999999</v>
      </c>
      <c r="V219" s="663">
        <f>IF('9'!AA31&gt;0,'9'!AA31,"")</f>
        <v>3.9E-2</v>
      </c>
      <c r="W219" s="663">
        <f>IF('9'!AT31&gt;0,'9'!AT31,"")</f>
        <v>3.5999999999999997E-2</v>
      </c>
    </row>
    <row r="220" spans="1:23" ht="15.75" x14ac:dyDescent="0.25">
      <c r="A220" s="1376">
        <f>A196+1</f>
        <v>43626</v>
      </c>
      <c r="B220" s="1182">
        <v>8.0000000000004796</v>
      </c>
      <c r="C220" s="1183">
        <f>'Chem Dose'!$C$19</f>
        <v>42.971317401477506</v>
      </c>
      <c r="D220" s="1184" t="str">
        <f>IF('10'!B8&gt;0,'10'!B8,"")</f>
        <v/>
      </c>
      <c r="E220" s="1184" t="str">
        <f>IF('10'!C8&gt;0,'10'!C8,"")</f>
        <v/>
      </c>
      <c r="F220" s="1184" t="str">
        <f>IF('10'!D8&gt;0,'10'!D8,"")</f>
        <v/>
      </c>
      <c r="G220" s="1184" t="str">
        <f>IF('10'!E8&gt;0,'10'!E8,"")</f>
        <v/>
      </c>
      <c r="H220" s="1184" t="str">
        <f>IF('10'!F8&gt;0,'10'!F8,"")</f>
        <v/>
      </c>
      <c r="I220" s="1184" t="str">
        <f>IF('10'!G8&gt;0,'10'!G8,"")</f>
        <v/>
      </c>
      <c r="J220" s="1184" t="str">
        <f>IF('10'!H8&gt;0,'10'!H8,"")</f>
        <v/>
      </c>
      <c r="K220" s="1541" t="str">
        <f>IF('10'!I8&gt;0,'10'!I8,"")</f>
        <v/>
      </c>
      <c r="L220" s="1542">
        <f t="shared" si="38"/>
        <v>0.20824999999999999</v>
      </c>
      <c r="M220" s="1184" t="str">
        <f>IF('10'!J8&gt;0,'10'!J8,"")</f>
        <v/>
      </c>
      <c r="N220" s="1184" t="str">
        <f>IF('10'!K8&gt;0,'10'!K8,"")</f>
        <v/>
      </c>
      <c r="O220" s="1184" t="str">
        <f>IF('10'!L8&gt;0,'10'!L8,"")</f>
        <v/>
      </c>
      <c r="P220" s="1184" t="str">
        <f>IF('10'!M8&gt;0,'10'!M8,"")</f>
        <v/>
      </c>
      <c r="Q220" s="1331" t="str">
        <f t="shared" si="36"/>
        <v/>
      </c>
      <c r="R220" s="1186" t="str">
        <f t="shared" si="33"/>
        <v/>
      </c>
      <c r="S220" s="1361" t="str">
        <f t="shared" si="34"/>
        <v/>
      </c>
      <c r="T220" s="1186" t="str">
        <f t="shared" si="35"/>
        <v/>
      </c>
      <c r="U220" s="1362" t="str">
        <f t="shared" si="37"/>
        <v/>
      </c>
      <c r="V220" s="663" t="str">
        <f>IF('10'!AA8&gt;0,'10'!AA8,"")</f>
        <v/>
      </c>
      <c r="W220" s="663" t="str">
        <f>IF('10'!AT8&gt;0,'10'!AT8,"")</f>
        <v/>
      </c>
    </row>
    <row r="221" spans="1:23" ht="15.75" x14ac:dyDescent="0.25">
      <c r="A221" s="1412"/>
      <c r="B221" s="1413">
        <v>8.0416666666671492</v>
      </c>
      <c r="C221" s="1414">
        <f>'Chem Dose'!$C$19</f>
        <v>42.971317401477506</v>
      </c>
      <c r="D221" s="1415" t="str">
        <f>IF('10'!B9&gt;0,'10'!B9,"")</f>
        <v/>
      </c>
      <c r="E221" s="1415" t="str">
        <f>IF('10'!C9&gt;0,'10'!C9,"")</f>
        <v/>
      </c>
      <c r="F221" s="1415" t="str">
        <f>IF('10'!D9&gt;0,'10'!D9,"")</f>
        <v/>
      </c>
      <c r="G221" s="1415" t="str">
        <f>IF('10'!E9&gt;0,'10'!E9,"")</f>
        <v/>
      </c>
      <c r="H221" s="1415" t="str">
        <f>IF('10'!F9&gt;0,'10'!F9,"")</f>
        <v/>
      </c>
      <c r="I221" s="1415" t="str">
        <f>IF('10'!G9&gt;0,'10'!G9,"")</f>
        <v/>
      </c>
      <c r="J221" s="1415" t="str">
        <f>IF('10'!H9&gt;0,'10'!H9,"")</f>
        <v/>
      </c>
      <c r="K221" s="1542" t="str">
        <f>IF('10'!I9&gt;0,'10'!I9,"")</f>
        <v/>
      </c>
      <c r="L221" s="1542">
        <f t="shared" si="38"/>
        <v>0.2213333333333333</v>
      </c>
      <c r="M221" s="1415" t="str">
        <f>IF('10'!J9&gt;0,'10'!J9,"")</f>
        <v/>
      </c>
      <c r="N221" s="1415" t="str">
        <f>IF('10'!K9&gt;0,'10'!K9,"")</f>
        <v/>
      </c>
      <c r="O221" s="1415" t="str">
        <f>IF('10'!L9&gt;0,'10'!L9,"")</f>
        <v/>
      </c>
      <c r="P221" s="1415" t="str">
        <f>IF('10'!M9&gt;0,'10'!M9,"")</f>
        <v/>
      </c>
      <c r="Q221" s="1416" t="str">
        <f t="shared" si="36"/>
        <v/>
      </c>
      <c r="R221" s="1417" t="str">
        <f t="shared" si="33"/>
        <v/>
      </c>
      <c r="S221" s="1418" t="str">
        <f t="shared" si="34"/>
        <v/>
      </c>
      <c r="T221" s="1417" t="str">
        <f t="shared" si="35"/>
        <v/>
      </c>
      <c r="U221" s="1419" t="str">
        <f t="shared" si="37"/>
        <v/>
      </c>
      <c r="V221" s="663" t="str">
        <f>IF('10'!AA9&gt;0,'10'!AA9,"")</f>
        <v/>
      </c>
      <c r="W221" s="663" t="str">
        <f>IF('10'!AT9&gt;0,'10'!AT9,"")</f>
        <v/>
      </c>
    </row>
    <row r="222" spans="1:23" ht="15.75" x14ac:dyDescent="0.25">
      <c r="A222" s="1376"/>
      <c r="B222" s="1182">
        <v>8.0833333333338206</v>
      </c>
      <c r="C222" s="1183">
        <f>'Chem Dose'!$C$19</f>
        <v>42.971317401477506</v>
      </c>
      <c r="D222" s="1184" t="str">
        <f>IF('10'!B10&gt;0,'10'!B10,"")</f>
        <v/>
      </c>
      <c r="E222" s="1184" t="str">
        <f>IF('10'!C10&gt;0,'10'!C10,"")</f>
        <v/>
      </c>
      <c r="F222" s="1184" t="str">
        <f>IF('10'!D10&gt;0,'10'!D10,"")</f>
        <v/>
      </c>
      <c r="G222" s="1184" t="str">
        <f>IF('10'!E10&gt;0,'10'!E10,"")</f>
        <v/>
      </c>
      <c r="H222" s="1184" t="str">
        <f>IF('10'!F10&gt;0,'10'!F10,"")</f>
        <v/>
      </c>
      <c r="I222" s="1184" t="str">
        <f>IF('10'!G10&gt;0,'10'!G10,"")</f>
        <v/>
      </c>
      <c r="J222" s="1184" t="str">
        <f>IF('10'!H10&gt;0,'10'!H10,"")</f>
        <v/>
      </c>
      <c r="K222" s="1541" t="str">
        <f>IF('10'!I10&gt;0,'10'!I10,"")</f>
        <v/>
      </c>
      <c r="L222" s="1542">
        <f t="shared" si="38"/>
        <v>0.2213333333333333</v>
      </c>
      <c r="M222" s="1184" t="str">
        <f>IF('10'!J10&gt;0,'10'!J10,"")</f>
        <v/>
      </c>
      <c r="N222" s="1184" t="str">
        <f>IF('10'!K10&gt;0,'10'!K10,"")</f>
        <v/>
      </c>
      <c r="O222" s="1184" t="str">
        <f>IF('10'!L10&gt;0,'10'!L10,"")</f>
        <v/>
      </c>
      <c r="P222" s="1184" t="str">
        <f>IF('10'!M10&gt;0,'10'!M10,"")</f>
        <v/>
      </c>
      <c r="Q222" s="1331" t="str">
        <f t="shared" si="36"/>
        <v/>
      </c>
      <c r="R222" s="1186" t="str">
        <f t="shared" si="33"/>
        <v/>
      </c>
      <c r="S222" s="1361" t="str">
        <f t="shared" si="34"/>
        <v/>
      </c>
      <c r="T222" s="1186" t="str">
        <f t="shared" si="35"/>
        <v/>
      </c>
      <c r="U222" s="1362" t="str">
        <f t="shared" si="37"/>
        <v/>
      </c>
      <c r="V222" s="663" t="str">
        <f>IF('10'!AA10&gt;0,'10'!AA10,"")</f>
        <v/>
      </c>
      <c r="W222" s="663" t="str">
        <f>IF('10'!AT10&gt;0,'10'!AT10,"")</f>
        <v/>
      </c>
    </row>
    <row r="223" spans="1:23" ht="15.75" x14ac:dyDescent="0.25">
      <c r="A223" s="1412"/>
      <c r="B223" s="1413">
        <v>8.1250000000004903</v>
      </c>
      <c r="C223" s="1414">
        <f>'Chem Dose'!$C$19</f>
        <v>42.971317401477506</v>
      </c>
      <c r="D223" s="1415">
        <f>IF('10'!B11&gt;0,'10'!B11,"")</f>
        <v>6.69</v>
      </c>
      <c r="E223" s="1415">
        <f>IF('10'!C11&gt;0,'10'!C11,"")</f>
        <v>24</v>
      </c>
      <c r="F223" s="1415">
        <f>IF('10'!D11&gt;0,'10'!D11,"")</f>
        <v>14</v>
      </c>
      <c r="G223" s="1415">
        <f>IF('10'!E11&gt;0,'10'!E11,"")</f>
        <v>7.88</v>
      </c>
      <c r="H223" s="1415">
        <f>IF('10'!F11&gt;0,'10'!F11,"")</f>
        <v>55</v>
      </c>
      <c r="I223" s="1415">
        <f>IF('10'!G11&gt;0,'10'!G11,"")</f>
        <v>103</v>
      </c>
      <c r="J223" s="1415">
        <f>IF('10'!H11&gt;0,'10'!H11,"")</f>
        <v>26.6</v>
      </c>
      <c r="K223" s="1542">
        <f>IF('10'!I11&gt;0,'10'!I11,"")</f>
        <v>0.25600000000000001</v>
      </c>
      <c r="L223" s="1542">
        <f t="shared" si="38"/>
        <v>0.22999999999999998</v>
      </c>
      <c r="M223" s="1415" t="str">
        <f>IF('10'!J11&gt;0,'10'!J11,"")</f>
        <v/>
      </c>
      <c r="N223" s="1415">
        <f>IF('10'!K11&gt;0,'10'!K11,"")</f>
        <v>6.01</v>
      </c>
      <c r="O223" s="1415">
        <f>IF('10'!L11&gt;0,'10'!L11,"")</f>
        <v>12</v>
      </c>
      <c r="P223" s="1415">
        <f>IF('10'!M11&gt;0,'10'!M11,"")</f>
        <v>4.9000000000000002E-2</v>
      </c>
      <c r="Q223" s="1416">
        <f t="shared" si="36"/>
        <v>0.80859375</v>
      </c>
      <c r="R223" s="1417">
        <f t="shared" si="33"/>
        <v>6.7368421052631584</v>
      </c>
      <c r="S223" s="1418">
        <f t="shared" si="34"/>
        <v>6.3785549267818169</v>
      </c>
      <c r="T223" s="1417">
        <f t="shared" si="35"/>
        <v>0.42971317401477505</v>
      </c>
      <c r="U223" s="1419">
        <f t="shared" si="37"/>
        <v>0.60099999999999998</v>
      </c>
      <c r="V223" s="663">
        <f>IF('10'!AA11&gt;0,'10'!AA11,"")</f>
        <v>4.1000000000000002E-2</v>
      </c>
      <c r="W223" s="663">
        <f>IF('10'!AT11&gt;0,'10'!AT11,"")</f>
        <v>3.9E-2</v>
      </c>
    </row>
    <row r="224" spans="1:23" ht="15.75" x14ac:dyDescent="0.25">
      <c r="A224" s="1376"/>
      <c r="B224" s="1182">
        <v>8.1666666666671599</v>
      </c>
      <c r="C224" s="1183">
        <f>'Chem Dose'!$C$19</f>
        <v>42.971317401477506</v>
      </c>
      <c r="D224" s="1184" t="str">
        <f>IF('10'!B12&gt;0,'10'!B12,"")</f>
        <v/>
      </c>
      <c r="E224" s="1184" t="str">
        <f>IF('10'!C12&gt;0,'10'!C12,"")</f>
        <v/>
      </c>
      <c r="F224" s="1184" t="str">
        <f>IF('10'!D12&gt;0,'10'!D12,"")</f>
        <v/>
      </c>
      <c r="G224" s="1184" t="str">
        <f>IF('10'!E12&gt;0,'10'!E12,"")</f>
        <v/>
      </c>
      <c r="H224" s="1184" t="str">
        <f>IF('10'!F12&gt;0,'10'!F12,"")</f>
        <v/>
      </c>
      <c r="I224" s="1184" t="str">
        <f>IF('10'!G12&gt;0,'10'!G12,"")</f>
        <v/>
      </c>
      <c r="J224" s="1184" t="str">
        <f>IF('10'!H12&gt;0,'10'!H12,"")</f>
        <v/>
      </c>
      <c r="K224" s="1541" t="str">
        <f>IF('10'!I12&gt;0,'10'!I12,"")</f>
        <v/>
      </c>
      <c r="L224" s="1542">
        <f t="shared" si="38"/>
        <v>0.22999999999999998</v>
      </c>
      <c r="M224" s="1184" t="str">
        <f>IF('10'!J12&gt;0,'10'!J12,"")</f>
        <v/>
      </c>
      <c r="N224" s="1184" t="str">
        <f>IF('10'!K12&gt;0,'10'!K12,"")</f>
        <v/>
      </c>
      <c r="O224" s="1184" t="str">
        <f>IF('10'!L12&gt;0,'10'!L12,"")</f>
        <v/>
      </c>
      <c r="P224" s="1184" t="str">
        <f>IF('10'!M12&gt;0,'10'!M12,"")</f>
        <v/>
      </c>
      <c r="Q224" s="1331" t="str">
        <f t="shared" si="36"/>
        <v/>
      </c>
      <c r="R224" s="1186" t="str">
        <f t="shared" si="33"/>
        <v/>
      </c>
      <c r="S224" s="1361" t="str">
        <f t="shared" si="34"/>
        <v/>
      </c>
      <c r="T224" s="1186" t="str">
        <f t="shared" si="35"/>
        <v/>
      </c>
      <c r="U224" s="1362" t="str">
        <f t="shared" si="37"/>
        <v/>
      </c>
      <c r="V224" s="663" t="str">
        <f>IF('10'!AA12&gt;0,'10'!AA12,"")</f>
        <v/>
      </c>
      <c r="W224" s="663" t="str">
        <f>IF('10'!AT12&gt;0,'10'!AT12,"")</f>
        <v/>
      </c>
    </row>
    <row r="225" spans="1:23" ht="15.75" x14ac:dyDescent="0.25">
      <c r="A225" s="1412"/>
      <c r="B225" s="1413">
        <v>8.2083333333338295</v>
      </c>
      <c r="C225" s="1414">
        <f>'Chem Dose'!$C$19</f>
        <v>42.971317401477506</v>
      </c>
      <c r="D225" s="1415" t="str">
        <f>IF('10'!B13&gt;0,'10'!B13,"")</f>
        <v/>
      </c>
      <c r="E225" s="1415" t="str">
        <f>IF('10'!C13&gt;0,'10'!C13,"")</f>
        <v/>
      </c>
      <c r="F225" s="1415" t="str">
        <f>IF('10'!D13&gt;0,'10'!D13,"")</f>
        <v/>
      </c>
      <c r="G225" s="1415" t="str">
        <f>IF('10'!E13&gt;0,'10'!E13,"")</f>
        <v/>
      </c>
      <c r="H225" s="1415" t="str">
        <f>IF('10'!F13&gt;0,'10'!F13,"")</f>
        <v/>
      </c>
      <c r="I225" s="1415" t="str">
        <f>IF('10'!G13&gt;0,'10'!G13,"")</f>
        <v/>
      </c>
      <c r="J225" s="1415" t="str">
        <f>IF('10'!H13&gt;0,'10'!H13,"")</f>
        <v/>
      </c>
      <c r="K225" s="1542" t="str">
        <f>IF('10'!I13&gt;0,'10'!I13,"")</f>
        <v/>
      </c>
      <c r="L225" s="1542">
        <f t="shared" si="38"/>
        <v>0.22433333333333336</v>
      </c>
      <c r="M225" s="1415" t="str">
        <f>IF('10'!J13&gt;0,'10'!J13,"")</f>
        <v/>
      </c>
      <c r="N225" s="1415" t="str">
        <f>IF('10'!K13&gt;0,'10'!K13,"")</f>
        <v/>
      </c>
      <c r="O225" s="1415" t="str">
        <f>IF('10'!L13&gt;0,'10'!L13,"")</f>
        <v/>
      </c>
      <c r="P225" s="1415" t="str">
        <f>IF('10'!M13&gt;0,'10'!M13,"")</f>
        <v/>
      </c>
      <c r="Q225" s="1416" t="str">
        <f t="shared" si="36"/>
        <v/>
      </c>
      <c r="R225" s="1417" t="str">
        <f t="shared" si="33"/>
        <v/>
      </c>
      <c r="S225" s="1418" t="str">
        <f t="shared" si="34"/>
        <v/>
      </c>
      <c r="T225" s="1417" t="str">
        <f t="shared" si="35"/>
        <v/>
      </c>
      <c r="U225" s="1419" t="str">
        <f t="shared" si="37"/>
        <v/>
      </c>
      <c r="V225" s="663" t="str">
        <f>IF('10'!AA13&gt;0,'10'!AA13,"")</f>
        <v/>
      </c>
      <c r="W225" s="663" t="str">
        <f>IF('10'!AT13&gt;0,'10'!AT13,"")</f>
        <v/>
      </c>
    </row>
    <row r="226" spans="1:23" ht="15.75" x14ac:dyDescent="0.25">
      <c r="A226" s="1376"/>
      <c r="B226" s="1182">
        <v>8.2500000000004992</v>
      </c>
      <c r="C226" s="1183">
        <f>'Chem Dose'!$C$19</f>
        <v>42.971317401477506</v>
      </c>
      <c r="D226" s="1184" t="str">
        <f>IF('10'!B14&gt;0,'10'!B14,"")</f>
        <v/>
      </c>
      <c r="E226" s="1184" t="str">
        <f>IF('10'!C14&gt;0,'10'!C14,"")</f>
        <v/>
      </c>
      <c r="F226" s="1184" t="str">
        <f>IF('10'!D14&gt;0,'10'!D14,"")</f>
        <v/>
      </c>
      <c r="G226" s="1184" t="str">
        <f>IF('10'!E14&gt;0,'10'!E14,"")</f>
        <v/>
      </c>
      <c r="H226" s="1184" t="str">
        <f>IF('10'!F14&gt;0,'10'!F14,"")</f>
        <v/>
      </c>
      <c r="I226" s="1184" t="str">
        <f>IF('10'!G14&gt;0,'10'!G14,"")</f>
        <v/>
      </c>
      <c r="J226" s="1184" t="str">
        <f>IF('10'!H14&gt;0,'10'!H14,"")</f>
        <v/>
      </c>
      <c r="K226" s="1541" t="str">
        <f>IF('10'!I14&gt;0,'10'!I14,"")</f>
        <v/>
      </c>
      <c r="L226" s="1542">
        <f t="shared" si="38"/>
        <v>0.22433333333333336</v>
      </c>
      <c r="M226" s="1184" t="str">
        <f>IF('10'!J14&gt;0,'10'!J14,"")</f>
        <v/>
      </c>
      <c r="N226" s="1184" t="str">
        <f>IF('10'!K14&gt;0,'10'!K14,"")</f>
        <v/>
      </c>
      <c r="O226" s="1184" t="str">
        <f>IF('10'!L14&gt;0,'10'!L14,"")</f>
        <v/>
      </c>
      <c r="P226" s="1184" t="str">
        <f>IF('10'!M14&gt;0,'10'!M14,"")</f>
        <v/>
      </c>
      <c r="Q226" s="1331" t="str">
        <f t="shared" si="36"/>
        <v/>
      </c>
      <c r="R226" s="1186" t="str">
        <f t="shared" si="33"/>
        <v/>
      </c>
      <c r="S226" s="1361" t="str">
        <f t="shared" si="34"/>
        <v/>
      </c>
      <c r="T226" s="1186" t="str">
        <f t="shared" si="35"/>
        <v/>
      </c>
      <c r="U226" s="1362" t="str">
        <f t="shared" si="37"/>
        <v/>
      </c>
      <c r="V226" s="663" t="str">
        <f>IF('10'!AA14&gt;0,'10'!AA14,"")</f>
        <v/>
      </c>
      <c r="W226" s="663" t="str">
        <f>IF('10'!AT14&gt;0,'10'!AT14,"")</f>
        <v/>
      </c>
    </row>
    <row r="227" spans="1:23" ht="15.75" x14ac:dyDescent="0.25">
      <c r="A227" s="1412"/>
      <c r="B227" s="1413">
        <v>8.2916666666671706</v>
      </c>
      <c r="C227" s="1414">
        <f>'Chem Dose'!$C$19</f>
        <v>42.971317401477506</v>
      </c>
      <c r="D227" s="1415">
        <f>IF('10'!B15&gt;0,'10'!B15,"")</f>
        <v>6.71</v>
      </c>
      <c r="E227" s="1415">
        <f>IF('10'!C15&gt;0,'10'!C15,"")</f>
        <v>22</v>
      </c>
      <c r="F227" s="1415">
        <f>IF('10'!D15&gt;0,'10'!D15,"")</f>
        <v>14</v>
      </c>
      <c r="G227" s="1415">
        <f>IF('10'!E15&gt;0,'10'!E15,"")</f>
        <v>7.3</v>
      </c>
      <c r="H227" s="1415">
        <f>IF('10'!F15&gt;0,'10'!F15,"")</f>
        <v>42</v>
      </c>
      <c r="I227" s="1415">
        <f>IF('10'!G15&gt;0,'10'!G15,"")</f>
        <v>81</v>
      </c>
      <c r="J227" s="1415">
        <f>IF('10'!H15&gt;0,'10'!H15,"")</f>
        <v>26.4</v>
      </c>
      <c r="K227" s="1542">
        <f>IF('10'!I15&gt;0,'10'!I15,"")</f>
        <v>0.19500000000000001</v>
      </c>
      <c r="L227" s="1542">
        <f t="shared" si="38"/>
        <v>0.21700000000000003</v>
      </c>
      <c r="M227" s="1415" t="str">
        <f>IF('10'!J15&gt;0,'10'!J15,"")</f>
        <v/>
      </c>
      <c r="N227" s="1415">
        <f>IF('10'!K15&gt;0,'10'!K15,"")</f>
        <v>6.17</v>
      </c>
      <c r="O227" s="1415">
        <f>IF('10'!L15&gt;0,'10'!L15,"")</f>
        <v>12</v>
      </c>
      <c r="P227" s="1415">
        <f>IF('10'!M15&gt;0,'10'!M15,"")</f>
        <v>3.7999999999999999E-2</v>
      </c>
      <c r="Q227" s="1416">
        <f t="shared" si="36"/>
        <v>0.80512820512820515</v>
      </c>
      <c r="R227" s="1417">
        <f t="shared" si="33"/>
        <v>5.1315789473684212</v>
      </c>
      <c r="S227" s="1418">
        <f t="shared" si="34"/>
        <v>8.3738977500315137</v>
      </c>
      <c r="T227" s="1417">
        <f t="shared" si="35"/>
        <v>0.42971317401477505</v>
      </c>
      <c r="U227" s="1419">
        <f t="shared" si="37"/>
        <v>0.61699999999999999</v>
      </c>
      <c r="V227" s="663">
        <f>IF('10'!AA15&gt;0,'10'!AA15,"")</f>
        <v>3.3000000000000002E-2</v>
      </c>
      <c r="W227" s="663">
        <f>IF('10'!AT15&gt;0,'10'!AT15,"")</f>
        <v>3.5000000000000003E-2</v>
      </c>
    </row>
    <row r="228" spans="1:23" ht="15.75" x14ac:dyDescent="0.25">
      <c r="A228" s="1376"/>
      <c r="B228" s="1182">
        <v>8.3333333333338402</v>
      </c>
      <c r="C228" s="1183">
        <f>'Chem Dose'!$C$19</f>
        <v>42.971317401477506</v>
      </c>
      <c r="D228" s="1184" t="str">
        <f>IF('10'!B16&gt;0,'10'!B16,"")</f>
        <v/>
      </c>
      <c r="E228" s="1184" t="str">
        <f>IF('10'!C16&gt;0,'10'!C16,"")</f>
        <v/>
      </c>
      <c r="F228" s="1184" t="str">
        <f>IF('10'!D16&gt;0,'10'!D16,"")</f>
        <v/>
      </c>
      <c r="G228" s="1184" t="str">
        <f>IF('10'!E16&gt;0,'10'!E16,"")</f>
        <v/>
      </c>
      <c r="H228" s="1184" t="str">
        <f>IF('10'!F16&gt;0,'10'!F16,"")</f>
        <v/>
      </c>
      <c r="I228" s="1184" t="str">
        <f>IF('10'!G16&gt;0,'10'!G16,"")</f>
        <v/>
      </c>
      <c r="J228" s="1184" t="str">
        <f>IF('10'!H16&gt;0,'10'!H16,"")</f>
        <v/>
      </c>
      <c r="K228" s="1541" t="str">
        <f>IF('10'!I16&gt;0,'10'!I16,"")</f>
        <v/>
      </c>
      <c r="L228" s="1542">
        <f t="shared" si="38"/>
        <v>0.21700000000000003</v>
      </c>
      <c r="M228" s="1184" t="str">
        <f>IF('10'!J16&gt;0,'10'!J16,"")</f>
        <v/>
      </c>
      <c r="N228" s="1184" t="str">
        <f>IF('10'!K16&gt;0,'10'!K16,"")</f>
        <v/>
      </c>
      <c r="O228" s="1184" t="str">
        <f>IF('10'!L16&gt;0,'10'!L16,"")</f>
        <v/>
      </c>
      <c r="P228" s="1184" t="str">
        <f>IF('10'!M16&gt;0,'10'!M16,"")</f>
        <v/>
      </c>
      <c r="Q228" s="1331" t="str">
        <f t="shared" si="36"/>
        <v/>
      </c>
      <c r="R228" s="1186" t="str">
        <f t="shared" si="33"/>
        <v/>
      </c>
      <c r="S228" s="1361" t="str">
        <f t="shared" si="34"/>
        <v/>
      </c>
      <c r="T228" s="1186" t="str">
        <f t="shared" si="35"/>
        <v/>
      </c>
      <c r="U228" s="1362" t="str">
        <f t="shared" si="37"/>
        <v/>
      </c>
      <c r="V228" s="663" t="str">
        <f>IF('10'!AA16&gt;0,'10'!AA16,"")</f>
        <v/>
      </c>
      <c r="W228" s="663" t="str">
        <f>IF('10'!AT16&gt;0,'10'!AT16,"")</f>
        <v/>
      </c>
    </row>
    <row r="229" spans="1:23" ht="15.75" x14ac:dyDescent="0.25">
      <c r="A229" s="1412"/>
      <c r="B229" s="1413">
        <v>8.3750000000005098</v>
      </c>
      <c r="C229" s="1414">
        <f>'Chem Dose'!$C$19</f>
        <v>42.971317401477506</v>
      </c>
      <c r="D229" s="1415" t="str">
        <f>IF('10'!B17&gt;0,'10'!B17,"")</f>
        <v/>
      </c>
      <c r="E229" s="1415" t="str">
        <f>IF('10'!C17&gt;0,'10'!C17,"")</f>
        <v/>
      </c>
      <c r="F229" s="1415" t="str">
        <f>IF('10'!D17&gt;0,'10'!D17,"")</f>
        <v/>
      </c>
      <c r="G229" s="1415" t="str">
        <f>IF('10'!E17&gt;0,'10'!E17,"")</f>
        <v/>
      </c>
      <c r="H229" s="1415" t="str">
        <f>IF('10'!F17&gt;0,'10'!F17,"")</f>
        <v/>
      </c>
      <c r="I229" s="1415" t="str">
        <f>IF('10'!G17&gt;0,'10'!G17,"")</f>
        <v/>
      </c>
      <c r="J229" s="1415" t="str">
        <f>IF('10'!H17&gt;0,'10'!H17,"")</f>
        <v/>
      </c>
      <c r="K229" s="1542" t="str">
        <f>IF('10'!I17&gt;0,'10'!I17,"")</f>
        <v/>
      </c>
      <c r="L229" s="1542">
        <f t="shared" si="38"/>
        <v>0.21533333333333335</v>
      </c>
      <c r="M229" s="1415">
        <f>IF('10'!J17&gt;0,'10'!J17,"")</f>
        <v>3.6999999999999998E-2</v>
      </c>
      <c r="N229" s="1415" t="str">
        <f>IF('10'!K17&gt;0,'10'!K17,"")</f>
        <v/>
      </c>
      <c r="O229" s="1415" t="str">
        <f>IF('10'!L17&gt;0,'10'!L17,"")</f>
        <v/>
      </c>
      <c r="P229" s="1415" t="str">
        <f>IF('10'!M17&gt;0,'10'!M17,"")</f>
        <v/>
      </c>
      <c r="Q229" s="1416" t="str">
        <f t="shared" si="36"/>
        <v/>
      </c>
      <c r="R229" s="1417" t="str">
        <f t="shared" si="33"/>
        <v/>
      </c>
      <c r="S229" s="1418" t="str">
        <f t="shared" si="34"/>
        <v/>
      </c>
      <c r="T229" s="1417" t="str">
        <f t="shared" si="35"/>
        <v/>
      </c>
      <c r="U229" s="1419" t="str">
        <f t="shared" si="37"/>
        <v/>
      </c>
      <c r="V229" s="663" t="str">
        <f>IF('10'!AA17&gt;0,'10'!AA17,"")</f>
        <v/>
      </c>
      <c r="W229" s="663" t="str">
        <f>IF('10'!AT17&gt;0,'10'!AT17,"")</f>
        <v/>
      </c>
    </row>
    <row r="230" spans="1:23" ht="15.75" x14ac:dyDescent="0.25">
      <c r="A230" s="1376"/>
      <c r="B230" s="1182">
        <v>8.4166666666671794</v>
      </c>
      <c r="C230" s="1183">
        <f>'Chem Dose'!$C$19</f>
        <v>42.971317401477506</v>
      </c>
      <c r="D230" s="1184" t="str">
        <f>IF('10'!B18&gt;0,'10'!B18,"")</f>
        <v/>
      </c>
      <c r="E230" s="1184" t="str">
        <f>IF('10'!C18&gt;0,'10'!C18,"")</f>
        <v/>
      </c>
      <c r="F230" s="1184" t="str">
        <f>IF('10'!D18&gt;0,'10'!D18,"")</f>
        <v/>
      </c>
      <c r="G230" s="1184" t="str">
        <f>IF('10'!E18&gt;0,'10'!E18,"")</f>
        <v/>
      </c>
      <c r="H230" s="1184" t="str">
        <f>IF('10'!F18&gt;0,'10'!F18,"")</f>
        <v/>
      </c>
      <c r="I230" s="1184" t="str">
        <f>IF('10'!G18&gt;0,'10'!G18,"")</f>
        <v/>
      </c>
      <c r="J230" s="1184" t="str">
        <f>IF('10'!H18&gt;0,'10'!H18,"")</f>
        <v/>
      </c>
      <c r="K230" s="1541" t="str">
        <f>IF('10'!I18&gt;0,'10'!I18,"")</f>
        <v/>
      </c>
      <c r="L230" s="1542">
        <f t="shared" si="38"/>
        <v>0.21533333333333335</v>
      </c>
      <c r="M230" s="1184" t="str">
        <f>IF('10'!J18&gt;0,'10'!J18,"")</f>
        <v/>
      </c>
      <c r="N230" s="1184" t="str">
        <f>IF('10'!K18&gt;0,'10'!K18,"")</f>
        <v/>
      </c>
      <c r="O230" s="1184" t="str">
        <f>IF('10'!L18&gt;0,'10'!L18,"")</f>
        <v/>
      </c>
      <c r="P230" s="1184" t="str">
        <f>IF('10'!M18&gt;0,'10'!M18,"")</f>
        <v/>
      </c>
      <c r="Q230" s="1331" t="str">
        <f t="shared" si="36"/>
        <v/>
      </c>
      <c r="R230" s="1186" t="str">
        <f t="shared" si="33"/>
        <v/>
      </c>
      <c r="S230" s="1361" t="str">
        <f t="shared" si="34"/>
        <v/>
      </c>
      <c r="T230" s="1186" t="str">
        <f t="shared" si="35"/>
        <v/>
      </c>
      <c r="U230" s="1362" t="str">
        <f t="shared" si="37"/>
        <v/>
      </c>
      <c r="V230" s="663" t="str">
        <f>IF('10'!AA18&gt;0,'10'!AA18,"")</f>
        <v/>
      </c>
      <c r="W230" s="663" t="str">
        <f>IF('10'!AT18&gt;0,'10'!AT18,"")</f>
        <v/>
      </c>
    </row>
    <row r="231" spans="1:23" ht="15.75" x14ac:dyDescent="0.25">
      <c r="A231" s="1412"/>
      <c r="B231" s="1413">
        <v>8.4583333333338508</v>
      </c>
      <c r="C231" s="1414">
        <f>'Chem Dose'!$C$19</f>
        <v>42.971317401477506</v>
      </c>
      <c r="D231" s="1415">
        <f>IF('10'!B19&gt;0,'10'!B19,"")</f>
        <v>6.78</v>
      </c>
      <c r="E231" s="1415">
        <f>IF('10'!C19&gt;0,'10'!C19,"")</f>
        <v>22</v>
      </c>
      <c r="F231" s="1415">
        <f>IF('10'!D19&gt;0,'10'!D19,"")</f>
        <v>14</v>
      </c>
      <c r="G231" s="1415">
        <f>IF('10'!E19&gt;0,'10'!E19,"")</f>
        <v>8.1999999999999993</v>
      </c>
      <c r="H231" s="1415">
        <f>IF('10'!F19&gt;0,'10'!F19,"")</f>
        <v>38</v>
      </c>
      <c r="I231" s="1415">
        <f>IF('10'!G19&gt;0,'10'!G19,"")</f>
        <v>88</v>
      </c>
      <c r="J231" s="1415">
        <f>IF('10'!H19&gt;0,'10'!H19,"")</f>
        <v>26.8</v>
      </c>
      <c r="K231" s="1542">
        <f>IF('10'!I19&gt;0,'10'!I19,"")</f>
        <v>0.17399999999999999</v>
      </c>
      <c r="L231" s="1542">
        <f t="shared" si="38"/>
        <v>0.20500000000000002</v>
      </c>
      <c r="M231" s="1415" t="str">
        <f>IF('10'!J19&gt;0,'10'!J19,"")</f>
        <v/>
      </c>
      <c r="N231" s="1415">
        <f>IF('10'!K19&gt;0,'10'!K19,"")</f>
        <v>6.19</v>
      </c>
      <c r="O231" s="1415">
        <f>IF('10'!L19&gt;0,'10'!L19,"")</f>
        <v>12</v>
      </c>
      <c r="P231" s="1415">
        <f>IF('10'!M19&gt;0,'10'!M19,"")</f>
        <v>3.7999999999999999E-2</v>
      </c>
      <c r="Q231" s="1416">
        <f t="shared" si="36"/>
        <v>0.78160919540229878</v>
      </c>
      <c r="R231" s="1417">
        <f t="shared" si="33"/>
        <v>4.5789473684210522</v>
      </c>
      <c r="S231" s="1418">
        <f t="shared" si="34"/>
        <v>9.3845405819318692</v>
      </c>
      <c r="T231" s="1417">
        <f t="shared" si="35"/>
        <v>0.42971317401477505</v>
      </c>
      <c r="U231" s="1419">
        <f t="shared" si="37"/>
        <v>0.61899999999999999</v>
      </c>
      <c r="V231" s="663">
        <f>IF('10'!AA19&gt;0,'10'!AA19,"")</f>
        <v>3.4000000000000002E-2</v>
      </c>
      <c r="W231" s="663">
        <f>IF('10'!AT19&gt;0,'10'!AT19,"")</f>
        <v>3.5999999999999997E-2</v>
      </c>
    </row>
    <row r="232" spans="1:23" ht="15.75" x14ac:dyDescent="0.25">
      <c r="A232" s="1376"/>
      <c r="B232" s="1182">
        <v>8.5000000000005205</v>
      </c>
      <c r="C232" s="1183">
        <f>'Chem Dose'!$C$19</f>
        <v>42.971317401477506</v>
      </c>
      <c r="D232" s="1184" t="str">
        <f>IF('10'!B20&gt;0,'10'!B20,"")</f>
        <v/>
      </c>
      <c r="E232" s="1184" t="str">
        <f>IF('10'!C20&gt;0,'10'!C20,"")</f>
        <v/>
      </c>
      <c r="F232" s="1184" t="str">
        <f>IF('10'!D20&gt;0,'10'!D20,"")</f>
        <v/>
      </c>
      <c r="G232" s="1184" t="str">
        <f>IF('10'!E20&gt;0,'10'!E20,"")</f>
        <v/>
      </c>
      <c r="H232" s="1184" t="str">
        <f>IF('10'!F20&gt;0,'10'!F20,"")</f>
        <v/>
      </c>
      <c r="I232" s="1184" t="str">
        <f>IF('10'!G20&gt;0,'10'!G20,"")</f>
        <v/>
      </c>
      <c r="J232" s="1184" t="str">
        <f>IF('10'!H20&gt;0,'10'!H20,"")</f>
        <v/>
      </c>
      <c r="K232" s="1541" t="str">
        <f>IF('10'!I20&gt;0,'10'!I20,"")</f>
        <v/>
      </c>
      <c r="L232" s="1542">
        <f t="shared" si="38"/>
        <v>0.20500000000000002</v>
      </c>
      <c r="M232" s="1184" t="str">
        <f>IF('10'!J20&gt;0,'10'!J20,"")</f>
        <v/>
      </c>
      <c r="N232" s="1184" t="str">
        <f>IF('10'!K20&gt;0,'10'!K20,"")</f>
        <v/>
      </c>
      <c r="O232" s="1184" t="str">
        <f>IF('10'!L20&gt;0,'10'!L20,"")</f>
        <v/>
      </c>
      <c r="P232" s="1184" t="str">
        <f>IF('10'!M20&gt;0,'10'!M20,"")</f>
        <v/>
      </c>
      <c r="Q232" s="1331" t="str">
        <f t="shared" si="36"/>
        <v/>
      </c>
      <c r="R232" s="1186" t="str">
        <f t="shared" si="33"/>
        <v/>
      </c>
      <c r="S232" s="1361" t="str">
        <f t="shared" si="34"/>
        <v/>
      </c>
      <c r="T232" s="1186" t="str">
        <f t="shared" si="35"/>
        <v/>
      </c>
      <c r="U232" s="1362" t="str">
        <f t="shared" si="37"/>
        <v/>
      </c>
      <c r="V232" s="663" t="str">
        <f>IF('10'!AA20&gt;0,'10'!AA20,"")</f>
        <v/>
      </c>
      <c r="W232" s="663" t="str">
        <f>IF('10'!AT20&gt;0,'10'!AT20,"")</f>
        <v/>
      </c>
    </row>
    <row r="233" spans="1:23" ht="15.75" x14ac:dyDescent="0.25">
      <c r="A233" s="1412"/>
      <c r="B233" s="1413">
        <v>8.5416666666671901</v>
      </c>
      <c r="C233" s="1414">
        <f>'Chem Dose'!$C$19</f>
        <v>42.971317401477506</v>
      </c>
      <c r="D233" s="1415" t="str">
        <f>IF('10'!B21&gt;0,'10'!B21,"")</f>
        <v/>
      </c>
      <c r="E233" s="1415" t="str">
        <f>IF('10'!C21&gt;0,'10'!C21,"")</f>
        <v/>
      </c>
      <c r="F233" s="1415" t="str">
        <f>IF('10'!D21&gt;0,'10'!D21,"")</f>
        <v/>
      </c>
      <c r="G233" s="1415" t="str">
        <f>IF('10'!E21&gt;0,'10'!E21,"")</f>
        <v/>
      </c>
      <c r="H233" s="1415" t="str">
        <f>IF('10'!F21&gt;0,'10'!F21,"")</f>
        <v/>
      </c>
      <c r="I233" s="1415" t="str">
        <f>IF('10'!G21&gt;0,'10'!G21,"")</f>
        <v/>
      </c>
      <c r="J233" s="1415" t="str">
        <f>IF('10'!H21&gt;0,'10'!H21,"")</f>
        <v/>
      </c>
      <c r="K233" s="1542" t="str">
        <f>IF('10'!I21&gt;0,'10'!I21,"")</f>
        <v/>
      </c>
      <c r="L233" s="1542">
        <f t="shared" si="38"/>
        <v>0.20833333333333334</v>
      </c>
      <c r="M233" s="1415" t="str">
        <f>IF('10'!J21&gt;0,'10'!J21,"")</f>
        <v/>
      </c>
      <c r="N233" s="1415" t="str">
        <f>IF('10'!K21&gt;0,'10'!K21,"")</f>
        <v/>
      </c>
      <c r="O233" s="1415" t="str">
        <f>IF('10'!L21&gt;0,'10'!L21,"")</f>
        <v/>
      </c>
      <c r="P233" s="1415" t="str">
        <f>IF('10'!M21&gt;0,'10'!M21,"")</f>
        <v/>
      </c>
      <c r="Q233" s="1416" t="str">
        <f t="shared" si="36"/>
        <v/>
      </c>
      <c r="R233" s="1417" t="str">
        <f t="shared" si="33"/>
        <v/>
      </c>
      <c r="S233" s="1418" t="str">
        <f t="shared" si="34"/>
        <v/>
      </c>
      <c r="T233" s="1417" t="str">
        <f t="shared" si="35"/>
        <v/>
      </c>
      <c r="U233" s="1419" t="str">
        <f t="shared" si="37"/>
        <v/>
      </c>
      <c r="V233" s="663" t="str">
        <f>IF('10'!AA21&gt;0,'10'!AA21,"")</f>
        <v/>
      </c>
      <c r="W233" s="663" t="str">
        <f>IF('10'!AT21&gt;0,'10'!AT21,"")</f>
        <v/>
      </c>
    </row>
    <row r="234" spans="1:23" ht="15.75" x14ac:dyDescent="0.25">
      <c r="A234" s="1376"/>
      <c r="B234" s="1182">
        <v>8.5833333333338597</v>
      </c>
      <c r="C234" s="1183">
        <f>'Chem Dose'!$C$19</f>
        <v>42.971317401477506</v>
      </c>
      <c r="D234" s="1184" t="str">
        <f>IF('10'!B22&gt;0,'10'!B22,"")</f>
        <v/>
      </c>
      <c r="E234" s="1184" t="str">
        <f>IF('10'!C22&gt;0,'10'!C22,"")</f>
        <v/>
      </c>
      <c r="F234" s="1184" t="str">
        <f>IF('10'!D22&gt;0,'10'!D22,"")</f>
        <v/>
      </c>
      <c r="G234" s="1184" t="str">
        <f>IF('10'!E22&gt;0,'10'!E22,"")</f>
        <v/>
      </c>
      <c r="H234" s="1184" t="str">
        <f>IF('10'!F22&gt;0,'10'!F22,"")</f>
        <v/>
      </c>
      <c r="I234" s="1184" t="str">
        <f>IF('10'!G22&gt;0,'10'!G22,"")</f>
        <v/>
      </c>
      <c r="J234" s="1184" t="str">
        <f>IF('10'!H22&gt;0,'10'!H22,"")</f>
        <v/>
      </c>
      <c r="K234" s="1541" t="str">
        <f>IF('10'!I22&gt;0,'10'!I22,"")</f>
        <v/>
      </c>
      <c r="L234" s="1542">
        <f t="shared" si="38"/>
        <v>0.20833333333333334</v>
      </c>
      <c r="M234" s="1184" t="str">
        <f>IF('10'!J22&gt;0,'10'!J22,"")</f>
        <v/>
      </c>
      <c r="N234" s="1184" t="str">
        <f>IF('10'!K22&gt;0,'10'!K22,"")</f>
        <v/>
      </c>
      <c r="O234" s="1184" t="str">
        <f>IF('10'!L22&gt;0,'10'!L22,"")</f>
        <v/>
      </c>
      <c r="P234" s="1184" t="str">
        <f>IF('10'!M22&gt;0,'10'!M22,"")</f>
        <v/>
      </c>
      <c r="Q234" s="1331" t="str">
        <f t="shared" si="36"/>
        <v/>
      </c>
      <c r="R234" s="1186" t="str">
        <f t="shared" si="33"/>
        <v/>
      </c>
      <c r="S234" s="1361" t="str">
        <f t="shared" si="34"/>
        <v/>
      </c>
      <c r="T234" s="1186" t="str">
        <f t="shared" si="35"/>
        <v/>
      </c>
      <c r="U234" s="1362" t="str">
        <f t="shared" si="37"/>
        <v/>
      </c>
      <c r="V234" s="663" t="str">
        <f>IF('10'!AA22&gt;0,'10'!AA22,"")</f>
        <v/>
      </c>
      <c r="W234" s="663" t="str">
        <f>IF('10'!AT22&gt;0,'10'!AT22,"")</f>
        <v/>
      </c>
    </row>
    <row r="235" spans="1:23" ht="15.75" x14ac:dyDescent="0.25">
      <c r="A235" s="1412"/>
      <c r="B235" s="1413">
        <v>8.6250000000005294</v>
      </c>
      <c r="C235" s="1414">
        <f>'Chem Dose'!$C$19</f>
        <v>42.971317401477506</v>
      </c>
      <c r="D235" s="1415">
        <f>IF('10'!B23&gt;0,'10'!B23,"")</f>
        <v>6.7</v>
      </c>
      <c r="E235" s="1415">
        <f>IF('10'!C23&gt;0,'10'!C23,"")</f>
        <v>26</v>
      </c>
      <c r="F235" s="1415">
        <f>IF('10'!D23&gt;0,'10'!D23,"")</f>
        <v>14</v>
      </c>
      <c r="G235" s="1415">
        <f>IF('10'!E23&gt;0,'10'!E23,"")</f>
        <v>9.1</v>
      </c>
      <c r="H235" s="1415">
        <f>IF('10'!F23&gt;0,'10'!F23,"")</f>
        <v>53</v>
      </c>
      <c r="I235" s="1415">
        <f>IF('10'!G23&gt;0,'10'!G23,"")</f>
        <v>98</v>
      </c>
      <c r="J235" s="1415">
        <f>IF('10'!H23&gt;0,'10'!H23,"")</f>
        <v>26.7</v>
      </c>
      <c r="K235" s="1542">
        <f>IF('10'!I23&gt;0,'10'!I23,"")</f>
        <v>0.20699999999999999</v>
      </c>
      <c r="L235" s="1542">
        <f t="shared" si="38"/>
        <v>0.20799999999999999</v>
      </c>
      <c r="M235" s="1415" t="str">
        <f>IF('10'!J23&gt;0,'10'!J23,"")</f>
        <v/>
      </c>
      <c r="N235" s="1415">
        <f>IF('10'!K23&gt;0,'10'!K23,"")</f>
        <v>6.11</v>
      </c>
      <c r="O235" s="1415">
        <f>IF('10'!L23&gt;0,'10'!L23,"")</f>
        <v>13</v>
      </c>
      <c r="P235" s="1415">
        <f>IF('10'!M23&gt;0,'10'!M23,"")</f>
        <v>4.2999999999999997E-2</v>
      </c>
      <c r="Q235" s="1416">
        <f t="shared" si="36"/>
        <v>0.79227053140096615</v>
      </c>
      <c r="R235" s="1417">
        <f t="shared" si="33"/>
        <v>5.4473684210526319</v>
      </c>
      <c r="S235" s="1418">
        <f t="shared" si="34"/>
        <v>7.8884544022035996</v>
      </c>
      <c r="T235" s="1417">
        <f t="shared" si="35"/>
        <v>0.42971317401477505</v>
      </c>
      <c r="U235" s="1419">
        <f t="shared" si="37"/>
        <v>0.61099999999999999</v>
      </c>
      <c r="V235" s="663">
        <f>IF('10'!AA23&gt;0,'10'!AA23,"")</f>
        <v>3.6999999999999998E-2</v>
      </c>
      <c r="W235" s="663">
        <f>IF('10'!AT23&gt;0,'10'!AT23,"")</f>
        <v>3.6999999999999998E-2</v>
      </c>
    </row>
    <row r="236" spans="1:23" ht="15.75" x14ac:dyDescent="0.25">
      <c r="A236" s="1376"/>
      <c r="B236" s="1182">
        <v>8.6666666666672008</v>
      </c>
      <c r="C236" s="1183">
        <f>'Chem Dose'!$C$19</f>
        <v>42.971317401477506</v>
      </c>
      <c r="D236" s="1184" t="str">
        <f>IF('10'!B24&gt;0,'10'!B24,"")</f>
        <v/>
      </c>
      <c r="E236" s="1184" t="str">
        <f>IF('10'!C24&gt;0,'10'!C24,"")</f>
        <v/>
      </c>
      <c r="F236" s="1184" t="str">
        <f>IF('10'!D24&gt;0,'10'!D24,"")</f>
        <v/>
      </c>
      <c r="G236" s="1184" t="str">
        <f>IF('10'!E24&gt;0,'10'!E24,"")</f>
        <v/>
      </c>
      <c r="H236" s="1184" t="str">
        <f>IF('10'!F24&gt;0,'10'!F24,"")</f>
        <v/>
      </c>
      <c r="I236" s="1184" t="str">
        <f>IF('10'!G24&gt;0,'10'!G24,"")</f>
        <v/>
      </c>
      <c r="J236" s="1184" t="str">
        <f>IF('10'!H24&gt;0,'10'!H24,"")</f>
        <v/>
      </c>
      <c r="K236" s="1541" t="str">
        <f>IF('10'!I24&gt;0,'10'!I24,"")</f>
        <v/>
      </c>
      <c r="L236" s="1542">
        <f t="shared" si="38"/>
        <v>0.20799999999999999</v>
      </c>
      <c r="M236" s="1184" t="str">
        <f>IF('10'!J24&gt;0,'10'!J24,"")</f>
        <v/>
      </c>
      <c r="N236" s="1184" t="str">
        <f>IF('10'!K24&gt;0,'10'!K24,"")</f>
        <v/>
      </c>
      <c r="O236" s="1184" t="str">
        <f>IF('10'!L24&gt;0,'10'!L24,"")</f>
        <v/>
      </c>
      <c r="P236" s="1184" t="str">
        <f>IF('10'!M24&gt;0,'10'!M24,"")</f>
        <v/>
      </c>
      <c r="Q236" s="1331" t="str">
        <f t="shared" si="36"/>
        <v/>
      </c>
      <c r="R236" s="1186" t="str">
        <f t="shared" si="33"/>
        <v/>
      </c>
      <c r="S236" s="1361" t="str">
        <f t="shared" si="34"/>
        <v/>
      </c>
      <c r="T236" s="1186" t="str">
        <f t="shared" si="35"/>
        <v/>
      </c>
      <c r="U236" s="1362" t="str">
        <f t="shared" si="37"/>
        <v/>
      </c>
      <c r="V236" s="663" t="str">
        <f>IF('10'!AA24&gt;0,'10'!AA24,"")</f>
        <v/>
      </c>
      <c r="W236" s="663" t="str">
        <f>IF('10'!AT24&gt;0,'10'!AT24,"")</f>
        <v/>
      </c>
    </row>
    <row r="237" spans="1:23" ht="15.75" x14ac:dyDescent="0.25">
      <c r="A237" s="1412"/>
      <c r="B237" s="1413">
        <v>8.7083333333338704</v>
      </c>
      <c r="C237" s="1414">
        <f>'Chem Dose'!$C$19</f>
        <v>42.971317401477506</v>
      </c>
      <c r="D237" s="1415" t="str">
        <f>IF('10'!B25&gt;0,'10'!B25,"")</f>
        <v/>
      </c>
      <c r="E237" s="1415" t="str">
        <f>IF('10'!C25&gt;0,'10'!C25,"")</f>
        <v/>
      </c>
      <c r="F237" s="1415" t="str">
        <f>IF('10'!D25&gt;0,'10'!D25,"")</f>
        <v/>
      </c>
      <c r="G237" s="1415" t="str">
        <f>IF('10'!E25&gt;0,'10'!E25,"")</f>
        <v/>
      </c>
      <c r="H237" s="1415" t="str">
        <f>IF('10'!F25&gt;0,'10'!F25,"")</f>
        <v/>
      </c>
      <c r="I237" s="1415" t="str">
        <f>IF('10'!G25&gt;0,'10'!G25,"")</f>
        <v/>
      </c>
      <c r="J237" s="1415" t="str">
        <f>IF('10'!H25&gt;0,'10'!H25,"")</f>
        <v/>
      </c>
      <c r="K237" s="1542" t="str">
        <f>IF('10'!I25&gt;0,'10'!I25,"")</f>
        <v/>
      </c>
      <c r="L237" s="1542">
        <f t="shared" si="38"/>
        <v>0.19199999999999998</v>
      </c>
      <c r="M237" s="1415" t="str">
        <f>IF('10'!J25&gt;0,'10'!J25,"")</f>
        <v/>
      </c>
      <c r="N237" s="1415" t="str">
        <f>IF('10'!K25&gt;0,'10'!K25,"")</f>
        <v/>
      </c>
      <c r="O237" s="1415" t="str">
        <f>IF('10'!L25&gt;0,'10'!L25,"")</f>
        <v/>
      </c>
      <c r="P237" s="1415" t="str">
        <f>IF('10'!M25&gt;0,'10'!M25,"")</f>
        <v/>
      </c>
      <c r="Q237" s="1416" t="str">
        <f t="shared" si="36"/>
        <v/>
      </c>
      <c r="R237" s="1417" t="str">
        <f t="shared" si="33"/>
        <v/>
      </c>
      <c r="S237" s="1418" t="str">
        <f t="shared" si="34"/>
        <v/>
      </c>
      <c r="T237" s="1417" t="str">
        <f t="shared" si="35"/>
        <v/>
      </c>
      <c r="U237" s="1419" t="str">
        <f t="shared" si="37"/>
        <v/>
      </c>
      <c r="V237" s="663" t="str">
        <f>IF('10'!AA25&gt;0,'10'!AA25,"")</f>
        <v/>
      </c>
      <c r="W237" s="663" t="str">
        <f>IF('10'!AT25&gt;0,'10'!AT25,"")</f>
        <v/>
      </c>
    </row>
    <row r="238" spans="1:23" ht="15.75" x14ac:dyDescent="0.25">
      <c r="A238" s="1376"/>
      <c r="B238" s="1182">
        <v>8.75000000000054</v>
      </c>
      <c r="C238" s="1183">
        <f>'Chem Dose'!$C$19</f>
        <v>42.971317401477506</v>
      </c>
      <c r="D238" s="1184" t="str">
        <f>IF('10'!B26&gt;0,'10'!B26,"")</f>
        <v/>
      </c>
      <c r="E238" s="1184" t="str">
        <f>IF('10'!C26&gt;0,'10'!C26,"")</f>
        <v/>
      </c>
      <c r="F238" s="1184" t="str">
        <f>IF('10'!D26&gt;0,'10'!D26,"")</f>
        <v/>
      </c>
      <c r="G238" s="1184" t="str">
        <f>IF('10'!E26&gt;0,'10'!E26,"")</f>
        <v/>
      </c>
      <c r="H238" s="1184" t="str">
        <f>IF('10'!F26&gt;0,'10'!F26,"")</f>
        <v/>
      </c>
      <c r="I238" s="1184" t="str">
        <f>IF('10'!G26&gt;0,'10'!G26,"")</f>
        <v/>
      </c>
      <c r="J238" s="1184" t="str">
        <f>IF('10'!H26&gt;0,'10'!H26,"")</f>
        <v/>
      </c>
      <c r="K238" s="1541" t="str">
        <f>IF('10'!I26&gt;0,'10'!I26,"")</f>
        <v/>
      </c>
      <c r="L238" s="1542">
        <f t="shared" si="38"/>
        <v>0.19199999999999998</v>
      </c>
      <c r="M238" s="1184" t="str">
        <f>IF('10'!J26&gt;0,'10'!J26,"")</f>
        <v/>
      </c>
      <c r="N238" s="1184" t="str">
        <f>IF('10'!K26&gt;0,'10'!K26,"")</f>
        <v/>
      </c>
      <c r="O238" s="1184" t="str">
        <f>IF('10'!L26&gt;0,'10'!L26,"")</f>
        <v/>
      </c>
      <c r="P238" s="1184" t="str">
        <f>IF('10'!M26&gt;0,'10'!M26,"")</f>
        <v/>
      </c>
      <c r="Q238" s="1331" t="str">
        <f t="shared" si="36"/>
        <v/>
      </c>
      <c r="R238" s="1186" t="str">
        <f t="shared" si="33"/>
        <v/>
      </c>
      <c r="S238" s="1361" t="str">
        <f t="shared" si="34"/>
        <v/>
      </c>
      <c r="T238" s="1186" t="str">
        <f t="shared" si="35"/>
        <v/>
      </c>
      <c r="U238" s="1362" t="str">
        <f t="shared" si="37"/>
        <v/>
      </c>
      <c r="V238" s="663" t="str">
        <f>IF('10'!AA26&gt;0,'10'!AA26,"")</f>
        <v/>
      </c>
      <c r="W238" s="663" t="str">
        <f>IF('10'!AT26&gt;0,'10'!AT26,"")</f>
        <v/>
      </c>
    </row>
    <row r="239" spans="1:23" ht="15.75" x14ac:dyDescent="0.25">
      <c r="A239" s="1412"/>
      <c r="B239" s="1413">
        <v>8.7916666666672096</v>
      </c>
      <c r="C239" s="1414">
        <f>'Chem Dose'!$C$19</f>
        <v>42.971317401477506</v>
      </c>
      <c r="D239" s="1415">
        <f>IF('10'!B27&gt;0,'10'!B27,"")</f>
        <v>6.85</v>
      </c>
      <c r="E239" s="1415">
        <f>IF('10'!C27&gt;0,'10'!C27,"")</f>
        <v>30</v>
      </c>
      <c r="F239" s="1415">
        <f>IF('10'!D27&gt;0,'10'!D27,"")</f>
        <v>14</v>
      </c>
      <c r="G239" s="1415">
        <f>IF('10'!E27&gt;0,'10'!E27,"")</f>
        <v>8.08</v>
      </c>
      <c r="H239" s="1415">
        <f>IF('10'!F27&gt;0,'10'!F27,"")</f>
        <v>27</v>
      </c>
      <c r="I239" s="1415">
        <f>IF('10'!G27&gt;0,'10'!G27,"")</f>
        <v>74</v>
      </c>
      <c r="J239" s="1415">
        <f>IF('10'!H27&gt;0,'10'!H27,"")</f>
        <v>26.4</v>
      </c>
      <c r="K239" s="1542">
        <f>IF('10'!I27&gt;0,'10'!I27,"")</f>
        <v>0.13900000000000001</v>
      </c>
      <c r="L239" s="1542">
        <f t="shared" si="38"/>
        <v>0.17874999999999999</v>
      </c>
      <c r="M239" s="1415" t="str">
        <f>IF('10'!J27&gt;0,'10'!J27,"")</f>
        <v/>
      </c>
      <c r="N239" s="1415">
        <f>IF('10'!K27&gt;0,'10'!K27,"")</f>
        <v>6.2</v>
      </c>
      <c r="O239" s="1415">
        <f>IF('10'!L27&gt;0,'10'!L27,"")</f>
        <v>16</v>
      </c>
      <c r="P239" s="1415">
        <f>IF('10'!M27&gt;0,'10'!M27,"")</f>
        <v>3.1E-2</v>
      </c>
      <c r="Q239" s="1416">
        <f t="shared" si="36"/>
        <v>0.7769784172661871</v>
      </c>
      <c r="R239" s="1417">
        <f t="shared" si="33"/>
        <v>3.6578947368421058</v>
      </c>
      <c r="S239" s="1418">
        <f t="shared" si="34"/>
        <v>11.747554397526223</v>
      </c>
      <c r="T239" s="1417">
        <f t="shared" si="35"/>
        <v>0.42971317401477505</v>
      </c>
      <c r="U239" s="1419">
        <f t="shared" si="37"/>
        <v>0.62</v>
      </c>
      <c r="V239" s="663">
        <f>IF('10'!AA27&gt;0,'10'!AA27,"")</f>
        <v>3.1E-2</v>
      </c>
      <c r="W239" s="663">
        <f>IF('10'!AT27&gt;0,'10'!AT27,"")</f>
        <v>0.04</v>
      </c>
    </row>
    <row r="240" spans="1:23" ht="15.75" x14ac:dyDescent="0.25">
      <c r="A240" s="1376"/>
      <c r="B240" s="1182">
        <v>8.8333333333338793</v>
      </c>
      <c r="C240" s="1183">
        <f>'Chem Dose'!$C$19</f>
        <v>42.971317401477506</v>
      </c>
      <c r="D240" s="1184" t="str">
        <f>IF('10'!B28&gt;0,'10'!B28,"")</f>
        <v/>
      </c>
      <c r="E240" s="1184" t="str">
        <f>IF('10'!C28&gt;0,'10'!C28,"")</f>
        <v/>
      </c>
      <c r="F240" s="1184" t="str">
        <f>IF('10'!D28&gt;0,'10'!D28,"")</f>
        <v/>
      </c>
      <c r="G240" s="1184" t="str">
        <f>IF('10'!E28&gt;0,'10'!E28,"")</f>
        <v/>
      </c>
      <c r="H240" s="1184" t="str">
        <f>IF('10'!F28&gt;0,'10'!F28,"")</f>
        <v/>
      </c>
      <c r="I240" s="1184" t="str">
        <f>IF('10'!G28&gt;0,'10'!G28,"")</f>
        <v/>
      </c>
      <c r="J240" s="1184" t="str">
        <f>IF('10'!H28&gt;0,'10'!H28,"")</f>
        <v/>
      </c>
      <c r="K240" s="1541" t="str">
        <f>IF('10'!I28&gt;0,'10'!I28,"")</f>
        <v/>
      </c>
      <c r="L240" s="1542">
        <f t="shared" si="38"/>
        <v>0.17874999999999999</v>
      </c>
      <c r="M240" s="1184" t="str">
        <f>IF('10'!J28&gt;0,'10'!J28,"")</f>
        <v/>
      </c>
      <c r="N240" s="1184" t="str">
        <f>IF('10'!K28&gt;0,'10'!K28,"")</f>
        <v/>
      </c>
      <c r="O240" s="1184" t="str">
        <f>IF('10'!L28&gt;0,'10'!L28,"")</f>
        <v/>
      </c>
      <c r="P240" s="1184" t="str">
        <f>IF('10'!M28&gt;0,'10'!M28,"")</f>
        <v/>
      </c>
      <c r="Q240" s="1331" t="str">
        <f t="shared" si="36"/>
        <v/>
      </c>
      <c r="R240" s="1186" t="str">
        <f t="shared" si="33"/>
        <v/>
      </c>
      <c r="S240" s="1361" t="str">
        <f t="shared" si="34"/>
        <v/>
      </c>
      <c r="T240" s="1186" t="str">
        <f t="shared" si="35"/>
        <v/>
      </c>
      <c r="U240" s="1362" t="str">
        <f t="shared" si="37"/>
        <v/>
      </c>
      <c r="V240" s="663" t="str">
        <f>IF('10'!AA28&gt;0,'10'!AA28,"")</f>
        <v/>
      </c>
      <c r="W240" s="663" t="str">
        <f>IF('10'!AT28&gt;0,'10'!AT28,"")</f>
        <v/>
      </c>
    </row>
    <row r="241" spans="1:23" ht="15.75" x14ac:dyDescent="0.25">
      <c r="A241" s="1412"/>
      <c r="B241" s="1413">
        <v>8.8750000000005507</v>
      </c>
      <c r="C241" s="1414">
        <f>'Chem Dose'!$C$19</f>
        <v>42.971317401477506</v>
      </c>
      <c r="D241" s="1415" t="str">
        <f>IF('10'!B29&gt;0,'10'!B29,"")</f>
        <v/>
      </c>
      <c r="E241" s="1415" t="str">
        <f>IF('10'!C29&gt;0,'10'!C29,"")</f>
        <v/>
      </c>
      <c r="F241" s="1415" t="str">
        <f>IF('10'!D29&gt;0,'10'!D29,"")</f>
        <v/>
      </c>
      <c r="G241" s="1415" t="str">
        <f>IF('10'!E29&gt;0,'10'!E29,"")</f>
        <v/>
      </c>
      <c r="H241" s="1415" t="str">
        <f>IF('10'!F29&gt;0,'10'!F29,"")</f>
        <v/>
      </c>
      <c r="I241" s="1415" t="str">
        <f>IF('10'!G29&gt;0,'10'!G29,"")</f>
        <v/>
      </c>
      <c r="J241" s="1415" t="str">
        <f>IF('10'!H29&gt;0,'10'!H29,"")</f>
        <v/>
      </c>
      <c r="K241" s="1542" t="str">
        <f>IF('10'!I29&gt;0,'10'!I29,"")</f>
        <v/>
      </c>
      <c r="L241" s="1542">
        <f t="shared" si="38"/>
        <v>0.17333333333333334</v>
      </c>
      <c r="M241" s="1415">
        <f>IF('10'!J29&gt;0,'10'!J29,"")</f>
        <v>3.9E-2</v>
      </c>
      <c r="N241" s="1415" t="str">
        <f>IF('10'!K29&gt;0,'10'!K29,"")</f>
        <v/>
      </c>
      <c r="O241" s="1415" t="str">
        <f>IF('10'!L29&gt;0,'10'!L29,"")</f>
        <v/>
      </c>
      <c r="P241" s="1415" t="str">
        <f>IF('10'!M29&gt;0,'10'!M29,"")</f>
        <v/>
      </c>
      <c r="Q241" s="1416" t="str">
        <f t="shared" si="36"/>
        <v/>
      </c>
      <c r="R241" s="1417" t="str">
        <f t="shared" si="33"/>
        <v/>
      </c>
      <c r="S241" s="1418" t="str">
        <f t="shared" si="34"/>
        <v/>
      </c>
      <c r="T241" s="1417" t="str">
        <f t="shared" si="35"/>
        <v/>
      </c>
      <c r="U241" s="1419" t="str">
        <f t="shared" si="37"/>
        <v/>
      </c>
      <c r="V241" s="663" t="str">
        <f>IF('10'!AA29&gt;0,'10'!AA29,"")</f>
        <v/>
      </c>
      <c r="W241" s="663" t="str">
        <f>IF('10'!AT29&gt;0,'10'!AT29,"")</f>
        <v/>
      </c>
    </row>
    <row r="242" spans="1:23" ht="15.75" x14ac:dyDescent="0.25">
      <c r="A242" s="1376"/>
      <c r="B242" s="1182">
        <v>8.9166666666672203</v>
      </c>
      <c r="C242" s="1183">
        <f>'Chem Dose'!$C$19</f>
        <v>42.971317401477506</v>
      </c>
      <c r="D242" s="1184" t="str">
        <f>IF('10'!B30&gt;0,'10'!B30,"")</f>
        <v/>
      </c>
      <c r="E242" s="1184" t="str">
        <f>IF('10'!C30&gt;0,'10'!C30,"")</f>
        <v/>
      </c>
      <c r="F242" s="1184" t="str">
        <f>IF('10'!D30&gt;0,'10'!D30,"")</f>
        <v/>
      </c>
      <c r="G242" s="1184" t="str">
        <f>IF('10'!E30&gt;0,'10'!E30,"")</f>
        <v/>
      </c>
      <c r="H242" s="1184" t="str">
        <f>IF('10'!F30&gt;0,'10'!F30,"")</f>
        <v/>
      </c>
      <c r="I242" s="1184" t="str">
        <f>IF('10'!G30&gt;0,'10'!G30,"")</f>
        <v/>
      </c>
      <c r="J242" s="1184" t="str">
        <f>IF('10'!H30&gt;0,'10'!H30,"")</f>
        <v/>
      </c>
      <c r="K242" s="1541" t="str">
        <f>IF('10'!I30&gt;0,'10'!I30,"")</f>
        <v/>
      </c>
      <c r="L242" s="1542">
        <f t="shared" si="38"/>
        <v>0.17333333333333334</v>
      </c>
      <c r="M242" s="1184" t="str">
        <f>IF('10'!J30&gt;0,'10'!J30,"")</f>
        <v/>
      </c>
      <c r="N242" s="1184" t="str">
        <f>IF('10'!K30&gt;0,'10'!K30,"")</f>
        <v/>
      </c>
      <c r="O242" s="1184" t="str">
        <f>IF('10'!L30&gt;0,'10'!L30,"")</f>
        <v/>
      </c>
      <c r="P242" s="1184" t="str">
        <f>IF('10'!M30&gt;0,'10'!M30,"")</f>
        <v/>
      </c>
      <c r="Q242" s="1331" t="str">
        <f t="shared" si="36"/>
        <v/>
      </c>
      <c r="R242" s="1186" t="str">
        <f t="shared" si="33"/>
        <v/>
      </c>
      <c r="S242" s="1361" t="str">
        <f t="shared" si="34"/>
        <v/>
      </c>
      <c r="T242" s="1186" t="str">
        <f t="shared" si="35"/>
        <v/>
      </c>
      <c r="U242" s="1362" t="str">
        <f t="shared" si="37"/>
        <v/>
      </c>
      <c r="V242" s="663" t="str">
        <f>IF('10'!AA30&gt;0,'10'!AA30,"")</f>
        <v/>
      </c>
      <c r="W242" s="663" t="str">
        <f>IF('10'!AT30&gt;0,'10'!AT30,"")</f>
        <v/>
      </c>
    </row>
    <row r="243" spans="1:23" ht="15.75" x14ac:dyDescent="0.25">
      <c r="A243" s="1412"/>
      <c r="B243" s="1413">
        <v>8.9583333333338899</v>
      </c>
      <c r="C243" s="1414">
        <f>'Chem Dose'!$C$19</f>
        <v>42.971317401477506</v>
      </c>
      <c r="D243" s="1415">
        <f>IF('10'!B31&gt;0,'10'!B31,"")</f>
        <v>6.85</v>
      </c>
      <c r="E243" s="1415">
        <f>IF('10'!C31&gt;0,'10'!C31,"")</f>
        <v>28</v>
      </c>
      <c r="F243" s="1415">
        <f>IF('10'!D31&gt;0,'10'!D31,"")</f>
        <v>14</v>
      </c>
      <c r="G243" s="1415">
        <f>IF('10'!E31&gt;0,'10'!E31,"")</f>
        <v>8.64</v>
      </c>
      <c r="H243" s="1415">
        <f>IF('10'!F31&gt;0,'10'!F31,"")</f>
        <v>33</v>
      </c>
      <c r="I243" s="1415">
        <f>IF('10'!G31&gt;0,'10'!G31,"")</f>
        <v>78</v>
      </c>
      <c r="J243" s="1415">
        <f>IF('10'!H31&gt;0,'10'!H31,"")</f>
        <v>26.5</v>
      </c>
      <c r="K243" s="1542">
        <f>IF('10'!I31&gt;0,'10'!I31,"")</f>
        <v>0.16700000000000001</v>
      </c>
      <c r="L243" s="1542">
        <f t="shared" si="38"/>
        <v>0.17175000000000001</v>
      </c>
      <c r="M243" s="1415" t="str">
        <f>IF('10'!J31&gt;0,'10'!J31,"")</f>
        <v/>
      </c>
      <c r="N243" s="1415">
        <f>IF('10'!K31&gt;0,'10'!K31,"")</f>
        <v>6.15</v>
      </c>
      <c r="O243" s="1415">
        <f>IF('10'!L31&gt;0,'10'!L31,"")</f>
        <v>13</v>
      </c>
      <c r="P243" s="1415">
        <f>IF('10'!M31&gt;0,'10'!M31,"")</f>
        <v>3.5999999999999997E-2</v>
      </c>
      <c r="Q243" s="1416">
        <f t="shared" si="36"/>
        <v>0.78443113772455086</v>
      </c>
      <c r="R243" s="1417">
        <f t="shared" si="33"/>
        <v>4.3947368421052637</v>
      </c>
      <c r="S243" s="1418">
        <f t="shared" si="34"/>
        <v>9.7779045584200297</v>
      </c>
      <c r="T243" s="1417">
        <f t="shared" si="35"/>
        <v>0.42971317401477505</v>
      </c>
      <c r="U243" s="1419">
        <f t="shared" si="37"/>
        <v>0.61499999999999999</v>
      </c>
      <c r="V243" s="663">
        <f>IF('10'!AA31&gt;0,'10'!AA31,"")</f>
        <v>3.2000000000000001E-2</v>
      </c>
      <c r="W243" s="663">
        <f>IF('10'!AT31&gt;0,'10'!AT31,"")</f>
        <v>3.1E-2</v>
      </c>
    </row>
    <row r="244" spans="1:23" ht="15.75" x14ac:dyDescent="0.25">
      <c r="A244" s="1376">
        <f>A220+1</f>
        <v>43627</v>
      </c>
      <c r="B244" s="1182">
        <v>9.0000000000005596</v>
      </c>
      <c r="C244" s="1183">
        <f>'Chem Dose'!$C$20</f>
        <v>41.182189861626227</v>
      </c>
      <c r="D244" s="1184" t="str">
        <f>IF('11'!B8&gt;0,'11'!B8,"")</f>
        <v/>
      </c>
      <c r="E244" s="1184" t="str">
        <f>IF('11'!C8&gt;0,'11'!C8,"")</f>
        <v/>
      </c>
      <c r="F244" s="1184" t="str">
        <f>IF('11'!D8&gt;0,'11'!D8,"")</f>
        <v/>
      </c>
      <c r="G244" s="1184" t="str">
        <f>IF('11'!E8&gt;0,'11'!E8,"")</f>
        <v/>
      </c>
      <c r="H244" s="1184" t="str">
        <f>IF('11'!F8&gt;0,'11'!F8,"")</f>
        <v/>
      </c>
      <c r="I244" s="1184" t="str">
        <f>IF('11'!G8&gt;0,'11'!G8,"")</f>
        <v/>
      </c>
      <c r="J244" s="1184" t="str">
        <f>IF('11'!H8&gt;0,'11'!H8,"")</f>
        <v/>
      </c>
      <c r="K244" s="1541" t="str">
        <f>IF('11'!I8&gt;0,'11'!I8,"")</f>
        <v/>
      </c>
      <c r="L244" s="1542">
        <f t="shared" si="38"/>
        <v>0.17175000000000001</v>
      </c>
      <c r="M244" s="1184" t="str">
        <f>IF('11'!J8&gt;0,'11'!J8,"")</f>
        <v/>
      </c>
      <c r="N244" s="1184" t="str">
        <f>IF('11'!K8&gt;0,'11'!K8,"")</f>
        <v/>
      </c>
      <c r="O244" s="1184" t="str">
        <f>IF('11'!L8&gt;0,'11'!L8,"")</f>
        <v/>
      </c>
      <c r="P244" s="1184" t="str">
        <f>IF('11'!M8&gt;0,'11'!M8,"")</f>
        <v/>
      </c>
      <c r="Q244" s="1331" t="str">
        <f t="shared" si="36"/>
        <v/>
      </c>
      <c r="R244" s="1186" t="str">
        <f t="shared" si="33"/>
        <v/>
      </c>
      <c r="S244" s="1361" t="str">
        <f t="shared" si="34"/>
        <v/>
      </c>
      <c r="T244" s="1186" t="str">
        <f t="shared" si="35"/>
        <v/>
      </c>
      <c r="U244" s="1362" t="str">
        <f t="shared" si="37"/>
        <v/>
      </c>
      <c r="V244" s="663" t="str">
        <f>IF('11'!AA8&gt;0,'11'!AA8,"")</f>
        <v/>
      </c>
      <c r="W244" s="663" t="str">
        <f>IF('11'!AT8&gt;0,'11'!AT8,"")</f>
        <v/>
      </c>
    </row>
    <row r="245" spans="1:23" ht="15.75" x14ac:dyDescent="0.25">
      <c r="A245" s="1412"/>
      <c r="B245" s="1413">
        <v>9.0416666666672292</v>
      </c>
      <c r="C245" s="1414">
        <f>'Chem Dose'!$C$20</f>
        <v>41.182189861626227</v>
      </c>
      <c r="D245" s="1415" t="str">
        <f>IF('11'!B9&gt;0,'11'!B9,"")</f>
        <v/>
      </c>
      <c r="E245" s="1415" t="str">
        <f>IF('11'!C9&gt;0,'11'!C9,"")</f>
        <v/>
      </c>
      <c r="F245" s="1415" t="str">
        <f>IF('11'!D9&gt;0,'11'!D9,"")</f>
        <v/>
      </c>
      <c r="G245" s="1415" t="str">
        <f>IF('11'!E9&gt;0,'11'!E9,"")</f>
        <v/>
      </c>
      <c r="H245" s="1415" t="str">
        <f>IF('11'!F9&gt;0,'11'!F9,"")</f>
        <v/>
      </c>
      <c r="I245" s="1415" t="str">
        <f>IF('11'!G9&gt;0,'11'!G9,"")</f>
        <v/>
      </c>
      <c r="J245" s="1415" t="str">
        <f>IF('11'!H9&gt;0,'11'!H9,"")</f>
        <v/>
      </c>
      <c r="K245" s="1542" t="str">
        <f>IF('11'!I9&gt;0,'11'!I9,"")</f>
        <v/>
      </c>
      <c r="L245" s="1542">
        <f t="shared" si="38"/>
        <v>0.17100000000000001</v>
      </c>
      <c r="M245" s="1415" t="str">
        <f>IF('11'!J9&gt;0,'11'!J9,"")</f>
        <v/>
      </c>
      <c r="N245" s="1415" t="str">
        <f>IF('11'!K9&gt;0,'11'!K9,"")</f>
        <v/>
      </c>
      <c r="O245" s="1415" t="str">
        <f>IF('11'!L9&gt;0,'11'!L9,"")</f>
        <v/>
      </c>
      <c r="P245" s="1415" t="str">
        <f>IF('11'!M9&gt;0,'11'!M9,"")</f>
        <v/>
      </c>
      <c r="Q245" s="1416" t="str">
        <f t="shared" si="36"/>
        <v/>
      </c>
      <c r="R245" s="1417" t="str">
        <f t="shared" si="33"/>
        <v/>
      </c>
      <c r="S245" s="1418" t="str">
        <f t="shared" si="34"/>
        <v/>
      </c>
      <c r="T245" s="1417" t="str">
        <f t="shared" si="35"/>
        <v/>
      </c>
      <c r="U245" s="1419" t="str">
        <f t="shared" si="37"/>
        <v/>
      </c>
      <c r="V245" s="663" t="str">
        <f>IF('11'!AA9&gt;0,'11'!AA9,"")</f>
        <v/>
      </c>
      <c r="W245" s="663" t="str">
        <f>IF('11'!AT9&gt;0,'11'!AT9,"")</f>
        <v/>
      </c>
    </row>
    <row r="246" spans="1:23" ht="15.75" x14ac:dyDescent="0.25">
      <c r="A246" s="1376"/>
      <c r="B246" s="1182">
        <v>9.0833333333339006</v>
      </c>
      <c r="C246" s="1183">
        <f>'Chem Dose'!$C$20</f>
        <v>41.182189861626227</v>
      </c>
      <c r="D246" s="1184" t="str">
        <f>IF('11'!B10&gt;0,'11'!B10,"")</f>
        <v/>
      </c>
      <c r="E246" s="1184" t="str">
        <f>IF('11'!C10&gt;0,'11'!C10,"")</f>
        <v/>
      </c>
      <c r="F246" s="1184" t="str">
        <f>IF('11'!D10&gt;0,'11'!D10,"")</f>
        <v/>
      </c>
      <c r="G246" s="1184" t="str">
        <f>IF('11'!E10&gt;0,'11'!E10,"")</f>
        <v/>
      </c>
      <c r="H246" s="1184" t="str">
        <f>IF('11'!F10&gt;0,'11'!F10,"")</f>
        <v/>
      </c>
      <c r="I246" s="1184" t="str">
        <f>IF('11'!G10&gt;0,'11'!G10,"")</f>
        <v/>
      </c>
      <c r="J246" s="1184" t="str">
        <f>IF('11'!H10&gt;0,'11'!H10,"")</f>
        <v/>
      </c>
      <c r="K246" s="1541" t="str">
        <f>IF('11'!I10&gt;0,'11'!I10,"")</f>
        <v/>
      </c>
      <c r="L246" s="1542">
        <f t="shared" si="38"/>
        <v>0.17100000000000001</v>
      </c>
      <c r="M246" s="1184" t="str">
        <f>IF('11'!J10&gt;0,'11'!J10,"")</f>
        <v/>
      </c>
      <c r="N246" s="1184" t="str">
        <f>IF('11'!K10&gt;0,'11'!K10,"")</f>
        <v/>
      </c>
      <c r="O246" s="1184" t="str">
        <f>IF('11'!L10&gt;0,'11'!L10,"")</f>
        <v/>
      </c>
      <c r="P246" s="1184" t="str">
        <f>IF('11'!M10&gt;0,'11'!M10,"")</f>
        <v/>
      </c>
      <c r="Q246" s="1331" t="str">
        <f t="shared" si="36"/>
        <v/>
      </c>
      <c r="R246" s="1186" t="str">
        <f t="shared" si="33"/>
        <v/>
      </c>
      <c r="S246" s="1361" t="str">
        <f t="shared" si="34"/>
        <v/>
      </c>
      <c r="T246" s="1186" t="str">
        <f t="shared" si="35"/>
        <v/>
      </c>
      <c r="U246" s="1362" t="str">
        <f t="shared" si="37"/>
        <v/>
      </c>
      <c r="V246" s="663" t="str">
        <f>IF('11'!AA10&gt;0,'11'!AA10,"")</f>
        <v/>
      </c>
      <c r="W246" s="663" t="str">
        <f>IF('11'!AT10&gt;0,'11'!AT10,"")</f>
        <v/>
      </c>
    </row>
    <row r="247" spans="1:23" ht="15.75" x14ac:dyDescent="0.25">
      <c r="A247" s="1412"/>
      <c r="B247" s="1413">
        <v>9.1250000000005702</v>
      </c>
      <c r="C247" s="1414">
        <f>'Chem Dose'!$C$20</f>
        <v>41.182189861626227</v>
      </c>
      <c r="D247" s="1415">
        <f>IF('11'!B11&gt;0,'11'!B11,"")</f>
        <v>6.69</v>
      </c>
      <c r="E247" s="1415">
        <f>IF('11'!C11&gt;0,'11'!C11,"")</f>
        <v>26</v>
      </c>
      <c r="F247" s="1415">
        <f>IF('11'!D11&gt;0,'11'!D11,"")</f>
        <v>14</v>
      </c>
      <c r="G247" s="1415">
        <f>IF('11'!E11&gt;0,'11'!E11,"")</f>
        <v>8.24</v>
      </c>
      <c r="H247" s="1415">
        <f>IF('11'!F11&gt;0,'11'!F11,"")</f>
        <v>40</v>
      </c>
      <c r="I247" s="1415">
        <f>IF('11'!G11&gt;0,'11'!G11,"")</f>
        <v>88</v>
      </c>
      <c r="J247" s="1415">
        <f>IF('11'!H11&gt;0,'11'!H11,"")</f>
        <v>26.4</v>
      </c>
      <c r="K247" s="1542">
        <f>IF('11'!I11&gt;0,'11'!I11,"")</f>
        <v>0.183</v>
      </c>
      <c r="L247" s="1542">
        <f t="shared" si="38"/>
        <v>0.17399999999999999</v>
      </c>
      <c r="M247" s="1415" t="str">
        <f>IF('11'!J11&gt;0,'11'!J11,"")</f>
        <v/>
      </c>
      <c r="N247" s="1415">
        <f>IF('11'!K11&gt;0,'11'!K11,"")</f>
        <v>6.04</v>
      </c>
      <c r="O247" s="1415">
        <f>IF('11'!L11&gt;0,'11'!L11,"")</f>
        <v>13</v>
      </c>
      <c r="P247" s="1415">
        <f>IF('11'!M11&gt;0,'11'!M11,"")</f>
        <v>3.2000000000000001E-2</v>
      </c>
      <c r="Q247" s="1416">
        <f t="shared" si="36"/>
        <v>0.82513661202185795</v>
      </c>
      <c r="R247" s="1417">
        <f t="shared" si="33"/>
        <v>4.8157894736842106</v>
      </c>
      <c r="S247" s="1418">
        <f t="shared" si="34"/>
        <v>8.5514929767311294</v>
      </c>
      <c r="T247" s="1417">
        <f t="shared" si="35"/>
        <v>0.41182189861626228</v>
      </c>
      <c r="U247" s="1419">
        <f t="shared" si="37"/>
        <v>0.60399999999999998</v>
      </c>
      <c r="V247" s="663">
        <f>IF('11'!AA11&gt;0,'11'!AA11,"")</f>
        <v>0.03</v>
      </c>
      <c r="W247" s="663">
        <f>IF('11'!AT11&gt;0,'11'!AT11,"")</f>
        <v>3.4000000000000002E-2</v>
      </c>
    </row>
    <row r="248" spans="1:23" ht="15.75" x14ac:dyDescent="0.25">
      <c r="A248" s="1376"/>
      <c r="B248" s="1182">
        <v>9.1666666666672398</v>
      </c>
      <c r="C248" s="1183">
        <f>'Chem Dose'!$C$20</f>
        <v>41.182189861626227</v>
      </c>
      <c r="D248" s="1184" t="str">
        <f>IF('11'!B12&gt;0,'11'!B12,"")</f>
        <v/>
      </c>
      <c r="E248" s="1184" t="str">
        <f>IF('11'!C12&gt;0,'11'!C12,"")</f>
        <v/>
      </c>
      <c r="F248" s="1184" t="str">
        <f>IF('11'!D12&gt;0,'11'!D12,"")</f>
        <v/>
      </c>
      <c r="G248" s="1184" t="str">
        <f>IF('11'!E12&gt;0,'11'!E12,"")</f>
        <v/>
      </c>
      <c r="H248" s="1184" t="str">
        <f>IF('11'!F12&gt;0,'11'!F12,"")</f>
        <v/>
      </c>
      <c r="I248" s="1184" t="str">
        <f>IF('11'!G12&gt;0,'11'!G12,"")</f>
        <v/>
      </c>
      <c r="J248" s="1184" t="str">
        <f>IF('11'!H12&gt;0,'11'!H12,"")</f>
        <v/>
      </c>
      <c r="K248" s="1541" t="str">
        <f>IF('11'!I12&gt;0,'11'!I12,"")</f>
        <v/>
      </c>
      <c r="L248" s="1542">
        <f t="shared" si="38"/>
        <v>0.17399999999999999</v>
      </c>
      <c r="M248" s="1184" t="str">
        <f>IF('11'!J12&gt;0,'11'!J12,"")</f>
        <v/>
      </c>
      <c r="N248" s="1184" t="str">
        <f>IF('11'!K12&gt;0,'11'!K12,"")</f>
        <v/>
      </c>
      <c r="O248" s="1184" t="str">
        <f>IF('11'!L12&gt;0,'11'!L12,"")</f>
        <v/>
      </c>
      <c r="P248" s="1184" t="str">
        <f>IF('11'!M12&gt;0,'11'!M12,"")</f>
        <v/>
      </c>
      <c r="Q248" s="1331" t="str">
        <f t="shared" si="36"/>
        <v/>
      </c>
      <c r="R248" s="1186" t="str">
        <f t="shared" si="33"/>
        <v/>
      </c>
      <c r="S248" s="1361" t="str">
        <f t="shared" si="34"/>
        <v/>
      </c>
      <c r="T248" s="1186" t="str">
        <f t="shared" si="35"/>
        <v/>
      </c>
      <c r="U248" s="1362" t="str">
        <f t="shared" si="37"/>
        <v/>
      </c>
      <c r="V248" s="663" t="str">
        <f>IF('11'!AA12&gt;0,'11'!AA12,"")</f>
        <v/>
      </c>
      <c r="W248" s="663" t="str">
        <f>IF('11'!AT12&gt;0,'11'!AT12,"")</f>
        <v/>
      </c>
    </row>
    <row r="249" spans="1:23" ht="15.75" x14ac:dyDescent="0.25">
      <c r="A249" s="1412"/>
      <c r="B249" s="1413">
        <v>9.2083333333339095</v>
      </c>
      <c r="C249" s="1414">
        <f>'Chem Dose'!$C$20</f>
        <v>41.182189861626227</v>
      </c>
      <c r="D249" s="1415" t="str">
        <f>IF('11'!B13&gt;0,'11'!B13,"")</f>
        <v/>
      </c>
      <c r="E249" s="1415" t="str">
        <f>IF('11'!C13&gt;0,'11'!C13,"")</f>
        <v/>
      </c>
      <c r="F249" s="1415" t="str">
        <f>IF('11'!D13&gt;0,'11'!D13,"")</f>
        <v/>
      </c>
      <c r="G249" s="1415" t="str">
        <f>IF('11'!E13&gt;0,'11'!E13,"")</f>
        <v/>
      </c>
      <c r="H249" s="1415" t="str">
        <f>IF('11'!F13&gt;0,'11'!F13,"")</f>
        <v/>
      </c>
      <c r="I249" s="1415" t="str">
        <f>IF('11'!G13&gt;0,'11'!G13,"")</f>
        <v/>
      </c>
      <c r="J249" s="1415" t="str">
        <f>IF('11'!H13&gt;0,'11'!H13,"")</f>
        <v/>
      </c>
      <c r="K249" s="1542" t="str">
        <f>IF('11'!I13&gt;0,'11'!I13,"")</f>
        <v/>
      </c>
      <c r="L249" s="1542">
        <f t="shared" si="38"/>
        <v>0.16300000000000001</v>
      </c>
      <c r="M249" s="1415" t="str">
        <f>IF('11'!J13&gt;0,'11'!J13,"")</f>
        <v/>
      </c>
      <c r="N249" s="1415" t="str">
        <f>IF('11'!K13&gt;0,'11'!K13,"")</f>
        <v/>
      </c>
      <c r="O249" s="1415" t="str">
        <f>IF('11'!L13&gt;0,'11'!L13,"")</f>
        <v/>
      </c>
      <c r="P249" s="1415" t="str">
        <f>IF('11'!M13&gt;0,'11'!M13,"")</f>
        <v/>
      </c>
      <c r="Q249" s="1416" t="str">
        <f t="shared" si="36"/>
        <v/>
      </c>
      <c r="R249" s="1417" t="str">
        <f t="shared" si="33"/>
        <v/>
      </c>
      <c r="S249" s="1418" t="str">
        <f t="shared" si="34"/>
        <v/>
      </c>
      <c r="T249" s="1417" t="str">
        <f t="shared" si="35"/>
        <v/>
      </c>
      <c r="U249" s="1419" t="str">
        <f t="shared" si="37"/>
        <v/>
      </c>
      <c r="V249" s="663" t="str">
        <f>IF('11'!AA13&gt;0,'11'!AA13,"")</f>
        <v/>
      </c>
      <c r="W249" s="663" t="str">
        <f>IF('11'!AT13&gt;0,'11'!AT13,"")</f>
        <v/>
      </c>
    </row>
    <row r="250" spans="1:23" ht="15.75" x14ac:dyDescent="0.25">
      <c r="A250" s="1376"/>
      <c r="B250" s="1182">
        <v>9.2500000000005809</v>
      </c>
      <c r="C250" s="1183">
        <f>'Chem Dose'!$C$20</f>
        <v>41.182189861626227</v>
      </c>
      <c r="D250" s="1184" t="str">
        <f>IF('11'!B14&gt;0,'11'!B14,"")</f>
        <v/>
      </c>
      <c r="E250" s="1184" t="str">
        <f>IF('11'!C14&gt;0,'11'!C14,"")</f>
        <v/>
      </c>
      <c r="F250" s="1184" t="str">
        <f>IF('11'!D14&gt;0,'11'!D14,"")</f>
        <v/>
      </c>
      <c r="G250" s="1184" t="str">
        <f>IF('11'!E14&gt;0,'11'!E14,"")</f>
        <v/>
      </c>
      <c r="H250" s="1184" t="str">
        <f>IF('11'!F14&gt;0,'11'!F14,"")</f>
        <v/>
      </c>
      <c r="I250" s="1184" t="str">
        <f>IF('11'!G14&gt;0,'11'!G14,"")</f>
        <v/>
      </c>
      <c r="J250" s="1184" t="str">
        <f>IF('11'!H14&gt;0,'11'!H14,"")</f>
        <v/>
      </c>
      <c r="K250" s="1541" t="str">
        <f>IF('11'!I14&gt;0,'11'!I14,"")</f>
        <v/>
      </c>
      <c r="L250" s="1542">
        <f t="shared" si="38"/>
        <v>0.16300000000000001</v>
      </c>
      <c r="M250" s="1184" t="str">
        <f>IF('11'!J14&gt;0,'11'!J14,"")</f>
        <v/>
      </c>
      <c r="N250" s="1184" t="str">
        <f>IF('11'!K14&gt;0,'11'!K14,"")</f>
        <v/>
      </c>
      <c r="O250" s="1184" t="str">
        <f>IF('11'!L14&gt;0,'11'!L14,"")</f>
        <v/>
      </c>
      <c r="P250" s="1184" t="str">
        <f>IF('11'!M14&gt;0,'11'!M14,"")</f>
        <v/>
      </c>
      <c r="Q250" s="1331" t="str">
        <f t="shared" si="36"/>
        <v/>
      </c>
      <c r="R250" s="1186" t="str">
        <f t="shared" si="33"/>
        <v/>
      </c>
      <c r="S250" s="1361" t="str">
        <f t="shared" si="34"/>
        <v/>
      </c>
      <c r="T250" s="1186" t="str">
        <f t="shared" si="35"/>
        <v/>
      </c>
      <c r="U250" s="1362" t="str">
        <f t="shared" si="37"/>
        <v/>
      </c>
      <c r="V250" s="663" t="str">
        <f>IF('11'!AA14&gt;0,'11'!AA14,"")</f>
        <v/>
      </c>
      <c r="W250" s="663" t="str">
        <f>IF('11'!AT14&gt;0,'11'!AT14,"")</f>
        <v/>
      </c>
    </row>
    <row r="251" spans="1:23" ht="15.75" x14ac:dyDescent="0.25">
      <c r="A251" s="1412"/>
      <c r="B251" s="1413">
        <v>9.2916666666672505</v>
      </c>
      <c r="C251" s="1414">
        <f>'Chem Dose'!$C$20</f>
        <v>41.182189861626227</v>
      </c>
      <c r="D251" s="1415">
        <f>IF('11'!B15&gt;0,'11'!B15,"")</f>
        <v>6.76</v>
      </c>
      <c r="E251" s="1415">
        <f>IF('11'!C15&gt;0,'11'!C15,"")</f>
        <v>26</v>
      </c>
      <c r="F251" s="1415">
        <f>IF('11'!D15&gt;0,'11'!D15,"")</f>
        <v>14</v>
      </c>
      <c r="G251" s="1415">
        <f>IF('11'!E15&gt;0,'11'!E15,"")</f>
        <v>8.77</v>
      </c>
      <c r="H251" s="1415">
        <f>IF('11'!F15&gt;0,'11'!F15,"")</f>
        <v>31</v>
      </c>
      <c r="I251" s="1415">
        <f>IF('11'!G15&gt;0,'11'!G15,"")</f>
        <v>76</v>
      </c>
      <c r="J251" s="1415">
        <f>IF('11'!H15&gt;0,'11'!H15,"")</f>
        <v>26.1</v>
      </c>
      <c r="K251" s="1542">
        <f>IF('11'!I15&gt;0,'11'!I15,"")</f>
        <v>0.14199999999999999</v>
      </c>
      <c r="L251" s="1542">
        <f t="shared" si="38"/>
        <v>0.15775</v>
      </c>
      <c r="M251" s="1415" t="str">
        <f>IF('11'!J15&gt;0,'11'!J15,"")</f>
        <v/>
      </c>
      <c r="N251" s="1415">
        <f>IF('11'!K15&gt;0,'11'!K15,"")</f>
        <v>6.09</v>
      </c>
      <c r="O251" s="1415">
        <f>IF('11'!L15&gt;0,'11'!L15,"")</f>
        <v>13</v>
      </c>
      <c r="P251" s="1415">
        <f>IF('11'!M15&gt;0,'11'!M15,"")</f>
        <v>2.8000000000000001E-2</v>
      </c>
      <c r="Q251" s="1416">
        <f t="shared" si="36"/>
        <v>0.80281690140845074</v>
      </c>
      <c r="R251" s="1417">
        <f t="shared" si="33"/>
        <v>3.7368421052631575</v>
      </c>
      <c r="S251" s="1418">
        <f t="shared" si="34"/>
        <v>11.020586019308428</v>
      </c>
      <c r="T251" s="1417">
        <f t="shared" si="35"/>
        <v>0.41182189861626228</v>
      </c>
      <c r="U251" s="1419">
        <f t="shared" si="37"/>
        <v>0.60899999999999999</v>
      </c>
      <c r="V251" s="663">
        <f>IF('11'!AA15&gt;0,'11'!AA15,"")</f>
        <v>2.5000000000000001E-2</v>
      </c>
      <c r="W251" s="663">
        <f>IF('11'!AT15&gt;0,'11'!AT15,"")</f>
        <v>2.8000000000000001E-2</v>
      </c>
    </row>
    <row r="252" spans="1:23" ht="15.75" x14ac:dyDescent="0.25">
      <c r="A252" s="1376"/>
      <c r="B252" s="1182">
        <v>9.3333333333339201</v>
      </c>
      <c r="C252" s="1183">
        <f>'Chem Dose'!$C$20</f>
        <v>41.182189861626227</v>
      </c>
      <c r="D252" s="1184" t="str">
        <f>IF('11'!B16&gt;0,'11'!B16,"")</f>
        <v/>
      </c>
      <c r="E252" s="1184" t="str">
        <f>IF('11'!C16&gt;0,'11'!C16,"")</f>
        <v/>
      </c>
      <c r="F252" s="1184" t="str">
        <f>IF('11'!D16&gt;0,'11'!D16,"")</f>
        <v/>
      </c>
      <c r="G252" s="1184" t="str">
        <f>IF('11'!E16&gt;0,'11'!E16,"")</f>
        <v/>
      </c>
      <c r="H252" s="1184" t="str">
        <f>IF('11'!F16&gt;0,'11'!F16,"")</f>
        <v/>
      </c>
      <c r="I252" s="1184" t="str">
        <f>IF('11'!G16&gt;0,'11'!G16,"")</f>
        <v/>
      </c>
      <c r="J252" s="1184" t="str">
        <f>IF('11'!H16&gt;0,'11'!H16,"")</f>
        <v/>
      </c>
      <c r="K252" s="1541" t="str">
        <f>IF('11'!I16&gt;0,'11'!I16,"")</f>
        <v/>
      </c>
      <c r="L252" s="1542">
        <f t="shared" si="38"/>
        <v>0.15775</v>
      </c>
      <c r="M252" s="1184" t="str">
        <f>IF('11'!J16&gt;0,'11'!J16,"")</f>
        <v/>
      </c>
      <c r="N252" s="1184" t="str">
        <f>IF('11'!K16&gt;0,'11'!K16,"")</f>
        <v/>
      </c>
      <c r="O252" s="1184" t="str">
        <f>IF('11'!L16&gt;0,'11'!L16,"")</f>
        <v/>
      </c>
      <c r="P252" s="1184" t="str">
        <f>IF('11'!M16&gt;0,'11'!M16,"")</f>
        <v/>
      </c>
      <c r="Q252" s="1331" t="str">
        <f t="shared" si="36"/>
        <v/>
      </c>
      <c r="R252" s="1186" t="str">
        <f t="shared" si="33"/>
        <v/>
      </c>
      <c r="S252" s="1361" t="str">
        <f t="shared" si="34"/>
        <v/>
      </c>
      <c r="T252" s="1186" t="str">
        <f t="shared" si="35"/>
        <v/>
      </c>
      <c r="U252" s="1362" t="str">
        <f t="shared" si="37"/>
        <v/>
      </c>
      <c r="V252" s="663" t="str">
        <f>IF('11'!AA16&gt;0,'11'!AA16,"")</f>
        <v/>
      </c>
      <c r="W252" s="663" t="str">
        <f>IF('11'!AT16&gt;0,'11'!AT16,"")</f>
        <v/>
      </c>
    </row>
    <row r="253" spans="1:23" ht="15.75" x14ac:dyDescent="0.25">
      <c r="A253" s="1412"/>
      <c r="B253" s="1413">
        <v>9.3750000000005898</v>
      </c>
      <c r="C253" s="1414">
        <f>'Chem Dose'!$C$20</f>
        <v>41.182189861626227</v>
      </c>
      <c r="D253" s="1415" t="str">
        <f>IF('11'!B17&gt;0,'11'!B17,"")</f>
        <v/>
      </c>
      <c r="E253" s="1415" t="str">
        <f>IF('11'!C17&gt;0,'11'!C17,"")</f>
        <v/>
      </c>
      <c r="F253" s="1415" t="str">
        <f>IF('11'!D17&gt;0,'11'!D17,"")</f>
        <v/>
      </c>
      <c r="G253" s="1415" t="str">
        <f>IF('11'!E17&gt;0,'11'!E17,"")</f>
        <v/>
      </c>
      <c r="H253" s="1415" t="str">
        <f>IF('11'!F17&gt;0,'11'!F17,"")</f>
        <v/>
      </c>
      <c r="I253" s="1415" t="str">
        <f>IF('11'!G17&gt;0,'11'!G17,"")</f>
        <v/>
      </c>
      <c r="J253" s="1415" t="str">
        <f>IF('11'!H17&gt;0,'11'!H17,"")</f>
        <v/>
      </c>
      <c r="K253" s="1542" t="str">
        <f>IF('11'!I17&gt;0,'11'!I17,"")</f>
        <v/>
      </c>
      <c r="L253" s="1542">
        <f t="shared" si="38"/>
        <v>0.16400000000000001</v>
      </c>
      <c r="M253" s="1415">
        <f>IF('11'!J17&gt;0,'11'!J17,"")</f>
        <v>3.4000000000000002E-2</v>
      </c>
      <c r="N253" s="1415" t="str">
        <f>IF('11'!K17&gt;0,'11'!K17,"")</f>
        <v/>
      </c>
      <c r="O253" s="1415" t="str">
        <f>IF('11'!L17&gt;0,'11'!L17,"")</f>
        <v/>
      </c>
      <c r="P253" s="1415" t="str">
        <f>IF('11'!M17&gt;0,'11'!M17,"")</f>
        <v/>
      </c>
      <c r="Q253" s="1416" t="str">
        <f t="shared" si="36"/>
        <v/>
      </c>
      <c r="R253" s="1417" t="str">
        <f t="shared" si="33"/>
        <v/>
      </c>
      <c r="S253" s="1418" t="str">
        <f t="shared" si="34"/>
        <v/>
      </c>
      <c r="T253" s="1417" t="str">
        <f t="shared" si="35"/>
        <v/>
      </c>
      <c r="U253" s="1419" t="str">
        <f t="shared" si="37"/>
        <v/>
      </c>
      <c r="V253" s="663" t="str">
        <f>IF('11'!AA17&gt;0,'11'!AA17,"")</f>
        <v/>
      </c>
      <c r="W253" s="663" t="str">
        <f>IF('11'!AT17&gt;0,'11'!AT17,"")</f>
        <v/>
      </c>
    </row>
    <row r="254" spans="1:23" ht="15.75" x14ac:dyDescent="0.25">
      <c r="A254" s="1376"/>
      <c r="B254" s="1182">
        <v>9.4166666666672594</v>
      </c>
      <c r="C254" s="1183">
        <f>'Chem Dose'!$C$20</f>
        <v>41.182189861626227</v>
      </c>
      <c r="D254" s="1184" t="str">
        <f>IF('11'!B18&gt;0,'11'!B18,"")</f>
        <v/>
      </c>
      <c r="E254" s="1184" t="str">
        <f>IF('11'!C18&gt;0,'11'!C18,"")</f>
        <v/>
      </c>
      <c r="F254" s="1184" t="str">
        <f>IF('11'!D18&gt;0,'11'!D18,"")</f>
        <v/>
      </c>
      <c r="G254" s="1184" t="str">
        <f>IF('11'!E18&gt;0,'11'!E18,"")</f>
        <v/>
      </c>
      <c r="H254" s="1184" t="str">
        <f>IF('11'!F18&gt;0,'11'!F18,"")</f>
        <v/>
      </c>
      <c r="I254" s="1184" t="str">
        <f>IF('11'!G18&gt;0,'11'!G18,"")</f>
        <v/>
      </c>
      <c r="J254" s="1184" t="str">
        <f>IF('11'!H18&gt;0,'11'!H18,"")</f>
        <v/>
      </c>
      <c r="K254" s="1541" t="str">
        <f>IF('11'!I18&gt;0,'11'!I18,"")</f>
        <v/>
      </c>
      <c r="L254" s="1542">
        <f t="shared" si="38"/>
        <v>0.16400000000000001</v>
      </c>
      <c r="M254" s="1184" t="str">
        <f>IF('11'!J18&gt;0,'11'!J18,"")</f>
        <v/>
      </c>
      <c r="N254" s="1184" t="str">
        <f>IF('11'!K18&gt;0,'11'!K18,"")</f>
        <v/>
      </c>
      <c r="O254" s="1184" t="str">
        <f>IF('11'!L18&gt;0,'11'!L18,"")</f>
        <v/>
      </c>
      <c r="P254" s="1184" t="str">
        <f>IF('11'!M18&gt;0,'11'!M18,"")</f>
        <v/>
      </c>
      <c r="Q254" s="1331" t="str">
        <f t="shared" si="36"/>
        <v/>
      </c>
      <c r="R254" s="1186" t="str">
        <f t="shared" si="33"/>
        <v/>
      </c>
      <c r="S254" s="1361" t="str">
        <f t="shared" si="34"/>
        <v/>
      </c>
      <c r="T254" s="1186" t="str">
        <f t="shared" si="35"/>
        <v/>
      </c>
      <c r="U254" s="1362" t="str">
        <f t="shared" si="37"/>
        <v/>
      </c>
      <c r="V254" s="663" t="str">
        <f>IF('11'!AA18&gt;0,'11'!AA18,"")</f>
        <v/>
      </c>
      <c r="W254" s="663" t="str">
        <f>IF('11'!AT18&gt;0,'11'!AT18,"")</f>
        <v/>
      </c>
    </row>
    <row r="255" spans="1:23" ht="15.75" x14ac:dyDescent="0.25">
      <c r="A255" s="1412"/>
      <c r="B255" s="1413">
        <v>9.4583333333339308</v>
      </c>
      <c r="C255" s="1414">
        <f>'Chem Dose'!$C$20</f>
        <v>41.182189861626227</v>
      </c>
      <c r="D255" s="1415">
        <f>IF('11'!B19&gt;0,'11'!B19,"")</f>
        <v>6.81</v>
      </c>
      <c r="E255" s="1415">
        <f>IF('11'!C19&gt;0,'11'!C19,"")</f>
        <v>26</v>
      </c>
      <c r="F255" s="1415">
        <f>IF('11'!D19&gt;0,'11'!D19,"")</f>
        <v>14</v>
      </c>
      <c r="G255" s="1415">
        <f>IF('11'!E19&gt;0,'11'!E19,"")</f>
        <v>8.34</v>
      </c>
      <c r="H255" s="1415">
        <f>IF('11'!F19&gt;0,'11'!F19,"")</f>
        <v>28</v>
      </c>
      <c r="I255" s="1415">
        <f>IF('11'!G19&gt;0,'11'!G19,"")</f>
        <v>69</v>
      </c>
      <c r="J255" s="1415">
        <f>IF('11'!H19&gt;0,'11'!H19,"")</f>
        <v>26.2</v>
      </c>
      <c r="K255" s="1542">
        <f>IF('11'!I19&gt;0,'11'!I19,"")</f>
        <v>0.13400000000000001</v>
      </c>
      <c r="L255" s="1542">
        <f t="shared" si="38"/>
        <v>0.1565</v>
      </c>
      <c r="M255" s="1415" t="str">
        <f>IF('11'!J19&gt;0,'11'!J19,"")</f>
        <v/>
      </c>
      <c r="N255" s="1415">
        <f>IF('11'!K19&gt;0,'11'!K19,"")</f>
        <v>6.07</v>
      </c>
      <c r="O255" s="1415">
        <f>IF('11'!L19&gt;0,'11'!L19,"")</f>
        <v>13</v>
      </c>
      <c r="P255" s="1415">
        <f>IF('11'!M19&gt;0,'11'!M19,"")</f>
        <v>3.9E-2</v>
      </c>
      <c r="Q255" s="1416">
        <f t="shared" si="36"/>
        <v>0.70895522388059695</v>
      </c>
      <c r="R255" s="1417">
        <f t="shared" si="33"/>
        <v>3.5263157894736845</v>
      </c>
      <c r="S255" s="1418">
        <f t="shared" si="34"/>
        <v>11.678531453296989</v>
      </c>
      <c r="T255" s="1417">
        <f t="shared" si="35"/>
        <v>0.41182189861626228</v>
      </c>
      <c r="U255" s="1419">
        <f t="shared" si="37"/>
        <v>0.60699999999999998</v>
      </c>
      <c r="V255" s="663">
        <f>IF('11'!AA19&gt;0,'11'!AA19,"")</f>
        <v>2.1999999999999999E-2</v>
      </c>
      <c r="W255" s="663">
        <f>IF('11'!AT19&gt;0,'11'!AT19,"")</f>
        <v>2.4E-2</v>
      </c>
    </row>
    <row r="256" spans="1:23" ht="15.75" x14ac:dyDescent="0.25">
      <c r="A256" s="1376"/>
      <c r="B256" s="1182">
        <v>9.5000000000006004</v>
      </c>
      <c r="C256" s="1183">
        <f>'Chem Dose'!$C$20</f>
        <v>41.182189861626227</v>
      </c>
      <c r="D256" s="1184" t="str">
        <f>IF('11'!B20&gt;0,'11'!B20,"")</f>
        <v/>
      </c>
      <c r="E256" s="1184" t="str">
        <f>IF('11'!C20&gt;0,'11'!C20,"")</f>
        <v/>
      </c>
      <c r="F256" s="1184" t="str">
        <f>IF('11'!D20&gt;0,'11'!D20,"")</f>
        <v/>
      </c>
      <c r="G256" s="1184" t="str">
        <f>IF('11'!E20&gt;0,'11'!E20,"")</f>
        <v/>
      </c>
      <c r="H256" s="1184" t="str">
        <f>IF('11'!F20&gt;0,'11'!F20,"")</f>
        <v/>
      </c>
      <c r="I256" s="1184" t="str">
        <f>IF('11'!G20&gt;0,'11'!G20,"")</f>
        <v/>
      </c>
      <c r="J256" s="1184" t="str">
        <f>IF('11'!H20&gt;0,'11'!H20,"")</f>
        <v/>
      </c>
      <c r="K256" s="1541" t="str">
        <f>IF('11'!I20&gt;0,'11'!I20,"")</f>
        <v/>
      </c>
      <c r="L256" s="1542">
        <f t="shared" si="38"/>
        <v>0.1565</v>
      </c>
      <c r="M256" s="1184" t="str">
        <f>IF('11'!J20&gt;0,'11'!J20,"")</f>
        <v/>
      </c>
      <c r="N256" s="1184" t="str">
        <f>IF('11'!K20&gt;0,'11'!K20,"")</f>
        <v/>
      </c>
      <c r="O256" s="1184" t="str">
        <f>IF('11'!L20&gt;0,'11'!L20,"")</f>
        <v/>
      </c>
      <c r="P256" s="1184" t="str">
        <f>IF('11'!M20&gt;0,'11'!M20,"")</f>
        <v/>
      </c>
      <c r="Q256" s="1331" t="str">
        <f t="shared" si="36"/>
        <v/>
      </c>
      <c r="R256" s="1186" t="str">
        <f t="shared" si="33"/>
        <v/>
      </c>
      <c r="S256" s="1361" t="str">
        <f t="shared" si="34"/>
        <v/>
      </c>
      <c r="T256" s="1186" t="str">
        <f t="shared" si="35"/>
        <v/>
      </c>
      <c r="U256" s="1362" t="str">
        <f t="shared" si="37"/>
        <v/>
      </c>
      <c r="V256" s="663" t="str">
        <f>IF('11'!AA20&gt;0,'11'!AA20,"")</f>
        <v/>
      </c>
      <c r="W256" s="663" t="str">
        <f>IF('11'!AT20&gt;0,'11'!AT20,"")</f>
        <v/>
      </c>
    </row>
    <row r="257" spans="1:23" ht="15.75" x14ac:dyDescent="0.25">
      <c r="A257" s="1412"/>
      <c r="B257" s="1413">
        <v>9.54166666666727</v>
      </c>
      <c r="C257" s="1414">
        <f>'Chem Dose'!$C$20</f>
        <v>41.182189861626227</v>
      </c>
      <c r="D257" s="1415" t="str">
        <f>IF('11'!B21&gt;0,'11'!B21,"")</f>
        <v/>
      </c>
      <c r="E257" s="1415" t="str">
        <f>IF('11'!C21&gt;0,'11'!C21,"")</f>
        <v/>
      </c>
      <c r="F257" s="1415" t="str">
        <f>IF('11'!D21&gt;0,'11'!D21,"")</f>
        <v/>
      </c>
      <c r="G257" s="1415" t="str">
        <f>IF('11'!E21&gt;0,'11'!E21,"")</f>
        <v/>
      </c>
      <c r="H257" s="1415" t="str">
        <f>IF('11'!F21&gt;0,'11'!F21,"")</f>
        <v/>
      </c>
      <c r="I257" s="1415" t="str">
        <f>IF('11'!G21&gt;0,'11'!G21,"")</f>
        <v/>
      </c>
      <c r="J257" s="1415" t="str">
        <f>IF('11'!H21&gt;0,'11'!H21,"")</f>
        <v/>
      </c>
      <c r="K257" s="1542" t="str">
        <f>IF('11'!I21&gt;0,'11'!I21,"")</f>
        <v/>
      </c>
      <c r="L257" s="1542">
        <f t="shared" si="38"/>
        <v>0.153</v>
      </c>
      <c r="M257" s="1415" t="str">
        <f>IF('11'!J21&gt;0,'11'!J21,"")</f>
        <v/>
      </c>
      <c r="N257" s="1415" t="str">
        <f>IF('11'!K21&gt;0,'11'!K21,"")</f>
        <v/>
      </c>
      <c r="O257" s="1415" t="str">
        <f>IF('11'!L21&gt;0,'11'!L21,"")</f>
        <v/>
      </c>
      <c r="P257" s="1415" t="str">
        <f>IF('11'!M21&gt;0,'11'!M21,"")</f>
        <v/>
      </c>
      <c r="Q257" s="1416" t="str">
        <f t="shared" si="36"/>
        <v/>
      </c>
      <c r="R257" s="1417" t="str">
        <f t="shared" si="33"/>
        <v/>
      </c>
      <c r="S257" s="1418" t="str">
        <f t="shared" si="34"/>
        <v/>
      </c>
      <c r="T257" s="1417" t="str">
        <f t="shared" si="35"/>
        <v/>
      </c>
      <c r="U257" s="1419" t="str">
        <f t="shared" si="37"/>
        <v/>
      </c>
      <c r="V257" s="663" t="str">
        <f>IF('11'!AA21&gt;0,'11'!AA21,"")</f>
        <v/>
      </c>
      <c r="W257" s="663" t="str">
        <f>IF('11'!AT21&gt;0,'11'!AT21,"")</f>
        <v/>
      </c>
    </row>
    <row r="258" spans="1:23" ht="15.75" x14ac:dyDescent="0.25">
      <c r="A258" s="1376"/>
      <c r="B258" s="1182">
        <v>9.5833333333339397</v>
      </c>
      <c r="C258" s="1183">
        <f>'Chem Dose'!$C$20</f>
        <v>41.182189861626227</v>
      </c>
      <c r="D258" s="1184" t="str">
        <f>IF('11'!B22&gt;0,'11'!B22,"")</f>
        <v/>
      </c>
      <c r="E258" s="1184" t="str">
        <f>IF('11'!C22&gt;0,'11'!C22,"")</f>
        <v/>
      </c>
      <c r="F258" s="1184" t="str">
        <f>IF('11'!D22&gt;0,'11'!D22,"")</f>
        <v/>
      </c>
      <c r="G258" s="1184" t="str">
        <f>IF('11'!E22&gt;0,'11'!E22,"")</f>
        <v/>
      </c>
      <c r="H258" s="1184" t="str">
        <f>IF('11'!F22&gt;0,'11'!F22,"")</f>
        <v/>
      </c>
      <c r="I258" s="1184" t="str">
        <f>IF('11'!G22&gt;0,'11'!G22,"")</f>
        <v/>
      </c>
      <c r="J258" s="1184" t="str">
        <f>IF('11'!H22&gt;0,'11'!H22,"")</f>
        <v/>
      </c>
      <c r="K258" s="1541" t="str">
        <f>IF('11'!I22&gt;0,'11'!I22,"")</f>
        <v/>
      </c>
      <c r="L258" s="1542">
        <f t="shared" si="38"/>
        <v>0.153</v>
      </c>
      <c r="M258" s="1184" t="str">
        <f>IF('11'!J22&gt;0,'11'!J22,"")</f>
        <v/>
      </c>
      <c r="N258" s="1184" t="str">
        <f>IF('11'!K22&gt;0,'11'!K22,"")</f>
        <v/>
      </c>
      <c r="O258" s="1184" t="str">
        <f>IF('11'!L22&gt;0,'11'!L22,"")</f>
        <v/>
      </c>
      <c r="P258" s="1184" t="str">
        <f>IF('11'!M22&gt;0,'11'!M22,"")</f>
        <v/>
      </c>
      <c r="Q258" s="1331" t="str">
        <f t="shared" si="36"/>
        <v/>
      </c>
      <c r="R258" s="1186" t="str">
        <f t="shared" si="33"/>
        <v/>
      </c>
      <c r="S258" s="1361" t="str">
        <f t="shared" si="34"/>
        <v/>
      </c>
      <c r="T258" s="1186" t="str">
        <f t="shared" si="35"/>
        <v/>
      </c>
      <c r="U258" s="1362" t="str">
        <f t="shared" si="37"/>
        <v/>
      </c>
      <c r="V258" s="663" t="str">
        <f>IF('11'!AA22&gt;0,'11'!AA22,"")</f>
        <v/>
      </c>
      <c r="W258" s="663" t="str">
        <f>IF('11'!AT22&gt;0,'11'!AT22,"")</f>
        <v/>
      </c>
    </row>
    <row r="259" spans="1:23" ht="15.75" x14ac:dyDescent="0.25">
      <c r="A259" s="1412"/>
      <c r="B259" s="1413">
        <v>9.6250000000006093</v>
      </c>
      <c r="C259" s="1414">
        <f>'Chem Dose'!$C$20</f>
        <v>41.182189861626227</v>
      </c>
      <c r="D259" s="1415">
        <f>IF('11'!B23&gt;0,'11'!B23,"")</f>
        <v>6.72</v>
      </c>
      <c r="E259" s="1415">
        <f>IF('11'!C23&gt;0,'11'!C23,"")</f>
        <v>25</v>
      </c>
      <c r="F259" s="1415">
        <f>IF('11'!D23&gt;0,'11'!D23,"")</f>
        <v>14</v>
      </c>
      <c r="G259" s="1415">
        <f>IF('11'!E23&gt;0,'11'!E23,"")</f>
        <v>9.06</v>
      </c>
      <c r="H259" s="1415">
        <f>IF('11'!F23&gt;0,'11'!F23,"")</f>
        <v>42</v>
      </c>
      <c r="I259" s="1415">
        <f>IF('11'!G23&gt;0,'11'!G23,"")</f>
        <v>90</v>
      </c>
      <c r="J259" s="1415">
        <f>IF('11'!H23&gt;0,'11'!H23,"")</f>
        <v>26.2</v>
      </c>
      <c r="K259" s="1542">
        <f>IF('11'!I23&gt;0,'11'!I23,"")</f>
        <v>0.17499999999999999</v>
      </c>
      <c r="L259" s="1542">
        <f t="shared" si="38"/>
        <v>0.15849999999999997</v>
      </c>
      <c r="M259" s="1415" t="str">
        <f>IF('11'!J23&gt;0,'11'!J23,"")</f>
        <v/>
      </c>
      <c r="N259" s="1415">
        <f>IF('11'!K23&gt;0,'11'!K23,"")</f>
        <v>6</v>
      </c>
      <c r="O259" s="1415">
        <f>IF('11'!L23&gt;0,'11'!L23,"")</f>
        <v>12</v>
      </c>
      <c r="P259" s="1415">
        <f>IF('11'!M23&gt;0,'11'!M23,"")</f>
        <v>0.04</v>
      </c>
      <c r="Q259" s="1416">
        <f t="shared" si="36"/>
        <v>0.77142857142857135</v>
      </c>
      <c r="R259" s="1417">
        <f t="shared" si="33"/>
        <v>4.6052631578947363</v>
      </c>
      <c r="S259" s="1418">
        <f t="shared" si="34"/>
        <v>8.9424183699531241</v>
      </c>
      <c r="T259" s="1417">
        <f t="shared" si="35"/>
        <v>0.41182189861626228</v>
      </c>
      <c r="U259" s="1419">
        <f t="shared" si="37"/>
        <v>0.6</v>
      </c>
      <c r="V259" s="663">
        <f>IF('11'!AA23&gt;0,'11'!AA23,"")</f>
        <v>3.1E-2</v>
      </c>
      <c r="W259" s="663">
        <f>IF('11'!AT23&gt;0,'11'!AT23,"")</f>
        <v>3.1E-2</v>
      </c>
    </row>
    <row r="260" spans="1:23" ht="15.75" x14ac:dyDescent="0.25">
      <c r="A260" s="1376"/>
      <c r="B260" s="1182">
        <v>9.6666666666672807</v>
      </c>
      <c r="C260" s="1183">
        <f>'Chem Dose'!$C$20</f>
        <v>41.182189861626227</v>
      </c>
      <c r="D260" s="1184" t="str">
        <f>IF('11'!B24&gt;0,'11'!B24,"")</f>
        <v/>
      </c>
      <c r="E260" s="1184" t="str">
        <f>IF('11'!C24&gt;0,'11'!C24,"")</f>
        <v/>
      </c>
      <c r="F260" s="1184" t="str">
        <f>IF('11'!D24&gt;0,'11'!D24,"")</f>
        <v/>
      </c>
      <c r="G260" s="1184" t="str">
        <f>IF('11'!E24&gt;0,'11'!E24,"")</f>
        <v/>
      </c>
      <c r="H260" s="1184" t="str">
        <f>IF('11'!F24&gt;0,'11'!F24,"")</f>
        <v/>
      </c>
      <c r="I260" s="1184" t="str">
        <f>IF('11'!G24&gt;0,'11'!G24,"")</f>
        <v/>
      </c>
      <c r="J260" s="1184" t="str">
        <f>IF('11'!H24&gt;0,'11'!H24,"")</f>
        <v/>
      </c>
      <c r="K260" s="1541" t="str">
        <f>IF('11'!I24&gt;0,'11'!I24,"")</f>
        <v/>
      </c>
      <c r="L260" s="1542">
        <f t="shared" si="38"/>
        <v>0.15849999999999997</v>
      </c>
      <c r="M260" s="1184" t="str">
        <f>IF('11'!J24&gt;0,'11'!J24,"")</f>
        <v/>
      </c>
      <c r="N260" s="1184" t="str">
        <f>IF('11'!K24&gt;0,'11'!K24,"")</f>
        <v/>
      </c>
      <c r="O260" s="1184" t="str">
        <f>IF('11'!L24&gt;0,'11'!L24,"")</f>
        <v/>
      </c>
      <c r="P260" s="1184" t="str">
        <f>IF('11'!M24&gt;0,'11'!M24,"")</f>
        <v/>
      </c>
      <c r="Q260" s="1331" t="str">
        <f t="shared" si="36"/>
        <v/>
      </c>
      <c r="R260" s="1186" t="str">
        <f t="shared" ref="R260:R323" si="39">IF(D260="","",K260/0.038)</f>
        <v/>
      </c>
      <c r="S260" s="1361" t="str">
        <f t="shared" ref="S260:S323" si="40">IF(D260="","",C260/R260)</f>
        <v/>
      </c>
      <c r="T260" s="1186" t="str">
        <f t="shared" ref="T260:T323" si="41">IF(D260="","",C260/100)</f>
        <v/>
      </c>
      <c r="U260" s="1362" t="str">
        <f t="shared" si="37"/>
        <v/>
      </c>
      <c r="V260" s="663" t="str">
        <f>IF('11'!AA24&gt;0,'11'!AA24,"")</f>
        <v/>
      </c>
      <c r="W260" s="663" t="str">
        <f>IF('11'!AT24&gt;0,'11'!AT24,"")</f>
        <v/>
      </c>
    </row>
    <row r="261" spans="1:23" ht="15.75" x14ac:dyDescent="0.25">
      <c r="A261" s="1412"/>
      <c r="B261" s="1413">
        <v>9.7083333333339503</v>
      </c>
      <c r="C261" s="1414">
        <f>'Chem Dose'!$C$20</f>
        <v>41.182189861626227</v>
      </c>
      <c r="D261" s="1415" t="str">
        <f>IF('11'!B25&gt;0,'11'!B25,"")</f>
        <v/>
      </c>
      <c r="E261" s="1415" t="str">
        <f>IF('11'!C25&gt;0,'11'!C25,"")</f>
        <v/>
      </c>
      <c r="F261" s="1415" t="str">
        <f>IF('11'!D25&gt;0,'11'!D25,"")</f>
        <v/>
      </c>
      <c r="G261" s="1415" t="str">
        <f>IF('11'!E25&gt;0,'11'!E25,"")</f>
        <v/>
      </c>
      <c r="H261" s="1415" t="str">
        <f>IF('11'!F25&gt;0,'11'!F25,"")</f>
        <v/>
      </c>
      <c r="I261" s="1415" t="str">
        <f>IF('11'!G25&gt;0,'11'!G25,"")</f>
        <v/>
      </c>
      <c r="J261" s="1415" t="str">
        <f>IF('11'!H25&gt;0,'11'!H25,"")</f>
        <v/>
      </c>
      <c r="K261" s="1542" t="str">
        <f>IF('11'!I25&gt;0,'11'!I25,"")</f>
        <v/>
      </c>
      <c r="L261" s="1542">
        <f t="shared" si="38"/>
        <v>0.15033333333333335</v>
      </c>
      <c r="M261" s="1415" t="str">
        <f>IF('11'!J25&gt;0,'11'!J25,"")</f>
        <v/>
      </c>
      <c r="N261" s="1415" t="str">
        <f>IF('11'!K25&gt;0,'11'!K25,"")</f>
        <v/>
      </c>
      <c r="O261" s="1415" t="str">
        <f>IF('11'!L25&gt;0,'11'!L25,"")</f>
        <v/>
      </c>
      <c r="P261" s="1415" t="str">
        <f>IF('11'!M25&gt;0,'11'!M25,"")</f>
        <v/>
      </c>
      <c r="Q261" s="1416" t="str">
        <f t="shared" ref="Q261:Q324" si="42">IF(P261="","",(K261-P261)/ABS(K261))</f>
        <v/>
      </c>
      <c r="R261" s="1417" t="str">
        <f t="shared" si="39"/>
        <v/>
      </c>
      <c r="S261" s="1418" t="str">
        <f t="shared" si="40"/>
        <v/>
      </c>
      <c r="T261" s="1417" t="str">
        <f t="shared" si="41"/>
        <v/>
      </c>
      <c r="U261" s="1419" t="str">
        <f t="shared" si="37"/>
        <v/>
      </c>
      <c r="V261" s="663" t="str">
        <f>IF('11'!AA25&gt;0,'11'!AA25,"")</f>
        <v/>
      </c>
      <c r="W261" s="663" t="str">
        <f>IF('11'!AT25&gt;0,'11'!AT25,"")</f>
        <v/>
      </c>
    </row>
    <row r="262" spans="1:23" ht="15.75" x14ac:dyDescent="0.25">
      <c r="A262" s="1376"/>
      <c r="B262" s="1182">
        <v>9.7500000000006199</v>
      </c>
      <c r="C262" s="1183">
        <f>'Chem Dose'!$C$20</f>
        <v>41.182189861626227</v>
      </c>
      <c r="D262" s="1184" t="str">
        <f>IF('11'!B26&gt;0,'11'!B26,"")</f>
        <v/>
      </c>
      <c r="E262" s="1184" t="str">
        <f>IF('11'!C26&gt;0,'11'!C26,"")</f>
        <v/>
      </c>
      <c r="F262" s="1184" t="str">
        <f>IF('11'!D26&gt;0,'11'!D26,"")</f>
        <v/>
      </c>
      <c r="G262" s="1184" t="str">
        <f>IF('11'!E26&gt;0,'11'!E26,"")</f>
        <v/>
      </c>
      <c r="H262" s="1184" t="str">
        <f>IF('11'!F26&gt;0,'11'!F26,"")</f>
        <v/>
      </c>
      <c r="I262" s="1184" t="str">
        <f>IF('11'!G26&gt;0,'11'!G26,"")</f>
        <v/>
      </c>
      <c r="J262" s="1184" t="str">
        <f>IF('11'!H26&gt;0,'11'!H26,"")</f>
        <v/>
      </c>
      <c r="K262" s="1541" t="str">
        <f>IF('11'!I26&gt;0,'11'!I26,"")</f>
        <v/>
      </c>
      <c r="L262" s="1542">
        <f t="shared" si="38"/>
        <v>0.15033333333333335</v>
      </c>
      <c r="M262" s="1184" t="str">
        <f>IF('11'!J26&gt;0,'11'!J26,"")</f>
        <v/>
      </c>
      <c r="N262" s="1184" t="str">
        <f>IF('11'!K26&gt;0,'11'!K26,"")</f>
        <v/>
      </c>
      <c r="O262" s="1184" t="str">
        <f>IF('11'!L26&gt;0,'11'!L26,"")</f>
        <v/>
      </c>
      <c r="P262" s="1184" t="str">
        <f>IF('11'!M26&gt;0,'11'!M26,"")</f>
        <v/>
      </c>
      <c r="Q262" s="1331" t="str">
        <f t="shared" si="42"/>
        <v/>
      </c>
      <c r="R262" s="1186" t="str">
        <f t="shared" si="39"/>
        <v/>
      </c>
      <c r="S262" s="1361" t="str">
        <f t="shared" si="40"/>
        <v/>
      </c>
      <c r="T262" s="1186" t="str">
        <f t="shared" si="41"/>
        <v/>
      </c>
      <c r="U262" s="1362" t="str">
        <f t="shared" ref="U262:U325" si="43">IF(N262="","",N262/10)</f>
        <v/>
      </c>
      <c r="V262" s="663" t="str">
        <f>IF('11'!AA26&gt;0,'11'!AA26,"")</f>
        <v/>
      </c>
      <c r="W262" s="663" t="str">
        <f>IF('11'!AT26&gt;0,'11'!AT26,"")</f>
        <v/>
      </c>
    </row>
    <row r="263" spans="1:23" ht="15.75" x14ac:dyDescent="0.25">
      <c r="A263" s="1412"/>
      <c r="B263" s="1413">
        <v>9.7916666666672896</v>
      </c>
      <c r="C263" s="1414">
        <f>'Chem Dose'!$C$20</f>
        <v>41.182189861626227</v>
      </c>
      <c r="D263" s="1415">
        <f>IF('11'!B27&gt;0,'11'!B27,"")</f>
        <v>6.7</v>
      </c>
      <c r="E263" s="1415">
        <f>IF('11'!C27&gt;0,'11'!C27,"")</f>
        <v>26</v>
      </c>
      <c r="F263" s="1415">
        <f>IF('11'!D27&gt;0,'11'!D27,"")</f>
        <v>14</v>
      </c>
      <c r="G263" s="1415">
        <f>IF('11'!E27&gt;0,'11'!E27,"")</f>
        <v>9.89</v>
      </c>
      <c r="H263" s="1415">
        <f>IF('11'!F27&gt;0,'11'!F27,"")</f>
        <v>81</v>
      </c>
      <c r="I263" s="1415">
        <f>IF('11'!G27&gt;0,'11'!G27,"")</f>
        <v>83</v>
      </c>
      <c r="J263" s="1415">
        <f>IF('11'!H27&gt;0,'11'!H27,"")</f>
        <v>26.7</v>
      </c>
      <c r="K263" s="1542">
        <f>IF('11'!I27&gt;0,'11'!I27,"")</f>
        <v>0.14000000000000001</v>
      </c>
      <c r="L263" s="1542">
        <f t="shared" si="38"/>
        <v>0.14774999999999999</v>
      </c>
      <c r="M263" s="1415" t="str">
        <f>IF('11'!J27&gt;0,'11'!J27,"")</f>
        <v/>
      </c>
      <c r="N263" s="1415">
        <f>IF('11'!K27&gt;0,'11'!K27,"")</f>
        <v>6.06</v>
      </c>
      <c r="O263" s="1415">
        <f>IF('11'!L27&gt;0,'11'!L27,"")</f>
        <v>12</v>
      </c>
      <c r="P263" s="1415">
        <f>IF('11'!M27&gt;0,'11'!M27,"")</f>
        <v>2.9000000000000001E-2</v>
      </c>
      <c r="Q263" s="1416">
        <f t="shared" si="42"/>
        <v>0.79285714285714293</v>
      </c>
      <c r="R263" s="1417">
        <f t="shared" si="39"/>
        <v>3.6842105263157898</v>
      </c>
      <c r="S263" s="1418">
        <f t="shared" si="40"/>
        <v>11.178022962441403</v>
      </c>
      <c r="T263" s="1417">
        <f t="shared" si="41"/>
        <v>0.41182189861626228</v>
      </c>
      <c r="U263" s="1419">
        <f t="shared" si="43"/>
        <v>0.60599999999999998</v>
      </c>
      <c r="V263" s="663">
        <f>IF('11'!AA27&gt;0,'11'!AA27,"")</f>
        <v>2.5999999999999999E-2</v>
      </c>
      <c r="W263" s="663">
        <f>IF('11'!AT27&gt;0,'11'!AT27,"")</f>
        <v>2.7E-2</v>
      </c>
    </row>
    <row r="264" spans="1:23" ht="15.75" x14ac:dyDescent="0.25">
      <c r="A264" s="1376"/>
      <c r="B264" s="1182">
        <v>9.8333333333339592</v>
      </c>
      <c r="C264" s="1183">
        <f>'Chem Dose'!$C$20</f>
        <v>41.182189861626227</v>
      </c>
      <c r="D264" s="1184" t="str">
        <f>IF('11'!B28&gt;0,'11'!B28,"")</f>
        <v/>
      </c>
      <c r="E264" s="1184" t="str">
        <f>IF('11'!C28&gt;0,'11'!C28,"")</f>
        <v/>
      </c>
      <c r="F264" s="1184" t="str">
        <f>IF('11'!D28&gt;0,'11'!D28,"")</f>
        <v/>
      </c>
      <c r="G264" s="1184" t="str">
        <f>IF('11'!E28&gt;0,'11'!E28,"")</f>
        <v/>
      </c>
      <c r="H264" s="1184" t="str">
        <f>IF('11'!F28&gt;0,'11'!F28,"")</f>
        <v/>
      </c>
      <c r="I264" s="1184" t="str">
        <f>IF('11'!G28&gt;0,'11'!G28,"")</f>
        <v/>
      </c>
      <c r="J264" s="1184" t="str">
        <f>IF('11'!H28&gt;0,'11'!H28,"")</f>
        <v/>
      </c>
      <c r="K264" s="1541" t="str">
        <f>IF('11'!I28&gt;0,'11'!I28,"")</f>
        <v/>
      </c>
      <c r="L264" s="1542">
        <f t="shared" si="38"/>
        <v>0.14774999999999999</v>
      </c>
      <c r="M264" s="1184" t="str">
        <f>IF('11'!J28&gt;0,'11'!J28,"")</f>
        <v/>
      </c>
      <c r="N264" s="1184" t="str">
        <f>IF('11'!K28&gt;0,'11'!K28,"")</f>
        <v/>
      </c>
      <c r="O264" s="1184" t="str">
        <f>IF('11'!L28&gt;0,'11'!L28,"")</f>
        <v/>
      </c>
      <c r="P264" s="1184" t="str">
        <f>IF('11'!M28&gt;0,'11'!M28,"")</f>
        <v/>
      </c>
      <c r="Q264" s="1331" t="str">
        <f t="shared" si="42"/>
        <v/>
      </c>
      <c r="R264" s="1186" t="str">
        <f t="shared" si="39"/>
        <v/>
      </c>
      <c r="S264" s="1361" t="str">
        <f t="shared" si="40"/>
        <v/>
      </c>
      <c r="T264" s="1186" t="str">
        <f t="shared" si="41"/>
        <v/>
      </c>
      <c r="U264" s="1362" t="str">
        <f t="shared" si="43"/>
        <v/>
      </c>
      <c r="V264" s="663" t="str">
        <f>IF('11'!AA28&gt;0,'11'!AA28,"")</f>
        <v/>
      </c>
      <c r="W264" s="663" t="str">
        <f>IF('11'!AT28&gt;0,'11'!AT28,"")</f>
        <v/>
      </c>
    </row>
    <row r="265" spans="1:23" ht="15.75" x14ac:dyDescent="0.25">
      <c r="A265" s="1412"/>
      <c r="B265" s="1413">
        <v>9.8750000000006306</v>
      </c>
      <c r="C265" s="1414">
        <f>'Chem Dose'!$C$20</f>
        <v>41.182189861626227</v>
      </c>
      <c r="D265" s="1415" t="str">
        <f>IF('11'!B29&gt;0,'11'!B29,"")</f>
        <v/>
      </c>
      <c r="E265" s="1415" t="str">
        <f>IF('11'!C29&gt;0,'11'!C29,"")</f>
        <v/>
      </c>
      <c r="F265" s="1415" t="str">
        <f>IF('11'!D29&gt;0,'11'!D29,"")</f>
        <v/>
      </c>
      <c r="G265" s="1415" t="str">
        <f>IF('11'!E29&gt;0,'11'!E29,"")</f>
        <v/>
      </c>
      <c r="H265" s="1415" t="str">
        <f>IF('11'!F29&gt;0,'11'!F29,"")</f>
        <v/>
      </c>
      <c r="I265" s="1415" t="str">
        <f>IF('11'!G29&gt;0,'11'!G29,"")</f>
        <v/>
      </c>
      <c r="J265" s="1415" t="str">
        <f>IF('11'!H29&gt;0,'11'!H29,"")</f>
        <v/>
      </c>
      <c r="K265" s="1542" t="str">
        <f>IF('11'!I29&gt;0,'11'!I29,"")</f>
        <v/>
      </c>
      <c r="L265" s="1542">
        <f t="shared" si="38"/>
        <v>0.14966666666666667</v>
      </c>
      <c r="M265" s="1415">
        <f>IF('11'!J29&gt;0,'11'!J29,"")</f>
        <v>3.1E-2</v>
      </c>
      <c r="N265" s="1415" t="str">
        <f>IF('11'!K29&gt;0,'11'!K29,"")</f>
        <v/>
      </c>
      <c r="O265" s="1415" t="str">
        <f>IF('11'!L29&gt;0,'11'!L29,"")</f>
        <v/>
      </c>
      <c r="P265" s="1415" t="str">
        <f>IF('11'!M29&gt;0,'11'!M29,"")</f>
        <v/>
      </c>
      <c r="Q265" s="1416" t="str">
        <f t="shared" si="42"/>
        <v/>
      </c>
      <c r="R265" s="1417" t="str">
        <f t="shared" si="39"/>
        <v/>
      </c>
      <c r="S265" s="1418" t="str">
        <f t="shared" si="40"/>
        <v/>
      </c>
      <c r="T265" s="1417" t="str">
        <f t="shared" si="41"/>
        <v/>
      </c>
      <c r="U265" s="1419" t="str">
        <f t="shared" si="43"/>
        <v/>
      </c>
      <c r="V265" s="663" t="str">
        <f>IF('11'!AA29&gt;0,'11'!AA29,"")</f>
        <v/>
      </c>
      <c r="W265" s="663" t="str">
        <f>IF('11'!AT29&gt;0,'11'!AT29,"")</f>
        <v/>
      </c>
    </row>
    <row r="266" spans="1:23" ht="15.75" x14ac:dyDescent="0.25">
      <c r="A266" s="1376"/>
      <c r="B266" s="1182">
        <v>9.9166666666673002</v>
      </c>
      <c r="C266" s="1183">
        <f>'Chem Dose'!$C$20</f>
        <v>41.182189861626227</v>
      </c>
      <c r="D266" s="1184" t="str">
        <f>IF('11'!B30&gt;0,'11'!B30,"")</f>
        <v/>
      </c>
      <c r="E266" s="1184" t="str">
        <f>IF('11'!C30&gt;0,'11'!C30,"")</f>
        <v/>
      </c>
      <c r="F266" s="1184" t="str">
        <f>IF('11'!D30&gt;0,'11'!D30,"")</f>
        <v/>
      </c>
      <c r="G266" s="1184" t="str">
        <f>IF('11'!E30&gt;0,'11'!E30,"")</f>
        <v/>
      </c>
      <c r="H266" s="1184" t="str">
        <f>IF('11'!F30&gt;0,'11'!F30,"")</f>
        <v/>
      </c>
      <c r="I266" s="1184" t="str">
        <f>IF('11'!G30&gt;0,'11'!G30,"")</f>
        <v/>
      </c>
      <c r="J266" s="1184" t="str">
        <f>IF('11'!H30&gt;0,'11'!H30,"")</f>
        <v/>
      </c>
      <c r="K266" s="1541" t="str">
        <f>IF('11'!I30&gt;0,'11'!I30,"")</f>
        <v/>
      </c>
      <c r="L266" s="1542">
        <f t="shared" si="38"/>
        <v>0.14966666666666667</v>
      </c>
      <c r="M266" s="1184" t="str">
        <f>IF('11'!J30&gt;0,'11'!J30,"")</f>
        <v/>
      </c>
      <c r="N266" s="1184" t="str">
        <f>IF('11'!K30&gt;0,'11'!K30,"")</f>
        <v/>
      </c>
      <c r="O266" s="1184" t="str">
        <f>IF('11'!L30&gt;0,'11'!L30,"")</f>
        <v/>
      </c>
      <c r="P266" s="1184" t="str">
        <f>IF('11'!M30&gt;0,'11'!M30,"")</f>
        <v/>
      </c>
      <c r="Q266" s="1331" t="str">
        <f t="shared" si="42"/>
        <v/>
      </c>
      <c r="R266" s="1186" t="str">
        <f t="shared" si="39"/>
        <v/>
      </c>
      <c r="S266" s="1361" t="str">
        <f t="shared" si="40"/>
        <v/>
      </c>
      <c r="T266" s="1186" t="str">
        <f t="shared" si="41"/>
        <v/>
      </c>
      <c r="U266" s="1362" t="str">
        <f t="shared" si="43"/>
        <v/>
      </c>
      <c r="V266" s="663" t="str">
        <f>IF('11'!AA30&gt;0,'11'!AA30,"")</f>
        <v/>
      </c>
      <c r="W266" s="663" t="str">
        <f>IF('11'!AT30&gt;0,'11'!AT30,"")</f>
        <v/>
      </c>
    </row>
    <row r="267" spans="1:23" ht="15.75" x14ac:dyDescent="0.25">
      <c r="A267" s="1412"/>
      <c r="B267" s="1413">
        <v>9.9583333333339699</v>
      </c>
      <c r="C267" s="1414">
        <f>'Chem Dose'!$C$20</f>
        <v>41.182189861626227</v>
      </c>
      <c r="D267" s="1415">
        <f>IF('11'!B31&gt;0,'11'!B31,"")</f>
        <v>6.85</v>
      </c>
      <c r="E267" s="1415">
        <f>IF('11'!C31&gt;0,'11'!C31,"")</f>
        <v>27</v>
      </c>
      <c r="F267" s="1415">
        <f>IF('11'!D31&gt;0,'11'!D31,"")</f>
        <v>16</v>
      </c>
      <c r="G267" s="1415">
        <f>IF('11'!E31&gt;0,'11'!E31,"")</f>
        <v>9.3699999999999992</v>
      </c>
      <c r="H267" s="1415">
        <f>IF('11'!F31&gt;0,'11'!F31,"")</f>
        <v>31</v>
      </c>
      <c r="I267" s="1415">
        <f>IF('11'!G31&gt;0,'11'!G31,"")</f>
        <v>86</v>
      </c>
      <c r="J267" s="1415">
        <f>IF('11'!H31&gt;0,'11'!H31,"")</f>
        <v>26</v>
      </c>
      <c r="K267" s="1542">
        <f>IF('11'!I31&gt;0,'11'!I31,"")</f>
        <v>0.157</v>
      </c>
      <c r="L267" s="1542">
        <f t="shared" si="38"/>
        <v>0.1515</v>
      </c>
      <c r="M267" s="1415" t="str">
        <f>IF('11'!J31&gt;0,'11'!J31,"")</f>
        <v/>
      </c>
      <c r="N267" s="1415">
        <f>IF('11'!K31&gt;0,'11'!K31,"")</f>
        <v>6.04</v>
      </c>
      <c r="O267" s="1415">
        <f>IF('11'!L31&gt;0,'11'!L31,"")</f>
        <v>11</v>
      </c>
      <c r="P267" s="1415">
        <f>IF('11'!M31&gt;0,'11'!M31,"")</f>
        <v>0.04</v>
      </c>
      <c r="Q267" s="1416">
        <f t="shared" si="42"/>
        <v>0.74522292993630568</v>
      </c>
      <c r="R267" s="1417">
        <f t="shared" si="39"/>
        <v>4.1315789473684212</v>
      </c>
      <c r="S267" s="1418">
        <f t="shared" si="40"/>
        <v>9.9676637881643089</v>
      </c>
      <c r="T267" s="1417">
        <f t="shared" si="41"/>
        <v>0.41182189861626228</v>
      </c>
      <c r="U267" s="1419">
        <f t="shared" si="43"/>
        <v>0.60399999999999998</v>
      </c>
      <c r="V267" s="663">
        <f>IF('11'!AA31&gt;0,'11'!AA31,"")</f>
        <v>3.1E-2</v>
      </c>
      <c r="W267" s="663">
        <f>IF('11'!AT31&gt;0,'11'!AT31,"")</f>
        <v>2.9000000000000001E-2</v>
      </c>
    </row>
    <row r="268" spans="1:23" ht="15.75" x14ac:dyDescent="0.25">
      <c r="A268" s="1376">
        <f>A244+1</f>
        <v>43628</v>
      </c>
      <c r="B268" s="1182">
        <v>10.0000000000006</v>
      </c>
      <c r="C268" s="1183">
        <f>'Chem Dose'!$C$21</f>
        <v>40.721383562585991</v>
      </c>
      <c r="D268" s="1184" t="str">
        <f>IF('12'!B8&gt;0,'12'!B8,"")</f>
        <v/>
      </c>
      <c r="E268" s="1184" t="str">
        <f>IF('12'!C8&gt;0,'12'!C8,"")</f>
        <v/>
      </c>
      <c r="F268" s="1184" t="str">
        <f>IF('12'!D8&gt;0,'12'!D8,"")</f>
        <v/>
      </c>
      <c r="G268" s="1184" t="str">
        <f>IF('12'!E8&gt;0,'12'!E8,"")</f>
        <v/>
      </c>
      <c r="H268" s="1184" t="str">
        <f>IF('12'!F8&gt;0,'12'!F8,"")</f>
        <v/>
      </c>
      <c r="I268" s="1184" t="str">
        <f>IF('12'!G8&gt;0,'12'!G8,"")</f>
        <v/>
      </c>
      <c r="J268" s="1184" t="str">
        <f>IF('12'!H8&gt;0,'12'!H8,"")</f>
        <v/>
      </c>
      <c r="K268" s="1541" t="str">
        <f>IF('12'!I8&gt;0,'12'!I8,"")</f>
        <v/>
      </c>
      <c r="L268" s="1542">
        <f t="shared" si="38"/>
        <v>0.1515</v>
      </c>
      <c r="M268" s="1184" t="str">
        <f>IF('12'!J8&gt;0,'12'!J8,"")</f>
        <v/>
      </c>
      <c r="N268" s="1184" t="str">
        <f>IF('12'!K8&gt;0,'12'!K8,"")</f>
        <v/>
      </c>
      <c r="O268" s="1184" t="str">
        <f>IF('12'!L8&gt;0,'12'!L8,"")</f>
        <v/>
      </c>
      <c r="P268" s="1184" t="str">
        <f>IF('12'!M8&gt;0,'12'!M8,"")</f>
        <v/>
      </c>
      <c r="Q268" s="1331" t="str">
        <f t="shared" si="42"/>
        <v/>
      </c>
      <c r="R268" s="1186" t="str">
        <f t="shared" si="39"/>
        <v/>
      </c>
      <c r="S268" s="1361" t="str">
        <f t="shared" si="40"/>
        <v/>
      </c>
      <c r="T268" s="1186" t="str">
        <f t="shared" si="41"/>
        <v/>
      </c>
      <c r="U268" s="1362" t="str">
        <f t="shared" si="43"/>
        <v/>
      </c>
      <c r="V268" s="663" t="str">
        <f>IF('12'!AA8&gt;0,'12'!AA8,"")</f>
        <v/>
      </c>
      <c r="W268" s="663" t="str">
        <f>IF('12'!AT8&gt;0,'12'!AT8,"")</f>
        <v/>
      </c>
    </row>
    <row r="269" spans="1:23" ht="15.75" x14ac:dyDescent="0.25">
      <c r="A269" s="1412"/>
      <c r="B269" s="1413">
        <v>10.0416666666673</v>
      </c>
      <c r="C269" s="1414">
        <f>'Chem Dose'!$C$21</f>
        <v>40.721383562585991</v>
      </c>
      <c r="D269" s="1415" t="str">
        <f>IF('12'!B9&gt;0,'12'!B9,"")</f>
        <v/>
      </c>
      <c r="E269" s="1415" t="str">
        <f>IF('12'!C9&gt;0,'12'!C9,"")</f>
        <v/>
      </c>
      <c r="F269" s="1415" t="str">
        <f>IF('12'!D9&gt;0,'12'!D9,"")</f>
        <v/>
      </c>
      <c r="G269" s="1415" t="str">
        <f>IF('12'!E9&gt;0,'12'!E9,"")</f>
        <v/>
      </c>
      <c r="H269" s="1415" t="str">
        <f>IF('12'!F9&gt;0,'12'!F9,"")</f>
        <v/>
      </c>
      <c r="I269" s="1415" t="str">
        <f>IF('12'!G9&gt;0,'12'!G9,"")</f>
        <v/>
      </c>
      <c r="J269" s="1415" t="str">
        <f>IF('12'!H9&gt;0,'12'!H9,"")</f>
        <v/>
      </c>
      <c r="K269" s="1542" t="str">
        <f>IF('12'!I9&gt;0,'12'!I9,"")</f>
        <v/>
      </c>
      <c r="L269" s="1542">
        <f t="shared" si="38"/>
        <v>0.15733333333333333</v>
      </c>
      <c r="M269" s="1415" t="str">
        <f>IF('12'!J9&gt;0,'12'!J9,"")</f>
        <v/>
      </c>
      <c r="N269" s="1415" t="str">
        <f>IF('12'!K9&gt;0,'12'!K9,"")</f>
        <v/>
      </c>
      <c r="O269" s="1415" t="str">
        <f>IF('12'!L9&gt;0,'12'!L9,"")</f>
        <v/>
      </c>
      <c r="P269" s="1415" t="str">
        <f>IF('12'!M9&gt;0,'12'!M9,"")</f>
        <v/>
      </c>
      <c r="Q269" s="1416" t="str">
        <f t="shared" si="42"/>
        <v/>
      </c>
      <c r="R269" s="1417" t="str">
        <f t="shared" si="39"/>
        <v/>
      </c>
      <c r="S269" s="1418" t="str">
        <f t="shared" si="40"/>
        <v/>
      </c>
      <c r="T269" s="1417" t="str">
        <f t="shared" si="41"/>
        <v/>
      </c>
      <c r="U269" s="1419" t="str">
        <f t="shared" si="43"/>
        <v/>
      </c>
      <c r="V269" s="663" t="str">
        <f>IF('12'!AA9&gt;0,'12'!AA9,"")</f>
        <v/>
      </c>
      <c r="W269" s="663" t="str">
        <f>IF('12'!AT9&gt;0,'12'!AT9,"")</f>
        <v/>
      </c>
    </row>
    <row r="270" spans="1:23" ht="15.75" x14ac:dyDescent="0.25">
      <c r="A270" s="1376"/>
      <c r="B270" s="1182">
        <v>10.083333333334</v>
      </c>
      <c r="C270" s="1183">
        <f>'Chem Dose'!$C$21</f>
        <v>40.721383562585991</v>
      </c>
      <c r="D270" s="1184" t="str">
        <f>IF('12'!B10&gt;0,'12'!B10,"")</f>
        <v/>
      </c>
      <c r="E270" s="1184" t="str">
        <f>IF('12'!C10&gt;0,'12'!C10,"")</f>
        <v/>
      </c>
      <c r="F270" s="1184" t="str">
        <f>IF('12'!D10&gt;0,'12'!D10,"")</f>
        <v/>
      </c>
      <c r="G270" s="1184" t="str">
        <f>IF('12'!E10&gt;0,'12'!E10,"")</f>
        <v/>
      </c>
      <c r="H270" s="1184" t="str">
        <f>IF('12'!F10&gt;0,'12'!F10,"")</f>
        <v/>
      </c>
      <c r="I270" s="1184" t="str">
        <f>IF('12'!G10&gt;0,'12'!G10,"")</f>
        <v/>
      </c>
      <c r="J270" s="1184" t="str">
        <f>IF('12'!H10&gt;0,'12'!H10,"")</f>
        <v/>
      </c>
      <c r="K270" s="1541" t="str">
        <f>IF('12'!I10&gt;0,'12'!I10,"")</f>
        <v/>
      </c>
      <c r="L270" s="1542">
        <f t="shared" si="38"/>
        <v>0.15733333333333333</v>
      </c>
      <c r="M270" s="1184" t="str">
        <f>IF('12'!J10&gt;0,'12'!J10,"")</f>
        <v/>
      </c>
      <c r="N270" s="1184" t="str">
        <f>IF('12'!K10&gt;0,'12'!K10,"")</f>
        <v/>
      </c>
      <c r="O270" s="1184" t="str">
        <f>IF('12'!L10&gt;0,'12'!L10,"")</f>
        <v/>
      </c>
      <c r="P270" s="1184" t="str">
        <f>IF('12'!M10&gt;0,'12'!M10,"")</f>
        <v/>
      </c>
      <c r="Q270" s="1331" t="str">
        <f t="shared" si="42"/>
        <v/>
      </c>
      <c r="R270" s="1186" t="str">
        <f t="shared" si="39"/>
        <v/>
      </c>
      <c r="S270" s="1361" t="str">
        <f t="shared" si="40"/>
        <v/>
      </c>
      <c r="T270" s="1186" t="str">
        <f t="shared" si="41"/>
        <v/>
      </c>
      <c r="U270" s="1362" t="str">
        <f t="shared" si="43"/>
        <v/>
      </c>
      <c r="V270" s="663" t="str">
        <f>IF('12'!AA10&gt;0,'12'!AA10,"")</f>
        <v/>
      </c>
      <c r="W270" s="663" t="str">
        <f>IF('12'!AT10&gt;0,'12'!AT10,"")</f>
        <v/>
      </c>
    </row>
    <row r="271" spans="1:23" ht="15.75" x14ac:dyDescent="0.25">
      <c r="A271" s="1412"/>
      <c r="B271" s="1413">
        <v>10.1250000000007</v>
      </c>
      <c r="C271" s="1414">
        <f>'Chem Dose'!$C$21</f>
        <v>40.721383562585991</v>
      </c>
      <c r="D271" s="1415">
        <f>IF('12'!B11&gt;0,'12'!B11,"")</f>
        <v>6.7</v>
      </c>
      <c r="E271" s="1415">
        <f>IF('12'!C11&gt;0,'12'!C11,"")</f>
        <v>25</v>
      </c>
      <c r="F271" s="1415">
        <f>IF('12'!D11&gt;0,'12'!D11,"")</f>
        <v>15</v>
      </c>
      <c r="G271" s="1415">
        <f>IF('12'!E11&gt;0,'12'!E11,"")</f>
        <v>9.44</v>
      </c>
      <c r="H271" s="1415">
        <f>IF('12'!F11&gt;0,'12'!F11,"")</f>
        <v>39</v>
      </c>
      <c r="I271" s="1415">
        <f>IF('12'!G11&gt;0,'12'!G11,"")</f>
        <v>95</v>
      </c>
      <c r="J271" s="1415">
        <f>IF('12'!H11&gt;0,'12'!H11,"")</f>
        <v>26.7</v>
      </c>
      <c r="K271" s="1542">
        <f>IF('12'!I11&gt;0,'12'!I11,"")</f>
        <v>0.193</v>
      </c>
      <c r="L271" s="1542">
        <f t="shared" si="38"/>
        <v>0.16625000000000001</v>
      </c>
      <c r="M271" s="1415" t="str">
        <f>IF('12'!J11&gt;0,'12'!J11,"")</f>
        <v/>
      </c>
      <c r="N271" s="1415">
        <f>IF('12'!K11&gt;0,'12'!K11,"")</f>
        <v>6</v>
      </c>
      <c r="O271" s="1415">
        <f>IF('12'!L11&gt;0,'12'!L11,"")</f>
        <v>11</v>
      </c>
      <c r="P271" s="1415">
        <f>IF('12'!M11&gt;0,'12'!M11,"")</f>
        <v>3.5999999999999997E-2</v>
      </c>
      <c r="Q271" s="1416">
        <f t="shared" si="42"/>
        <v>0.81347150259067358</v>
      </c>
      <c r="R271" s="1417">
        <f t="shared" si="39"/>
        <v>5.0789473684210531</v>
      </c>
      <c r="S271" s="1418">
        <f t="shared" si="40"/>
        <v>8.0176817377112304</v>
      </c>
      <c r="T271" s="1417">
        <f t="shared" si="41"/>
        <v>0.40721383562585989</v>
      </c>
      <c r="U271" s="1419">
        <f t="shared" si="43"/>
        <v>0.6</v>
      </c>
      <c r="V271" s="663">
        <f>IF('12'!AA11&gt;0,'12'!AA11,"")</f>
        <v>0.03</v>
      </c>
      <c r="W271" s="663">
        <f>IF('12'!AT11&gt;0,'12'!AT11,"")</f>
        <v>3.2000000000000001E-2</v>
      </c>
    </row>
    <row r="272" spans="1:23" ht="15.75" x14ac:dyDescent="0.25">
      <c r="A272" s="1376"/>
      <c r="B272" s="1182">
        <v>10.1666666666673</v>
      </c>
      <c r="C272" s="1183">
        <f>'Chem Dose'!$C$21</f>
        <v>40.721383562585991</v>
      </c>
      <c r="D272" s="1184" t="str">
        <f>IF('12'!B12&gt;0,'12'!B12,"")</f>
        <v/>
      </c>
      <c r="E272" s="1184" t="str">
        <f>IF('12'!C12&gt;0,'12'!C12,"")</f>
        <v/>
      </c>
      <c r="F272" s="1184" t="str">
        <f>IF('12'!D12&gt;0,'12'!D12,"")</f>
        <v/>
      </c>
      <c r="G272" s="1184" t="str">
        <f>IF('12'!E12&gt;0,'12'!E12,"")</f>
        <v/>
      </c>
      <c r="H272" s="1184" t="str">
        <f>IF('12'!F12&gt;0,'12'!F12,"")</f>
        <v/>
      </c>
      <c r="I272" s="1184" t="str">
        <f>IF('12'!G12&gt;0,'12'!G12,"")</f>
        <v/>
      </c>
      <c r="J272" s="1184" t="str">
        <f>IF('12'!H12&gt;0,'12'!H12,"")</f>
        <v/>
      </c>
      <c r="K272" s="1541" t="str">
        <f>IF('12'!I12&gt;0,'12'!I12,"")</f>
        <v/>
      </c>
      <c r="L272" s="1542">
        <f t="shared" si="38"/>
        <v>0.16625000000000001</v>
      </c>
      <c r="M272" s="1184" t="str">
        <f>IF('12'!J12&gt;0,'12'!J12,"")</f>
        <v/>
      </c>
      <c r="N272" s="1184" t="str">
        <f>IF('12'!K12&gt;0,'12'!K12,"")</f>
        <v/>
      </c>
      <c r="O272" s="1184" t="str">
        <f>IF('12'!L12&gt;0,'12'!L12,"")</f>
        <v/>
      </c>
      <c r="P272" s="1184" t="str">
        <f>IF('12'!M12&gt;0,'12'!M12,"")</f>
        <v/>
      </c>
      <c r="Q272" s="1331" t="str">
        <f t="shared" si="42"/>
        <v/>
      </c>
      <c r="R272" s="1186" t="str">
        <f t="shared" si="39"/>
        <v/>
      </c>
      <c r="S272" s="1361" t="str">
        <f t="shared" si="40"/>
        <v/>
      </c>
      <c r="T272" s="1186" t="str">
        <f t="shared" si="41"/>
        <v/>
      </c>
      <c r="U272" s="1362" t="str">
        <f t="shared" si="43"/>
        <v/>
      </c>
      <c r="V272" s="663" t="str">
        <f>IF('12'!AA12&gt;0,'12'!AA12,"")</f>
        <v/>
      </c>
      <c r="W272" s="663" t="str">
        <f>IF('12'!AT12&gt;0,'12'!AT12,"")</f>
        <v/>
      </c>
    </row>
    <row r="273" spans="1:23" ht="15.75" x14ac:dyDescent="0.25">
      <c r="A273" s="1412"/>
      <c r="B273" s="1413">
        <v>10.208333333334</v>
      </c>
      <c r="C273" s="1414">
        <f>'Chem Dose'!$C$21</f>
        <v>40.721383562585991</v>
      </c>
      <c r="D273" s="1415" t="str">
        <f>IF('12'!B13&gt;0,'12'!B13,"")</f>
        <v/>
      </c>
      <c r="E273" s="1415" t="str">
        <f>IF('12'!C13&gt;0,'12'!C13,"")</f>
        <v/>
      </c>
      <c r="F273" s="1415" t="str">
        <f>IF('12'!D13&gt;0,'12'!D13,"")</f>
        <v/>
      </c>
      <c r="G273" s="1415" t="str">
        <f>IF('12'!E13&gt;0,'12'!E13,"")</f>
        <v/>
      </c>
      <c r="H273" s="1415" t="str">
        <f>IF('12'!F13&gt;0,'12'!F13,"")</f>
        <v/>
      </c>
      <c r="I273" s="1415" t="str">
        <f>IF('12'!G13&gt;0,'12'!G13,"")</f>
        <v/>
      </c>
      <c r="J273" s="1415" t="str">
        <f>IF('12'!H13&gt;0,'12'!H13,"")</f>
        <v/>
      </c>
      <c r="K273" s="1542" t="str">
        <f>IF('12'!I13&gt;0,'12'!I13,"")</f>
        <v/>
      </c>
      <c r="L273" s="1542">
        <f t="shared" si="38"/>
        <v>0.16333333333333336</v>
      </c>
      <c r="M273" s="1415" t="str">
        <f>IF('12'!J13&gt;0,'12'!J13,"")</f>
        <v/>
      </c>
      <c r="N273" s="1415" t="str">
        <f>IF('12'!K13&gt;0,'12'!K13,"")</f>
        <v/>
      </c>
      <c r="O273" s="1415" t="str">
        <f>IF('12'!L13&gt;0,'12'!L13,"")</f>
        <v/>
      </c>
      <c r="P273" s="1415" t="str">
        <f>IF('12'!M13&gt;0,'12'!M13,"")</f>
        <v/>
      </c>
      <c r="Q273" s="1416" t="str">
        <f t="shared" si="42"/>
        <v/>
      </c>
      <c r="R273" s="1417" t="str">
        <f t="shared" si="39"/>
        <v/>
      </c>
      <c r="S273" s="1418" t="str">
        <f t="shared" si="40"/>
        <v/>
      </c>
      <c r="T273" s="1417" t="str">
        <f t="shared" si="41"/>
        <v/>
      </c>
      <c r="U273" s="1419" t="str">
        <f t="shared" si="43"/>
        <v/>
      </c>
      <c r="V273" s="663" t="str">
        <f>IF('12'!AA13&gt;0,'12'!AA13,"")</f>
        <v/>
      </c>
      <c r="W273" s="663" t="str">
        <f>IF('12'!AT13&gt;0,'12'!AT13,"")</f>
        <v/>
      </c>
    </row>
    <row r="274" spans="1:23" ht="15.75" x14ac:dyDescent="0.25">
      <c r="A274" s="1376"/>
      <c r="B274" s="1182">
        <v>10.2500000000007</v>
      </c>
      <c r="C274" s="1183">
        <f>'Chem Dose'!$C$21</f>
        <v>40.721383562585991</v>
      </c>
      <c r="D274" s="1184" t="str">
        <f>IF('12'!B14&gt;0,'12'!B14,"")</f>
        <v/>
      </c>
      <c r="E274" s="1184" t="str">
        <f>IF('12'!C14&gt;0,'12'!C14,"")</f>
        <v/>
      </c>
      <c r="F274" s="1184" t="str">
        <f>IF('12'!D14&gt;0,'12'!D14,"")</f>
        <v/>
      </c>
      <c r="G274" s="1184" t="str">
        <f>IF('12'!E14&gt;0,'12'!E14,"")</f>
        <v/>
      </c>
      <c r="H274" s="1184" t="str">
        <f>IF('12'!F14&gt;0,'12'!F14,"")</f>
        <v/>
      </c>
      <c r="I274" s="1184" t="str">
        <f>IF('12'!G14&gt;0,'12'!G14,"")</f>
        <v/>
      </c>
      <c r="J274" s="1184" t="str">
        <f>IF('12'!H14&gt;0,'12'!H14,"")</f>
        <v/>
      </c>
      <c r="K274" s="1541" t="str">
        <f>IF('12'!I14&gt;0,'12'!I14,"")</f>
        <v/>
      </c>
      <c r="L274" s="1542">
        <f t="shared" ref="L274:L337" si="44">AVERAGE(K261:K274)</f>
        <v>0.16333333333333336</v>
      </c>
      <c r="M274" s="1184" t="str">
        <f>IF('12'!J14&gt;0,'12'!J14,"")</f>
        <v/>
      </c>
      <c r="N274" s="1184" t="str">
        <f>IF('12'!K14&gt;0,'12'!K14,"")</f>
        <v/>
      </c>
      <c r="O274" s="1184" t="str">
        <f>IF('12'!L14&gt;0,'12'!L14,"")</f>
        <v/>
      </c>
      <c r="P274" s="1184" t="str">
        <f>IF('12'!M14&gt;0,'12'!M14,"")</f>
        <v/>
      </c>
      <c r="Q274" s="1331" t="str">
        <f t="shared" si="42"/>
        <v/>
      </c>
      <c r="R274" s="1186" t="str">
        <f t="shared" si="39"/>
        <v/>
      </c>
      <c r="S274" s="1361" t="str">
        <f t="shared" si="40"/>
        <v/>
      </c>
      <c r="T274" s="1186" t="str">
        <f t="shared" si="41"/>
        <v/>
      </c>
      <c r="U274" s="1362" t="str">
        <f t="shared" si="43"/>
        <v/>
      </c>
      <c r="V274" s="663" t="str">
        <f>IF('12'!AA14&gt;0,'12'!AA14,"")</f>
        <v/>
      </c>
      <c r="W274" s="663" t="str">
        <f>IF('12'!AT14&gt;0,'12'!AT14,"")</f>
        <v/>
      </c>
    </row>
    <row r="275" spans="1:23" ht="15.75" x14ac:dyDescent="0.25">
      <c r="A275" s="1412"/>
      <c r="B275" s="1413">
        <v>10.2916666666673</v>
      </c>
      <c r="C275" s="1414">
        <f>'Chem Dose'!$C$21</f>
        <v>40.721383562585991</v>
      </c>
      <c r="D275" s="1415">
        <f>IF('12'!B15&gt;0,'12'!B15,"")</f>
        <v>6.81</v>
      </c>
      <c r="E275" s="1415">
        <f>IF('12'!C15&gt;0,'12'!C15,"")</f>
        <v>29</v>
      </c>
      <c r="F275" s="1415">
        <f>IF('12'!D15&gt;0,'12'!D15,"")</f>
        <v>15</v>
      </c>
      <c r="G275" s="1415">
        <f>IF('12'!E15&gt;0,'12'!E15,"")</f>
        <v>10.199999999999999</v>
      </c>
      <c r="H275" s="1415">
        <f>IF('12'!F15&gt;0,'12'!F15,"")</f>
        <v>28</v>
      </c>
      <c r="I275" s="1415">
        <f>IF('12'!G15&gt;0,'12'!G15,"")</f>
        <v>79</v>
      </c>
      <c r="J275" s="1415">
        <f>IF('12'!H15&gt;0,'12'!H15,"")</f>
        <v>26.2</v>
      </c>
      <c r="K275" s="1542">
        <f>IF('12'!I15&gt;0,'12'!I15,"")</f>
        <v>0.13400000000000001</v>
      </c>
      <c r="L275" s="1542">
        <f t="shared" si="44"/>
        <v>0.15600000000000003</v>
      </c>
      <c r="M275" s="1415" t="str">
        <f>IF('12'!J15&gt;0,'12'!J15,"")</f>
        <v/>
      </c>
      <c r="N275" s="1415">
        <f>IF('12'!K15&gt;0,'12'!K15,"")</f>
        <v>6.15</v>
      </c>
      <c r="O275" s="1415">
        <f>IF('12'!L15&gt;0,'12'!L15,"")</f>
        <v>13</v>
      </c>
      <c r="P275" s="1415">
        <f>IF('12'!M15&gt;0,'12'!M15,"")</f>
        <v>3.7999999999999999E-2</v>
      </c>
      <c r="Q275" s="1416">
        <f t="shared" si="42"/>
        <v>0.71641791044776115</v>
      </c>
      <c r="R275" s="1417">
        <f t="shared" si="39"/>
        <v>3.5263157894736845</v>
      </c>
      <c r="S275" s="1418">
        <f t="shared" si="40"/>
        <v>11.547855040136325</v>
      </c>
      <c r="T275" s="1417">
        <f t="shared" si="41"/>
        <v>0.40721383562585989</v>
      </c>
      <c r="U275" s="1419">
        <f t="shared" si="43"/>
        <v>0.61499999999999999</v>
      </c>
      <c r="V275" s="663">
        <f>IF('12'!AA15&gt;0,'12'!AA15,"")</f>
        <v>3.4000000000000002E-2</v>
      </c>
      <c r="W275" s="663">
        <f>IF('12'!AT15&gt;0,'12'!AT15,"")</f>
        <v>3.6999999999999998E-2</v>
      </c>
    </row>
    <row r="276" spans="1:23" ht="15.75" x14ac:dyDescent="0.25">
      <c r="A276" s="1376"/>
      <c r="B276" s="1182">
        <v>10.333333333334</v>
      </c>
      <c r="C276" s="1183">
        <f>'Chem Dose'!$C$21</f>
        <v>40.721383562585991</v>
      </c>
      <c r="D276" s="1184" t="str">
        <f>IF('12'!B16&gt;0,'12'!B16,"")</f>
        <v/>
      </c>
      <c r="E276" s="1184" t="str">
        <f>IF('12'!C16&gt;0,'12'!C16,"")</f>
        <v/>
      </c>
      <c r="F276" s="1184" t="str">
        <f>IF('12'!D16&gt;0,'12'!D16,"")</f>
        <v/>
      </c>
      <c r="G276" s="1184" t="str">
        <f>IF('12'!E16&gt;0,'12'!E16,"")</f>
        <v/>
      </c>
      <c r="H276" s="1184" t="str">
        <f>IF('12'!F16&gt;0,'12'!F16,"")</f>
        <v/>
      </c>
      <c r="I276" s="1184" t="str">
        <f>IF('12'!G16&gt;0,'12'!G16,"")</f>
        <v/>
      </c>
      <c r="J276" s="1184" t="str">
        <f>IF('12'!H16&gt;0,'12'!H16,"")</f>
        <v/>
      </c>
      <c r="K276" s="1541" t="str">
        <f>IF('12'!I16&gt;0,'12'!I16,"")</f>
        <v/>
      </c>
      <c r="L276" s="1542">
        <f t="shared" si="44"/>
        <v>0.15600000000000003</v>
      </c>
      <c r="M276" s="1184" t="str">
        <f>IF('12'!J16&gt;0,'12'!J16,"")</f>
        <v/>
      </c>
      <c r="N276" s="1184" t="str">
        <f>IF('12'!K16&gt;0,'12'!K16,"")</f>
        <v/>
      </c>
      <c r="O276" s="1184" t="str">
        <f>IF('12'!L16&gt;0,'12'!L16,"")</f>
        <v/>
      </c>
      <c r="P276" s="1184" t="str">
        <f>IF('12'!M16&gt;0,'12'!M16,"")</f>
        <v/>
      </c>
      <c r="Q276" s="1331" t="str">
        <f t="shared" si="42"/>
        <v/>
      </c>
      <c r="R276" s="1186" t="str">
        <f t="shared" si="39"/>
        <v/>
      </c>
      <c r="S276" s="1361" t="str">
        <f t="shared" si="40"/>
        <v/>
      </c>
      <c r="T276" s="1186" t="str">
        <f t="shared" si="41"/>
        <v/>
      </c>
      <c r="U276" s="1362" t="str">
        <f t="shared" si="43"/>
        <v/>
      </c>
      <c r="V276" s="663" t="str">
        <f>IF('12'!AA16&gt;0,'12'!AA16,"")</f>
        <v/>
      </c>
      <c r="W276" s="663" t="str">
        <f>IF('12'!AT16&gt;0,'12'!AT16,"")</f>
        <v/>
      </c>
    </row>
    <row r="277" spans="1:23" ht="15.75" x14ac:dyDescent="0.25">
      <c r="A277" s="1412"/>
      <c r="B277" s="1413">
        <v>10.3750000000007</v>
      </c>
      <c r="C277" s="1414">
        <f>'Chem Dose'!$C$21</f>
        <v>40.721383562585991</v>
      </c>
      <c r="D277" s="1415" t="str">
        <f>IF('12'!B17&gt;0,'12'!B17,"")</f>
        <v/>
      </c>
      <c r="E277" s="1415" t="str">
        <f>IF('12'!C17&gt;0,'12'!C17,"")</f>
        <v/>
      </c>
      <c r="F277" s="1415" t="str">
        <f>IF('12'!D17&gt;0,'12'!D17,"")</f>
        <v/>
      </c>
      <c r="G277" s="1415" t="str">
        <f>IF('12'!E17&gt;0,'12'!E17,"")</f>
        <v/>
      </c>
      <c r="H277" s="1415" t="str">
        <f>IF('12'!F17&gt;0,'12'!F17,"")</f>
        <v/>
      </c>
      <c r="I277" s="1415" t="str">
        <f>IF('12'!G17&gt;0,'12'!G17,"")</f>
        <v/>
      </c>
      <c r="J277" s="1415" t="str">
        <f>IF('12'!H17&gt;0,'12'!H17,"")</f>
        <v/>
      </c>
      <c r="K277" s="1542" t="str">
        <f>IF('12'!I17&gt;0,'12'!I17,"")</f>
        <v/>
      </c>
      <c r="L277" s="1542">
        <f t="shared" si="44"/>
        <v>0.16133333333333333</v>
      </c>
      <c r="M277" s="1415">
        <f>IF('12'!J17&gt;0,'12'!J17,"")</f>
        <v>6.8000000000000005E-2</v>
      </c>
      <c r="N277" s="1415" t="str">
        <f>IF('12'!K17&gt;0,'12'!K17,"")</f>
        <v/>
      </c>
      <c r="O277" s="1415" t="str">
        <f>IF('12'!L17&gt;0,'12'!L17,"")</f>
        <v/>
      </c>
      <c r="P277" s="1415" t="str">
        <f>IF('12'!M17&gt;0,'12'!M17,"")</f>
        <v/>
      </c>
      <c r="Q277" s="1416" t="str">
        <f t="shared" si="42"/>
        <v/>
      </c>
      <c r="R277" s="1417" t="str">
        <f t="shared" si="39"/>
        <v/>
      </c>
      <c r="S277" s="1418" t="str">
        <f t="shared" si="40"/>
        <v/>
      </c>
      <c r="T277" s="1417" t="str">
        <f t="shared" si="41"/>
        <v/>
      </c>
      <c r="U277" s="1419" t="str">
        <f t="shared" si="43"/>
        <v/>
      </c>
      <c r="V277" s="663" t="str">
        <f>IF('12'!AA17&gt;0,'12'!AA17,"")</f>
        <v/>
      </c>
      <c r="W277" s="663" t="str">
        <f>IF('12'!AT17&gt;0,'12'!AT17,"")</f>
        <v/>
      </c>
    </row>
    <row r="278" spans="1:23" ht="15.75" x14ac:dyDescent="0.25">
      <c r="A278" s="1376"/>
      <c r="B278" s="1182">
        <v>10.4166666666673</v>
      </c>
      <c r="C278" s="1183">
        <f>'Chem Dose'!$C$21</f>
        <v>40.721383562585991</v>
      </c>
      <c r="D278" s="1184" t="str">
        <f>IF('12'!B18&gt;0,'12'!B18,"")</f>
        <v/>
      </c>
      <c r="E278" s="1184" t="str">
        <f>IF('12'!C18&gt;0,'12'!C18,"")</f>
        <v/>
      </c>
      <c r="F278" s="1184" t="str">
        <f>IF('12'!D18&gt;0,'12'!D18,"")</f>
        <v/>
      </c>
      <c r="G278" s="1184" t="str">
        <f>IF('12'!E18&gt;0,'12'!E18,"")</f>
        <v/>
      </c>
      <c r="H278" s="1184" t="str">
        <f>IF('12'!F18&gt;0,'12'!F18,"")</f>
        <v/>
      </c>
      <c r="I278" s="1184" t="str">
        <f>IF('12'!G18&gt;0,'12'!G18,"")</f>
        <v/>
      </c>
      <c r="J278" s="1184" t="str">
        <f>IF('12'!H18&gt;0,'12'!H18,"")</f>
        <v/>
      </c>
      <c r="K278" s="1541" t="str">
        <f>IF('12'!I18&gt;0,'12'!I18,"")</f>
        <v/>
      </c>
      <c r="L278" s="1542">
        <f t="shared" si="44"/>
        <v>0.16133333333333333</v>
      </c>
      <c r="M278" s="1184" t="str">
        <f>IF('12'!J18&gt;0,'12'!J18,"")</f>
        <v/>
      </c>
      <c r="N278" s="1184" t="str">
        <f>IF('12'!K18&gt;0,'12'!K18,"")</f>
        <v/>
      </c>
      <c r="O278" s="1184" t="str">
        <f>IF('12'!L18&gt;0,'12'!L18,"")</f>
        <v/>
      </c>
      <c r="P278" s="1184" t="str">
        <f>IF('12'!M18&gt;0,'12'!M18,"")</f>
        <v/>
      </c>
      <c r="Q278" s="1331" t="str">
        <f t="shared" si="42"/>
        <v/>
      </c>
      <c r="R278" s="1186" t="str">
        <f t="shared" si="39"/>
        <v/>
      </c>
      <c r="S278" s="1361" t="str">
        <f t="shared" si="40"/>
        <v/>
      </c>
      <c r="T278" s="1186" t="str">
        <f t="shared" si="41"/>
        <v/>
      </c>
      <c r="U278" s="1362" t="str">
        <f t="shared" si="43"/>
        <v/>
      </c>
      <c r="V278" s="663" t="str">
        <f>IF('12'!AA18&gt;0,'12'!AA18,"")</f>
        <v/>
      </c>
      <c r="W278" s="663" t="str">
        <f>IF('12'!AT18&gt;0,'12'!AT18,"")</f>
        <v/>
      </c>
    </row>
    <row r="279" spans="1:23" ht="15.75" x14ac:dyDescent="0.25">
      <c r="A279" s="1412"/>
      <c r="B279" s="1413">
        <v>10.458333333334</v>
      </c>
      <c r="C279" s="1414">
        <f>'Chem Dose'!$C$21</f>
        <v>40.721383562585991</v>
      </c>
      <c r="D279" s="1415">
        <f>IF('12'!B19&gt;0,'12'!B19,"")</f>
        <v>6.85</v>
      </c>
      <c r="E279" s="1415">
        <f>IF('12'!C19&gt;0,'12'!C19,"")</f>
        <v>29</v>
      </c>
      <c r="F279" s="1415">
        <f>IF('12'!D19&gt;0,'12'!D19,"")</f>
        <v>16</v>
      </c>
      <c r="G279" s="1415">
        <f>IF('12'!E19&gt;0,'12'!E19,"")</f>
        <v>9.09</v>
      </c>
      <c r="H279" s="1415">
        <f>IF('12'!F19&gt;0,'12'!F19,"")</f>
        <v>27</v>
      </c>
      <c r="I279" s="1415">
        <f>IF('12'!G19&gt;0,'12'!G19,"")</f>
        <v>81</v>
      </c>
      <c r="J279" s="1415">
        <f>IF('12'!H19&gt;0,'12'!H19,"")</f>
        <v>25.5</v>
      </c>
      <c r="K279" s="1542">
        <f>IF('12'!I19&gt;0,'12'!I19,"")</f>
        <v>0.13100000000000001</v>
      </c>
      <c r="L279" s="1542">
        <f t="shared" si="44"/>
        <v>0.15375</v>
      </c>
      <c r="M279" s="1415" t="str">
        <f>IF('12'!J19&gt;0,'12'!J19,"")</f>
        <v/>
      </c>
      <c r="N279" s="1415">
        <f>IF('12'!K19&gt;0,'12'!K19,"")</f>
        <v>6.16</v>
      </c>
      <c r="O279" s="1415">
        <f>IF('12'!L19&gt;0,'12'!L19,"")</f>
        <v>12</v>
      </c>
      <c r="P279" s="1415">
        <f>IF('12'!M19&gt;0,'12'!M19,"")</f>
        <v>3.6999999999999998E-2</v>
      </c>
      <c r="Q279" s="1416">
        <f t="shared" si="42"/>
        <v>0.71755725190839692</v>
      </c>
      <c r="R279" s="1417">
        <f t="shared" si="39"/>
        <v>3.4473684210526319</v>
      </c>
      <c r="S279" s="1418">
        <f t="shared" si="40"/>
        <v>11.812309735711967</v>
      </c>
      <c r="T279" s="1417">
        <f t="shared" si="41"/>
        <v>0.40721383562585989</v>
      </c>
      <c r="U279" s="1419">
        <f t="shared" si="43"/>
        <v>0.61599999999999999</v>
      </c>
      <c r="V279" s="663">
        <f>IF('12'!AA19&gt;0,'12'!AA19,"")</f>
        <v>3.5000000000000003E-2</v>
      </c>
      <c r="W279" s="663">
        <f>IF('12'!AT19&gt;0,'12'!AT19,"")</f>
        <v>3.6999999999999998E-2</v>
      </c>
    </row>
    <row r="280" spans="1:23" ht="15.75" x14ac:dyDescent="0.25">
      <c r="A280" s="1376"/>
      <c r="B280" s="1182">
        <v>10.5000000000007</v>
      </c>
      <c r="C280" s="1183">
        <f>'Chem Dose'!$C$21</f>
        <v>40.721383562585991</v>
      </c>
      <c r="D280" s="1184" t="str">
        <f>IF('12'!B20&gt;0,'12'!B20,"")</f>
        <v/>
      </c>
      <c r="E280" s="1184" t="str">
        <f>IF('12'!C20&gt;0,'12'!C20,"")</f>
        <v/>
      </c>
      <c r="F280" s="1184" t="str">
        <f>IF('12'!D20&gt;0,'12'!D20,"")</f>
        <v/>
      </c>
      <c r="G280" s="1184" t="str">
        <f>IF('12'!E20&gt;0,'12'!E20,"")</f>
        <v/>
      </c>
      <c r="H280" s="1184" t="str">
        <f>IF('12'!F20&gt;0,'12'!F20,"")</f>
        <v/>
      </c>
      <c r="I280" s="1184" t="str">
        <f>IF('12'!G20&gt;0,'12'!G20,"")</f>
        <v/>
      </c>
      <c r="J280" s="1184" t="str">
        <f>IF('12'!H20&gt;0,'12'!H20,"")</f>
        <v/>
      </c>
      <c r="K280" s="1541" t="str">
        <f>IF('12'!I20&gt;0,'12'!I20,"")</f>
        <v/>
      </c>
      <c r="L280" s="1542">
        <f t="shared" si="44"/>
        <v>0.15375</v>
      </c>
      <c r="M280" s="1184" t="str">
        <f>IF('12'!J20&gt;0,'12'!J20,"")</f>
        <v/>
      </c>
      <c r="N280" s="1184" t="str">
        <f>IF('12'!K20&gt;0,'12'!K20,"")</f>
        <v/>
      </c>
      <c r="O280" s="1184" t="str">
        <f>IF('12'!L20&gt;0,'12'!L20,"")</f>
        <v/>
      </c>
      <c r="P280" s="1184" t="str">
        <f>IF('12'!M20&gt;0,'12'!M20,"")</f>
        <v/>
      </c>
      <c r="Q280" s="1331" t="str">
        <f t="shared" si="42"/>
        <v/>
      </c>
      <c r="R280" s="1186" t="str">
        <f t="shared" si="39"/>
        <v/>
      </c>
      <c r="S280" s="1361" t="str">
        <f t="shared" si="40"/>
        <v/>
      </c>
      <c r="T280" s="1186" t="str">
        <f t="shared" si="41"/>
        <v/>
      </c>
      <c r="U280" s="1362" t="str">
        <f t="shared" si="43"/>
        <v/>
      </c>
      <c r="V280" s="663" t="str">
        <f>IF('12'!AA20&gt;0,'12'!AA20,"")</f>
        <v/>
      </c>
      <c r="W280" s="663" t="str">
        <f>IF('12'!AT20&gt;0,'12'!AT20,"")</f>
        <v/>
      </c>
    </row>
    <row r="281" spans="1:23" ht="15.75" x14ac:dyDescent="0.25">
      <c r="A281" s="1412"/>
      <c r="B281" s="1413">
        <v>10.5416666666673</v>
      </c>
      <c r="C281" s="1414">
        <f>'Chem Dose'!$C$21</f>
        <v>40.721383562585991</v>
      </c>
      <c r="D281" s="1415" t="str">
        <f>IF('12'!B21&gt;0,'12'!B21,"")</f>
        <v/>
      </c>
      <c r="E281" s="1415" t="str">
        <f>IF('12'!C21&gt;0,'12'!C21,"")</f>
        <v/>
      </c>
      <c r="F281" s="1415" t="str">
        <f>IF('12'!D21&gt;0,'12'!D21,"")</f>
        <v/>
      </c>
      <c r="G281" s="1415" t="str">
        <f>IF('12'!E21&gt;0,'12'!E21,"")</f>
        <v/>
      </c>
      <c r="H281" s="1415" t="str">
        <f>IF('12'!F21&gt;0,'12'!F21,"")</f>
        <v/>
      </c>
      <c r="I281" s="1415" t="str">
        <f>IF('12'!G21&gt;0,'12'!G21,"")</f>
        <v/>
      </c>
      <c r="J281" s="1415" t="str">
        <f>IF('12'!H21&gt;0,'12'!H21,"")</f>
        <v/>
      </c>
      <c r="K281" s="1542" t="str">
        <f>IF('12'!I21&gt;0,'12'!I21,"")</f>
        <v/>
      </c>
      <c r="L281" s="1542">
        <f t="shared" si="44"/>
        <v>0.15266666666666667</v>
      </c>
      <c r="M281" s="1415" t="str">
        <f>IF('12'!J21&gt;0,'12'!J21,"")</f>
        <v/>
      </c>
      <c r="N281" s="1415" t="str">
        <f>IF('12'!K21&gt;0,'12'!K21,"")</f>
        <v/>
      </c>
      <c r="O281" s="1415" t="str">
        <f>IF('12'!L21&gt;0,'12'!L21,"")</f>
        <v/>
      </c>
      <c r="P281" s="1415" t="str">
        <f>IF('12'!M21&gt;0,'12'!M21,"")</f>
        <v/>
      </c>
      <c r="Q281" s="1416" t="str">
        <f t="shared" si="42"/>
        <v/>
      </c>
      <c r="R281" s="1417" t="str">
        <f t="shared" si="39"/>
        <v/>
      </c>
      <c r="S281" s="1418" t="str">
        <f t="shared" si="40"/>
        <v/>
      </c>
      <c r="T281" s="1417" t="str">
        <f t="shared" si="41"/>
        <v/>
      </c>
      <c r="U281" s="1419" t="str">
        <f t="shared" si="43"/>
        <v/>
      </c>
      <c r="V281" s="663" t="str">
        <f>IF('12'!AA21&gt;0,'12'!AA21,"")</f>
        <v/>
      </c>
      <c r="W281" s="663" t="str">
        <f>IF('12'!AT21&gt;0,'12'!AT21,"")</f>
        <v/>
      </c>
    </row>
    <row r="282" spans="1:23" ht="15.75" x14ac:dyDescent="0.25">
      <c r="A282" s="1376"/>
      <c r="B282" s="1182">
        <v>10.583333333334</v>
      </c>
      <c r="C282" s="1183">
        <f>'Chem Dose'!$C$21</f>
        <v>40.721383562585991</v>
      </c>
      <c r="D282" s="1184" t="str">
        <f>IF('12'!B22&gt;0,'12'!B22,"")</f>
        <v/>
      </c>
      <c r="E282" s="1184" t="str">
        <f>IF('12'!C22&gt;0,'12'!C22,"")</f>
        <v/>
      </c>
      <c r="F282" s="1184" t="str">
        <f>IF('12'!D22&gt;0,'12'!D22,"")</f>
        <v/>
      </c>
      <c r="G282" s="1184" t="str">
        <f>IF('12'!E22&gt;0,'12'!E22,"")</f>
        <v/>
      </c>
      <c r="H282" s="1184" t="str">
        <f>IF('12'!F22&gt;0,'12'!F22,"")</f>
        <v/>
      </c>
      <c r="I282" s="1184" t="str">
        <f>IF('12'!G22&gt;0,'12'!G22,"")</f>
        <v/>
      </c>
      <c r="J282" s="1184" t="str">
        <f>IF('12'!H22&gt;0,'12'!H22,"")</f>
        <v/>
      </c>
      <c r="K282" s="1541" t="str">
        <f>IF('12'!I22&gt;0,'12'!I22,"")</f>
        <v/>
      </c>
      <c r="L282" s="1542">
        <f t="shared" si="44"/>
        <v>0.15266666666666667</v>
      </c>
      <c r="M282" s="1184" t="str">
        <f>IF('12'!J22&gt;0,'12'!J22,"")</f>
        <v/>
      </c>
      <c r="N282" s="1184" t="str">
        <f>IF('12'!K22&gt;0,'12'!K22,"")</f>
        <v/>
      </c>
      <c r="O282" s="1184" t="str">
        <f>IF('12'!L22&gt;0,'12'!L22,"")</f>
        <v/>
      </c>
      <c r="P282" s="1184" t="str">
        <f>IF('12'!M22&gt;0,'12'!M22,"")</f>
        <v/>
      </c>
      <c r="Q282" s="1331" t="str">
        <f t="shared" si="42"/>
        <v/>
      </c>
      <c r="R282" s="1186" t="str">
        <f t="shared" si="39"/>
        <v/>
      </c>
      <c r="S282" s="1361" t="str">
        <f t="shared" si="40"/>
        <v/>
      </c>
      <c r="T282" s="1186" t="str">
        <f t="shared" si="41"/>
        <v/>
      </c>
      <c r="U282" s="1362" t="str">
        <f>IF(N282="","",N282/10)</f>
        <v/>
      </c>
      <c r="V282" s="663" t="str">
        <f>IF('12'!AA22&gt;0,'12'!AA22,"")</f>
        <v/>
      </c>
      <c r="W282" s="663" t="str">
        <f>IF('12'!AT22&gt;0,'12'!AT22,"")</f>
        <v/>
      </c>
    </row>
    <row r="283" spans="1:23" ht="15.75" x14ac:dyDescent="0.25">
      <c r="A283" s="1412"/>
      <c r="B283" s="1413">
        <v>10.6250000000007</v>
      </c>
      <c r="C283" s="1414">
        <f>'Chem Dose'!$C$21</f>
        <v>40.721383562585991</v>
      </c>
      <c r="D283" s="1415">
        <f>IF('12'!B23&gt;0,'12'!B23,"")</f>
        <v>6.79</v>
      </c>
      <c r="E283" s="1415">
        <f>IF('12'!C23&gt;0,'12'!C23,"")</f>
        <v>30</v>
      </c>
      <c r="F283" s="1415">
        <f>IF('12'!D23&gt;0,'12'!D23,"")</f>
        <v>16</v>
      </c>
      <c r="G283" s="1415">
        <f>IF('12'!E23&gt;0,'12'!E23,"")</f>
        <v>10.4</v>
      </c>
      <c r="H283" s="1415">
        <f>IF('12'!F23&gt;0,'12'!F23,"")</f>
        <v>18</v>
      </c>
      <c r="I283" s="1415">
        <f>IF('12'!G23&gt;0,'12'!G23,"")</f>
        <v>88</v>
      </c>
      <c r="J283" s="1415">
        <f>IF('12'!H23&gt;0,'12'!H23,"")</f>
        <v>27</v>
      </c>
      <c r="K283" s="1542">
        <f>IF('12'!I23&gt;0,'12'!I23,"")</f>
        <v>0.152</v>
      </c>
      <c r="L283" s="1542">
        <f t="shared" si="44"/>
        <v>0.1525</v>
      </c>
      <c r="M283" s="1415" t="str">
        <f>IF('12'!J23&gt;0,'12'!J23,"")</f>
        <v/>
      </c>
      <c r="N283" s="1415">
        <f>IF('12'!K23&gt;0,'12'!K23,"")</f>
        <v>6.05</v>
      </c>
      <c r="O283" s="1415">
        <f>IF('12'!L23&gt;0,'12'!L23,"")</f>
        <v>13</v>
      </c>
      <c r="P283" s="1415">
        <f>IF('12'!M23&gt;0,'12'!M23,"")</f>
        <v>0.03</v>
      </c>
      <c r="Q283" s="1416">
        <f t="shared" si="42"/>
        <v>0.80263157894736847</v>
      </c>
      <c r="R283" s="1417">
        <f t="shared" si="39"/>
        <v>4</v>
      </c>
      <c r="S283" s="1418">
        <f t="shared" si="40"/>
        <v>10.180345890646498</v>
      </c>
      <c r="T283" s="1417">
        <f t="shared" si="41"/>
        <v>0.40721383562585989</v>
      </c>
      <c r="U283" s="1419">
        <f t="shared" si="43"/>
        <v>0.60499999999999998</v>
      </c>
      <c r="V283" s="663">
        <f>IF('12'!AA23&gt;0,'12'!AA23,"")</f>
        <v>2.4E-2</v>
      </c>
      <c r="W283" s="663">
        <f>IF('12'!AT23&gt;0,'12'!AT23,"")</f>
        <v>2.4E-2</v>
      </c>
    </row>
    <row r="284" spans="1:23" ht="15.75" x14ac:dyDescent="0.25">
      <c r="A284" s="1376"/>
      <c r="B284" s="1182">
        <v>10.6666666666674</v>
      </c>
      <c r="C284" s="1183">
        <f>'Chem Dose'!$C$21</f>
        <v>40.721383562585991</v>
      </c>
      <c r="D284" s="1184" t="str">
        <f>IF('12'!B24&gt;0,'12'!B24,"")</f>
        <v/>
      </c>
      <c r="E284" s="1184" t="str">
        <f>IF('12'!C24&gt;0,'12'!C24,"")</f>
        <v/>
      </c>
      <c r="F284" s="1184" t="str">
        <f>IF('12'!D24&gt;0,'12'!D24,"")</f>
        <v/>
      </c>
      <c r="G284" s="1184" t="str">
        <f>IF('12'!E24&gt;0,'12'!E24,"")</f>
        <v/>
      </c>
      <c r="H284" s="1184" t="str">
        <f>IF('12'!F24&gt;0,'12'!F24,"")</f>
        <v/>
      </c>
      <c r="I284" s="1184" t="str">
        <f>IF('12'!G24&gt;0,'12'!G24,"")</f>
        <v/>
      </c>
      <c r="J284" s="1184" t="str">
        <f>IF('12'!H24&gt;0,'12'!H24,"")</f>
        <v/>
      </c>
      <c r="K284" s="1541" t="str">
        <f>IF('12'!I24&gt;0,'12'!I24,"")</f>
        <v/>
      </c>
      <c r="L284" s="1542">
        <f t="shared" si="44"/>
        <v>0.1525</v>
      </c>
      <c r="M284" s="1184" t="str">
        <f>IF('12'!J24&gt;0,'12'!J24,"")</f>
        <v/>
      </c>
      <c r="N284" s="1184" t="str">
        <f>IF('12'!K24&gt;0,'12'!K24,"")</f>
        <v/>
      </c>
      <c r="O284" s="1184" t="str">
        <f>IF('12'!L24&gt;0,'12'!L24,"")</f>
        <v/>
      </c>
      <c r="P284" s="1184" t="str">
        <f>IF('12'!M24&gt;0,'12'!M24,"")</f>
        <v/>
      </c>
      <c r="Q284" s="1331" t="str">
        <f t="shared" si="42"/>
        <v/>
      </c>
      <c r="R284" s="1186" t="str">
        <f t="shared" si="39"/>
        <v/>
      </c>
      <c r="S284" s="1361" t="str">
        <f t="shared" si="40"/>
        <v/>
      </c>
      <c r="T284" s="1186" t="str">
        <f t="shared" si="41"/>
        <v/>
      </c>
      <c r="U284" s="1362" t="str">
        <f t="shared" si="43"/>
        <v/>
      </c>
      <c r="V284" s="663" t="str">
        <f>IF('12'!AA24&gt;0,'12'!AA24,"")</f>
        <v/>
      </c>
      <c r="W284" s="663" t="str">
        <f>IF('12'!AT24&gt;0,'12'!AT24,"")</f>
        <v/>
      </c>
    </row>
    <row r="285" spans="1:23" ht="15.75" x14ac:dyDescent="0.25">
      <c r="A285" s="1412"/>
      <c r="B285" s="1413">
        <v>10.708333333334</v>
      </c>
      <c r="C285" s="1414">
        <f>'Chem Dose'!$C$21</f>
        <v>40.721383562585991</v>
      </c>
      <c r="D285" s="1415" t="str">
        <f>IF('12'!B25&gt;0,'12'!B25,"")</f>
        <v/>
      </c>
      <c r="E285" s="1415" t="str">
        <f>IF('12'!C25&gt;0,'12'!C25,"")</f>
        <v/>
      </c>
      <c r="F285" s="1415" t="str">
        <f>IF('12'!D25&gt;0,'12'!D25,"")</f>
        <v/>
      </c>
      <c r="G285" s="1415" t="str">
        <f>IF('12'!E25&gt;0,'12'!E25,"")</f>
        <v/>
      </c>
      <c r="H285" s="1415" t="str">
        <f>IF('12'!F25&gt;0,'12'!F25,"")</f>
        <v/>
      </c>
      <c r="I285" s="1415" t="str">
        <f>IF('12'!G25&gt;0,'12'!G25,"")</f>
        <v/>
      </c>
      <c r="J285" s="1415" t="str">
        <f>IF('12'!H25&gt;0,'12'!H25,"")</f>
        <v/>
      </c>
      <c r="K285" s="1542" t="str">
        <f>IF('12'!I25&gt;0,'12'!I25,"")</f>
        <v/>
      </c>
      <c r="L285" s="1542">
        <f t="shared" si="44"/>
        <v>0.13900000000000001</v>
      </c>
      <c r="M285" s="1415" t="str">
        <f>IF('12'!J25&gt;0,'12'!J25,"")</f>
        <v/>
      </c>
      <c r="N285" s="1415" t="str">
        <f>IF('12'!K25&gt;0,'12'!K25,"")</f>
        <v/>
      </c>
      <c r="O285" s="1415" t="str">
        <f>IF('12'!L25&gt;0,'12'!L25,"")</f>
        <v/>
      </c>
      <c r="P285" s="1415" t="str">
        <f>IF('12'!M25&gt;0,'12'!M25,"")</f>
        <v/>
      </c>
      <c r="Q285" s="1416" t="str">
        <f t="shared" si="42"/>
        <v/>
      </c>
      <c r="R285" s="1417" t="str">
        <f t="shared" si="39"/>
        <v/>
      </c>
      <c r="S285" s="1418" t="str">
        <f t="shared" si="40"/>
        <v/>
      </c>
      <c r="T285" s="1417" t="str">
        <f t="shared" si="41"/>
        <v/>
      </c>
      <c r="U285" s="1419" t="str">
        <f t="shared" si="43"/>
        <v/>
      </c>
      <c r="V285" s="663" t="str">
        <f>IF('12'!AA25&gt;0,'12'!AA25,"")</f>
        <v/>
      </c>
      <c r="W285" s="663" t="str">
        <f>IF('12'!AT25&gt;0,'12'!AT25,"")</f>
        <v/>
      </c>
    </row>
    <row r="286" spans="1:23" ht="15.75" x14ac:dyDescent="0.25">
      <c r="A286" s="1376"/>
      <c r="B286" s="1182">
        <v>10.7500000000007</v>
      </c>
      <c r="C286" s="1183">
        <f>'Chem Dose'!$C$21</f>
        <v>40.721383562585991</v>
      </c>
      <c r="D286" s="1184" t="str">
        <f>IF('12'!B26&gt;0,'12'!B26,"")</f>
        <v/>
      </c>
      <c r="E286" s="1184" t="str">
        <f>IF('12'!C26&gt;0,'12'!C26,"")</f>
        <v/>
      </c>
      <c r="F286" s="1184" t="str">
        <f>IF('12'!D26&gt;0,'12'!D26,"")</f>
        <v/>
      </c>
      <c r="G286" s="1184" t="str">
        <f>IF('12'!E26&gt;0,'12'!E26,"")</f>
        <v/>
      </c>
      <c r="H286" s="1184" t="str">
        <f>IF('12'!F26&gt;0,'12'!F26,"")</f>
        <v/>
      </c>
      <c r="I286" s="1184" t="str">
        <f>IF('12'!G26&gt;0,'12'!G26,"")</f>
        <v/>
      </c>
      <c r="J286" s="1184" t="str">
        <f>IF('12'!H26&gt;0,'12'!H26,"")</f>
        <v/>
      </c>
      <c r="K286" s="1541" t="str">
        <f>IF('12'!I26&gt;0,'12'!I26,"")</f>
        <v/>
      </c>
      <c r="L286" s="1542">
        <f t="shared" si="44"/>
        <v>0.13900000000000001</v>
      </c>
      <c r="M286" s="1184" t="str">
        <f>IF('12'!J26&gt;0,'12'!J26,"")</f>
        <v/>
      </c>
      <c r="N286" s="1184" t="str">
        <f>IF('12'!K26&gt;0,'12'!K26,"")</f>
        <v/>
      </c>
      <c r="O286" s="1184" t="str">
        <f>IF('12'!L26&gt;0,'12'!L26,"")</f>
        <v/>
      </c>
      <c r="P286" s="1184" t="str">
        <f>IF('12'!M26&gt;0,'12'!M26,"")</f>
        <v/>
      </c>
      <c r="Q286" s="1331" t="str">
        <f t="shared" si="42"/>
        <v/>
      </c>
      <c r="R286" s="1186" t="str">
        <f t="shared" si="39"/>
        <v/>
      </c>
      <c r="S286" s="1361" t="str">
        <f t="shared" si="40"/>
        <v/>
      </c>
      <c r="T286" s="1186" t="str">
        <f t="shared" si="41"/>
        <v/>
      </c>
      <c r="U286" s="1362" t="str">
        <f t="shared" si="43"/>
        <v/>
      </c>
      <c r="V286" s="663" t="str">
        <f>IF('12'!AA26&gt;0,'12'!AA26,"")</f>
        <v/>
      </c>
      <c r="W286" s="663" t="str">
        <f>IF('12'!AT26&gt;0,'12'!AT26,"")</f>
        <v/>
      </c>
    </row>
    <row r="287" spans="1:23" ht="15.75" x14ac:dyDescent="0.25">
      <c r="A287" s="1412"/>
      <c r="B287" s="1413">
        <v>10.7916666666674</v>
      </c>
      <c r="C287" s="1414">
        <f>'Chem Dose'!$C$21</f>
        <v>40.721383562585991</v>
      </c>
      <c r="D287" s="1415">
        <f>IF('12'!B27&gt;0,'12'!B27,"")</f>
        <v>6.9</v>
      </c>
      <c r="E287" s="1415">
        <f>IF('12'!C27&gt;0,'12'!C27,"")</f>
        <v>26</v>
      </c>
      <c r="F287" s="1415">
        <f>IF('12'!D27&gt;0,'12'!D27,"")</f>
        <v>15</v>
      </c>
      <c r="G287" s="1415">
        <f>IF('12'!E27&gt;0,'12'!E27,"")</f>
        <v>11.3</v>
      </c>
      <c r="H287" s="1415">
        <f>IF('12'!F27&gt;0,'12'!F27,"")</f>
        <v>22</v>
      </c>
      <c r="I287" s="1415">
        <f>IF('12'!G27&gt;0,'12'!G27,"")</f>
        <v>87</v>
      </c>
      <c r="J287" s="1415">
        <f>IF('12'!H27&gt;0,'12'!H27,"")</f>
        <v>26.2</v>
      </c>
      <c r="K287" s="1542">
        <f>IF('12'!I27&gt;0,'12'!I27,"")</f>
        <v>0.11799999999999999</v>
      </c>
      <c r="L287" s="1542">
        <f t="shared" si="44"/>
        <v>0.13375000000000001</v>
      </c>
      <c r="M287" s="1415" t="str">
        <f>IF('12'!J27&gt;0,'12'!J27,"")</f>
        <v/>
      </c>
      <c r="N287" s="1415">
        <f>IF('12'!K27&gt;0,'12'!K27,"")</f>
        <v>6.16</v>
      </c>
      <c r="O287" s="1415">
        <f>IF('12'!L27&gt;0,'12'!L27,"")</f>
        <v>14</v>
      </c>
      <c r="P287" s="1415">
        <f>IF('12'!M27&gt;0,'12'!M27,"")</f>
        <v>3.4000000000000002E-2</v>
      </c>
      <c r="Q287" s="1416">
        <f t="shared" si="42"/>
        <v>0.71186440677966101</v>
      </c>
      <c r="R287" s="1417">
        <f t="shared" si="39"/>
        <v>3.1052631578947367</v>
      </c>
      <c r="S287" s="1418">
        <f t="shared" si="40"/>
        <v>13.113665893036167</v>
      </c>
      <c r="T287" s="1417">
        <f t="shared" si="41"/>
        <v>0.40721383562585989</v>
      </c>
      <c r="U287" s="1419">
        <f t="shared" si="43"/>
        <v>0.61599999999999999</v>
      </c>
      <c r="V287" s="663">
        <f>IF('12'!AA27&gt;0,'12'!AA27,"")</f>
        <v>2.7E-2</v>
      </c>
      <c r="W287" s="663">
        <f>IF('12'!AT27&gt;0,'12'!AT27,"")</f>
        <v>2.7E-2</v>
      </c>
    </row>
    <row r="288" spans="1:23" ht="15.75" x14ac:dyDescent="0.25">
      <c r="A288" s="1376"/>
      <c r="B288" s="1182">
        <v>10.833333333334</v>
      </c>
      <c r="C288" s="1183">
        <f>'Chem Dose'!$C$21</f>
        <v>40.721383562585991</v>
      </c>
      <c r="D288" s="1184" t="str">
        <f>IF('12'!B28&gt;0,'12'!B28,"")</f>
        <v/>
      </c>
      <c r="E288" s="1184" t="str">
        <f>IF('12'!C28&gt;0,'12'!C28,"")</f>
        <v/>
      </c>
      <c r="F288" s="1184" t="str">
        <f>IF('12'!D28&gt;0,'12'!D28,"")</f>
        <v/>
      </c>
      <c r="G288" s="1184" t="str">
        <f>IF('12'!E28&gt;0,'12'!E28,"")</f>
        <v/>
      </c>
      <c r="H288" s="1184" t="str">
        <f>IF('12'!F28&gt;0,'12'!F28,"")</f>
        <v/>
      </c>
      <c r="I288" s="1184" t="str">
        <f>IF('12'!G28&gt;0,'12'!G28,"")</f>
        <v/>
      </c>
      <c r="J288" s="1184" t="str">
        <f>IF('12'!H28&gt;0,'12'!H28,"")</f>
        <v/>
      </c>
      <c r="K288" s="1541" t="str">
        <f>IF('12'!I28&gt;0,'12'!I28,"")</f>
        <v/>
      </c>
      <c r="L288" s="1542">
        <f t="shared" si="44"/>
        <v>0.13375000000000001</v>
      </c>
      <c r="M288" s="1184" t="str">
        <f>IF('12'!J28&gt;0,'12'!J28,"")</f>
        <v/>
      </c>
      <c r="N288" s="1184" t="str">
        <f>IF('12'!K28&gt;0,'12'!K28,"")</f>
        <v/>
      </c>
      <c r="O288" s="1184" t="str">
        <f>IF('12'!L28&gt;0,'12'!L28,"")</f>
        <v/>
      </c>
      <c r="P288" s="1184" t="str">
        <f>IF('12'!M28&gt;0,'12'!M28,"")</f>
        <v/>
      </c>
      <c r="Q288" s="1331" t="str">
        <f t="shared" si="42"/>
        <v/>
      </c>
      <c r="R288" s="1186" t="str">
        <f t="shared" si="39"/>
        <v/>
      </c>
      <c r="S288" s="1361" t="str">
        <f t="shared" si="40"/>
        <v/>
      </c>
      <c r="T288" s="1186" t="str">
        <f t="shared" si="41"/>
        <v/>
      </c>
      <c r="U288" s="1362" t="str">
        <f t="shared" si="43"/>
        <v/>
      </c>
      <c r="V288" s="663" t="str">
        <f>IF('12'!AA28&gt;0,'12'!AA28,"")</f>
        <v/>
      </c>
      <c r="W288" s="663" t="str">
        <f>IF('12'!AT28&gt;0,'12'!AT28,"")</f>
        <v/>
      </c>
    </row>
    <row r="289" spans="1:23" ht="15.75" x14ac:dyDescent="0.25">
      <c r="A289" s="1412"/>
      <c r="B289" s="1413">
        <v>10.8750000000007</v>
      </c>
      <c r="C289" s="1414">
        <f>'Chem Dose'!$C$21</f>
        <v>40.721383562585991</v>
      </c>
      <c r="D289" s="1415" t="str">
        <f>IF('12'!B29&gt;0,'12'!B29,"")</f>
        <v/>
      </c>
      <c r="E289" s="1415" t="str">
        <f>IF('12'!C29&gt;0,'12'!C29,"")</f>
        <v/>
      </c>
      <c r="F289" s="1415" t="str">
        <f>IF('12'!D29&gt;0,'12'!D29,"")</f>
        <v/>
      </c>
      <c r="G289" s="1415" t="str">
        <f>IF('12'!E29&gt;0,'12'!E29,"")</f>
        <v/>
      </c>
      <c r="H289" s="1415" t="str">
        <f>IF('12'!F29&gt;0,'12'!F29,"")</f>
        <v/>
      </c>
      <c r="I289" s="1415" t="str">
        <f>IF('12'!G29&gt;0,'12'!G29,"")</f>
        <v/>
      </c>
      <c r="J289" s="1415" t="str">
        <f>IF('12'!H29&gt;0,'12'!H29,"")</f>
        <v/>
      </c>
      <c r="K289" s="1542" t="str">
        <f>IF('12'!I29&gt;0,'12'!I29,"")</f>
        <v/>
      </c>
      <c r="L289" s="1542">
        <f t="shared" si="44"/>
        <v>0.13366666666666668</v>
      </c>
      <c r="M289" s="1415">
        <f>IF('12'!J29&gt;0,'12'!J29,"")</f>
        <v>0.04</v>
      </c>
      <c r="N289" s="1415" t="str">
        <f>IF('12'!K29&gt;0,'12'!K29,"")</f>
        <v/>
      </c>
      <c r="O289" s="1415" t="str">
        <f>IF('12'!L29&gt;0,'12'!L29,"")</f>
        <v/>
      </c>
      <c r="P289" s="1415" t="str">
        <f>IF('12'!M29&gt;0,'12'!M29,"")</f>
        <v/>
      </c>
      <c r="Q289" s="1416" t="str">
        <f t="shared" si="42"/>
        <v/>
      </c>
      <c r="R289" s="1417" t="str">
        <f t="shared" si="39"/>
        <v/>
      </c>
      <c r="S289" s="1418" t="str">
        <f t="shared" si="40"/>
        <v/>
      </c>
      <c r="T289" s="1417" t="str">
        <f t="shared" si="41"/>
        <v/>
      </c>
      <c r="U289" s="1419" t="str">
        <f t="shared" si="43"/>
        <v/>
      </c>
      <c r="V289" s="663" t="str">
        <f>IF('12'!AA29&gt;0,'12'!AA29,"")</f>
        <v/>
      </c>
      <c r="W289" s="663" t="str">
        <f>IF('12'!AT29&gt;0,'12'!AT29,"")</f>
        <v/>
      </c>
    </row>
    <row r="290" spans="1:23" ht="15.75" x14ac:dyDescent="0.25">
      <c r="A290" s="1376"/>
      <c r="B290" s="1182">
        <v>10.9166666666674</v>
      </c>
      <c r="C290" s="1183">
        <f>'Chem Dose'!$C$21</f>
        <v>40.721383562585991</v>
      </c>
      <c r="D290" s="1184" t="str">
        <f>IF('12'!B30&gt;0,'12'!B30,"")</f>
        <v/>
      </c>
      <c r="E290" s="1184" t="str">
        <f>IF('12'!C30&gt;0,'12'!C30,"")</f>
        <v/>
      </c>
      <c r="F290" s="1184" t="str">
        <f>IF('12'!D30&gt;0,'12'!D30,"")</f>
        <v/>
      </c>
      <c r="G290" s="1184" t="str">
        <f>IF('12'!E30&gt;0,'12'!E30,"")</f>
        <v/>
      </c>
      <c r="H290" s="1184" t="str">
        <f>IF('12'!F30&gt;0,'12'!F30,"")</f>
        <v/>
      </c>
      <c r="I290" s="1184" t="str">
        <f>IF('12'!G30&gt;0,'12'!G30,"")</f>
        <v/>
      </c>
      <c r="J290" s="1184" t="str">
        <f>IF('12'!H30&gt;0,'12'!H30,"")</f>
        <v/>
      </c>
      <c r="K290" s="1541" t="str">
        <f>IF('12'!I30&gt;0,'12'!I30,"")</f>
        <v/>
      </c>
      <c r="L290" s="1542">
        <f t="shared" si="44"/>
        <v>0.13366666666666668</v>
      </c>
      <c r="M290" s="1184" t="str">
        <f>IF('12'!J30&gt;0,'12'!J30,"")</f>
        <v/>
      </c>
      <c r="N290" s="1184" t="str">
        <f>IF('12'!K30&gt;0,'12'!K30,"")</f>
        <v/>
      </c>
      <c r="O290" s="1184" t="str">
        <f>IF('12'!L30&gt;0,'12'!L30,"")</f>
        <v/>
      </c>
      <c r="P290" s="1184" t="str">
        <f>IF('12'!M30&gt;0,'12'!M30,"")</f>
        <v/>
      </c>
      <c r="Q290" s="1331" t="str">
        <f t="shared" si="42"/>
        <v/>
      </c>
      <c r="R290" s="1186" t="str">
        <f t="shared" si="39"/>
        <v/>
      </c>
      <c r="S290" s="1361" t="str">
        <f t="shared" si="40"/>
        <v/>
      </c>
      <c r="T290" s="1186" t="str">
        <f t="shared" si="41"/>
        <v/>
      </c>
      <c r="U290" s="1362" t="str">
        <f t="shared" si="43"/>
        <v/>
      </c>
      <c r="V290" s="663" t="str">
        <f>IF('12'!AA30&gt;0,'12'!AA30,"")</f>
        <v/>
      </c>
      <c r="W290" s="663" t="str">
        <f>IF('12'!AT30&gt;0,'12'!AT30,"")</f>
        <v/>
      </c>
    </row>
    <row r="291" spans="1:23" ht="15.75" x14ac:dyDescent="0.25">
      <c r="A291" s="1412"/>
      <c r="B291" s="1413">
        <v>10.9583333333341</v>
      </c>
      <c r="C291" s="1414">
        <f>'Chem Dose'!$C$21</f>
        <v>40.721383562585991</v>
      </c>
      <c r="D291" s="1415">
        <f>IF('12'!B31&gt;0,'12'!B31,"")</f>
        <v>6.84</v>
      </c>
      <c r="E291" s="1415">
        <f>IF('12'!C31&gt;0,'12'!C31,"")</f>
        <v>29</v>
      </c>
      <c r="F291" s="1415">
        <f>IF('12'!D31&gt;0,'12'!D31,"")</f>
        <v>15</v>
      </c>
      <c r="G291" s="1415">
        <f>IF('12'!E31&gt;0,'12'!E31,"")</f>
        <v>10.3</v>
      </c>
      <c r="H291" s="1415">
        <f>IF('12'!F31&gt;0,'12'!F31,"")</f>
        <v>20</v>
      </c>
      <c r="I291" s="1415">
        <f>IF('12'!G31&gt;0,'12'!G31,"")</f>
        <v>80</v>
      </c>
      <c r="J291" s="1415">
        <f>IF('12'!H31&gt;0,'12'!H31,"")</f>
        <v>26.2</v>
      </c>
      <c r="K291" s="1542">
        <f>IF('12'!I31&gt;0,'12'!I31,"")</f>
        <v>0.11600000000000001</v>
      </c>
      <c r="L291" s="1542">
        <f t="shared" si="44"/>
        <v>0.12925</v>
      </c>
      <c r="M291" s="1415" t="str">
        <f>IF('12'!J31&gt;0,'12'!J31,"")</f>
        <v/>
      </c>
      <c r="N291" s="1415">
        <f>IF('12'!K31&gt;0,'12'!K31,"")</f>
        <v>6.13</v>
      </c>
      <c r="O291" s="1415">
        <f>IF('12'!L31&gt;0,'12'!L31,"")</f>
        <v>15</v>
      </c>
      <c r="P291" s="1415">
        <f>IF('12'!M31&gt;0,'12'!M31,"")</f>
        <v>3.5000000000000003E-2</v>
      </c>
      <c r="Q291" s="1416">
        <f t="shared" si="42"/>
        <v>0.69827586206896552</v>
      </c>
      <c r="R291" s="1417">
        <f t="shared" si="39"/>
        <v>3.0526315789473686</v>
      </c>
      <c r="S291" s="1418">
        <f t="shared" si="40"/>
        <v>13.339763580847134</v>
      </c>
      <c r="T291" s="1417">
        <f t="shared" si="41"/>
        <v>0.40721383562585989</v>
      </c>
      <c r="U291" s="1419">
        <f t="shared" si="43"/>
        <v>0.61299999999999999</v>
      </c>
      <c r="V291" s="663">
        <f>IF('12'!AA31&gt;0,'12'!AA31,"")</f>
        <v>2.5000000000000001E-2</v>
      </c>
      <c r="W291" s="663">
        <f>IF('12'!AT31&gt;0,'12'!AT31,"")</f>
        <v>2.5999999999999999E-2</v>
      </c>
    </row>
    <row r="292" spans="1:23" ht="15.75" x14ac:dyDescent="0.25">
      <c r="A292" s="1376">
        <f>A268+1</f>
        <v>43629</v>
      </c>
      <c r="B292" s="1182">
        <v>11.0000000000007</v>
      </c>
      <c r="C292" s="1183">
        <f>'Chem Dose'!$C$22</f>
        <v>40.009617576433193</v>
      </c>
      <c r="D292" s="1184" t="str">
        <f>IF('13'!B8&gt;0,'13'!B8,"")</f>
        <v/>
      </c>
      <c r="E292" s="1184" t="str">
        <f>IF('13'!C8&gt;0,'13'!C8,"")</f>
        <v/>
      </c>
      <c r="F292" s="1184" t="str">
        <f>IF('13'!D8&gt;0,'13'!D8,"")</f>
        <v/>
      </c>
      <c r="G292" s="1184" t="str">
        <f>IF('13'!E8&gt;0,'13'!E8,"")</f>
        <v/>
      </c>
      <c r="H292" s="1184" t="str">
        <f>IF('13'!F8&gt;0,'13'!F8,"")</f>
        <v/>
      </c>
      <c r="I292" s="1184" t="str">
        <f>IF('13'!G8&gt;0,'13'!G8,"")</f>
        <v/>
      </c>
      <c r="J292" s="1184" t="str">
        <f>IF('13'!H8&gt;0,'13'!H8,"")</f>
        <v/>
      </c>
      <c r="K292" s="1541" t="str">
        <f>IF('13'!I8&gt;0,'13'!I8,"")</f>
        <v/>
      </c>
      <c r="L292" s="1542">
        <f t="shared" si="44"/>
        <v>0.12925</v>
      </c>
      <c r="M292" s="1184" t="str">
        <f>IF('13'!J8&gt;0,'13'!J8,"")</f>
        <v/>
      </c>
      <c r="N292" s="1184" t="str">
        <f>IF('13'!K8&gt;0,'13'!K8,"")</f>
        <v/>
      </c>
      <c r="O292" s="1184" t="str">
        <f>IF('13'!L8&gt;0,'13'!L8,"")</f>
        <v/>
      </c>
      <c r="P292" s="1184" t="str">
        <f>IF('13'!M8&gt;0,'13'!M8,"")</f>
        <v/>
      </c>
      <c r="Q292" s="1331" t="str">
        <f t="shared" si="42"/>
        <v/>
      </c>
      <c r="R292" s="1186" t="str">
        <f t="shared" si="39"/>
        <v/>
      </c>
      <c r="S292" s="1361" t="str">
        <f t="shared" si="40"/>
        <v/>
      </c>
      <c r="T292" s="1186" t="str">
        <f t="shared" si="41"/>
        <v/>
      </c>
      <c r="U292" s="1362" t="str">
        <f t="shared" si="43"/>
        <v/>
      </c>
      <c r="V292" s="663" t="str">
        <f>IF('13'!AA8&gt;0,'13'!AA8,"")</f>
        <v/>
      </c>
      <c r="W292" s="663" t="str">
        <f>IF('13'!AT8&gt;0,'13'!AT8,"")</f>
        <v/>
      </c>
    </row>
    <row r="293" spans="1:23" ht="15.75" x14ac:dyDescent="0.25">
      <c r="A293" s="1412"/>
      <c r="B293" s="1413">
        <v>11.0416666666674</v>
      </c>
      <c r="C293" s="1414">
        <f>'Chem Dose'!$C$22</f>
        <v>40.009617576433193</v>
      </c>
      <c r="D293" s="1415" t="str">
        <f>IF('13'!B9&gt;0,'13'!B9,"")</f>
        <v/>
      </c>
      <c r="E293" s="1415" t="str">
        <f>IF('13'!C9&gt;0,'13'!C9,"")</f>
        <v/>
      </c>
      <c r="F293" s="1415" t="str">
        <f>IF('13'!D9&gt;0,'13'!D9,"")</f>
        <v/>
      </c>
      <c r="G293" s="1415" t="str">
        <f>IF('13'!E9&gt;0,'13'!E9,"")</f>
        <v/>
      </c>
      <c r="H293" s="1415" t="str">
        <f>IF('13'!F9&gt;0,'13'!F9,"")</f>
        <v/>
      </c>
      <c r="I293" s="1415" t="str">
        <f>IF('13'!G9&gt;0,'13'!G9,"")</f>
        <v/>
      </c>
      <c r="J293" s="1415" t="str">
        <f>IF('13'!H9&gt;0,'13'!H9,"")</f>
        <v/>
      </c>
      <c r="K293" s="1542" t="str">
        <f>IF('13'!I9&gt;0,'13'!I9,"")</f>
        <v/>
      </c>
      <c r="L293" s="1542">
        <f t="shared" si="44"/>
        <v>0.12866666666666668</v>
      </c>
      <c r="M293" s="1415" t="str">
        <f>IF('13'!J9&gt;0,'13'!J9,"")</f>
        <v/>
      </c>
      <c r="N293" s="1415" t="str">
        <f>IF('13'!K9&gt;0,'13'!K9,"")</f>
        <v/>
      </c>
      <c r="O293" s="1415" t="str">
        <f>IF('13'!L9&gt;0,'13'!L9,"")</f>
        <v/>
      </c>
      <c r="P293" s="1415" t="str">
        <f>IF('13'!M9&gt;0,'13'!M9,"")</f>
        <v/>
      </c>
      <c r="Q293" s="1416" t="str">
        <f t="shared" si="42"/>
        <v/>
      </c>
      <c r="R293" s="1417" t="str">
        <f t="shared" si="39"/>
        <v/>
      </c>
      <c r="S293" s="1418" t="str">
        <f t="shared" si="40"/>
        <v/>
      </c>
      <c r="T293" s="1417" t="str">
        <f t="shared" si="41"/>
        <v/>
      </c>
      <c r="U293" s="1419" t="str">
        <f t="shared" si="43"/>
        <v/>
      </c>
      <c r="V293" s="663" t="str">
        <f>IF('13'!AA9&gt;0,'13'!AA9,"")</f>
        <v/>
      </c>
      <c r="W293" s="663" t="str">
        <f>IF('13'!AT9&gt;0,'13'!AT9,"")</f>
        <v/>
      </c>
    </row>
    <row r="294" spans="1:23" ht="15.75" x14ac:dyDescent="0.25">
      <c r="A294" s="1376"/>
      <c r="B294" s="1182">
        <v>11.0833333333341</v>
      </c>
      <c r="C294" s="1183">
        <f>'Chem Dose'!$C$22</f>
        <v>40.009617576433193</v>
      </c>
      <c r="D294" s="1184" t="str">
        <f>IF('13'!B10&gt;0,'13'!B10,"")</f>
        <v/>
      </c>
      <c r="E294" s="1184" t="str">
        <f>IF('13'!C10&gt;0,'13'!C10,"")</f>
        <v/>
      </c>
      <c r="F294" s="1184" t="str">
        <f>IF('13'!D10&gt;0,'13'!D10,"")</f>
        <v/>
      </c>
      <c r="G294" s="1184" t="str">
        <f>IF('13'!E10&gt;0,'13'!E10,"")</f>
        <v/>
      </c>
      <c r="H294" s="1184" t="str">
        <f>IF('13'!F10&gt;0,'13'!F10,"")</f>
        <v/>
      </c>
      <c r="I294" s="1184" t="str">
        <f>IF('13'!G10&gt;0,'13'!G10,"")</f>
        <v/>
      </c>
      <c r="J294" s="1184" t="str">
        <f>IF('13'!H10&gt;0,'13'!H10,"")</f>
        <v/>
      </c>
      <c r="K294" s="1541" t="str">
        <f>IF('13'!I10&gt;0,'13'!I10,"")</f>
        <v/>
      </c>
      <c r="L294" s="1542">
        <f t="shared" si="44"/>
        <v>0.12866666666666668</v>
      </c>
      <c r="M294" s="1184" t="str">
        <f>IF('13'!J10&gt;0,'13'!J10,"")</f>
        <v/>
      </c>
      <c r="N294" s="1184" t="str">
        <f>IF('13'!K10&gt;0,'13'!K10,"")</f>
        <v/>
      </c>
      <c r="O294" s="1184" t="str">
        <f>IF('13'!L10&gt;0,'13'!L10,"")</f>
        <v/>
      </c>
      <c r="P294" s="1184" t="str">
        <f>IF('13'!M10&gt;0,'13'!M10,"")</f>
        <v/>
      </c>
      <c r="Q294" s="1331" t="str">
        <f t="shared" si="42"/>
        <v/>
      </c>
      <c r="R294" s="1186" t="str">
        <f t="shared" si="39"/>
        <v/>
      </c>
      <c r="S294" s="1361" t="str">
        <f t="shared" si="40"/>
        <v/>
      </c>
      <c r="T294" s="1186" t="str">
        <f t="shared" si="41"/>
        <v/>
      </c>
      <c r="U294" s="1362" t="str">
        <f t="shared" si="43"/>
        <v/>
      </c>
      <c r="V294" s="663" t="str">
        <f>IF('13'!AA10&gt;0,'13'!AA10,"")</f>
        <v/>
      </c>
      <c r="W294" s="663" t="str">
        <f>IF('13'!AT10&gt;0,'13'!AT10,"")</f>
        <v/>
      </c>
    </row>
    <row r="295" spans="1:23" ht="15.75" x14ac:dyDescent="0.25">
      <c r="A295" s="1412"/>
      <c r="B295" s="1413">
        <v>11.1250000000007</v>
      </c>
      <c r="C295" s="1414">
        <f>'Chem Dose'!$C$22</f>
        <v>40.009617576433193</v>
      </c>
      <c r="D295" s="1415">
        <f>IF('13'!B11&gt;0,'13'!B11,"")</f>
        <v>6.97</v>
      </c>
      <c r="E295" s="1415">
        <f>IF('13'!C11&gt;0,'13'!C11,"")</f>
        <v>28</v>
      </c>
      <c r="F295" s="1415">
        <f>IF('13'!D11&gt;0,'13'!D11,"")</f>
        <v>18</v>
      </c>
      <c r="G295" s="1415">
        <f>IF('13'!E11&gt;0,'13'!E11,"")</f>
        <v>11.8</v>
      </c>
      <c r="H295" s="1415">
        <f>IF('13'!F11&gt;0,'13'!F11,"")</f>
        <v>24</v>
      </c>
      <c r="I295" s="1415">
        <f>IF('13'!G11&gt;0,'13'!G11,"")</f>
        <v>92</v>
      </c>
      <c r="J295" s="1415">
        <f>IF('13'!H11&gt;0,'13'!H11,"")</f>
        <v>25.4</v>
      </c>
      <c r="K295" s="1542">
        <f>IF('13'!I11&gt;0,'13'!I11,"")</f>
        <v>0.125</v>
      </c>
      <c r="L295" s="1542">
        <f t="shared" si="44"/>
        <v>0.12775</v>
      </c>
      <c r="M295" s="1415" t="str">
        <f>IF('13'!J11&gt;0,'13'!J11,"")</f>
        <v/>
      </c>
      <c r="N295" s="1415">
        <f>IF('13'!K11&gt;0,'13'!K11,"")</f>
        <v>6.21</v>
      </c>
      <c r="O295" s="1415">
        <f>IF('13'!L11&gt;0,'13'!L11,"")</f>
        <v>14</v>
      </c>
      <c r="P295" s="1415">
        <f>IF('13'!M11&gt;0,'13'!M11,"")</f>
        <v>3.9E-2</v>
      </c>
      <c r="Q295" s="1416">
        <f t="shared" si="42"/>
        <v>0.68799999999999994</v>
      </c>
      <c r="R295" s="1417">
        <f t="shared" si="39"/>
        <v>3.2894736842105265</v>
      </c>
      <c r="S295" s="1418">
        <f t="shared" si="40"/>
        <v>12.162923743235689</v>
      </c>
      <c r="T295" s="1417">
        <f t="shared" si="41"/>
        <v>0.40009617576433193</v>
      </c>
      <c r="U295" s="1419">
        <f t="shared" si="43"/>
        <v>0.621</v>
      </c>
      <c r="V295" s="663">
        <f>IF('13'!AA11&gt;0,'13'!AA11,"")</f>
        <v>2.9000000000000001E-2</v>
      </c>
      <c r="W295" s="663">
        <f>IF('13'!AT11&gt;0,'13'!AT11,"")</f>
        <v>2.7E-2</v>
      </c>
    </row>
    <row r="296" spans="1:23" ht="15.75" x14ac:dyDescent="0.25">
      <c r="A296" s="1376"/>
      <c r="B296" s="1182">
        <v>11.1666666666674</v>
      </c>
      <c r="C296" s="1183">
        <f>'Chem Dose'!$C$22</f>
        <v>40.009617576433193</v>
      </c>
      <c r="D296" s="1184" t="str">
        <f>IF('13'!B12&gt;0,'13'!B12,"")</f>
        <v/>
      </c>
      <c r="E296" s="1184" t="str">
        <f>IF('13'!C12&gt;0,'13'!C12,"")</f>
        <v/>
      </c>
      <c r="F296" s="1184" t="str">
        <f>IF('13'!D12&gt;0,'13'!D12,"")</f>
        <v/>
      </c>
      <c r="G296" s="1184" t="str">
        <f>IF('13'!E12&gt;0,'13'!E12,"")</f>
        <v/>
      </c>
      <c r="H296" s="1184" t="str">
        <f>IF('13'!F12&gt;0,'13'!F12,"")</f>
        <v/>
      </c>
      <c r="I296" s="1184" t="str">
        <f>IF('13'!G12&gt;0,'13'!G12,"")</f>
        <v/>
      </c>
      <c r="J296" s="1184" t="str">
        <f>IF('13'!H12&gt;0,'13'!H12,"")</f>
        <v/>
      </c>
      <c r="K296" s="1541" t="str">
        <f>IF('13'!I12&gt;0,'13'!I12,"")</f>
        <v/>
      </c>
      <c r="L296" s="1542">
        <f t="shared" si="44"/>
        <v>0.12775</v>
      </c>
      <c r="M296" s="1184" t="str">
        <f>IF('13'!J12&gt;0,'13'!J12,"")</f>
        <v/>
      </c>
      <c r="N296" s="1184" t="str">
        <f>IF('13'!K12&gt;0,'13'!K12,"")</f>
        <v/>
      </c>
      <c r="O296" s="1184" t="str">
        <f>IF('13'!L12&gt;0,'13'!L12,"")</f>
        <v/>
      </c>
      <c r="P296" s="1184" t="str">
        <f>IF('13'!M12&gt;0,'13'!M12,"")</f>
        <v/>
      </c>
      <c r="Q296" s="1331" t="str">
        <f t="shared" si="42"/>
        <v/>
      </c>
      <c r="R296" s="1186" t="str">
        <f t="shared" si="39"/>
        <v/>
      </c>
      <c r="S296" s="1361" t="str">
        <f t="shared" si="40"/>
        <v/>
      </c>
      <c r="T296" s="1186" t="str">
        <f t="shared" si="41"/>
        <v/>
      </c>
      <c r="U296" s="1362" t="str">
        <f t="shared" si="43"/>
        <v/>
      </c>
      <c r="V296" s="663" t="str">
        <f>IF('13'!AA12&gt;0,'13'!AA12,"")</f>
        <v/>
      </c>
      <c r="W296" s="663" t="str">
        <f>IF('13'!AT12&gt;0,'13'!AT12,"")</f>
        <v/>
      </c>
    </row>
    <row r="297" spans="1:23" ht="15.75" x14ac:dyDescent="0.25">
      <c r="A297" s="1412"/>
      <c r="B297" s="1413">
        <v>11.2083333333341</v>
      </c>
      <c r="C297" s="1414">
        <f>'Chem Dose'!$C$22</f>
        <v>40.009617576433193</v>
      </c>
      <c r="D297" s="1415" t="str">
        <f>IF('13'!B13&gt;0,'13'!B13,"")</f>
        <v/>
      </c>
      <c r="E297" s="1415" t="str">
        <f>IF('13'!C13&gt;0,'13'!C13,"")</f>
        <v/>
      </c>
      <c r="F297" s="1415" t="str">
        <f>IF('13'!D13&gt;0,'13'!D13,"")</f>
        <v/>
      </c>
      <c r="G297" s="1415" t="str">
        <f>IF('13'!E13&gt;0,'13'!E13,"")</f>
        <v/>
      </c>
      <c r="H297" s="1415" t="str">
        <f>IF('13'!F13&gt;0,'13'!F13,"")</f>
        <v/>
      </c>
      <c r="I297" s="1415" t="str">
        <f>IF('13'!G13&gt;0,'13'!G13,"")</f>
        <v/>
      </c>
      <c r="J297" s="1415" t="str">
        <f>IF('13'!H13&gt;0,'13'!H13,"")</f>
        <v/>
      </c>
      <c r="K297" s="1542" t="str">
        <f>IF('13'!I13&gt;0,'13'!I13,"")</f>
        <v/>
      </c>
      <c r="L297" s="1542">
        <f t="shared" si="44"/>
        <v>0.11966666666666666</v>
      </c>
      <c r="M297" s="1415" t="str">
        <f>IF('13'!J13&gt;0,'13'!J13,"")</f>
        <v/>
      </c>
      <c r="N297" s="1415" t="str">
        <f>IF('13'!K13&gt;0,'13'!K13,"")</f>
        <v/>
      </c>
      <c r="O297" s="1415" t="str">
        <f>IF('13'!L13&gt;0,'13'!L13,"")</f>
        <v/>
      </c>
      <c r="P297" s="1415" t="str">
        <f>IF('13'!M13&gt;0,'13'!M13,"")</f>
        <v/>
      </c>
      <c r="Q297" s="1416" t="str">
        <f t="shared" si="42"/>
        <v/>
      </c>
      <c r="R297" s="1417" t="str">
        <f t="shared" si="39"/>
        <v/>
      </c>
      <c r="S297" s="1418" t="str">
        <f t="shared" si="40"/>
        <v/>
      </c>
      <c r="T297" s="1417" t="str">
        <f t="shared" si="41"/>
        <v/>
      </c>
      <c r="U297" s="1419" t="str">
        <f t="shared" si="43"/>
        <v/>
      </c>
      <c r="V297" s="663" t="str">
        <f>IF('13'!AA13&gt;0,'13'!AA13,"")</f>
        <v/>
      </c>
      <c r="W297" s="663" t="str">
        <f>IF('13'!AT13&gt;0,'13'!AT13,"")</f>
        <v/>
      </c>
    </row>
    <row r="298" spans="1:23" ht="15.75" x14ac:dyDescent="0.25">
      <c r="A298" s="1376"/>
      <c r="B298" s="1182">
        <v>11.2500000000007</v>
      </c>
      <c r="C298" s="1183">
        <f>'Chem Dose'!$C$22</f>
        <v>40.009617576433193</v>
      </c>
      <c r="D298" s="1184" t="str">
        <f>IF('13'!B14&gt;0,'13'!B14,"")</f>
        <v/>
      </c>
      <c r="E298" s="1184" t="str">
        <f>IF('13'!C14&gt;0,'13'!C14,"")</f>
        <v/>
      </c>
      <c r="F298" s="1184" t="str">
        <f>IF('13'!D14&gt;0,'13'!D14,"")</f>
        <v/>
      </c>
      <c r="G298" s="1184" t="str">
        <f>IF('13'!E14&gt;0,'13'!E14,"")</f>
        <v/>
      </c>
      <c r="H298" s="1184" t="str">
        <f>IF('13'!F14&gt;0,'13'!F14,"")</f>
        <v/>
      </c>
      <c r="I298" s="1184" t="str">
        <f>IF('13'!G14&gt;0,'13'!G14,"")</f>
        <v/>
      </c>
      <c r="J298" s="1184" t="str">
        <f>IF('13'!H14&gt;0,'13'!H14,"")</f>
        <v/>
      </c>
      <c r="K298" s="1541" t="str">
        <f>IF('13'!I14&gt;0,'13'!I14,"")</f>
        <v/>
      </c>
      <c r="L298" s="1542">
        <f t="shared" si="44"/>
        <v>0.11966666666666666</v>
      </c>
      <c r="M298" s="1184" t="str">
        <f>IF('13'!J14&gt;0,'13'!J14,"")</f>
        <v/>
      </c>
      <c r="N298" s="1184" t="str">
        <f>IF('13'!K14&gt;0,'13'!K14,"")</f>
        <v/>
      </c>
      <c r="O298" s="1184" t="str">
        <f>IF('13'!L14&gt;0,'13'!L14,"")</f>
        <v/>
      </c>
      <c r="P298" s="1184" t="str">
        <f>IF('13'!M14&gt;0,'13'!M14,"")</f>
        <v/>
      </c>
      <c r="Q298" s="1331" t="str">
        <f t="shared" si="42"/>
        <v/>
      </c>
      <c r="R298" s="1186" t="str">
        <f t="shared" si="39"/>
        <v/>
      </c>
      <c r="S298" s="1361" t="str">
        <f t="shared" si="40"/>
        <v/>
      </c>
      <c r="T298" s="1186" t="str">
        <f t="shared" si="41"/>
        <v/>
      </c>
      <c r="U298" s="1362" t="str">
        <f t="shared" si="43"/>
        <v/>
      </c>
      <c r="V298" s="663" t="str">
        <f>IF('13'!AA14&gt;0,'13'!AA14,"")</f>
        <v/>
      </c>
      <c r="W298" s="663" t="str">
        <f>IF('13'!AT14&gt;0,'13'!AT14,"")</f>
        <v/>
      </c>
    </row>
    <row r="299" spans="1:23" ht="15.75" x14ac:dyDescent="0.25">
      <c r="A299" s="1412"/>
      <c r="B299" s="1413">
        <v>11.2916666666674</v>
      </c>
      <c r="C299" s="1414">
        <f>'Chem Dose'!$C$22</f>
        <v>40.009617576433193</v>
      </c>
      <c r="D299" s="1415">
        <f>IF('13'!B15&gt;0,'13'!B15,"")</f>
        <v>6.49</v>
      </c>
      <c r="E299" s="1415">
        <f>IF('13'!C15&gt;0,'13'!C15,"")</f>
        <v>22</v>
      </c>
      <c r="F299" s="1415">
        <f>IF('13'!D15&gt;0,'13'!D15,"")</f>
        <v>16</v>
      </c>
      <c r="G299" s="1415">
        <f>IF('13'!E15&gt;0,'13'!E15,"")</f>
        <v>19.100000000000001</v>
      </c>
      <c r="H299" s="1415">
        <f>IF('13'!F15&gt;0,'13'!F15,"")</f>
        <v>19</v>
      </c>
      <c r="I299" s="1415">
        <f>IF('13'!G15&gt;0,'13'!G15,"")</f>
        <v>130</v>
      </c>
      <c r="J299" s="1415">
        <f>IF('13'!H15&gt;0,'13'!H15,"")</f>
        <v>26.2</v>
      </c>
      <c r="K299" s="1542">
        <f>IF('13'!I15&gt;0,'13'!I15,"")</f>
        <v>7.5999999999999998E-2</v>
      </c>
      <c r="L299" s="1542">
        <f t="shared" si="44"/>
        <v>0.10875</v>
      </c>
      <c r="M299" s="1415" t="str">
        <f>IF('13'!J15&gt;0,'13'!J15,"")</f>
        <v/>
      </c>
      <c r="N299" s="1415">
        <f>IF('13'!K15&gt;0,'13'!K15,"")</f>
        <v>6.11</v>
      </c>
      <c r="O299" s="1415">
        <f>IF('13'!L15&gt;0,'13'!L15,"")</f>
        <v>10</v>
      </c>
      <c r="P299" s="1415">
        <f>IF('13'!M15&gt;0,'13'!M15,"")</f>
        <v>2.1000000000000001E-2</v>
      </c>
      <c r="Q299" s="1416">
        <f t="shared" si="42"/>
        <v>0.72368421052631571</v>
      </c>
      <c r="R299" s="1417">
        <f t="shared" si="39"/>
        <v>2</v>
      </c>
      <c r="S299" s="1418">
        <f t="shared" si="40"/>
        <v>20.004808788216597</v>
      </c>
      <c r="T299" s="1417">
        <f t="shared" si="41"/>
        <v>0.40009617576433193</v>
      </c>
      <c r="U299" s="1419">
        <f t="shared" si="43"/>
        <v>0.61099999999999999</v>
      </c>
      <c r="V299" s="663">
        <f>IF('13'!AA15&gt;0,'13'!AA15,"")</f>
        <v>1.2E-2</v>
      </c>
      <c r="W299" s="663">
        <f>IF('13'!AT15&gt;0,'13'!AT15,"")</f>
        <v>1.4999999999999999E-2</v>
      </c>
    </row>
    <row r="300" spans="1:23" ht="15.75" x14ac:dyDescent="0.25">
      <c r="A300" s="1376"/>
      <c r="B300" s="1182">
        <v>11.3333333333341</v>
      </c>
      <c r="C300" s="1183">
        <f>'Chem Dose'!$C$22</f>
        <v>40.009617576433193</v>
      </c>
      <c r="D300" s="1184" t="str">
        <f>IF('13'!B16&gt;0,'13'!B16,"")</f>
        <v/>
      </c>
      <c r="E300" s="1184" t="str">
        <f>IF('13'!C16&gt;0,'13'!C16,"")</f>
        <v/>
      </c>
      <c r="F300" s="1184" t="str">
        <f>IF('13'!D16&gt;0,'13'!D16,"")</f>
        <v/>
      </c>
      <c r="G300" s="1184" t="str">
        <f>IF('13'!E16&gt;0,'13'!E16,"")</f>
        <v/>
      </c>
      <c r="H300" s="1184" t="str">
        <f>IF('13'!F16&gt;0,'13'!F16,"")</f>
        <v/>
      </c>
      <c r="I300" s="1184" t="str">
        <f>IF('13'!G16&gt;0,'13'!G16,"")</f>
        <v/>
      </c>
      <c r="J300" s="1184" t="str">
        <f>IF('13'!H16&gt;0,'13'!H16,"")</f>
        <v/>
      </c>
      <c r="K300" s="1541" t="str">
        <f>IF('13'!I16&gt;0,'13'!I16,"")</f>
        <v/>
      </c>
      <c r="L300" s="1542">
        <f t="shared" si="44"/>
        <v>0.10875</v>
      </c>
      <c r="M300" s="1184" t="str">
        <f>IF('13'!J16&gt;0,'13'!J16,"")</f>
        <v/>
      </c>
      <c r="N300" s="1184" t="str">
        <f>IF('13'!K16&gt;0,'13'!K16,"")</f>
        <v/>
      </c>
      <c r="O300" s="1184" t="str">
        <f>IF('13'!L16&gt;0,'13'!L16,"")</f>
        <v/>
      </c>
      <c r="P300" s="1184" t="str">
        <f>IF('13'!M16&gt;0,'13'!M16,"")</f>
        <v/>
      </c>
      <c r="Q300" s="1331" t="str">
        <f t="shared" si="42"/>
        <v/>
      </c>
      <c r="R300" s="1186" t="str">
        <f t="shared" si="39"/>
        <v/>
      </c>
      <c r="S300" s="1361" t="str">
        <f t="shared" si="40"/>
        <v/>
      </c>
      <c r="T300" s="1186" t="str">
        <f t="shared" si="41"/>
        <v/>
      </c>
      <c r="U300" s="1362" t="str">
        <f t="shared" si="43"/>
        <v/>
      </c>
      <c r="V300" s="663" t="str">
        <f>IF('13'!AA16&gt;0,'13'!AA16,"")</f>
        <v/>
      </c>
      <c r="W300" s="663" t="str">
        <f>IF('13'!AT16&gt;0,'13'!AT16,"")</f>
        <v/>
      </c>
    </row>
    <row r="301" spans="1:23" ht="15.75" x14ac:dyDescent="0.25">
      <c r="A301" s="1412"/>
      <c r="B301" s="1413">
        <v>11.375000000000799</v>
      </c>
      <c r="C301" s="1414">
        <f>'Chem Dose'!$C$22</f>
        <v>40.009617576433193</v>
      </c>
      <c r="D301" s="1415" t="str">
        <f>IF('13'!B17&gt;0,'13'!B17,"")</f>
        <v/>
      </c>
      <c r="E301" s="1415" t="str">
        <f>IF('13'!C17&gt;0,'13'!C17,"")</f>
        <v/>
      </c>
      <c r="F301" s="1415" t="str">
        <f>IF('13'!D17&gt;0,'13'!D17,"")</f>
        <v/>
      </c>
      <c r="G301" s="1415" t="str">
        <f>IF('13'!E17&gt;0,'13'!E17,"")</f>
        <v/>
      </c>
      <c r="H301" s="1415" t="str">
        <f>IF('13'!F17&gt;0,'13'!F17,"")</f>
        <v/>
      </c>
      <c r="I301" s="1415" t="str">
        <f>IF('13'!G17&gt;0,'13'!G17,"")</f>
        <v/>
      </c>
      <c r="J301" s="1415" t="str">
        <f>IF('13'!H17&gt;0,'13'!H17,"")</f>
        <v/>
      </c>
      <c r="K301" s="1542" t="str">
        <f>IF('13'!I17&gt;0,'13'!I17,"")</f>
        <v/>
      </c>
      <c r="L301" s="1542">
        <f t="shared" si="44"/>
        <v>0.10566666666666667</v>
      </c>
      <c r="M301" s="1415">
        <f>IF('13'!J17&gt;0,'13'!J17,"")</f>
        <v>7.9000000000000001E-2</v>
      </c>
      <c r="N301" s="1415" t="str">
        <f>IF('13'!K17&gt;0,'13'!K17,"")</f>
        <v/>
      </c>
      <c r="O301" s="1415" t="str">
        <f>IF('13'!L17&gt;0,'13'!L17,"")</f>
        <v/>
      </c>
      <c r="P301" s="1415" t="str">
        <f>IF('13'!M17&gt;0,'13'!M17,"")</f>
        <v/>
      </c>
      <c r="Q301" s="1416" t="str">
        <f t="shared" si="42"/>
        <v/>
      </c>
      <c r="R301" s="1417" t="str">
        <f t="shared" si="39"/>
        <v/>
      </c>
      <c r="S301" s="1418" t="str">
        <f t="shared" si="40"/>
        <v/>
      </c>
      <c r="T301" s="1417" t="str">
        <f t="shared" si="41"/>
        <v/>
      </c>
      <c r="U301" s="1419" t="str">
        <f t="shared" si="43"/>
        <v/>
      </c>
      <c r="V301" s="663" t="str">
        <f>IF('13'!AA17&gt;0,'13'!AA17,"")</f>
        <v/>
      </c>
      <c r="W301" s="663" t="str">
        <f>IF('13'!AT17&gt;0,'13'!AT17,"")</f>
        <v/>
      </c>
    </row>
    <row r="302" spans="1:23" ht="15.75" x14ac:dyDescent="0.25">
      <c r="A302" s="1376"/>
      <c r="B302" s="1182">
        <v>11.4166666666674</v>
      </c>
      <c r="C302" s="1183">
        <f>'Chem Dose'!$C$22</f>
        <v>40.009617576433193</v>
      </c>
      <c r="D302" s="1184" t="str">
        <f>IF('13'!B18&gt;0,'13'!B18,"")</f>
        <v/>
      </c>
      <c r="E302" s="1184" t="str">
        <f>IF('13'!C18&gt;0,'13'!C18,"")</f>
        <v/>
      </c>
      <c r="F302" s="1184" t="str">
        <f>IF('13'!D18&gt;0,'13'!D18,"")</f>
        <v/>
      </c>
      <c r="G302" s="1184" t="str">
        <f>IF('13'!E18&gt;0,'13'!E18,"")</f>
        <v/>
      </c>
      <c r="H302" s="1184" t="str">
        <f>IF('13'!F18&gt;0,'13'!F18,"")</f>
        <v/>
      </c>
      <c r="I302" s="1184" t="str">
        <f>IF('13'!G18&gt;0,'13'!G18,"")</f>
        <v/>
      </c>
      <c r="J302" s="1184" t="str">
        <f>IF('13'!H18&gt;0,'13'!H18,"")</f>
        <v/>
      </c>
      <c r="K302" s="1541" t="str">
        <f>IF('13'!I18&gt;0,'13'!I18,"")</f>
        <v/>
      </c>
      <c r="L302" s="1542">
        <f t="shared" si="44"/>
        <v>0.10566666666666667</v>
      </c>
      <c r="M302" s="1184" t="str">
        <f>IF('13'!J18&gt;0,'13'!J18,"")</f>
        <v/>
      </c>
      <c r="N302" s="1184" t="str">
        <f>IF('13'!K18&gt;0,'13'!K18,"")</f>
        <v/>
      </c>
      <c r="O302" s="1184" t="str">
        <f>IF('13'!L18&gt;0,'13'!L18,"")</f>
        <v/>
      </c>
      <c r="P302" s="1184" t="str">
        <f>IF('13'!M18&gt;0,'13'!M18,"")</f>
        <v/>
      </c>
      <c r="Q302" s="1331" t="str">
        <f t="shared" si="42"/>
        <v/>
      </c>
      <c r="R302" s="1186" t="str">
        <f t="shared" si="39"/>
        <v/>
      </c>
      <c r="S302" s="1361" t="str">
        <f t="shared" si="40"/>
        <v/>
      </c>
      <c r="T302" s="1186" t="str">
        <f t="shared" si="41"/>
        <v/>
      </c>
      <c r="U302" s="1362" t="str">
        <f t="shared" si="43"/>
        <v/>
      </c>
      <c r="V302" s="663" t="str">
        <f>IF('13'!AA18&gt;0,'13'!AA18,"")</f>
        <v/>
      </c>
      <c r="W302" s="663" t="str">
        <f>IF('13'!AT18&gt;0,'13'!AT18,"")</f>
        <v/>
      </c>
    </row>
    <row r="303" spans="1:23" ht="15.75" x14ac:dyDescent="0.25">
      <c r="A303" s="1412"/>
      <c r="B303" s="1413">
        <v>11.4583333333341</v>
      </c>
      <c r="C303" s="1414">
        <f>'Chem Dose'!$C$22</f>
        <v>40.009617576433193</v>
      </c>
      <c r="D303" s="1415">
        <f>IF('13'!B19&gt;0,'13'!B19,"")</f>
        <v>6.79</v>
      </c>
      <c r="E303" s="1415">
        <f>IF('13'!C19&gt;0,'13'!C19,"")</f>
        <v>24</v>
      </c>
      <c r="F303" s="1415">
        <f>IF('13'!D19&gt;0,'13'!D19,"")</f>
        <v>16</v>
      </c>
      <c r="G303" s="1415">
        <f>IF('13'!E19&gt;0,'13'!E19,"")</f>
        <v>18.7</v>
      </c>
      <c r="H303" s="1415">
        <f>IF('13'!F19&gt;0,'13'!F19,"")</f>
        <v>20</v>
      </c>
      <c r="I303" s="1415">
        <f>IF('13'!G19&gt;0,'13'!G19,"")</f>
        <v>129</v>
      </c>
      <c r="J303" s="1415">
        <f>IF('13'!H19&gt;0,'13'!H19,"")</f>
        <v>25</v>
      </c>
      <c r="K303" s="1542">
        <f>IF('13'!I19&gt;0,'13'!I19,"")</f>
        <v>7.6999999999999999E-2</v>
      </c>
      <c r="L303" s="1542">
        <f t="shared" si="44"/>
        <v>9.8500000000000004E-2</v>
      </c>
      <c r="M303" s="1415" t="str">
        <f>IF('13'!J19&gt;0,'13'!J19,"")</f>
        <v/>
      </c>
      <c r="N303" s="1415">
        <f>IF('13'!K19&gt;0,'13'!K19,"")</f>
        <v>6.16</v>
      </c>
      <c r="O303" s="1415">
        <f>IF('13'!L19&gt;0,'13'!L19,"")</f>
        <v>10</v>
      </c>
      <c r="P303" s="1415">
        <f>IF('13'!M19&gt;0,'13'!M19,"")</f>
        <v>0.02</v>
      </c>
      <c r="Q303" s="1416">
        <f t="shared" si="42"/>
        <v>0.74025974025974017</v>
      </c>
      <c r="R303" s="1417">
        <f t="shared" si="39"/>
        <v>2.0263157894736841</v>
      </c>
      <c r="S303" s="1418">
        <f t="shared" si="40"/>
        <v>19.745006076681317</v>
      </c>
      <c r="T303" s="1417">
        <f t="shared" si="41"/>
        <v>0.40009617576433193</v>
      </c>
      <c r="U303" s="1419">
        <f t="shared" si="43"/>
        <v>0.61599999999999999</v>
      </c>
      <c r="V303" s="663">
        <f>IF('13'!AA19&gt;0,'13'!AA19,"")</f>
        <v>1.4E-2</v>
      </c>
      <c r="W303" s="663">
        <f>IF('13'!AT19&gt;0,'13'!AT19,"")</f>
        <v>1.4999999999999999E-2</v>
      </c>
    </row>
    <row r="304" spans="1:23" ht="15.75" x14ac:dyDescent="0.25">
      <c r="A304" s="1376"/>
      <c r="B304" s="1182">
        <v>11.500000000000799</v>
      </c>
      <c r="C304" s="1183">
        <f>'Chem Dose'!$C$22</f>
        <v>40.009617576433193</v>
      </c>
      <c r="D304" s="1184" t="str">
        <f>IF('13'!B20&gt;0,'13'!B20,"")</f>
        <v/>
      </c>
      <c r="E304" s="1184" t="str">
        <f>IF('13'!C20&gt;0,'13'!C20,"")</f>
        <v/>
      </c>
      <c r="F304" s="1184" t="str">
        <f>IF('13'!D20&gt;0,'13'!D20,"")</f>
        <v/>
      </c>
      <c r="G304" s="1184" t="str">
        <f>IF('13'!E20&gt;0,'13'!E20,"")</f>
        <v/>
      </c>
      <c r="H304" s="1184" t="str">
        <f>IF('13'!F20&gt;0,'13'!F20,"")</f>
        <v/>
      </c>
      <c r="I304" s="1184" t="str">
        <f>IF('13'!G20&gt;0,'13'!G20,"")</f>
        <v/>
      </c>
      <c r="J304" s="1184" t="str">
        <f>IF('13'!H20&gt;0,'13'!H20,"")</f>
        <v/>
      </c>
      <c r="K304" s="1541" t="str">
        <f>IF('13'!I20&gt;0,'13'!I20,"")</f>
        <v/>
      </c>
      <c r="L304" s="1542">
        <f t="shared" si="44"/>
        <v>9.8500000000000004E-2</v>
      </c>
      <c r="M304" s="1184" t="str">
        <f>IF('13'!J20&gt;0,'13'!J20,"")</f>
        <v/>
      </c>
      <c r="N304" s="1184" t="str">
        <f>IF('13'!K20&gt;0,'13'!K20,"")</f>
        <v/>
      </c>
      <c r="O304" s="1184" t="str">
        <f>IF('13'!L20&gt;0,'13'!L20,"")</f>
        <v/>
      </c>
      <c r="P304" s="1184" t="str">
        <f>IF('13'!M20&gt;0,'13'!M20,"")</f>
        <v/>
      </c>
      <c r="Q304" s="1331" t="str">
        <f t="shared" si="42"/>
        <v/>
      </c>
      <c r="R304" s="1186" t="str">
        <f t="shared" si="39"/>
        <v/>
      </c>
      <c r="S304" s="1361" t="str">
        <f t="shared" si="40"/>
        <v/>
      </c>
      <c r="T304" s="1186" t="str">
        <f t="shared" si="41"/>
        <v/>
      </c>
      <c r="U304" s="1362" t="str">
        <f t="shared" si="43"/>
        <v/>
      </c>
      <c r="V304" s="663" t="str">
        <f>IF('13'!AA20&gt;0,'13'!AA20,"")</f>
        <v/>
      </c>
      <c r="W304" s="663" t="str">
        <f>IF('13'!AT20&gt;0,'13'!AT20,"")</f>
        <v/>
      </c>
    </row>
    <row r="305" spans="1:23" ht="15.75" x14ac:dyDescent="0.25">
      <c r="A305" s="1412"/>
      <c r="B305" s="1413">
        <v>11.5416666666674</v>
      </c>
      <c r="C305" s="1414">
        <f>'Chem Dose'!$C$22</f>
        <v>40.009617576433193</v>
      </c>
      <c r="D305" s="1415" t="str">
        <f>IF('13'!B21&gt;0,'13'!B21,"")</f>
        <v/>
      </c>
      <c r="E305" s="1415" t="str">
        <f>IF('13'!C21&gt;0,'13'!C21,"")</f>
        <v/>
      </c>
      <c r="F305" s="1415" t="str">
        <f>IF('13'!D21&gt;0,'13'!D21,"")</f>
        <v/>
      </c>
      <c r="G305" s="1415" t="str">
        <f>IF('13'!E21&gt;0,'13'!E21,"")</f>
        <v/>
      </c>
      <c r="H305" s="1415" t="str">
        <f>IF('13'!F21&gt;0,'13'!F21,"")</f>
        <v/>
      </c>
      <c r="I305" s="1415" t="str">
        <f>IF('13'!G21&gt;0,'13'!G21,"")</f>
        <v/>
      </c>
      <c r="J305" s="1415" t="str">
        <f>IF('13'!H21&gt;0,'13'!H21,"")</f>
        <v/>
      </c>
      <c r="K305" s="1542" t="str">
        <f>IF('13'!I21&gt;0,'13'!I21,"")</f>
        <v/>
      </c>
      <c r="L305" s="1542">
        <f t="shared" si="44"/>
        <v>9.2666666666666675E-2</v>
      </c>
      <c r="M305" s="1415" t="str">
        <f>IF('13'!J21&gt;0,'13'!J21,"")</f>
        <v/>
      </c>
      <c r="N305" s="1415" t="str">
        <f>IF('13'!K21&gt;0,'13'!K21,"")</f>
        <v/>
      </c>
      <c r="O305" s="1415" t="str">
        <f>IF('13'!L21&gt;0,'13'!L21,"")</f>
        <v/>
      </c>
      <c r="P305" s="1415" t="str">
        <f>IF('13'!M21&gt;0,'13'!M21,"")</f>
        <v/>
      </c>
      <c r="Q305" s="1416" t="str">
        <f t="shared" si="42"/>
        <v/>
      </c>
      <c r="R305" s="1417" t="str">
        <f t="shared" si="39"/>
        <v/>
      </c>
      <c r="S305" s="1418" t="str">
        <f t="shared" si="40"/>
        <v/>
      </c>
      <c r="T305" s="1417" t="str">
        <f t="shared" si="41"/>
        <v/>
      </c>
      <c r="U305" s="1419" t="str">
        <f t="shared" si="43"/>
        <v/>
      </c>
      <c r="V305" s="663" t="str">
        <f>IF('13'!AA21&gt;0,'13'!AA21,"")</f>
        <v/>
      </c>
      <c r="W305" s="663" t="str">
        <f>IF('13'!AT21&gt;0,'13'!AT21,"")</f>
        <v/>
      </c>
    </row>
    <row r="306" spans="1:23" ht="15.75" x14ac:dyDescent="0.25">
      <c r="A306" s="1376"/>
      <c r="B306" s="1182">
        <v>11.5833333333341</v>
      </c>
      <c r="C306" s="1183">
        <f>'Chem Dose'!$C$22</f>
        <v>40.009617576433193</v>
      </c>
      <c r="D306" s="1184" t="str">
        <f>IF('13'!B22&gt;0,'13'!B22,"")</f>
        <v/>
      </c>
      <c r="E306" s="1184" t="str">
        <f>IF('13'!C22&gt;0,'13'!C22,"")</f>
        <v/>
      </c>
      <c r="F306" s="1184" t="str">
        <f>IF('13'!D22&gt;0,'13'!D22,"")</f>
        <v/>
      </c>
      <c r="G306" s="1184" t="str">
        <f>IF('13'!E22&gt;0,'13'!E22,"")</f>
        <v/>
      </c>
      <c r="H306" s="1184" t="str">
        <f>IF('13'!F22&gt;0,'13'!F22,"")</f>
        <v/>
      </c>
      <c r="I306" s="1184" t="str">
        <f>IF('13'!G22&gt;0,'13'!G22,"")</f>
        <v/>
      </c>
      <c r="J306" s="1184" t="str">
        <f>IF('13'!H22&gt;0,'13'!H22,"")</f>
        <v/>
      </c>
      <c r="K306" s="1541" t="str">
        <f>IF('13'!I22&gt;0,'13'!I22,"")</f>
        <v/>
      </c>
      <c r="L306" s="1542">
        <f t="shared" si="44"/>
        <v>9.2666666666666675E-2</v>
      </c>
      <c r="M306" s="1184" t="str">
        <f>IF('13'!J22&gt;0,'13'!J22,"")</f>
        <v/>
      </c>
      <c r="N306" s="1184" t="str">
        <f>IF('13'!K22&gt;0,'13'!K22,"")</f>
        <v/>
      </c>
      <c r="O306" s="1184" t="str">
        <f>IF('13'!L22&gt;0,'13'!L22,"")</f>
        <v/>
      </c>
      <c r="P306" s="1184" t="str">
        <f>IF('13'!M22&gt;0,'13'!M22,"")</f>
        <v/>
      </c>
      <c r="Q306" s="1331" t="str">
        <f t="shared" si="42"/>
        <v/>
      </c>
      <c r="R306" s="1186" t="str">
        <f t="shared" si="39"/>
        <v/>
      </c>
      <c r="S306" s="1361" t="str">
        <f t="shared" si="40"/>
        <v/>
      </c>
      <c r="T306" s="1186" t="str">
        <f t="shared" si="41"/>
        <v/>
      </c>
      <c r="U306" s="1362" t="str">
        <f t="shared" si="43"/>
        <v/>
      </c>
      <c r="V306" s="663" t="str">
        <f>IF('13'!AA22&gt;0,'13'!AA22,"")</f>
        <v/>
      </c>
      <c r="W306" s="663" t="str">
        <f>IF('13'!AT22&gt;0,'13'!AT22,"")</f>
        <v/>
      </c>
    </row>
    <row r="307" spans="1:23" ht="15.75" x14ac:dyDescent="0.25">
      <c r="A307" s="1412"/>
      <c r="B307" s="1413">
        <v>11.625000000000799</v>
      </c>
      <c r="C307" s="1414">
        <f>'Chem Dose'!$C$22</f>
        <v>40.009617576433193</v>
      </c>
      <c r="D307" s="1415">
        <f>IF('13'!B23&gt;0,'13'!B23,"")</f>
        <v>6.87</v>
      </c>
      <c r="E307" s="1415">
        <f>IF('13'!C23&gt;0,'13'!C23,"")</f>
        <v>26</v>
      </c>
      <c r="F307" s="1415">
        <f>IF('13'!D23&gt;0,'13'!D23,"")</f>
        <v>16</v>
      </c>
      <c r="G307" s="1415">
        <f>IF('13'!E23&gt;0,'13'!E23,"")</f>
        <v>16.5</v>
      </c>
      <c r="H307" s="1415">
        <f>IF('13'!F23&gt;0,'13'!F23,"")</f>
        <v>17</v>
      </c>
      <c r="I307" s="1415">
        <f>IF('13'!G23&gt;0,'13'!G23,"")</f>
        <v>115</v>
      </c>
      <c r="J307" s="1415">
        <f>IF('13'!H23&gt;0,'13'!H23,"")</f>
        <v>27</v>
      </c>
      <c r="K307" s="1542">
        <f>IF('13'!I23&gt;0,'13'!I23,"")</f>
        <v>7.9000000000000001E-2</v>
      </c>
      <c r="L307" s="1542">
        <f t="shared" si="44"/>
        <v>8.925000000000001E-2</v>
      </c>
      <c r="M307" s="1415" t="str">
        <f>IF('13'!J23&gt;0,'13'!J23,"")</f>
        <v/>
      </c>
      <c r="N307" s="1415">
        <f>IF('13'!K23&gt;0,'13'!K23,"")</f>
        <v>6.15</v>
      </c>
      <c r="O307" s="1415">
        <f>IF('13'!L23&gt;0,'13'!L23,"")</f>
        <v>12</v>
      </c>
      <c r="P307" s="1415">
        <f>IF('13'!M23&gt;0,'13'!M23,"")</f>
        <v>0.02</v>
      </c>
      <c r="Q307" s="1416">
        <f t="shared" si="42"/>
        <v>0.74683544303797467</v>
      </c>
      <c r="R307" s="1417">
        <f t="shared" si="39"/>
        <v>2.0789473684210527</v>
      </c>
      <c r="S307" s="1418">
        <f t="shared" si="40"/>
        <v>19.245132505119763</v>
      </c>
      <c r="T307" s="1417">
        <f t="shared" si="41"/>
        <v>0.40009617576433193</v>
      </c>
      <c r="U307" s="1419">
        <f t="shared" si="43"/>
        <v>0.61499999999999999</v>
      </c>
      <c r="V307" s="663">
        <f>IF('13'!AA23&gt;0,'13'!AA23,"")</f>
        <v>1.4999999999999999E-2</v>
      </c>
      <c r="W307" s="663">
        <f>IF('13'!AT23&gt;0,'13'!AT23,"")</f>
        <v>1.7000000000000001E-2</v>
      </c>
    </row>
    <row r="308" spans="1:23" ht="15.75" x14ac:dyDescent="0.25">
      <c r="A308" s="1376"/>
      <c r="B308" s="1182">
        <v>11.6666666666674</v>
      </c>
      <c r="C308" s="1183">
        <f>'Chem Dose'!$C$22</f>
        <v>40.009617576433193</v>
      </c>
      <c r="D308" s="1184" t="str">
        <f>IF('13'!B24&gt;0,'13'!B24,"")</f>
        <v/>
      </c>
      <c r="E308" s="1184" t="str">
        <f>IF('13'!C24&gt;0,'13'!C24,"")</f>
        <v/>
      </c>
      <c r="F308" s="1184" t="str">
        <f>IF('13'!D24&gt;0,'13'!D24,"")</f>
        <v/>
      </c>
      <c r="G308" s="1184" t="str">
        <f>IF('13'!E24&gt;0,'13'!E24,"")</f>
        <v/>
      </c>
      <c r="H308" s="1184" t="str">
        <f>IF('13'!F24&gt;0,'13'!F24,"")</f>
        <v/>
      </c>
      <c r="I308" s="1184" t="str">
        <f>IF('13'!G24&gt;0,'13'!G24,"")</f>
        <v/>
      </c>
      <c r="J308" s="1184" t="str">
        <f>IF('13'!H24&gt;0,'13'!H24,"")</f>
        <v/>
      </c>
      <c r="K308" s="1541" t="str">
        <f>IF('13'!I24&gt;0,'13'!I24,"")</f>
        <v/>
      </c>
      <c r="L308" s="1542">
        <f t="shared" si="44"/>
        <v>8.925000000000001E-2</v>
      </c>
      <c r="M308" s="1184" t="str">
        <f>IF('13'!J24&gt;0,'13'!J24,"")</f>
        <v/>
      </c>
      <c r="N308" s="1184" t="str">
        <f>IF('13'!K24&gt;0,'13'!K24,"")</f>
        <v/>
      </c>
      <c r="O308" s="1184" t="str">
        <f>IF('13'!L24&gt;0,'13'!L24,"")</f>
        <v/>
      </c>
      <c r="P308" s="1184" t="str">
        <f>IF('13'!M24&gt;0,'13'!M24,"")</f>
        <v/>
      </c>
      <c r="Q308" s="1331" t="str">
        <f t="shared" si="42"/>
        <v/>
      </c>
      <c r="R308" s="1186" t="str">
        <f t="shared" si="39"/>
        <v/>
      </c>
      <c r="S308" s="1361" t="str">
        <f t="shared" si="40"/>
        <v/>
      </c>
      <c r="T308" s="1186" t="str">
        <f t="shared" si="41"/>
        <v/>
      </c>
      <c r="U308" s="1362" t="str">
        <f t="shared" si="43"/>
        <v/>
      </c>
      <c r="V308" s="663" t="str">
        <f>IF('13'!AA24&gt;0,'13'!AA24,"")</f>
        <v/>
      </c>
      <c r="W308" s="663" t="str">
        <f>IF('13'!AT24&gt;0,'13'!AT24,"")</f>
        <v/>
      </c>
    </row>
    <row r="309" spans="1:23" ht="15.75" x14ac:dyDescent="0.25">
      <c r="A309" s="1412"/>
      <c r="B309" s="1413">
        <v>11.7083333333341</v>
      </c>
      <c r="C309" s="1414">
        <f>'Chem Dose'!$C$22</f>
        <v>40.009617576433193</v>
      </c>
      <c r="D309" s="1415" t="str">
        <f>IF('13'!B25&gt;0,'13'!B25,"")</f>
        <v/>
      </c>
      <c r="E309" s="1415" t="str">
        <f>IF('13'!C25&gt;0,'13'!C25,"")</f>
        <v/>
      </c>
      <c r="F309" s="1415" t="str">
        <f>IF('13'!D25&gt;0,'13'!D25,"")</f>
        <v/>
      </c>
      <c r="G309" s="1415" t="str">
        <f>IF('13'!E25&gt;0,'13'!E25,"")</f>
        <v/>
      </c>
      <c r="H309" s="1415" t="str">
        <f>IF('13'!F25&gt;0,'13'!F25,"")</f>
        <v/>
      </c>
      <c r="I309" s="1415" t="str">
        <f>IF('13'!G25&gt;0,'13'!G25,"")</f>
        <v/>
      </c>
      <c r="J309" s="1415" t="str">
        <f>IF('13'!H25&gt;0,'13'!H25,"")</f>
        <v/>
      </c>
      <c r="K309" s="1542" t="str">
        <f>IF('13'!I25&gt;0,'13'!I25,"")</f>
        <v/>
      </c>
      <c r="L309" s="1542">
        <f t="shared" si="44"/>
        <v>7.7333333333333323E-2</v>
      </c>
      <c r="M309" s="1415" t="str">
        <f>IF('13'!J25&gt;0,'13'!J25,"")</f>
        <v/>
      </c>
      <c r="N309" s="1415" t="str">
        <f>IF('13'!K25&gt;0,'13'!K25,"")</f>
        <v/>
      </c>
      <c r="O309" s="1415" t="str">
        <f>IF('13'!L25&gt;0,'13'!L25,"")</f>
        <v/>
      </c>
      <c r="P309" s="1415" t="str">
        <f>IF('13'!M25&gt;0,'13'!M25,"")</f>
        <v/>
      </c>
      <c r="Q309" s="1416" t="str">
        <f t="shared" si="42"/>
        <v/>
      </c>
      <c r="R309" s="1417" t="str">
        <f t="shared" si="39"/>
        <v/>
      </c>
      <c r="S309" s="1418" t="str">
        <f t="shared" si="40"/>
        <v/>
      </c>
      <c r="T309" s="1417" t="str">
        <f t="shared" si="41"/>
        <v/>
      </c>
      <c r="U309" s="1419" t="str">
        <f t="shared" si="43"/>
        <v/>
      </c>
      <c r="V309" s="663" t="str">
        <f>IF('13'!AA25&gt;0,'13'!AA25,"")</f>
        <v/>
      </c>
      <c r="W309" s="663" t="str">
        <f>IF('13'!AT25&gt;0,'13'!AT25,"")</f>
        <v/>
      </c>
    </row>
    <row r="310" spans="1:23" ht="15.75" x14ac:dyDescent="0.25">
      <c r="A310" s="1376"/>
      <c r="B310" s="1182">
        <v>11.750000000000799</v>
      </c>
      <c r="C310" s="1183">
        <f>'Chem Dose'!$C$22</f>
        <v>40.009617576433193</v>
      </c>
      <c r="D310" s="1184" t="str">
        <f>IF('13'!B26&gt;0,'13'!B26,"")</f>
        <v/>
      </c>
      <c r="E310" s="1184" t="str">
        <f>IF('13'!C26&gt;0,'13'!C26,"")</f>
        <v/>
      </c>
      <c r="F310" s="1184" t="str">
        <f>IF('13'!D26&gt;0,'13'!D26,"")</f>
        <v/>
      </c>
      <c r="G310" s="1184" t="str">
        <f>IF('13'!E26&gt;0,'13'!E26,"")</f>
        <v/>
      </c>
      <c r="H310" s="1184" t="str">
        <f>IF('13'!F26&gt;0,'13'!F26,"")</f>
        <v/>
      </c>
      <c r="I310" s="1184" t="str">
        <f>IF('13'!G26&gt;0,'13'!G26,"")</f>
        <v/>
      </c>
      <c r="J310" s="1184" t="str">
        <f>IF('13'!H26&gt;0,'13'!H26,"")</f>
        <v/>
      </c>
      <c r="K310" s="1541" t="str">
        <f>IF('13'!I26&gt;0,'13'!I26,"")</f>
        <v/>
      </c>
      <c r="L310" s="1542">
        <f t="shared" si="44"/>
        <v>7.7333333333333323E-2</v>
      </c>
      <c r="M310" s="1184" t="str">
        <f>IF('13'!J26&gt;0,'13'!J26,"")</f>
        <v/>
      </c>
      <c r="N310" s="1184" t="str">
        <f>IF('13'!K26&gt;0,'13'!K26,"")</f>
        <v/>
      </c>
      <c r="O310" s="1184" t="str">
        <f>IF('13'!L26&gt;0,'13'!L26,"")</f>
        <v/>
      </c>
      <c r="P310" s="1184" t="str">
        <f>IF('13'!M26&gt;0,'13'!M26,"")</f>
        <v/>
      </c>
      <c r="Q310" s="1331" t="str">
        <f t="shared" si="42"/>
        <v/>
      </c>
      <c r="R310" s="1186" t="str">
        <f t="shared" si="39"/>
        <v/>
      </c>
      <c r="S310" s="1361" t="str">
        <f t="shared" si="40"/>
        <v/>
      </c>
      <c r="T310" s="1186" t="str">
        <f t="shared" si="41"/>
        <v/>
      </c>
      <c r="U310" s="1362" t="str">
        <f t="shared" si="43"/>
        <v/>
      </c>
      <c r="V310" s="663" t="str">
        <f>IF('13'!AA26&gt;0,'13'!AA26,"")</f>
        <v/>
      </c>
      <c r="W310" s="663" t="str">
        <f>IF('13'!AT26&gt;0,'13'!AT26,"")</f>
        <v/>
      </c>
    </row>
    <row r="311" spans="1:23" ht="15.75" x14ac:dyDescent="0.25">
      <c r="A311" s="1412"/>
      <c r="B311" s="1413">
        <v>11.791666666667499</v>
      </c>
      <c r="C311" s="1414">
        <f>'Chem Dose'!$C$22</f>
        <v>40.009617576433193</v>
      </c>
      <c r="D311" s="1415">
        <f>IF('13'!B27&gt;0,'13'!B27,"")</f>
        <v>6.89</v>
      </c>
      <c r="E311" s="1415">
        <f>IF('13'!C27&gt;0,'13'!C27,"")</f>
        <v>24</v>
      </c>
      <c r="F311" s="1415">
        <f>IF('13'!D27&gt;0,'13'!D27,"")</f>
        <v>18</v>
      </c>
      <c r="G311" s="1415">
        <f>IF('13'!E27&gt;0,'13'!E27,"")</f>
        <v>16.7</v>
      </c>
      <c r="H311" s="1415">
        <f>IF('13'!F27&gt;0,'13'!F27,"")</f>
        <v>25</v>
      </c>
      <c r="I311" s="1415">
        <f>IF('13'!G27&gt;0,'13'!G27,"")</f>
        <v>125</v>
      </c>
      <c r="J311" s="1415">
        <f>IF('13'!H27&gt;0,'13'!H27,"")</f>
        <v>25.9</v>
      </c>
      <c r="K311" s="1542">
        <f>IF('13'!I27&gt;0,'13'!I27,"")</f>
        <v>0.121</v>
      </c>
      <c r="L311" s="1542">
        <f t="shared" si="44"/>
        <v>8.8249999999999995E-2</v>
      </c>
      <c r="M311" s="1415" t="str">
        <f>IF('13'!J27&gt;0,'13'!J27,"")</f>
        <v/>
      </c>
      <c r="N311" s="1415">
        <f>IF('13'!K27&gt;0,'13'!K27,"")</f>
        <v>5.88</v>
      </c>
      <c r="O311" s="1415">
        <f>IF('13'!L27&gt;0,'13'!L27,"")</f>
        <v>10</v>
      </c>
      <c r="P311" s="1415">
        <f>IF('13'!M27&gt;0,'13'!M27,"")</f>
        <v>3.1E-2</v>
      </c>
      <c r="Q311" s="1416">
        <f t="shared" si="42"/>
        <v>0.74380165289256195</v>
      </c>
      <c r="R311" s="1417">
        <f t="shared" si="39"/>
        <v>3.1842105263157894</v>
      </c>
      <c r="S311" s="1418">
        <f t="shared" si="40"/>
        <v>12.565003866979019</v>
      </c>
      <c r="T311" s="1417">
        <f t="shared" si="41"/>
        <v>0.40009617576433193</v>
      </c>
      <c r="U311" s="1419">
        <f t="shared" si="43"/>
        <v>0.58799999999999997</v>
      </c>
      <c r="V311" s="663">
        <f>IF('13'!AA27&gt;0,'13'!AA27,"")</f>
        <v>1.7999999999999999E-2</v>
      </c>
      <c r="W311" s="663">
        <f>IF('13'!AT27&gt;0,'13'!AT27,"")</f>
        <v>1.7999999999999999E-2</v>
      </c>
    </row>
    <row r="312" spans="1:23" ht="15.75" x14ac:dyDescent="0.25">
      <c r="A312" s="1376"/>
      <c r="B312" s="1182">
        <v>11.8333333333341</v>
      </c>
      <c r="C312" s="1183">
        <f>'Chem Dose'!$C$22</f>
        <v>40.009617576433193</v>
      </c>
      <c r="D312" s="1184" t="str">
        <f>IF('13'!B28&gt;0,'13'!B28,"")</f>
        <v/>
      </c>
      <c r="E312" s="1184" t="str">
        <f>IF('13'!C28&gt;0,'13'!C28,"")</f>
        <v/>
      </c>
      <c r="F312" s="1184" t="str">
        <f>IF('13'!D28&gt;0,'13'!D28,"")</f>
        <v/>
      </c>
      <c r="G312" s="1184" t="str">
        <f>IF('13'!E28&gt;0,'13'!E28,"")</f>
        <v/>
      </c>
      <c r="H312" s="1184" t="str">
        <f>IF('13'!F28&gt;0,'13'!F28,"")</f>
        <v/>
      </c>
      <c r="I312" s="1184" t="str">
        <f>IF('13'!G28&gt;0,'13'!G28,"")</f>
        <v/>
      </c>
      <c r="J312" s="1184" t="str">
        <f>IF('13'!H28&gt;0,'13'!H28,"")</f>
        <v/>
      </c>
      <c r="K312" s="1541" t="str">
        <f>IF('13'!I28&gt;0,'13'!I28,"")</f>
        <v/>
      </c>
      <c r="L312" s="1542">
        <f t="shared" si="44"/>
        <v>8.8249999999999995E-2</v>
      </c>
      <c r="M312" s="1184" t="str">
        <f>IF('13'!J28&gt;0,'13'!J28,"")</f>
        <v/>
      </c>
      <c r="N312" s="1184" t="str">
        <f>IF('13'!K28&gt;0,'13'!K28,"")</f>
        <v/>
      </c>
      <c r="O312" s="1184" t="str">
        <f>IF('13'!L28&gt;0,'13'!L28,"")</f>
        <v/>
      </c>
      <c r="P312" s="1184" t="str">
        <f>IF('13'!M28&gt;0,'13'!M28,"")</f>
        <v/>
      </c>
      <c r="Q312" s="1331" t="str">
        <f t="shared" si="42"/>
        <v/>
      </c>
      <c r="R312" s="1186" t="str">
        <f t="shared" si="39"/>
        <v/>
      </c>
      <c r="S312" s="1361" t="str">
        <f t="shared" si="40"/>
        <v/>
      </c>
      <c r="T312" s="1186" t="str">
        <f t="shared" si="41"/>
        <v/>
      </c>
      <c r="U312" s="1362" t="str">
        <f t="shared" si="43"/>
        <v/>
      </c>
      <c r="V312" s="663" t="str">
        <f>IF('13'!AA28&gt;0,'13'!AA28,"")</f>
        <v/>
      </c>
      <c r="W312" s="663" t="str">
        <f>IF('13'!AT28&gt;0,'13'!AT28,"")</f>
        <v/>
      </c>
    </row>
    <row r="313" spans="1:23" ht="15.75" x14ac:dyDescent="0.25">
      <c r="A313" s="1412"/>
      <c r="B313" s="1413">
        <v>11.875000000000799</v>
      </c>
      <c r="C313" s="1414">
        <f>'Chem Dose'!$C$22</f>
        <v>40.009617576433193</v>
      </c>
      <c r="D313" s="1415" t="str">
        <f>IF('13'!B29&gt;0,'13'!B29,"")</f>
        <v/>
      </c>
      <c r="E313" s="1415" t="str">
        <f>IF('13'!C29&gt;0,'13'!C29,"")</f>
        <v/>
      </c>
      <c r="F313" s="1415" t="str">
        <f>IF('13'!D29&gt;0,'13'!D29,"")</f>
        <v/>
      </c>
      <c r="G313" s="1415" t="str">
        <f>IF('13'!E29&gt;0,'13'!E29,"")</f>
        <v/>
      </c>
      <c r="H313" s="1415" t="str">
        <f>IF('13'!F29&gt;0,'13'!F29,"")</f>
        <v/>
      </c>
      <c r="I313" s="1415" t="str">
        <f>IF('13'!G29&gt;0,'13'!G29,"")</f>
        <v/>
      </c>
      <c r="J313" s="1415" t="str">
        <f>IF('13'!H29&gt;0,'13'!H29,"")</f>
        <v/>
      </c>
      <c r="K313" s="1542" t="str">
        <f>IF('13'!I29&gt;0,'13'!I29,"")</f>
        <v/>
      </c>
      <c r="L313" s="1542">
        <f t="shared" si="44"/>
        <v>9.2333333333333337E-2</v>
      </c>
      <c r="M313" s="1415">
        <f>IF('13'!J29&gt;0,'13'!J29,"")</f>
        <v>4.8000000000000001E-2</v>
      </c>
      <c r="N313" s="1415" t="str">
        <f>IF('13'!K29&gt;0,'13'!K29,"")</f>
        <v/>
      </c>
      <c r="O313" s="1415" t="str">
        <f>IF('13'!L29&gt;0,'13'!L29,"")</f>
        <v/>
      </c>
      <c r="P313" s="1415" t="str">
        <f>IF('13'!M29&gt;0,'13'!M29,"")</f>
        <v/>
      </c>
      <c r="Q313" s="1416" t="str">
        <f t="shared" si="42"/>
        <v/>
      </c>
      <c r="R313" s="1417" t="str">
        <f t="shared" si="39"/>
        <v/>
      </c>
      <c r="S313" s="1418" t="str">
        <f t="shared" si="40"/>
        <v/>
      </c>
      <c r="T313" s="1417" t="str">
        <f t="shared" si="41"/>
        <v/>
      </c>
      <c r="U313" s="1419" t="str">
        <f t="shared" si="43"/>
        <v/>
      </c>
      <c r="V313" s="663" t="str">
        <f>IF('13'!AA29&gt;0,'13'!AA29,"")</f>
        <v/>
      </c>
      <c r="W313" s="663" t="str">
        <f>IF('13'!AT29&gt;0,'13'!AT29,"")</f>
        <v/>
      </c>
    </row>
    <row r="314" spans="1:23" ht="15.75" x14ac:dyDescent="0.25">
      <c r="A314" s="1376"/>
      <c r="B314" s="1182">
        <v>11.916666666667499</v>
      </c>
      <c r="C314" s="1183">
        <f>'Chem Dose'!$C$22</f>
        <v>40.009617576433193</v>
      </c>
      <c r="D314" s="1184" t="str">
        <f>IF('13'!B30&gt;0,'13'!B30,"")</f>
        <v/>
      </c>
      <c r="E314" s="1184" t="str">
        <f>IF('13'!C30&gt;0,'13'!C30,"")</f>
        <v/>
      </c>
      <c r="F314" s="1184" t="str">
        <f>IF('13'!D30&gt;0,'13'!D30,"")</f>
        <v/>
      </c>
      <c r="G314" s="1184" t="str">
        <f>IF('13'!E30&gt;0,'13'!E30,"")</f>
        <v/>
      </c>
      <c r="H314" s="1184" t="str">
        <f>IF('13'!F30&gt;0,'13'!F30,"")</f>
        <v/>
      </c>
      <c r="I314" s="1184" t="str">
        <f>IF('13'!G30&gt;0,'13'!G30,"")</f>
        <v/>
      </c>
      <c r="J314" s="1184" t="str">
        <f>IF('13'!H30&gt;0,'13'!H30,"")</f>
        <v/>
      </c>
      <c r="K314" s="1541" t="str">
        <f>IF('13'!I30&gt;0,'13'!I30,"")</f>
        <v/>
      </c>
      <c r="L314" s="1542">
        <f t="shared" si="44"/>
        <v>9.2333333333333337E-2</v>
      </c>
      <c r="M314" s="1184" t="str">
        <f>IF('13'!J30&gt;0,'13'!J30,"")</f>
        <v/>
      </c>
      <c r="N314" s="1184" t="str">
        <f>IF('13'!K30&gt;0,'13'!K30,"")</f>
        <v/>
      </c>
      <c r="O314" s="1184" t="str">
        <f>IF('13'!L30&gt;0,'13'!L30,"")</f>
        <v/>
      </c>
      <c r="P314" s="1184" t="str">
        <f>IF('13'!M30&gt;0,'13'!M30,"")</f>
        <v/>
      </c>
      <c r="Q314" s="1331" t="str">
        <f t="shared" si="42"/>
        <v/>
      </c>
      <c r="R314" s="1186" t="str">
        <f t="shared" si="39"/>
        <v/>
      </c>
      <c r="S314" s="1361" t="str">
        <f t="shared" si="40"/>
        <v/>
      </c>
      <c r="T314" s="1186" t="str">
        <f t="shared" si="41"/>
        <v/>
      </c>
      <c r="U314" s="1362" t="str">
        <f t="shared" si="43"/>
        <v/>
      </c>
      <c r="V314" s="663" t="str">
        <f>IF('13'!AA30&gt;0,'13'!AA30,"")</f>
        <v/>
      </c>
      <c r="W314" s="663" t="str">
        <f>IF('13'!AT30&gt;0,'13'!AT30,"")</f>
        <v/>
      </c>
    </row>
    <row r="315" spans="1:23" ht="15.75" x14ac:dyDescent="0.25">
      <c r="A315" s="1412"/>
      <c r="B315" s="1413">
        <v>11.9583333333341</v>
      </c>
      <c r="C315" s="1414">
        <f>'Chem Dose'!$C$22</f>
        <v>40.009617576433193</v>
      </c>
      <c r="D315" s="1415">
        <f>IF('13'!B31&gt;0,'13'!B31,"")</f>
        <v>6.79</v>
      </c>
      <c r="E315" s="1415">
        <f>IF('13'!C31&gt;0,'13'!C31,"")</f>
        <v>25</v>
      </c>
      <c r="F315" s="1415">
        <f>IF('13'!D31&gt;0,'13'!D31,"")</f>
        <v>17</v>
      </c>
      <c r="G315" s="1415">
        <f>IF('13'!E31&gt;0,'13'!E31,"")</f>
        <v>13.3</v>
      </c>
      <c r="H315" s="1415">
        <f>IF('13'!F31&gt;0,'13'!F31,"")</f>
        <v>27</v>
      </c>
      <c r="I315" s="1415">
        <f>IF('13'!G31&gt;0,'13'!G31,"")</f>
        <v>103</v>
      </c>
      <c r="J315" s="1415">
        <f>IF('13'!H31&gt;0,'13'!H31,"")</f>
        <v>25.7</v>
      </c>
      <c r="K315" s="1542">
        <f>IF('13'!I31&gt;0,'13'!I31,"")</f>
        <v>0.13100000000000001</v>
      </c>
      <c r="L315" s="1542">
        <f t="shared" si="44"/>
        <v>0.10200000000000001</v>
      </c>
      <c r="M315" s="1415" t="str">
        <f>IF('13'!J31&gt;0,'13'!J31,"")</f>
        <v/>
      </c>
      <c r="N315" s="1415">
        <f>IF('13'!K31&gt;0,'13'!K31,"")</f>
        <v>6.09</v>
      </c>
      <c r="O315" s="1415">
        <f>IF('13'!L31&gt;0,'13'!L31,"")</f>
        <v>11</v>
      </c>
      <c r="P315" s="1415">
        <f>IF('13'!M31&gt;0,'13'!M31,"")</f>
        <v>3.5999999999999997E-2</v>
      </c>
      <c r="Q315" s="1416">
        <f t="shared" si="42"/>
        <v>0.72519083969465647</v>
      </c>
      <c r="R315" s="1417">
        <f t="shared" si="39"/>
        <v>3.4473684210526319</v>
      </c>
      <c r="S315" s="1418">
        <f t="shared" si="40"/>
        <v>11.60584326644627</v>
      </c>
      <c r="T315" s="1417">
        <f t="shared" si="41"/>
        <v>0.40009617576433193</v>
      </c>
      <c r="U315" s="1419">
        <f t="shared" si="43"/>
        <v>0.60899999999999999</v>
      </c>
      <c r="V315" s="663">
        <f>IF('13'!AA31&gt;0,'13'!AA31,"")</f>
        <v>2.8000000000000001E-2</v>
      </c>
      <c r="W315" s="663">
        <f>IF('13'!AT31&gt;0,'13'!AT31,"")</f>
        <v>2.1000000000000001E-2</v>
      </c>
    </row>
    <row r="316" spans="1:23" ht="15.75" x14ac:dyDescent="0.25">
      <c r="A316" s="1376">
        <f>A292+1</f>
        <v>43630</v>
      </c>
      <c r="B316" s="1182">
        <v>12.000000000000799</v>
      </c>
      <c r="C316" s="1183">
        <f>'Chem Dose'!$C$23</f>
        <v>39.989246082634857</v>
      </c>
      <c r="D316" s="1184" t="str">
        <f>IF('14'!B8&gt;0,'14'!B8,"")</f>
        <v/>
      </c>
      <c r="E316" s="1184" t="str">
        <f>IF('14'!C8&gt;0,'14'!C8,"")</f>
        <v/>
      </c>
      <c r="F316" s="1184" t="str">
        <f>IF('14'!D8&gt;0,'14'!D8,"")</f>
        <v/>
      </c>
      <c r="G316" s="1184" t="str">
        <f>IF('14'!E8&gt;0,'14'!E8,"")</f>
        <v/>
      </c>
      <c r="H316" s="1184" t="str">
        <f>IF('14'!F8&gt;0,'14'!F8,"")</f>
        <v/>
      </c>
      <c r="I316" s="1184" t="str">
        <f>IF('14'!G8&gt;0,'14'!G8,"")</f>
        <v/>
      </c>
      <c r="J316" s="1184" t="str">
        <f>IF('14'!H8&gt;0,'14'!H8,"")</f>
        <v/>
      </c>
      <c r="K316" s="1541" t="str">
        <f>IF('14'!I8&gt;0,'14'!I8,"")</f>
        <v/>
      </c>
      <c r="L316" s="1542">
        <f t="shared" si="44"/>
        <v>0.10200000000000001</v>
      </c>
      <c r="M316" s="1184" t="str">
        <f>IF('14'!J8&gt;0,'14'!J8,"")</f>
        <v/>
      </c>
      <c r="N316" s="1184" t="str">
        <f>IF('14'!K8&gt;0,'14'!K8,"")</f>
        <v/>
      </c>
      <c r="O316" s="1184" t="str">
        <f>IF('14'!L8&gt;0,'14'!L8,"")</f>
        <v/>
      </c>
      <c r="P316" s="1184" t="str">
        <f>IF('14'!M8&gt;0,'14'!M8,"")</f>
        <v/>
      </c>
      <c r="Q316" s="1331" t="str">
        <f t="shared" si="42"/>
        <v/>
      </c>
      <c r="R316" s="1186" t="str">
        <f t="shared" si="39"/>
        <v/>
      </c>
      <c r="S316" s="1361" t="str">
        <f t="shared" si="40"/>
        <v/>
      </c>
      <c r="T316" s="1186" t="str">
        <f t="shared" si="41"/>
        <v/>
      </c>
      <c r="U316" s="1362" t="str">
        <f t="shared" si="43"/>
        <v/>
      </c>
      <c r="V316" s="663" t="str">
        <f>IF('14'!AA8&gt;0,'14'!AA8,"")</f>
        <v/>
      </c>
      <c r="W316" s="663" t="str">
        <f>IF('14'!AT8&gt;0,'14'!AT8,"")</f>
        <v/>
      </c>
    </row>
    <row r="317" spans="1:23" ht="15.75" x14ac:dyDescent="0.25">
      <c r="A317" s="1412"/>
      <c r="B317" s="1413">
        <v>12.041666666667499</v>
      </c>
      <c r="C317" s="1414">
        <f>'Chem Dose'!$C$23</f>
        <v>39.989246082634857</v>
      </c>
      <c r="D317" s="1415" t="str">
        <f>IF('14'!B9&gt;0,'14'!B9,"")</f>
        <v/>
      </c>
      <c r="E317" s="1415" t="str">
        <f>IF('14'!C9&gt;0,'14'!C9,"")</f>
        <v/>
      </c>
      <c r="F317" s="1415" t="str">
        <f>IF('14'!D9&gt;0,'14'!D9,"")</f>
        <v/>
      </c>
      <c r="G317" s="1415" t="str">
        <f>IF('14'!E9&gt;0,'14'!E9,"")</f>
        <v/>
      </c>
      <c r="H317" s="1415" t="str">
        <f>IF('14'!F9&gt;0,'14'!F9,"")</f>
        <v/>
      </c>
      <c r="I317" s="1415" t="str">
        <f>IF('14'!G9&gt;0,'14'!G9,"")</f>
        <v/>
      </c>
      <c r="J317" s="1415" t="str">
        <f>IF('14'!H9&gt;0,'14'!H9,"")</f>
        <v/>
      </c>
      <c r="K317" s="1542" t="str">
        <f>IF('14'!I9&gt;0,'14'!I9,"")</f>
        <v/>
      </c>
      <c r="L317" s="1542">
        <f t="shared" si="44"/>
        <v>0.11033333333333334</v>
      </c>
      <c r="M317" s="1415" t="str">
        <f>IF('14'!J9&gt;0,'14'!J9,"")</f>
        <v/>
      </c>
      <c r="N317" s="1415" t="str">
        <f>IF('14'!K9&gt;0,'14'!K9,"")</f>
        <v/>
      </c>
      <c r="O317" s="1415" t="str">
        <f>IF('14'!L9&gt;0,'14'!L9,"")</f>
        <v/>
      </c>
      <c r="P317" s="1415" t="str">
        <f>IF('14'!M9&gt;0,'14'!M9,"")</f>
        <v/>
      </c>
      <c r="Q317" s="1416" t="str">
        <f t="shared" si="42"/>
        <v/>
      </c>
      <c r="R317" s="1417" t="str">
        <f t="shared" si="39"/>
        <v/>
      </c>
      <c r="S317" s="1418" t="str">
        <f t="shared" si="40"/>
        <v/>
      </c>
      <c r="T317" s="1417" t="str">
        <f t="shared" si="41"/>
        <v/>
      </c>
      <c r="U317" s="1419" t="str">
        <f t="shared" si="43"/>
        <v/>
      </c>
      <c r="V317" s="663" t="str">
        <f>IF('14'!AA9&gt;0,'14'!AA9,"")</f>
        <v/>
      </c>
      <c r="W317" s="663" t="str">
        <f>IF('14'!AT9&gt;0,'14'!AT9,"")</f>
        <v/>
      </c>
    </row>
    <row r="318" spans="1:23" ht="15.75" x14ac:dyDescent="0.25">
      <c r="A318" s="1376"/>
      <c r="B318" s="1182">
        <v>12.0833333333341</v>
      </c>
      <c r="C318" s="1183">
        <f>'Chem Dose'!$C$23</f>
        <v>39.989246082634857</v>
      </c>
      <c r="D318" s="1184" t="str">
        <f>IF('14'!B10&gt;0,'14'!B10,"")</f>
        <v/>
      </c>
      <c r="E318" s="1184" t="str">
        <f>IF('14'!C10&gt;0,'14'!C10,"")</f>
        <v/>
      </c>
      <c r="F318" s="1184" t="str">
        <f>IF('14'!D10&gt;0,'14'!D10,"")</f>
        <v/>
      </c>
      <c r="G318" s="1184" t="str">
        <f>IF('14'!E10&gt;0,'14'!E10,"")</f>
        <v/>
      </c>
      <c r="H318" s="1184" t="str">
        <f>IF('14'!F10&gt;0,'14'!F10,"")</f>
        <v/>
      </c>
      <c r="I318" s="1184" t="str">
        <f>IF('14'!G10&gt;0,'14'!G10,"")</f>
        <v/>
      </c>
      <c r="J318" s="1184" t="str">
        <f>IF('14'!H10&gt;0,'14'!H10,"")</f>
        <v/>
      </c>
      <c r="K318" s="1541" t="str">
        <f>IF('14'!I10&gt;0,'14'!I10,"")</f>
        <v/>
      </c>
      <c r="L318" s="1542">
        <f t="shared" si="44"/>
        <v>0.11033333333333334</v>
      </c>
      <c r="M318" s="1184" t="str">
        <f>IF('14'!J10&gt;0,'14'!J10,"")</f>
        <v/>
      </c>
      <c r="N318" s="1184" t="str">
        <f>IF('14'!K10&gt;0,'14'!K10,"")</f>
        <v/>
      </c>
      <c r="O318" s="1184" t="str">
        <f>IF('14'!L10&gt;0,'14'!L10,"")</f>
        <v/>
      </c>
      <c r="P318" s="1184" t="str">
        <f>IF('14'!M10&gt;0,'14'!M10,"")</f>
        <v/>
      </c>
      <c r="Q318" s="1331" t="str">
        <f t="shared" si="42"/>
        <v/>
      </c>
      <c r="R318" s="1186" t="str">
        <f t="shared" si="39"/>
        <v/>
      </c>
      <c r="S318" s="1361" t="str">
        <f t="shared" si="40"/>
        <v/>
      </c>
      <c r="T318" s="1186" t="str">
        <f t="shared" si="41"/>
        <v/>
      </c>
      <c r="U318" s="1362" t="str">
        <f t="shared" si="43"/>
        <v/>
      </c>
      <c r="V318" s="663" t="str">
        <f>IF('14'!AA10&gt;0,'14'!AA10,"")</f>
        <v/>
      </c>
      <c r="W318" s="663" t="str">
        <f>IF('14'!AT10&gt;0,'14'!AT10,"")</f>
        <v/>
      </c>
    </row>
    <row r="319" spans="1:23" ht="15.75" x14ac:dyDescent="0.25">
      <c r="A319" s="1412"/>
      <c r="B319" s="1413">
        <v>12.125000000000799</v>
      </c>
      <c r="C319" s="1414">
        <f>'Chem Dose'!$C$23</f>
        <v>39.989246082634857</v>
      </c>
      <c r="D319" s="1415">
        <f>IF('14'!B11&gt;0,'14'!B11,"")</f>
        <v>6.7</v>
      </c>
      <c r="E319" s="1415">
        <f>IF('14'!C11&gt;0,'14'!C11,"")</f>
        <v>26</v>
      </c>
      <c r="F319" s="1415">
        <f>IF('14'!D11&gt;0,'14'!D11,"")</f>
        <v>18</v>
      </c>
      <c r="G319" s="1415">
        <f>IF('14'!E11&gt;0,'14'!E11,"")</f>
        <v>12.6</v>
      </c>
      <c r="H319" s="1415">
        <f>IF('14'!F11&gt;0,'14'!F11,"")</f>
        <v>34</v>
      </c>
      <c r="I319" s="1415">
        <f>IF('14'!G11&gt;0,'14'!G11,"")</f>
        <v>103</v>
      </c>
      <c r="J319" s="1415">
        <f>IF('14'!H11&gt;0,'14'!H11,"")</f>
        <v>25.8</v>
      </c>
      <c r="K319" s="1542">
        <f>IF('14'!I11&gt;0,'14'!I11,"")</f>
        <v>0.16200000000000001</v>
      </c>
      <c r="L319" s="1542">
        <f t="shared" si="44"/>
        <v>0.12325</v>
      </c>
      <c r="M319" s="1415" t="str">
        <f>IF('14'!J11&gt;0,'14'!J11,"")</f>
        <v/>
      </c>
      <c r="N319" s="1415">
        <f>IF('14'!K11&gt;0,'14'!K11,"")</f>
        <v>6.21</v>
      </c>
      <c r="O319" s="1415">
        <f>IF('14'!L11&gt;0,'14'!L11,"")</f>
        <v>13</v>
      </c>
      <c r="P319" s="1415">
        <f>IF('14'!M11&gt;0,'14'!M11,"")</f>
        <v>4.1000000000000002E-2</v>
      </c>
      <c r="Q319" s="1416">
        <f t="shared" si="42"/>
        <v>0.74691358024691357</v>
      </c>
      <c r="R319" s="1417">
        <f t="shared" si="39"/>
        <v>4.2631578947368425</v>
      </c>
      <c r="S319" s="1418">
        <f t="shared" si="40"/>
        <v>9.380193525556324</v>
      </c>
      <c r="T319" s="1417">
        <f t="shared" si="41"/>
        <v>0.39989246082634855</v>
      </c>
      <c r="U319" s="1419">
        <f t="shared" si="43"/>
        <v>0.621</v>
      </c>
      <c r="V319" s="663">
        <f>IF('14'!AA11&gt;0,'14'!AA11,"")</f>
        <v>0.03</v>
      </c>
      <c r="W319" s="663">
        <f>IF('14'!AT11&gt;0,'14'!AT11,"")</f>
        <v>2.8000000000000001E-2</v>
      </c>
    </row>
    <row r="320" spans="1:23" ht="15.75" x14ac:dyDescent="0.25">
      <c r="A320" s="1376"/>
      <c r="B320" s="1182">
        <v>12.166666666667499</v>
      </c>
      <c r="C320" s="1183">
        <f>'Chem Dose'!$C$23</f>
        <v>39.989246082634857</v>
      </c>
      <c r="D320" s="1184" t="str">
        <f>IF('14'!B12&gt;0,'14'!B12,"")</f>
        <v/>
      </c>
      <c r="E320" s="1184" t="str">
        <f>IF('14'!C12&gt;0,'14'!C12,"")</f>
        <v/>
      </c>
      <c r="F320" s="1184" t="str">
        <f>IF('14'!D12&gt;0,'14'!D12,"")</f>
        <v/>
      </c>
      <c r="G320" s="1184" t="str">
        <f>IF('14'!E12&gt;0,'14'!E12,"")</f>
        <v/>
      </c>
      <c r="H320" s="1184" t="str">
        <f>IF('14'!F12&gt;0,'14'!F12,"")</f>
        <v/>
      </c>
      <c r="I320" s="1184" t="str">
        <f>IF('14'!G12&gt;0,'14'!G12,"")</f>
        <v/>
      </c>
      <c r="J320" s="1184" t="str">
        <f>IF('14'!H12&gt;0,'14'!H12,"")</f>
        <v/>
      </c>
      <c r="K320" s="1541" t="str">
        <f>IF('14'!I12&gt;0,'14'!I12,"")</f>
        <v/>
      </c>
      <c r="L320" s="1542">
        <f t="shared" si="44"/>
        <v>0.12325</v>
      </c>
      <c r="M320" s="1184" t="str">
        <f>IF('14'!J12&gt;0,'14'!J12,"")</f>
        <v/>
      </c>
      <c r="N320" s="1184" t="str">
        <f>IF('14'!K12&gt;0,'14'!K12,"")</f>
        <v/>
      </c>
      <c r="O320" s="1184" t="str">
        <f>IF('14'!L12&gt;0,'14'!L12,"")</f>
        <v/>
      </c>
      <c r="P320" s="1184" t="str">
        <f>IF('14'!M12&gt;0,'14'!M12,"")</f>
        <v/>
      </c>
      <c r="Q320" s="1331" t="str">
        <f t="shared" si="42"/>
        <v/>
      </c>
      <c r="R320" s="1186" t="str">
        <f t="shared" si="39"/>
        <v/>
      </c>
      <c r="S320" s="1361" t="str">
        <f t="shared" si="40"/>
        <v/>
      </c>
      <c r="T320" s="1186" t="str">
        <f t="shared" si="41"/>
        <v/>
      </c>
      <c r="U320" s="1362" t="str">
        <f t="shared" si="43"/>
        <v/>
      </c>
      <c r="V320" s="663" t="str">
        <f>IF('14'!AA12&gt;0,'14'!AA12,"")</f>
        <v/>
      </c>
      <c r="W320" s="663" t="str">
        <f>IF('14'!AT12&gt;0,'14'!AT12,"")</f>
        <v/>
      </c>
    </row>
    <row r="321" spans="1:23" ht="15.75" x14ac:dyDescent="0.25">
      <c r="A321" s="1412"/>
      <c r="B321" s="1413">
        <v>12.208333333334201</v>
      </c>
      <c r="C321" s="1414">
        <f>'Chem Dose'!$C$23</f>
        <v>39.989246082634857</v>
      </c>
      <c r="D321" s="1415" t="str">
        <f>IF('14'!B13&gt;0,'14'!B13,"")</f>
        <v/>
      </c>
      <c r="E321" s="1415" t="str">
        <f>IF('14'!C13&gt;0,'14'!C13,"")</f>
        <v/>
      </c>
      <c r="F321" s="1415" t="str">
        <f>IF('14'!D13&gt;0,'14'!D13,"")</f>
        <v/>
      </c>
      <c r="G321" s="1415" t="str">
        <f>IF('14'!E13&gt;0,'14'!E13,"")</f>
        <v/>
      </c>
      <c r="H321" s="1415" t="str">
        <f>IF('14'!F13&gt;0,'14'!F13,"")</f>
        <v/>
      </c>
      <c r="I321" s="1415" t="str">
        <f>IF('14'!G13&gt;0,'14'!G13,"")</f>
        <v/>
      </c>
      <c r="J321" s="1415" t="str">
        <f>IF('14'!H13&gt;0,'14'!H13,"")</f>
        <v/>
      </c>
      <c r="K321" s="1542" t="str">
        <f>IF('14'!I13&gt;0,'14'!I13,"")</f>
        <v/>
      </c>
      <c r="L321" s="1542">
        <f t="shared" si="44"/>
        <v>0.13800000000000001</v>
      </c>
      <c r="M321" s="1415" t="str">
        <f>IF('14'!J13&gt;0,'14'!J13,"")</f>
        <v/>
      </c>
      <c r="N321" s="1415" t="str">
        <f>IF('14'!K13&gt;0,'14'!K13,"")</f>
        <v/>
      </c>
      <c r="O321" s="1415" t="str">
        <f>IF('14'!L13&gt;0,'14'!L13,"")</f>
        <v/>
      </c>
      <c r="P321" s="1415" t="str">
        <f>IF('14'!M13&gt;0,'14'!M13,"")</f>
        <v/>
      </c>
      <c r="Q321" s="1416" t="str">
        <f t="shared" si="42"/>
        <v/>
      </c>
      <c r="R321" s="1417" t="str">
        <f t="shared" si="39"/>
        <v/>
      </c>
      <c r="S321" s="1418" t="str">
        <f t="shared" si="40"/>
        <v/>
      </c>
      <c r="T321" s="1417" t="str">
        <f t="shared" si="41"/>
        <v/>
      </c>
      <c r="U321" s="1419" t="str">
        <f t="shared" si="43"/>
        <v/>
      </c>
      <c r="V321" s="663" t="str">
        <f>IF('14'!AA13&gt;0,'14'!AA13,"")</f>
        <v/>
      </c>
      <c r="W321" s="663" t="str">
        <f>IF('14'!AT13&gt;0,'14'!AT13,"")</f>
        <v/>
      </c>
    </row>
    <row r="322" spans="1:23" ht="15.75" x14ac:dyDescent="0.25">
      <c r="A322" s="1376"/>
      <c r="B322" s="1182">
        <v>12.250000000000901</v>
      </c>
      <c r="C322" s="1183">
        <f>'Chem Dose'!$C$23</f>
        <v>39.989246082634857</v>
      </c>
      <c r="D322" s="1184" t="str">
        <f>IF('14'!B14&gt;0,'14'!B14,"")</f>
        <v/>
      </c>
      <c r="E322" s="1184" t="str">
        <f>IF('14'!C14&gt;0,'14'!C14,"")</f>
        <v/>
      </c>
      <c r="F322" s="1184" t="str">
        <f>IF('14'!D14&gt;0,'14'!D14,"")</f>
        <v/>
      </c>
      <c r="G322" s="1184" t="str">
        <f>IF('14'!E14&gt;0,'14'!E14,"")</f>
        <v/>
      </c>
      <c r="H322" s="1184" t="str">
        <f>IF('14'!F14&gt;0,'14'!F14,"")</f>
        <v/>
      </c>
      <c r="I322" s="1184" t="str">
        <f>IF('14'!G14&gt;0,'14'!G14,"")</f>
        <v/>
      </c>
      <c r="J322" s="1184" t="str">
        <f>IF('14'!H14&gt;0,'14'!H14,"")</f>
        <v/>
      </c>
      <c r="K322" s="1541" t="str">
        <f>IF('14'!I14&gt;0,'14'!I14,"")</f>
        <v/>
      </c>
      <c r="L322" s="1542">
        <f t="shared" si="44"/>
        <v>0.13800000000000001</v>
      </c>
      <c r="M322" s="1184" t="str">
        <f>IF('14'!J14&gt;0,'14'!J14,"")</f>
        <v/>
      </c>
      <c r="N322" s="1184" t="str">
        <f>IF('14'!K14&gt;0,'14'!K14,"")</f>
        <v/>
      </c>
      <c r="O322" s="1184" t="str">
        <f>IF('14'!L14&gt;0,'14'!L14,"")</f>
        <v/>
      </c>
      <c r="P322" s="1184" t="str">
        <f>IF('14'!M14&gt;0,'14'!M14,"")</f>
        <v/>
      </c>
      <c r="Q322" s="1331" t="str">
        <f t="shared" si="42"/>
        <v/>
      </c>
      <c r="R322" s="1186" t="str">
        <f t="shared" si="39"/>
        <v/>
      </c>
      <c r="S322" s="1361" t="str">
        <f t="shared" si="40"/>
        <v/>
      </c>
      <c r="T322" s="1186" t="str">
        <f t="shared" si="41"/>
        <v/>
      </c>
      <c r="U322" s="1362" t="str">
        <f t="shared" si="43"/>
        <v/>
      </c>
      <c r="V322" s="663" t="str">
        <f>IF('14'!AA14&gt;0,'14'!AA14,"")</f>
        <v/>
      </c>
      <c r="W322" s="663" t="str">
        <f>IF('14'!AT14&gt;0,'14'!AT14,"")</f>
        <v/>
      </c>
    </row>
    <row r="323" spans="1:23" ht="15.75" x14ac:dyDescent="0.25">
      <c r="A323" s="1412"/>
      <c r="B323" s="1413">
        <v>12.291666666667499</v>
      </c>
      <c r="C323" s="1414">
        <f>'Chem Dose'!$C$23</f>
        <v>39.989246082634857</v>
      </c>
      <c r="D323" s="1415">
        <f>IF('14'!B15&gt;0,'14'!B15,"")</f>
        <v>6.79</v>
      </c>
      <c r="E323" s="1415">
        <f>IF('14'!C15&gt;0,'14'!C15,"")</f>
        <v>25</v>
      </c>
      <c r="F323" s="1415">
        <f>IF('14'!D15&gt;0,'14'!D15,"")</f>
        <v>17</v>
      </c>
      <c r="G323" s="1415">
        <f>IF('14'!E15&gt;0,'14'!E15,"")</f>
        <v>15.6</v>
      </c>
      <c r="H323" s="1415">
        <f>IF('14'!F15&gt;0,'14'!F15,"")</f>
        <v>25</v>
      </c>
      <c r="I323" s="1415">
        <f>IF('14'!G15&gt;0,'14'!G15,"")</f>
        <v>113</v>
      </c>
      <c r="J323" s="1415">
        <f>IF('14'!H15&gt;0,'14'!H15,"")</f>
        <v>25.4</v>
      </c>
      <c r="K323" s="1542">
        <f>IF('14'!I15&gt;0,'14'!I15,"")</f>
        <v>0.121</v>
      </c>
      <c r="L323" s="1542">
        <f t="shared" si="44"/>
        <v>0.13375000000000001</v>
      </c>
      <c r="M323" s="1415" t="str">
        <f>IF('14'!J15&gt;0,'14'!J15,"")</f>
        <v/>
      </c>
      <c r="N323" s="1415">
        <f>IF('14'!K15&gt;0,'14'!K15,"")</f>
        <v>6.24</v>
      </c>
      <c r="O323" s="1415">
        <f>IF('14'!L15&gt;0,'14'!L15,"")</f>
        <v>12</v>
      </c>
      <c r="P323" s="1415">
        <f>IF('14'!M15&gt;0,'14'!M15,"")</f>
        <v>3.6999999999999998E-2</v>
      </c>
      <c r="Q323" s="1416">
        <f t="shared" si="42"/>
        <v>0.69421487603305776</v>
      </c>
      <c r="R323" s="1417">
        <f t="shared" si="39"/>
        <v>3.1842105263157894</v>
      </c>
      <c r="S323" s="1418">
        <f t="shared" si="40"/>
        <v>12.558606207769625</v>
      </c>
      <c r="T323" s="1417">
        <f t="shared" si="41"/>
        <v>0.39989246082634855</v>
      </c>
      <c r="U323" s="1419">
        <f t="shared" si="43"/>
        <v>0.624</v>
      </c>
      <c r="V323" s="663">
        <f>IF('14'!AA15&gt;0,'14'!AA15,"")</f>
        <v>2.9000000000000001E-2</v>
      </c>
      <c r="W323" s="663">
        <f>IF('14'!AT15&gt;0,'14'!AT15,"")</f>
        <v>2.5999999999999999E-2</v>
      </c>
    </row>
    <row r="324" spans="1:23" ht="15.75" x14ac:dyDescent="0.25">
      <c r="A324" s="1376"/>
      <c r="B324" s="1182">
        <v>12.333333333334201</v>
      </c>
      <c r="C324" s="1183">
        <f>'Chem Dose'!$C$23</f>
        <v>39.989246082634857</v>
      </c>
      <c r="D324" s="1184" t="str">
        <f>IF('14'!B16&gt;0,'14'!B16,"")</f>
        <v/>
      </c>
      <c r="E324" s="1184" t="str">
        <f>IF('14'!C16&gt;0,'14'!C16,"")</f>
        <v/>
      </c>
      <c r="F324" s="1184" t="str">
        <f>IF('14'!D16&gt;0,'14'!D16,"")</f>
        <v/>
      </c>
      <c r="G324" s="1184" t="str">
        <f>IF('14'!E16&gt;0,'14'!E16,"")</f>
        <v/>
      </c>
      <c r="H324" s="1184" t="str">
        <f>IF('14'!F16&gt;0,'14'!F16,"")</f>
        <v/>
      </c>
      <c r="I324" s="1184" t="str">
        <f>IF('14'!G16&gt;0,'14'!G16,"")</f>
        <v/>
      </c>
      <c r="J324" s="1184" t="str">
        <f>IF('14'!H16&gt;0,'14'!H16,"")</f>
        <v/>
      </c>
      <c r="K324" s="1541" t="str">
        <f>IF('14'!I16&gt;0,'14'!I16,"")</f>
        <v/>
      </c>
      <c r="L324" s="1542">
        <f t="shared" si="44"/>
        <v>0.13375000000000001</v>
      </c>
      <c r="M324" s="1184" t="str">
        <f>IF('14'!J16&gt;0,'14'!J16,"")</f>
        <v/>
      </c>
      <c r="N324" s="1184" t="str">
        <f>IF('14'!K16&gt;0,'14'!K16,"")</f>
        <v/>
      </c>
      <c r="O324" s="1184" t="str">
        <f>IF('14'!L16&gt;0,'14'!L16,"")</f>
        <v/>
      </c>
      <c r="P324" s="1184" t="str">
        <f>IF('14'!M16&gt;0,'14'!M16,"")</f>
        <v/>
      </c>
      <c r="Q324" s="1331" t="str">
        <f t="shared" si="42"/>
        <v/>
      </c>
      <c r="R324" s="1186" t="str">
        <f t="shared" ref="R324:R387" si="45">IF(D324="","",K324/0.038)</f>
        <v/>
      </c>
      <c r="S324" s="1361" t="str">
        <f t="shared" ref="S324:S387" si="46">IF(D324="","",C324/R324)</f>
        <v/>
      </c>
      <c r="T324" s="1186" t="str">
        <f t="shared" ref="T324:T387" si="47">IF(D324="","",C324/100)</f>
        <v/>
      </c>
      <c r="U324" s="1362" t="str">
        <f t="shared" si="43"/>
        <v/>
      </c>
      <c r="V324" s="663" t="str">
        <f>IF('14'!AA16&gt;0,'14'!AA16,"")</f>
        <v/>
      </c>
      <c r="W324" s="663" t="str">
        <f>IF('14'!AT16&gt;0,'14'!AT16,"")</f>
        <v/>
      </c>
    </row>
    <row r="325" spans="1:23" ht="15.75" x14ac:dyDescent="0.25">
      <c r="A325" s="1412"/>
      <c r="B325" s="1413">
        <v>12.375000000000901</v>
      </c>
      <c r="C325" s="1414">
        <f>'Chem Dose'!$C$23</f>
        <v>39.989246082634857</v>
      </c>
      <c r="D325" s="1415" t="str">
        <f>IF('14'!B17&gt;0,'14'!B17,"")</f>
        <v/>
      </c>
      <c r="E325" s="1415" t="str">
        <f>IF('14'!C17&gt;0,'14'!C17,"")</f>
        <v/>
      </c>
      <c r="F325" s="1415" t="str">
        <f>IF('14'!D17&gt;0,'14'!D17,"")</f>
        <v/>
      </c>
      <c r="G325" s="1415" t="str">
        <f>IF('14'!E17&gt;0,'14'!E17,"")</f>
        <v/>
      </c>
      <c r="H325" s="1415" t="str">
        <f>IF('14'!F17&gt;0,'14'!F17,"")</f>
        <v/>
      </c>
      <c r="I325" s="1415" t="str">
        <f>IF('14'!G17&gt;0,'14'!G17,"")</f>
        <v/>
      </c>
      <c r="J325" s="1415" t="str">
        <f>IF('14'!H17&gt;0,'14'!H17,"")</f>
        <v/>
      </c>
      <c r="K325" s="1542" t="str">
        <f>IF('14'!I17&gt;0,'14'!I17,"")</f>
        <v/>
      </c>
      <c r="L325" s="1542">
        <f t="shared" si="44"/>
        <v>0.13800000000000001</v>
      </c>
      <c r="M325" s="1415">
        <f>IF('14'!J17&gt;0,'14'!J17,"")</f>
        <v>6.0999999999999999E-2</v>
      </c>
      <c r="N325" s="1415" t="str">
        <f>IF('14'!K17&gt;0,'14'!K17,"")</f>
        <v/>
      </c>
      <c r="O325" s="1415" t="str">
        <f>IF('14'!L17&gt;0,'14'!L17,"")</f>
        <v/>
      </c>
      <c r="P325" s="1415" t="str">
        <f>IF('14'!M17&gt;0,'14'!M17,"")</f>
        <v/>
      </c>
      <c r="Q325" s="1416" t="str">
        <f t="shared" ref="Q325:Q388" si="48">IF(P325="","",(K325-P325)/ABS(K325))</f>
        <v/>
      </c>
      <c r="R325" s="1417" t="str">
        <f t="shared" si="45"/>
        <v/>
      </c>
      <c r="S325" s="1418" t="str">
        <f t="shared" si="46"/>
        <v/>
      </c>
      <c r="T325" s="1417" t="str">
        <f t="shared" si="47"/>
        <v/>
      </c>
      <c r="U325" s="1419" t="str">
        <f t="shared" si="43"/>
        <v/>
      </c>
      <c r="V325" s="663" t="str">
        <f>IF('14'!AA17&gt;0,'14'!AA17,"")</f>
        <v/>
      </c>
      <c r="W325" s="663" t="str">
        <f>IF('14'!AT17&gt;0,'14'!AT17,"")</f>
        <v/>
      </c>
    </row>
    <row r="326" spans="1:23" ht="15.75" x14ac:dyDescent="0.25">
      <c r="A326" s="1376"/>
      <c r="B326" s="1182">
        <v>12.416666666667499</v>
      </c>
      <c r="C326" s="1183">
        <f>'Chem Dose'!$C$23</f>
        <v>39.989246082634857</v>
      </c>
      <c r="D326" s="1184" t="str">
        <f>IF('14'!B18&gt;0,'14'!B18,"")</f>
        <v/>
      </c>
      <c r="E326" s="1184" t="str">
        <f>IF('14'!C18&gt;0,'14'!C18,"")</f>
        <v/>
      </c>
      <c r="F326" s="1184" t="str">
        <f>IF('14'!D18&gt;0,'14'!D18,"")</f>
        <v/>
      </c>
      <c r="G326" s="1184" t="str">
        <f>IF('14'!E18&gt;0,'14'!E18,"")</f>
        <v/>
      </c>
      <c r="H326" s="1184" t="str">
        <f>IF('14'!F18&gt;0,'14'!F18,"")</f>
        <v/>
      </c>
      <c r="I326" s="1184" t="str">
        <f>IF('14'!G18&gt;0,'14'!G18,"")</f>
        <v/>
      </c>
      <c r="J326" s="1184" t="str">
        <f>IF('14'!H18&gt;0,'14'!H18,"")</f>
        <v/>
      </c>
      <c r="K326" s="1541" t="str">
        <f>IF('14'!I18&gt;0,'14'!I18,"")</f>
        <v/>
      </c>
      <c r="L326" s="1542">
        <f t="shared" si="44"/>
        <v>0.13800000000000001</v>
      </c>
      <c r="M326" s="1184" t="str">
        <f>IF('14'!J18&gt;0,'14'!J18,"")</f>
        <v/>
      </c>
      <c r="N326" s="1184" t="str">
        <f>IF('14'!K18&gt;0,'14'!K18,"")</f>
        <v/>
      </c>
      <c r="O326" s="1184" t="str">
        <f>IF('14'!L18&gt;0,'14'!L18,"")</f>
        <v/>
      </c>
      <c r="P326" s="1184" t="str">
        <f>IF('14'!M18&gt;0,'14'!M18,"")</f>
        <v/>
      </c>
      <c r="Q326" s="1331" t="str">
        <f t="shared" si="48"/>
        <v/>
      </c>
      <c r="R326" s="1186" t="str">
        <f t="shared" si="45"/>
        <v/>
      </c>
      <c r="S326" s="1361" t="str">
        <f t="shared" si="46"/>
        <v/>
      </c>
      <c r="T326" s="1186" t="str">
        <f t="shared" si="47"/>
        <v/>
      </c>
      <c r="U326" s="1362" t="str">
        <f t="shared" ref="U326:U389" si="49">IF(N326="","",N326/10)</f>
        <v/>
      </c>
      <c r="V326" s="663" t="str">
        <f>IF('14'!AA18&gt;0,'14'!AA18,"")</f>
        <v/>
      </c>
      <c r="W326" s="663" t="str">
        <f>IF('14'!AT18&gt;0,'14'!AT18,"")</f>
        <v/>
      </c>
    </row>
    <row r="327" spans="1:23" ht="15.75" x14ac:dyDescent="0.25">
      <c r="A327" s="1412"/>
      <c r="B327" s="1413">
        <v>12.458333333334201</v>
      </c>
      <c r="C327" s="1414">
        <f>'Chem Dose'!$C$23</f>
        <v>39.989246082634857</v>
      </c>
      <c r="D327" s="1415">
        <f>IF('14'!B19&gt;0,'14'!B19,"")</f>
        <v>6.74</v>
      </c>
      <c r="E327" s="1415">
        <f>IF('14'!C19&gt;0,'14'!C19,"")</f>
        <v>24</v>
      </c>
      <c r="F327" s="1415">
        <f>IF('14'!D19&gt;0,'14'!D19,"")</f>
        <v>17</v>
      </c>
      <c r="G327" s="1415">
        <f>IF('14'!E19&gt;0,'14'!E19,"")</f>
        <v>14.9</v>
      </c>
      <c r="H327" s="1415">
        <f>IF('14'!F19&gt;0,'14'!F19,"")</f>
        <v>23</v>
      </c>
      <c r="I327" s="1415">
        <f>IF('14'!G19&gt;0,'14'!G19,"")</f>
        <v>112</v>
      </c>
      <c r="J327" s="1415">
        <f>IF('14'!H19&gt;0,'14'!H19,"")</f>
        <v>25.4</v>
      </c>
      <c r="K327" s="1542">
        <f>IF('14'!I19&gt;0,'14'!I19,"")</f>
        <v>0.11600000000000001</v>
      </c>
      <c r="L327" s="1542">
        <f t="shared" si="44"/>
        <v>0.13250000000000001</v>
      </c>
      <c r="M327" s="1415" t="str">
        <f>IF('14'!J19&gt;0,'14'!J19,"")</f>
        <v/>
      </c>
      <c r="N327" s="1415">
        <f>IF('14'!K19&gt;0,'14'!K19,"")</f>
        <v>6.07</v>
      </c>
      <c r="O327" s="1415">
        <f>IF('14'!L19&gt;0,'14'!L19,"")</f>
        <v>13</v>
      </c>
      <c r="P327" s="1415">
        <f>IF('14'!M19&gt;0,'14'!M19,"")</f>
        <v>3.9E-2</v>
      </c>
      <c r="Q327" s="1416">
        <f t="shared" si="48"/>
        <v>0.66379310344827591</v>
      </c>
      <c r="R327" s="1417">
        <f t="shared" si="45"/>
        <v>3.0526315789473686</v>
      </c>
      <c r="S327" s="1418">
        <f t="shared" si="46"/>
        <v>13.099925440863142</v>
      </c>
      <c r="T327" s="1417">
        <f t="shared" si="47"/>
        <v>0.39989246082634855</v>
      </c>
      <c r="U327" s="1419">
        <f t="shared" si="49"/>
        <v>0.60699999999999998</v>
      </c>
      <c r="V327" s="663">
        <f>IF('14'!AA19&gt;0,'14'!AA19,"")</f>
        <v>0.03</v>
      </c>
      <c r="W327" s="663">
        <f>IF('14'!AT19&gt;0,'14'!AT19,"")</f>
        <v>2.8000000000000001E-2</v>
      </c>
    </row>
    <row r="328" spans="1:23" ht="15.75" x14ac:dyDescent="0.25">
      <c r="A328" s="1376"/>
      <c r="B328" s="1182">
        <v>12.500000000000901</v>
      </c>
      <c r="C328" s="1183">
        <f>'Chem Dose'!$C$23</f>
        <v>39.989246082634857</v>
      </c>
      <c r="D328" s="1184" t="str">
        <f>IF('14'!B20&gt;0,'14'!B20,"")</f>
        <v/>
      </c>
      <c r="E328" s="1184" t="str">
        <f>IF('14'!C20&gt;0,'14'!C20,"")</f>
        <v/>
      </c>
      <c r="F328" s="1184" t="str">
        <f>IF('14'!D20&gt;0,'14'!D20,"")</f>
        <v/>
      </c>
      <c r="G328" s="1184" t="str">
        <f>IF('14'!E20&gt;0,'14'!E20,"")</f>
        <v/>
      </c>
      <c r="H328" s="1184" t="str">
        <f>IF('14'!F20&gt;0,'14'!F20,"")</f>
        <v/>
      </c>
      <c r="I328" s="1184" t="str">
        <f>IF('14'!G20&gt;0,'14'!G20,"")</f>
        <v/>
      </c>
      <c r="J328" s="1184" t="str">
        <f>IF('14'!H20&gt;0,'14'!H20,"")</f>
        <v/>
      </c>
      <c r="K328" s="1541" t="str">
        <f>IF('14'!I20&gt;0,'14'!I20,"")</f>
        <v/>
      </c>
      <c r="L328" s="1542">
        <f t="shared" si="44"/>
        <v>0.13250000000000001</v>
      </c>
      <c r="M328" s="1184" t="str">
        <f>IF('14'!J20&gt;0,'14'!J20,"")</f>
        <v/>
      </c>
      <c r="N328" s="1184" t="str">
        <f>IF('14'!K20&gt;0,'14'!K20,"")</f>
        <v/>
      </c>
      <c r="O328" s="1184" t="str">
        <f>IF('14'!L20&gt;0,'14'!L20,"")</f>
        <v/>
      </c>
      <c r="P328" s="1184" t="str">
        <f>IF('14'!M20&gt;0,'14'!M20,"")</f>
        <v/>
      </c>
      <c r="Q328" s="1331" t="str">
        <f t="shared" si="48"/>
        <v/>
      </c>
      <c r="R328" s="1186" t="str">
        <f t="shared" si="45"/>
        <v/>
      </c>
      <c r="S328" s="1361" t="str">
        <f t="shared" si="46"/>
        <v/>
      </c>
      <c r="T328" s="1186" t="str">
        <f t="shared" si="47"/>
        <v/>
      </c>
      <c r="U328" s="1362" t="str">
        <f t="shared" si="49"/>
        <v/>
      </c>
      <c r="V328" s="663" t="str">
        <f>IF('14'!AA20&gt;0,'14'!AA20,"")</f>
        <v/>
      </c>
      <c r="W328" s="663" t="str">
        <f>IF('14'!AT20&gt;0,'14'!AT20,"")</f>
        <v/>
      </c>
    </row>
    <row r="329" spans="1:23" ht="15.75" x14ac:dyDescent="0.25">
      <c r="A329" s="1412"/>
      <c r="B329" s="1413">
        <v>12.541666666667499</v>
      </c>
      <c r="C329" s="1414">
        <f>'Chem Dose'!$C$23</f>
        <v>39.989246082634857</v>
      </c>
      <c r="D329" s="1415" t="str">
        <f>IF('14'!B21&gt;0,'14'!B21,"")</f>
        <v/>
      </c>
      <c r="E329" s="1415" t="str">
        <f>IF('14'!C21&gt;0,'14'!C21,"")</f>
        <v/>
      </c>
      <c r="F329" s="1415" t="str">
        <f>IF('14'!D21&gt;0,'14'!D21,"")</f>
        <v/>
      </c>
      <c r="G329" s="1415" t="str">
        <f>IF('14'!E21&gt;0,'14'!E21,"")</f>
        <v/>
      </c>
      <c r="H329" s="1415" t="str">
        <f>IF('14'!F21&gt;0,'14'!F21,"")</f>
        <v/>
      </c>
      <c r="I329" s="1415" t="str">
        <f>IF('14'!G21&gt;0,'14'!G21,"")</f>
        <v/>
      </c>
      <c r="J329" s="1415" t="str">
        <f>IF('14'!H21&gt;0,'14'!H21,"")</f>
        <v/>
      </c>
      <c r="K329" s="1542" t="str">
        <f>IF('14'!I21&gt;0,'14'!I21,"")</f>
        <v/>
      </c>
      <c r="L329" s="1542">
        <f t="shared" si="44"/>
        <v>0.13300000000000001</v>
      </c>
      <c r="M329" s="1415" t="str">
        <f>IF('14'!J21&gt;0,'14'!J21,"")</f>
        <v/>
      </c>
      <c r="N329" s="1415" t="str">
        <f>IF('14'!K21&gt;0,'14'!K21,"")</f>
        <v/>
      </c>
      <c r="O329" s="1415" t="str">
        <f>IF('14'!L21&gt;0,'14'!L21,"")</f>
        <v/>
      </c>
      <c r="P329" s="1415" t="str">
        <f>IF('14'!M21&gt;0,'14'!M21,"")</f>
        <v/>
      </c>
      <c r="Q329" s="1416" t="str">
        <f t="shared" si="48"/>
        <v/>
      </c>
      <c r="R329" s="1417" t="str">
        <f t="shared" si="45"/>
        <v/>
      </c>
      <c r="S329" s="1418" t="str">
        <f t="shared" si="46"/>
        <v/>
      </c>
      <c r="T329" s="1417" t="str">
        <f t="shared" si="47"/>
        <v/>
      </c>
      <c r="U329" s="1419" t="str">
        <f t="shared" si="49"/>
        <v/>
      </c>
      <c r="V329" s="663" t="str">
        <f>IF('14'!AA21&gt;0,'14'!AA21,"")</f>
        <v/>
      </c>
      <c r="W329" s="663" t="str">
        <f>IF('14'!AT21&gt;0,'14'!AT21,"")</f>
        <v/>
      </c>
    </row>
    <row r="330" spans="1:23" ht="15.75" x14ac:dyDescent="0.25">
      <c r="A330" s="1376"/>
      <c r="B330" s="1182">
        <v>12.583333333334201</v>
      </c>
      <c r="C330" s="1183">
        <f>'Chem Dose'!$C$23</f>
        <v>39.989246082634857</v>
      </c>
      <c r="D330" s="1184" t="str">
        <f>IF('14'!B22&gt;0,'14'!B22,"")</f>
        <v/>
      </c>
      <c r="E330" s="1184" t="str">
        <f>IF('14'!C22&gt;0,'14'!C22,"")</f>
        <v/>
      </c>
      <c r="F330" s="1184" t="str">
        <f>IF('14'!D22&gt;0,'14'!D22,"")</f>
        <v/>
      </c>
      <c r="G330" s="1184" t="str">
        <f>IF('14'!E22&gt;0,'14'!E22,"")</f>
        <v/>
      </c>
      <c r="H330" s="1184" t="str">
        <f>IF('14'!F22&gt;0,'14'!F22,"")</f>
        <v/>
      </c>
      <c r="I330" s="1184" t="str">
        <f>IF('14'!G22&gt;0,'14'!G22,"")</f>
        <v/>
      </c>
      <c r="J330" s="1184" t="str">
        <f>IF('14'!H22&gt;0,'14'!H22,"")</f>
        <v/>
      </c>
      <c r="K330" s="1541" t="str">
        <f>IF('14'!I22&gt;0,'14'!I22,"")</f>
        <v/>
      </c>
      <c r="L330" s="1542">
        <f t="shared" si="44"/>
        <v>0.13300000000000001</v>
      </c>
      <c r="M330" s="1184" t="str">
        <f>IF('14'!J22&gt;0,'14'!J22,"")</f>
        <v/>
      </c>
      <c r="N330" s="1184" t="str">
        <f>IF('14'!K22&gt;0,'14'!K22,"")</f>
        <v/>
      </c>
      <c r="O330" s="1184" t="str">
        <f>IF('14'!L22&gt;0,'14'!L22,"")</f>
        <v/>
      </c>
      <c r="P330" s="1184" t="str">
        <f>IF('14'!M22&gt;0,'14'!M22,"")</f>
        <v/>
      </c>
      <c r="Q330" s="1331" t="str">
        <f t="shared" si="48"/>
        <v/>
      </c>
      <c r="R330" s="1186" t="str">
        <f t="shared" si="45"/>
        <v/>
      </c>
      <c r="S330" s="1361" t="str">
        <f t="shared" si="46"/>
        <v/>
      </c>
      <c r="T330" s="1186" t="str">
        <f t="shared" si="47"/>
        <v/>
      </c>
      <c r="U330" s="1362" t="str">
        <f t="shared" si="49"/>
        <v/>
      </c>
      <c r="V330" s="663" t="str">
        <f>IF('14'!AA22&gt;0,'14'!AA22,"")</f>
        <v/>
      </c>
      <c r="W330" s="663" t="str">
        <f>IF('14'!AT22&gt;0,'14'!AT22,"")</f>
        <v/>
      </c>
    </row>
    <row r="331" spans="1:23" ht="15.75" x14ac:dyDescent="0.25">
      <c r="A331" s="1412"/>
      <c r="B331" s="1413">
        <v>12.625000000000901</v>
      </c>
      <c r="C331" s="1414">
        <f>'Chem Dose'!$C$23</f>
        <v>39.989246082634857</v>
      </c>
      <c r="D331" s="1415">
        <f>IF('14'!B23&gt;0,'14'!B23,"")</f>
        <v>6.72</v>
      </c>
      <c r="E331" s="1415">
        <f>IF('14'!C23&gt;0,'14'!C23,"")</f>
        <v>27</v>
      </c>
      <c r="F331" s="1415">
        <f>IF('14'!D23&gt;0,'14'!D23,"")</f>
        <v>18</v>
      </c>
      <c r="G331" s="1415">
        <f>IF('14'!E23&gt;0,'14'!E23,"")</f>
        <v>13.8</v>
      </c>
      <c r="H331" s="1415">
        <f>IF('14'!F23&gt;0,'14'!F23,"")</f>
        <v>70</v>
      </c>
      <c r="I331" s="1415">
        <f>IF('14'!G23&gt;0,'14'!G23,"")</f>
        <v>110</v>
      </c>
      <c r="J331" s="1415">
        <f>IF('14'!H23&gt;0,'14'!H23,"")</f>
        <v>26.8</v>
      </c>
      <c r="K331" s="1542">
        <f>IF('14'!I23&gt;0,'14'!I23,"")</f>
        <v>0.11</v>
      </c>
      <c r="L331" s="1542">
        <f t="shared" si="44"/>
        <v>0.12725</v>
      </c>
      <c r="M331" s="1415" t="str">
        <f>IF('14'!J23&gt;0,'14'!J23,"")</f>
        <v/>
      </c>
      <c r="N331" s="1415">
        <f>IF('14'!K23&gt;0,'14'!K23,"")</f>
        <v>6.04</v>
      </c>
      <c r="O331" s="1415">
        <f>IF('14'!L23&gt;0,'14'!L23,"")</f>
        <v>14</v>
      </c>
      <c r="P331" s="1415">
        <f>IF('14'!M23&gt;0,'14'!M23,"")</f>
        <v>3.5000000000000003E-2</v>
      </c>
      <c r="Q331" s="1416">
        <f t="shared" si="48"/>
        <v>0.68181818181818177</v>
      </c>
      <c r="R331" s="1417">
        <f t="shared" si="45"/>
        <v>2.8947368421052633</v>
      </c>
      <c r="S331" s="1418">
        <f t="shared" si="46"/>
        <v>13.814466828546585</v>
      </c>
      <c r="T331" s="1417">
        <f t="shared" si="47"/>
        <v>0.39989246082634855</v>
      </c>
      <c r="U331" s="1419">
        <f t="shared" si="49"/>
        <v>0.60399999999999998</v>
      </c>
      <c r="V331" s="663">
        <f>IF('14'!AA23&gt;0,'14'!AA23,"")</f>
        <v>2.4E-2</v>
      </c>
      <c r="W331" s="663">
        <f>IF('14'!AT23&gt;0,'14'!AT23,"")</f>
        <v>2.8000000000000001E-2</v>
      </c>
    </row>
    <row r="332" spans="1:23" ht="15.75" x14ac:dyDescent="0.25">
      <c r="A332" s="1376"/>
      <c r="B332" s="1182">
        <v>12.6666666666676</v>
      </c>
      <c r="C332" s="1183">
        <f>'Chem Dose'!$C$23</f>
        <v>39.989246082634857</v>
      </c>
      <c r="D332" s="1184" t="str">
        <f>IF('14'!B24&gt;0,'14'!B24,"")</f>
        <v/>
      </c>
      <c r="E332" s="1184" t="str">
        <f>IF('14'!C24&gt;0,'14'!C24,"")</f>
        <v/>
      </c>
      <c r="F332" s="1184" t="str">
        <f>IF('14'!D24&gt;0,'14'!D24,"")</f>
        <v/>
      </c>
      <c r="G332" s="1184" t="str">
        <f>IF('14'!E24&gt;0,'14'!E24,"")</f>
        <v/>
      </c>
      <c r="H332" s="1184" t="str">
        <f>IF('14'!F24&gt;0,'14'!F24,"")</f>
        <v/>
      </c>
      <c r="I332" s="1184" t="str">
        <f>IF('14'!G24&gt;0,'14'!G24,"")</f>
        <v/>
      </c>
      <c r="J332" s="1184" t="str">
        <f>IF('14'!H24&gt;0,'14'!H24,"")</f>
        <v/>
      </c>
      <c r="K332" s="1541" t="str">
        <f>IF('14'!I24&gt;0,'14'!I24,"")</f>
        <v/>
      </c>
      <c r="L332" s="1542">
        <f t="shared" si="44"/>
        <v>0.12725</v>
      </c>
      <c r="M332" s="1184" t="str">
        <f>IF('14'!J24&gt;0,'14'!J24,"")</f>
        <v/>
      </c>
      <c r="N332" s="1184" t="str">
        <f>IF('14'!K24&gt;0,'14'!K24,"")</f>
        <v/>
      </c>
      <c r="O332" s="1184" t="str">
        <f>IF('14'!L24&gt;0,'14'!L24,"")</f>
        <v/>
      </c>
      <c r="P332" s="1184" t="str">
        <f>IF('14'!M24&gt;0,'14'!M24,"")</f>
        <v/>
      </c>
      <c r="Q332" s="1331" t="str">
        <f t="shared" si="48"/>
        <v/>
      </c>
      <c r="R332" s="1186" t="str">
        <f t="shared" si="45"/>
        <v/>
      </c>
      <c r="S332" s="1361" t="str">
        <f t="shared" si="46"/>
        <v/>
      </c>
      <c r="T332" s="1186" t="str">
        <f t="shared" si="47"/>
        <v/>
      </c>
      <c r="U332" s="1362" t="str">
        <f t="shared" si="49"/>
        <v/>
      </c>
      <c r="V332" s="663" t="str">
        <f>IF('14'!AA24&gt;0,'14'!AA24,"")</f>
        <v/>
      </c>
      <c r="W332" s="663" t="str">
        <f>IF('14'!AT24&gt;0,'14'!AT24,"")</f>
        <v/>
      </c>
    </row>
    <row r="333" spans="1:23" ht="15.75" x14ac:dyDescent="0.25">
      <c r="A333" s="1412"/>
      <c r="B333" s="1413">
        <v>12.708333333334201</v>
      </c>
      <c r="C333" s="1414">
        <f>'Chem Dose'!$C$23</f>
        <v>39.989246082634857</v>
      </c>
      <c r="D333" s="1415" t="str">
        <f>IF('14'!B25&gt;0,'14'!B25,"")</f>
        <v/>
      </c>
      <c r="E333" s="1415" t="str">
        <f>IF('14'!C25&gt;0,'14'!C25,"")</f>
        <v/>
      </c>
      <c r="F333" s="1415" t="str">
        <f>IF('14'!D25&gt;0,'14'!D25,"")</f>
        <v/>
      </c>
      <c r="G333" s="1415" t="str">
        <f>IF('14'!E25&gt;0,'14'!E25,"")</f>
        <v/>
      </c>
      <c r="H333" s="1415" t="str">
        <f>IF('14'!F25&gt;0,'14'!F25,"")</f>
        <v/>
      </c>
      <c r="I333" s="1415" t="str">
        <f>IF('14'!G25&gt;0,'14'!G25,"")</f>
        <v/>
      </c>
      <c r="J333" s="1415" t="str">
        <f>IF('14'!H25&gt;0,'14'!H25,"")</f>
        <v/>
      </c>
      <c r="K333" s="1542" t="str">
        <f>IF('14'!I25&gt;0,'14'!I25,"")</f>
        <v/>
      </c>
      <c r="L333" s="1542">
        <f t="shared" si="44"/>
        <v>0.11566666666666665</v>
      </c>
      <c r="M333" s="1415" t="str">
        <f>IF('14'!J25&gt;0,'14'!J25,"")</f>
        <v/>
      </c>
      <c r="N333" s="1415" t="str">
        <f>IF('14'!K25&gt;0,'14'!K25,"")</f>
        <v/>
      </c>
      <c r="O333" s="1415" t="str">
        <f>IF('14'!L25&gt;0,'14'!L25,"")</f>
        <v/>
      </c>
      <c r="P333" s="1415" t="str">
        <f>IF('14'!M25&gt;0,'14'!M25,"")</f>
        <v/>
      </c>
      <c r="Q333" s="1416" t="str">
        <f t="shared" si="48"/>
        <v/>
      </c>
      <c r="R333" s="1417" t="str">
        <f t="shared" si="45"/>
        <v/>
      </c>
      <c r="S333" s="1418" t="str">
        <f t="shared" si="46"/>
        <v/>
      </c>
      <c r="T333" s="1417" t="str">
        <f t="shared" si="47"/>
        <v/>
      </c>
      <c r="U333" s="1419" t="str">
        <f t="shared" si="49"/>
        <v/>
      </c>
      <c r="V333" s="663" t="str">
        <f>IF('14'!AA25&gt;0,'14'!AA25,"")</f>
        <v/>
      </c>
      <c r="W333" s="663" t="str">
        <f>IF('14'!AT25&gt;0,'14'!AT25,"")</f>
        <v/>
      </c>
    </row>
    <row r="334" spans="1:23" ht="15.75" x14ac:dyDescent="0.25">
      <c r="A334" s="1376"/>
      <c r="B334" s="1182">
        <v>12.750000000000901</v>
      </c>
      <c r="C334" s="1183">
        <f>'Chem Dose'!$C$23</f>
        <v>39.989246082634857</v>
      </c>
      <c r="D334" s="1184" t="str">
        <f>IF('14'!B26&gt;0,'14'!B26,"")</f>
        <v/>
      </c>
      <c r="E334" s="1184" t="str">
        <f>IF('14'!C26&gt;0,'14'!C26,"")</f>
        <v/>
      </c>
      <c r="F334" s="1184" t="str">
        <f>IF('14'!D26&gt;0,'14'!D26,"")</f>
        <v/>
      </c>
      <c r="G334" s="1184" t="str">
        <f>IF('14'!E26&gt;0,'14'!E26,"")</f>
        <v/>
      </c>
      <c r="H334" s="1184" t="str">
        <f>IF('14'!F26&gt;0,'14'!F26,"")</f>
        <v/>
      </c>
      <c r="I334" s="1184" t="str">
        <f>IF('14'!G26&gt;0,'14'!G26,"")</f>
        <v/>
      </c>
      <c r="J334" s="1184" t="str">
        <f>IF('14'!H26&gt;0,'14'!H26,"")</f>
        <v/>
      </c>
      <c r="K334" s="1541" t="str">
        <f>IF('14'!I26&gt;0,'14'!I26,"")</f>
        <v/>
      </c>
      <c r="L334" s="1542">
        <f t="shared" si="44"/>
        <v>0.11566666666666665</v>
      </c>
      <c r="M334" s="1184" t="str">
        <f>IF('14'!J26&gt;0,'14'!J26,"")</f>
        <v/>
      </c>
      <c r="N334" s="1184" t="str">
        <f>IF('14'!K26&gt;0,'14'!K26,"")</f>
        <v/>
      </c>
      <c r="O334" s="1184" t="str">
        <f>IF('14'!L26&gt;0,'14'!L26,"")</f>
        <v/>
      </c>
      <c r="P334" s="1184" t="str">
        <f>IF('14'!M26&gt;0,'14'!M26,"")</f>
        <v/>
      </c>
      <c r="Q334" s="1331" t="str">
        <f t="shared" si="48"/>
        <v/>
      </c>
      <c r="R334" s="1186" t="str">
        <f t="shared" si="45"/>
        <v/>
      </c>
      <c r="S334" s="1361" t="str">
        <f t="shared" si="46"/>
        <v/>
      </c>
      <c r="T334" s="1186" t="str">
        <f t="shared" si="47"/>
        <v/>
      </c>
      <c r="U334" s="1362" t="str">
        <f t="shared" si="49"/>
        <v/>
      </c>
      <c r="V334" s="663" t="str">
        <f>IF('14'!AA26&gt;0,'14'!AA26,"")</f>
        <v/>
      </c>
      <c r="W334" s="663" t="str">
        <f>IF('14'!AT26&gt;0,'14'!AT26,"")</f>
        <v/>
      </c>
    </row>
    <row r="335" spans="1:23" ht="15.75" x14ac:dyDescent="0.25">
      <c r="A335" s="1412"/>
      <c r="B335" s="1413">
        <v>12.7916666666676</v>
      </c>
      <c r="C335" s="1414">
        <f>'Chem Dose'!$C$23</f>
        <v>39.989246082634857</v>
      </c>
      <c r="D335" s="1415">
        <f>IF('14'!B27&gt;0,'14'!B27,"")</f>
        <v>6.77</v>
      </c>
      <c r="E335" s="1415">
        <f>IF('14'!C27&gt;0,'14'!C27,"")</f>
        <v>25</v>
      </c>
      <c r="F335" s="1415">
        <f>IF('14'!D27&gt;0,'14'!D27,"")</f>
        <v>17</v>
      </c>
      <c r="G335" s="1415">
        <f>IF('14'!E27&gt;0,'14'!E27,"")</f>
        <v>16.3</v>
      </c>
      <c r="H335" s="1415">
        <f>IF('14'!F27&gt;0,'14'!F27,"")</f>
        <v>25</v>
      </c>
      <c r="I335" s="1415">
        <f>IF('14'!G27&gt;0,'14'!G27,"")</f>
        <v>107</v>
      </c>
      <c r="J335" s="1415">
        <f>IF('14'!H27&gt;0,'14'!H27,"")</f>
        <v>25.1</v>
      </c>
      <c r="K335" s="1542">
        <f>IF('14'!I27&gt;0,'14'!I27,"")</f>
        <v>0.124</v>
      </c>
      <c r="L335" s="1542">
        <f t="shared" si="44"/>
        <v>0.11774999999999999</v>
      </c>
      <c r="M335" s="1415" t="str">
        <f>IF('14'!J27&gt;0,'14'!J27,"")</f>
        <v/>
      </c>
      <c r="N335" s="1415">
        <f>IF('14'!K27&gt;0,'14'!K27,"")</f>
        <v>6.12</v>
      </c>
      <c r="O335" s="1415">
        <f>IF('14'!L27&gt;0,'14'!L27,"")</f>
        <v>13</v>
      </c>
      <c r="P335" s="1415">
        <f>IF('14'!M27&gt;0,'14'!M27,"")</f>
        <v>3.5999999999999997E-2</v>
      </c>
      <c r="Q335" s="1416">
        <f t="shared" si="48"/>
        <v>0.70967741935483863</v>
      </c>
      <c r="R335" s="1417">
        <f t="shared" si="45"/>
        <v>3.263157894736842</v>
      </c>
      <c r="S335" s="1418">
        <f t="shared" si="46"/>
        <v>12.254768960807457</v>
      </c>
      <c r="T335" s="1417">
        <f t="shared" si="47"/>
        <v>0.39989246082634855</v>
      </c>
      <c r="U335" s="1419">
        <f t="shared" si="49"/>
        <v>0.61199999999999999</v>
      </c>
      <c r="V335" s="663">
        <f>IF('14'!AA27&gt;0,'14'!AA27,"")</f>
        <v>2.4E-2</v>
      </c>
      <c r="W335" s="663">
        <f>IF('14'!AT27&gt;0,'14'!AT27,"")</f>
        <v>2.4E-2</v>
      </c>
    </row>
    <row r="336" spans="1:23" ht="15.75" x14ac:dyDescent="0.25">
      <c r="A336" s="1376"/>
      <c r="B336" s="1182">
        <v>12.833333333334201</v>
      </c>
      <c r="C336" s="1183">
        <f>'Chem Dose'!$C$23</f>
        <v>39.989246082634857</v>
      </c>
      <c r="D336" s="1184" t="str">
        <f>IF('14'!B28&gt;0,'14'!B28,"")</f>
        <v/>
      </c>
      <c r="E336" s="1184" t="str">
        <f>IF('14'!C28&gt;0,'14'!C28,"")</f>
        <v/>
      </c>
      <c r="F336" s="1184" t="str">
        <f>IF('14'!D28&gt;0,'14'!D28,"")</f>
        <v/>
      </c>
      <c r="G336" s="1184" t="str">
        <f>IF('14'!E28&gt;0,'14'!E28,"")</f>
        <v/>
      </c>
      <c r="H336" s="1184" t="str">
        <f>IF('14'!F28&gt;0,'14'!F28,"")</f>
        <v/>
      </c>
      <c r="I336" s="1184" t="str">
        <f>IF('14'!G28&gt;0,'14'!G28,"")</f>
        <v/>
      </c>
      <c r="J336" s="1184" t="str">
        <f>IF('14'!H28&gt;0,'14'!H28,"")</f>
        <v/>
      </c>
      <c r="K336" s="1541" t="str">
        <f>IF('14'!I28&gt;0,'14'!I28,"")</f>
        <v/>
      </c>
      <c r="L336" s="1542">
        <f t="shared" si="44"/>
        <v>0.11774999999999999</v>
      </c>
      <c r="M336" s="1184" t="str">
        <f>IF('14'!J28&gt;0,'14'!J28,"")</f>
        <v/>
      </c>
      <c r="N336" s="1184" t="str">
        <f>IF('14'!K28&gt;0,'14'!K28,"")</f>
        <v/>
      </c>
      <c r="O336" s="1184" t="str">
        <f>IF('14'!L28&gt;0,'14'!L28,"")</f>
        <v/>
      </c>
      <c r="P336" s="1184" t="str">
        <f>IF('14'!M28&gt;0,'14'!M28,"")</f>
        <v/>
      </c>
      <c r="Q336" s="1331" t="str">
        <f t="shared" si="48"/>
        <v/>
      </c>
      <c r="R336" s="1186" t="str">
        <f t="shared" si="45"/>
        <v/>
      </c>
      <c r="S336" s="1361" t="str">
        <f t="shared" si="46"/>
        <v/>
      </c>
      <c r="T336" s="1186" t="str">
        <f t="shared" si="47"/>
        <v/>
      </c>
      <c r="U336" s="1362" t="str">
        <f t="shared" si="49"/>
        <v/>
      </c>
      <c r="V336" s="663" t="str">
        <f>IF('14'!AA28&gt;0,'14'!AA28,"")</f>
        <v/>
      </c>
      <c r="W336" s="663" t="str">
        <f>IF('14'!AT28&gt;0,'14'!AT28,"")</f>
        <v/>
      </c>
    </row>
    <row r="337" spans="1:23" ht="15.75" x14ac:dyDescent="0.25">
      <c r="A337" s="1412"/>
      <c r="B337" s="1413">
        <v>12.875000000000901</v>
      </c>
      <c r="C337" s="1414">
        <f>'Chem Dose'!$C$23</f>
        <v>39.989246082634857</v>
      </c>
      <c r="D337" s="1415" t="str">
        <f>IF('14'!B29&gt;0,'14'!B29,"")</f>
        <v/>
      </c>
      <c r="E337" s="1415" t="str">
        <f>IF('14'!C29&gt;0,'14'!C29,"")</f>
        <v/>
      </c>
      <c r="F337" s="1415" t="str">
        <f>IF('14'!D29&gt;0,'14'!D29,"")</f>
        <v/>
      </c>
      <c r="G337" s="1415" t="str">
        <f>IF('14'!E29&gt;0,'14'!E29,"")</f>
        <v/>
      </c>
      <c r="H337" s="1415" t="str">
        <f>IF('14'!F29&gt;0,'14'!F29,"")</f>
        <v/>
      </c>
      <c r="I337" s="1415" t="str">
        <f>IF('14'!G29&gt;0,'14'!G29,"")</f>
        <v/>
      </c>
      <c r="J337" s="1415" t="str">
        <f>IF('14'!H29&gt;0,'14'!H29,"")</f>
        <v/>
      </c>
      <c r="K337" s="1542" t="str">
        <f>IF('14'!I29&gt;0,'14'!I29,"")</f>
        <v/>
      </c>
      <c r="L337" s="1542">
        <f t="shared" si="44"/>
        <v>0.11666666666666665</v>
      </c>
      <c r="M337" s="1415">
        <f>IF('14'!J29&gt;0,'14'!J29,"")</f>
        <v>6.3E-2</v>
      </c>
      <c r="N337" s="1415" t="str">
        <f>IF('14'!K29&gt;0,'14'!K29,"")</f>
        <v/>
      </c>
      <c r="O337" s="1415" t="str">
        <f>IF('14'!L29&gt;0,'14'!L29,"")</f>
        <v/>
      </c>
      <c r="P337" s="1415" t="str">
        <f>IF('14'!M29&gt;0,'14'!M29,"")</f>
        <v/>
      </c>
      <c r="Q337" s="1416" t="str">
        <f t="shared" si="48"/>
        <v/>
      </c>
      <c r="R337" s="1417" t="str">
        <f t="shared" si="45"/>
        <v/>
      </c>
      <c r="S337" s="1418" t="str">
        <f t="shared" si="46"/>
        <v/>
      </c>
      <c r="T337" s="1417" t="str">
        <f t="shared" si="47"/>
        <v/>
      </c>
      <c r="U337" s="1419" t="str">
        <f t="shared" si="49"/>
        <v/>
      </c>
      <c r="V337" s="663" t="str">
        <f>IF('14'!AA29&gt;0,'14'!AA29,"")</f>
        <v/>
      </c>
      <c r="W337" s="663" t="str">
        <f>IF('14'!AT29&gt;0,'14'!AT29,"")</f>
        <v/>
      </c>
    </row>
    <row r="338" spans="1:23" ht="15.75" x14ac:dyDescent="0.25">
      <c r="A338" s="1376"/>
      <c r="B338" s="1182">
        <v>12.9166666666676</v>
      </c>
      <c r="C338" s="1183">
        <f>'Chem Dose'!$C$23</f>
        <v>39.989246082634857</v>
      </c>
      <c r="D338" s="1184" t="str">
        <f>IF('14'!B30&gt;0,'14'!B30,"")</f>
        <v/>
      </c>
      <c r="E338" s="1184" t="str">
        <f>IF('14'!C30&gt;0,'14'!C30,"")</f>
        <v/>
      </c>
      <c r="F338" s="1184" t="str">
        <f>IF('14'!D30&gt;0,'14'!D30,"")</f>
        <v/>
      </c>
      <c r="G338" s="1184" t="str">
        <f>IF('14'!E30&gt;0,'14'!E30,"")</f>
        <v/>
      </c>
      <c r="H338" s="1184" t="str">
        <f>IF('14'!F30&gt;0,'14'!F30,"")</f>
        <v/>
      </c>
      <c r="I338" s="1184" t="str">
        <f>IF('14'!G30&gt;0,'14'!G30,"")</f>
        <v/>
      </c>
      <c r="J338" s="1184" t="str">
        <f>IF('14'!H30&gt;0,'14'!H30,"")</f>
        <v/>
      </c>
      <c r="K338" s="1541" t="str">
        <f>IF('14'!I30&gt;0,'14'!I30,"")</f>
        <v/>
      </c>
      <c r="L338" s="1542">
        <f t="shared" ref="L338:L401" si="50">AVERAGE(K325:K338)</f>
        <v>0.11666666666666665</v>
      </c>
      <c r="M338" s="1184" t="str">
        <f>IF('14'!J30&gt;0,'14'!J30,"")</f>
        <v/>
      </c>
      <c r="N338" s="1184" t="str">
        <f>IF('14'!K30&gt;0,'14'!K30,"")</f>
        <v/>
      </c>
      <c r="O338" s="1184" t="str">
        <f>IF('14'!L30&gt;0,'14'!L30,"")</f>
        <v/>
      </c>
      <c r="P338" s="1184" t="str">
        <f>IF('14'!M30&gt;0,'14'!M30,"")</f>
        <v/>
      </c>
      <c r="Q338" s="1331" t="str">
        <f t="shared" si="48"/>
        <v/>
      </c>
      <c r="R338" s="1186" t="str">
        <f t="shared" si="45"/>
        <v/>
      </c>
      <c r="S338" s="1361" t="str">
        <f t="shared" si="46"/>
        <v/>
      </c>
      <c r="T338" s="1186" t="str">
        <f t="shared" si="47"/>
        <v/>
      </c>
      <c r="U338" s="1362" t="str">
        <f t="shared" si="49"/>
        <v/>
      </c>
      <c r="V338" s="663" t="str">
        <f>IF('14'!AA30&gt;0,'14'!AA30,"")</f>
        <v/>
      </c>
      <c r="W338" s="663" t="str">
        <f>IF('14'!AT30&gt;0,'14'!AT30,"")</f>
        <v/>
      </c>
    </row>
    <row r="339" spans="1:23" ht="15.75" x14ac:dyDescent="0.25">
      <c r="A339" s="1412"/>
      <c r="B339" s="1413">
        <v>12.958333333334201</v>
      </c>
      <c r="C339" s="1414">
        <f>'Chem Dose'!$C$23</f>
        <v>39.989246082634857</v>
      </c>
      <c r="D339" s="1415">
        <f>IF('14'!B31&gt;0,'14'!B31,"")</f>
        <v>6.78</v>
      </c>
      <c r="E339" s="1415">
        <f>IF('14'!C31&gt;0,'14'!C31,"")</f>
        <v>24</v>
      </c>
      <c r="F339" s="1415">
        <f>IF('14'!D31&gt;0,'14'!D31,"")</f>
        <v>18</v>
      </c>
      <c r="G339" s="1415">
        <f>IF('14'!E31&gt;0,'14'!E31,"")</f>
        <v>16.100000000000001</v>
      </c>
      <c r="H339" s="1415">
        <f>IF('14'!F31&gt;0,'14'!F31,"")</f>
        <v>23</v>
      </c>
      <c r="I339" s="1415">
        <f>IF('14'!G31&gt;0,'14'!G31,"")</f>
        <v>119</v>
      </c>
      <c r="J339" s="1415">
        <f>IF('14'!H31&gt;0,'14'!H31,"")</f>
        <v>24.5</v>
      </c>
      <c r="K339" s="1542">
        <f>IF('14'!I31&gt;0,'14'!I31,"")</f>
        <v>0.121</v>
      </c>
      <c r="L339" s="1542">
        <f t="shared" si="50"/>
        <v>0.11774999999999999</v>
      </c>
      <c r="M339" s="1415" t="str">
        <f>IF('14'!J31&gt;0,'14'!J31,"")</f>
        <v/>
      </c>
      <c r="N339" s="1415">
        <f>IF('14'!K31&gt;0,'14'!K31,"")</f>
        <v>6.11</v>
      </c>
      <c r="O339" s="1415">
        <f>IF('14'!L31&gt;0,'14'!L31,"")</f>
        <v>12</v>
      </c>
      <c r="P339" s="1415">
        <f>IF('14'!M31&gt;0,'14'!M31,"")</f>
        <v>3.3000000000000002E-2</v>
      </c>
      <c r="Q339" s="1416">
        <f t="shared" si="48"/>
        <v>0.72727272727272729</v>
      </c>
      <c r="R339" s="1417">
        <f t="shared" si="45"/>
        <v>3.1842105263157894</v>
      </c>
      <c r="S339" s="1418">
        <f t="shared" si="46"/>
        <v>12.558606207769625</v>
      </c>
      <c r="T339" s="1417">
        <f t="shared" si="47"/>
        <v>0.39989246082634855</v>
      </c>
      <c r="U339" s="1419">
        <f t="shared" si="49"/>
        <v>0.61099999999999999</v>
      </c>
      <c r="V339" s="663">
        <f>IF('14'!AA31&gt;0,'14'!AA31,"")</f>
        <v>2.5999999999999999E-2</v>
      </c>
      <c r="W339" s="663">
        <f>IF('14'!AT31&gt;0,'14'!AT31,"")</f>
        <v>2.5000000000000001E-2</v>
      </c>
    </row>
    <row r="340" spans="1:23" ht="15.75" x14ac:dyDescent="0.25">
      <c r="A340" s="1376">
        <f>A316+1</f>
        <v>43631</v>
      </c>
      <c r="B340" s="1182">
        <v>13.000000000000901</v>
      </c>
      <c r="C340" s="1183">
        <f>'Chem Dose'!$C$24</f>
        <v>39.671931799071167</v>
      </c>
      <c r="D340" s="1184" t="str">
        <f>IF('15'!B8&gt;0,'15'!B8,"")</f>
        <v/>
      </c>
      <c r="E340" s="1184" t="str">
        <f>IF('15'!C8&gt;0,'15'!C8,"")</f>
        <v/>
      </c>
      <c r="F340" s="1184" t="str">
        <f>IF('15'!D8&gt;0,'15'!D8,"")</f>
        <v/>
      </c>
      <c r="G340" s="1184" t="str">
        <f>IF('15'!E8&gt;0,'15'!E8,"")</f>
        <v/>
      </c>
      <c r="H340" s="1184" t="str">
        <f>IF('15'!F8&gt;0,'15'!F8,"")</f>
        <v/>
      </c>
      <c r="I340" s="1184" t="str">
        <f>IF('15'!G8&gt;0,'15'!G8,"")</f>
        <v/>
      </c>
      <c r="J340" s="1184" t="str">
        <f>IF('15'!H8&gt;0,'15'!H8,"")</f>
        <v/>
      </c>
      <c r="K340" s="1541" t="str">
        <f>IF('15'!I8&gt;0,'15'!I8,"")</f>
        <v/>
      </c>
      <c r="L340" s="1542">
        <f t="shared" si="50"/>
        <v>0.11774999999999999</v>
      </c>
      <c r="M340" s="1184" t="str">
        <f>IF('15'!J8&gt;0,'15'!J8,"")</f>
        <v/>
      </c>
      <c r="N340" s="1184" t="str">
        <f>IF('15'!K8&gt;0,'15'!K8,"")</f>
        <v/>
      </c>
      <c r="O340" s="1184" t="str">
        <f>IF('15'!L8&gt;0,'15'!L8,"")</f>
        <v/>
      </c>
      <c r="P340" s="1184" t="str">
        <f>IF('15'!M8&gt;0,'15'!M8,"")</f>
        <v/>
      </c>
      <c r="Q340" s="1331" t="str">
        <f t="shared" si="48"/>
        <v/>
      </c>
      <c r="R340" s="1186" t="str">
        <f t="shared" si="45"/>
        <v/>
      </c>
      <c r="S340" s="1361" t="str">
        <f t="shared" si="46"/>
        <v/>
      </c>
      <c r="T340" s="1186" t="str">
        <f t="shared" si="47"/>
        <v/>
      </c>
      <c r="U340" s="1362" t="str">
        <f t="shared" si="49"/>
        <v/>
      </c>
      <c r="V340" s="663" t="str">
        <f>IF('15'!AA8&gt;0,'15'!AA8,"")</f>
        <v/>
      </c>
      <c r="W340" s="663" t="str">
        <f>IF('15'!AT8&gt;0,'15'!AT8,"")</f>
        <v/>
      </c>
    </row>
    <row r="341" spans="1:23" ht="15.75" x14ac:dyDescent="0.25">
      <c r="A341" s="1412"/>
      <c r="B341" s="1413">
        <v>13.0416666666676</v>
      </c>
      <c r="C341" s="1414">
        <f>'Chem Dose'!$C$24</f>
        <v>39.671931799071167</v>
      </c>
      <c r="D341" s="1415" t="str">
        <f>IF('15'!B9&gt;0,'15'!B9,"")</f>
        <v/>
      </c>
      <c r="E341" s="1415" t="str">
        <f>IF('15'!C9&gt;0,'15'!C9,"")</f>
        <v/>
      </c>
      <c r="F341" s="1415" t="str">
        <f>IF('15'!D9&gt;0,'15'!D9,"")</f>
        <v/>
      </c>
      <c r="G341" s="1415" t="str">
        <f>IF('15'!E9&gt;0,'15'!E9,"")</f>
        <v/>
      </c>
      <c r="H341" s="1415" t="str">
        <f>IF('15'!F9&gt;0,'15'!F9,"")</f>
        <v/>
      </c>
      <c r="I341" s="1415" t="str">
        <f>IF('15'!G9&gt;0,'15'!G9,"")</f>
        <v/>
      </c>
      <c r="J341" s="1415" t="str">
        <f>IF('15'!H9&gt;0,'15'!H9,"")</f>
        <v/>
      </c>
      <c r="K341" s="1542" t="str">
        <f>IF('15'!I9&gt;0,'15'!I9,"")</f>
        <v/>
      </c>
      <c r="L341" s="1542">
        <f t="shared" si="50"/>
        <v>0.11833333333333333</v>
      </c>
      <c r="M341" s="1415" t="str">
        <f>IF('15'!J9&gt;0,'15'!J9,"")</f>
        <v/>
      </c>
      <c r="N341" s="1415" t="str">
        <f>IF('15'!K9&gt;0,'15'!K9,"")</f>
        <v/>
      </c>
      <c r="O341" s="1415" t="str">
        <f>IF('15'!L9&gt;0,'15'!L9,"")</f>
        <v/>
      </c>
      <c r="P341" s="1415" t="str">
        <f>IF('15'!M9&gt;0,'15'!M9,"")</f>
        <v/>
      </c>
      <c r="Q341" s="1416" t="str">
        <f t="shared" si="48"/>
        <v/>
      </c>
      <c r="R341" s="1417" t="str">
        <f t="shared" si="45"/>
        <v/>
      </c>
      <c r="S341" s="1418" t="str">
        <f t="shared" si="46"/>
        <v/>
      </c>
      <c r="T341" s="1417" t="str">
        <f t="shared" si="47"/>
        <v/>
      </c>
      <c r="U341" s="1419" t="str">
        <f t="shared" si="49"/>
        <v/>
      </c>
      <c r="V341" s="663" t="str">
        <f>IF('15'!AA9&gt;0,'15'!AA9,"")</f>
        <v/>
      </c>
      <c r="W341" s="663" t="str">
        <f>IF('15'!AT9&gt;0,'15'!AT9,"")</f>
        <v/>
      </c>
    </row>
    <row r="342" spans="1:23" ht="15.75" x14ac:dyDescent="0.25">
      <c r="A342" s="1376"/>
      <c r="B342" s="1182">
        <v>13.0833333333343</v>
      </c>
      <c r="C342" s="1183">
        <f>'Chem Dose'!$C$24</f>
        <v>39.671931799071167</v>
      </c>
      <c r="D342" s="1184" t="str">
        <f>IF('15'!B10&gt;0,'15'!B10,"")</f>
        <v/>
      </c>
      <c r="E342" s="1184" t="str">
        <f>IF('15'!C10&gt;0,'15'!C10,"")</f>
        <v/>
      </c>
      <c r="F342" s="1184" t="str">
        <f>IF('15'!D10&gt;0,'15'!D10,"")</f>
        <v/>
      </c>
      <c r="G342" s="1184" t="str">
        <f>IF('15'!E10&gt;0,'15'!E10,"")</f>
        <v/>
      </c>
      <c r="H342" s="1184" t="str">
        <f>IF('15'!F10&gt;0,'15'!F10,"")</f>
        <v/>
      </c>
      <c r="I342" s="1184" t="str">
        <f>IF('15'!G10&gt;0,'15'!G10,"")</f>
        <v/>
      </c>
      <c r="J342" s="1184" t="str">
        <f>IF('15'!H10&gt;0,'15'!H10,"")</f>
        <v/>
      </c>
      <c r="K342" s="1541" t="str">
        <f>IF('15'!I10&gt;0,'15'!I10,"")</f>
        <v/>
      </c>
      <c r="L342" s="1542">
        <f t="shared" si="50"/>
        <v>0.11833333333333333</v>
      </c>
      <c r="M342" s="1184" t="str">
        <f>IF('15'!J10&gt;0,'15'!J10,"")</f>
        <v/>
      </c>
      <c r="N342" s="1184" t="str">
        <f>IF('15'!K10&gt;0,'15'!K10,"")</f>
        <v/>
      </c>
      <c r="O342" s="1184" t="str">
        <f>IF('15'!L10&gt;0,'15'!L10,"")</f>
        <v/>
      </c>
      <c r="P342" s="1184" t="str">
        <f>IF('15'!M10&gt;0,'15'!M10,"")</f>
        <v/>
      </c>
      <c r="Q342" s="1331" t="str">
        <f t="shared" si="48"/>
        <v/>
      </c>
      <c r="R342" s="1186" t="str">
        <f t="shared" si="45"/>
        <v/>
      </c>
      <c r="S342" s="1361" t="str">
        <f t="shared" si="46"/>
        <v/>
      </c>
      <c r="T342" s="1186" t="str">
        <f t="shared" si="47"/>
        <v/>
      </c>
      <c r="U342" s="1362" t="str">
        <f t="shared" si="49"/>
        <v/>
      </c>
      <c r="V342" s="663" t="str">
        <f>IF('15'!AA10&gt;0,'15'!AA10,"")</f>
        <v/>
      </c>
      <c r="W342" s="663" t="str">
        <f>IF('15'!AT10&gt;0,'15'!AT10,"")</f>
        <v/>
      </c>
    </row>
    <row r="343" spans="1:23" ht="15.75" x14ac:dyDescent="0.25">
      <c r="A343" s="1412"/>
      <c r="B343" s="1413">
        <v>13.125000000000901</v>
      </c>
      <c r="C343" s="1414">
        <f>'Chem Dose'!$C$24</f>
        <v>39.671931799071167</v>
      </c>
      <c r="D343" s="1415">
        <f>IF('15'!B11&gt;0,'15'!B11,"")</f>
        <v>6.8</v>
      </c>
      <c r="E343" s="1415">
        <f>IF('15'!C11&gt;0,'15'!C11,"")</f>
        <v>22</v>
      </c>
      <c r="F343" s="1415">
        <f>IF('15'!D11&gt;0,'15'!D11,"")</f>
        <v>23</v>
      </c>
      <c r="G343" s="1415">
        <f>IF('15'!E11&gt;0,'15'!E11,"")</f>
        <v>11.8</v>
      </c>
      <c r="H343" s="1415">
        <f>IF('15'!F11&gt;0,'15'!F11,"")</f>
        <v>35</v>
      </c>
      <c r="I343" s="1415">
        <f>IF('15'!G11&gt;0,'15'!G11,"")</f>
        <v>96</v>
      </c>
      <c r="J343" s="1415">
        <f>IF('15'!H11&gt;0,'15'!H11,"")</f>
        <v>24.8</v>
      </c>
      <c r="K343" s="1542">
        <f>IF('15'!I11&gt;0,'15'!I11,"")</f>
        <v>0.158</v>
      </c>
      <c r="L343" s="1542">
        <f t="shared" si="50"/>
        <v>0.12825</v>
      </c>
      <c r="M343" s="1415" t="str">
        <f>IF('15'!J11&gt;0,'15'!J11,"")</f>
        <v/>
      </c>
      <c r="N343" s="1415">
        <f>IF('15'!K11&gt;0,'15'!K11,"")</f>
        <v>6.1</v>
      </c>
      <c r="O343" s="1415">
        <f>IF('15'!L11&gt;0,'15'!L11,"")</f>
        <v>14</v>
      </c>
      <c r="P343" s="1415">
        <f>IF('15'!M11&gt;0,'15'!M11,"")</f>
        <v>4.3999999999999997E-2</v>
      </c>
      <c r="Q343" s="1416">
        <f t="shared" si="48"/>
        <v>0.72151898734177222</v>
      </c>
      <c r="R343" s="1417">
        <f t="shared" si="45"/>
        <v>4.1578947368421053</v>
      </c>
      <c r="S343" s="1418">
        <f t="shared" si="46"/>
        <v>9.5413506858525583</v>
      </c>
      <c r="T343" s="1417">
        <f t="shared" si="47"/>
        <v>0.3967193179907117</v>
      </c>
      <c r="U343" s="1419">
        <f t="shared" si="49"/>
        <v>0.61</v>
      </c>
      <c r="V343" s="663">
        <f>IF('15'!AA11&gt;0,'15'!AA11,"")</f>
        <v>2.9000000000000001E-2</v>
      </c>
      <c r="W343" s="663">
        <f>IF('15'!AT11&gt;0,'15'!AT11,"")</f>
        <v>2.8000000000000001E-2</v>
      </c>
    </row>
    <row r="344" spans="1:23" ht="15.75" x14ac:dyDescent="0.25">
      <c r="A344" s="1376"/>
      <c r="B344" s="1182">
        <v>13.1666666666676</v>
      </c>
      <c r="C344" s="1183">
        <f>'Chem Dose'!$C$24</f>
        <v>39.671931799071167</v>
      </c>
      <c r="D344" s="1184" t="str">
        <f>IF('15'!B12&gt;0,'15'!B12,"")</f>
        <v/>
      </c>
      <c r="E344" s="1184" t="str">
        <f>IF('15'!C12&gt;0,'15'!C12,"")</f>
        <v/>
      </c>
      <c r="F344" s="1184" t="str">
        <f>IF('15'!D12&gt;0,'15'!D12,"")</f>
        <v/>
      </c>
      <c r="G344" s="1184" t="str">
        <f>IF('15'!E12&gt;0,'15'!E12,"")</f>
        <v/>
      </c>
      <c r="H344" s="1184" t="str">
        <f>IF('15'!F12&gt;0,'15'!F12,"")</f>
        <v/>
      </c>
      <c r="I344" s="1184" t="str">
        <f>IF('15'!G12&gt;0,'15'!G12,"")</f>
        <v/>
      </c>
      <c r="J344" s="1184" t="str">
        <f>IF('15'!H12&gt;0,'15'!H12,"")</f>
        <v/>
      </c>
      <c r="K344" s="1541" t="str">
        <f>IF('15'!I12&gt;0,'15'!I12,"")</f>
        <v/>
      </c>
      <c r="L344" s="1542">
        <f t="shared" si="50"/>
        <v>0.12825</v>
      </c>
      <c r="M344" s="1184" t="str">
        <f>IF('15'!J12&gt;0,'15'!J12,"")</f>
        <v/>
      </c>
      <c r="N344" s="1184" t="str">
        <f>IF('15'!K12&gt;0,'15'!K12,"")</f>
        <v/>
      </c>
      <c r="O344" s="1184" t="str">
        <f>IF('15'!L12&gt;0,'15'!L12,"")</f>
        <v/>
      </c>
      <c r="P344" s="1184" t="str">
        <f>IF('15'!M12&gt;0,'15'!M12,"")</f>
        <v/>
      </c>
      <c r="Q344" s="1331" t="str">
        <f t="shared" si="48"/>
        <v/>
      </c>
      <c r="R344" s="1186" t="str">
        <f t="shared" si="45"/>
        <v/>
      </c>
      <c r="S344" s="1361" t="str">
        <f t="shared" si="46"/>
        <v/>
      </c>
      <c r="T344" s="1186" t="str">
        <f t="shared" si="47"/>
        <v/>
      </c>
      <c r="U344" s="1362" t="str">
        <f t="shared" si="49"/>
        <v/>
      </c>
      <c r="V344" s="663" t="str">
        <f>IF('15'!AA12&gt;0,'15'!AA12,"")</f>
        <v/>
      </c>
      <c r="W344" s="663" t="str">
        <f>IF('15'!AT12&gt;0,'15'!AT12,"")</f>
        <v/>
      </c>
    </row>
    <row r="345" spans="1:23" ht="15.75" x14ac:dyDescent="0.25">
      <c r="A345" s="1412"/>
      <c r="B345" s="1413">
        <v>13.2083333333343</v>
      </c>
      <c r="C345" s="1414">
        <f>'Chem Dose'!$C$24</f>
        <v>39.671931799071167</v>
      </c>
      <c r="D345" s="1415" t="str">
        <f>IF('15'!B13&gt;0,'15'!B13,"")</f>
        <v/>
      </c>
      <c r="E345" s="1415" t="str">
        <f>IF('15'!C13&gt;0,'15'!C13,"")</f>
        <v/>
      </c>
      <c r="F345" s="1415" t="str">
        <f>IF('15'!D13&gt;0,'15'!D13,"")</f>
        <v/>
      </c>
      <c r="G345" s="1415" t="str">
        <f>IF('15'!E13&gt;0,'15'!E13,"")</f>
        <v/>
      </c>
      <c r="H345" s="1415" t="str">
        <f>IF('15'!F13&gt;0,'15'!F13,"")</f>
        <v/>
      </c>
      <c r="I345" s="1415" t="str">
        <f>IF('15'!G13&gt;0,'15'!G13,"")</f>
        <v/>
      </c>
      <c r="J345" s="1415" t="str">
        <f>IF('15'!H13&gt;0,'15'!H13,"")</f>
        <v/>
      </c>
      <c r="K345" s="1542" t="str">
        <f>IF('15'!I13&gt;0,'15'!I13,"")</f>
        <v/>
      </c>
      <c r="L345" s="1542">
        <f t="shared" si="50"/>
        <v>0.13433333333333333</v>
      </c>
      <c r="M345" s="1415" t="str">
        <f>IF('15'!J13&gt;0,'15'!J13,"")</f>
        <v/>
      </c>
      <c r="N345" s="1415" t="str">
        <f>IF('15'!K13&gt;0,'15'!K13,"")</f>
        <v/>
      </c>
      <c r="O345" s="1415" t="str">
        <f>IF('15'!L13&gt;0,'15'!L13,"")</f>
        <v/>
      </c>
      <c r="P345" s="1415" t="str">
        <f>IF('15'!M13&gt;0,'15'!M13,"")</f>
        <v/>
      </c>
      <c r="Q345" s="1416" t="str">
        <f t="shared" si="48"/>
        <v/>
      </c>
      <c r="R345" s="1417" t="str">
        <f t="shared" si="45"/>
        <v/>
      </c>
      <c r="S345" s="1418" t="str">
        <f t="shared" si="46"/>
        <v/>
      </c>
      <c r="T345" s="1417" t="str">
        <f t="shared" si="47"/>
        <v/>
      </c>
      <c r="U345" s="1419" t="str">
        <f t="shared" si="49"/>
        <v/>
      </c>
      <c r="V345" s="663" t="str">
        <f>IF('15'!AA13&gt;0,'15'!AA13,"")</f>
        <v/>
      </c>
      <c r="W345" s="663" t="str">
        <f>IF('15'!AT13&gt;0,'15'!AT13,"")</f>
        <v/>
      </c>
    </row>
    <row r="346" spans="1:23" ht="15.75" x14ac:dyDescent="0.25">
      <c r="A346" s="1376"/>
      <c r="B346" s="1182">
        <v>13.250000000000901</v>
      </c>
      <c r="C346" s="1183">
        <f>'Chem Dose'!$C$24</f>
        <v>39.671931799071167</v>
      </c>
      <c r="D346" s="1184" t="str">
        <f>IF('15'!B14&gt;0,'15'!B14,"")</f>
        <v/>
      </c>
      <c r="E346" s="1184" t="str">
        <f>IF('15'!C14&gt;0,'15'!C14,"")</f>
        <v/>
      </c>
      <c r="F346" s="1184" t="str">
        <f>IF('15'!D14&gt;0,'15'!D14,"")</f>
        <v/>
      </c>
      <c r="G346" s="1184" t="str">
        <f>IF('15'!E14&gt;0,'15'!E14,"")</f>
        <v/>
      </c>
      <c r="H346" s="1184" t="str">
        <f>IF('15'!F14&gt;0,'15'!F14,"")</f>
        <v/>
      </c>
      <c r="I346" s="1184" t="str">
        <f>IF('15'!G14&gt;0,'15'!G14,"")</f>
        <v/>
      </c>
      <c r="J346" s="1184" t="str">
        <f>IF('15'!H14&gt;0,'15'!H14,"")</f>
        <v/>
      </c>
      <c r="K346" s="1541" t="str">
        <f>IF('15'!I14&gt;0,'15'!I14,"")</f>
        <v/>
      </c>
      <c r="L346" s="1542">
        <f t="shared" si="50"/>
        <v>0.13433333333333333</v>
      </c>
      <c r="M346" s="1184" t="str">
        <f>IF('15'!J14&gt;0,'15'!J14,"")</f>
        <v/>
      </c>
      <c r="N346" s="1184" t="str">
        <f>IF('15'!K14&gt;0,'15'!K14,"")</f>
        <v/>
      </c>
      <c r="O346" s="1184" t="str">
        <f>IF('15'!L14&gt;0,'15'!L14,"")</f>
        <v/>
      </c>
      <c r="P346" s="1184" t="str">
        <f>IF('15'!M14&gt;0,'15'!M14,"")</f>
        <v/>
      </c>
      <c r="Q346" s="1331" t="str">
        <f t="shared" si="48"/>
        <v/>
      </c>
      <c r="R346" s="1186" t="str">
        <f t="shared" si="45"/>
        <v/>
      </c>
      <c r="S346" s="1361" t="str">
        <f t="shared" si="46"/>
        <v/>
      </c>
      <c r="T346" s="1186" t="str">
        <f t="shared" si="47"/>
        <v/>
      </c>
      <c r="U346" s="1362" t="str">
        <f t="shared" si="49"/>
        <v/>
      </c>
      <c r="V346" s="663" t="str">
        <f>IF('15'!AA14&gt;0,'15'!AA14,"")</f>
        <v/>
      </c>
      <c r="W346" s="663" t="str">
        <f>IF('15'!AT14&gt;0,'15'!AT14,"")</f>
        <v/>
      </c>
    </row>
    <row r="347" spans="1:23" ht="15.75" x14ac:dyDescent="0.25">
      <c r="A347" s="1412"/>
      <c r="B347" s="1413">
        <v>13.2916666666676</v>
      </c>
      <c r="C347" s="1414">
        <f>'Chem Dose'!$C$24</f>
        <v>39.671931799071167</v>
      </c>
      <c r="D347" s="1415">
        <f>IF('15'!B15&gt;0,'15'!B15,"")</f>
        <v>6.84</v>
      </c>
      <c r="E347" s="1415">
        <f>IF('15'!C15&gt;0,'15'!C15,"")</f>
        <v>28</v>
      </c>
      <c r="F347" s="1415">
        <f>IF('15'!D15&gt;0,'15'!D15,"")</f>
        <v>20</v>
      </c>
      <c r="G347" s="1415">
        <f>IF('15'!E15&gt;0,'15'!E15,"")</f>
        <v>13.3</v>
      </c>
      <c r="H347" s="1415">
        <f>IF('15'!F15&gt;0,'15'!F15,"")</f>
        <v>21</v>
      </c>
      <c r="I347" s="1415">
        <f>IF('15'!G15&gt;0,'15'!G15,"")</f>
        <v>82</v>
      </c>
      <c r="J347" s="1415">
        <f>IF('15'!H15&gt;0,'15'!H15,"")</f>
        <v>24.6</v>
      </c>
      <c r="K347" s="1542">
        <f>IF('15'!I15&gt;0,'15'!I15,"")</f>
        <v>0.106</v>
      </c>
      <c r="L347" s="1542">
        <f t="shared" si="50"/>
        <v>0.12725</v>
      </c>
      <c r="M347" s="1415" t="str">
        <f>IF('15'!J15&gt;0,'15'!J15,"")</f>
        <v/>
      </c>
      <c r="N347" s="1415">
        <f>IF('15'!K15&gt;0,'15'!K15,"")</f>
        <v>6.22</v>
      </c>
      <c r="O347" s="1415">
        <f>IF('15'!L15&gt;0,'15'!L15,"")</f>
        <v>15</v>
      </c>
      <c r="P347" s="1415">
        <f>IF('15'!M15&gt;0,'15'!M15,"")</f>
        <v>3.7999999999999999E-2</v>
      </c>
      <c r="Q347" s="1416">
        <f t="shared" si="48"/>
        <v>0.64150943396226423</v>
      </c>
      <c r="R347" s="1417">
        <f t="shared" si="45"/>
        <v>2.7894736842105261</v>
      </c>
      <c r="S347" s="1418">
        <f t="shared" si="46"/>
        <v>14.222013286459475</v>
      </c>
      <c r="T347" s="1417">
        <f t="shared" si="47"/>
        <v>0.3967193179907117</v>
      </c>
      <c r="U347" s="1419">
        <f t="shared" si="49"/>
        <v>0.622</v>
      </c>
      <c r="V347" s="663">
        <f>IF('15'!AA15&gt;0,'15'!AA15,"")</f>
        <v>2.1999999999999999E-2</v>
      </c>
      <c r="W347" s="663">
        <f>IF('15'!AT15&gt;0,'15'!AT15,"")</f>
        <v>2.3E-2</v>
      </c>
    </row>
    <row r="348" spans="1:23" ht="15.75" x14ac:dyDescent="0.25">
      <c r="A348" s="1376"/>
      <c r="B348" s="1182">
        <v>13.3333333333343</v>
      </c>
      <c r="C348" s="1183">
        <f>'Chem Dose'!$C$24</f>
        <v>39.671931799071167</v>
      </c>
      <c r="D348" s="1184" t="str">
        <f>IF('15'!B16&gt;0,'15'!B16,"")</f>
        <v/>
      </c>
      <c r="E348" s="1184" t="str">
        <f>IF('15'!C16&gt;0,'15'!C16,"")</f>
        <v/>
      </c>
      <c r="F348" s="1184" t="str">
        <f>IF('15'!D16&gt;0,'15'!D16,"")</f>
        <v/>
      </c>
      <c r="G348" s="1184" t="str">
        <f>IF('15'!E16&gt;0,'15'!E16,"")</f>
        <v/>
      </c>
      <c r="H348" s="1184" t="str">
        <f>IF('15'!F16&gt;0,'15'!F16,"")</f>
        <v/>
      </c>
      <c r="I348" s="1184" t="str">
        <f>IF('15'!G16&gt;0,'15'!G16,"")</f>
        <v/>
      </c>
      <c r="J348" s="1184" t="str">
        <f>IF('15'!H16&gt;0,'15'!H16,"")</f>
        <v/>
      </c>
      <c r="K348" s="1541" t="str">
        <f>IF('15'!I16&gt;0,'15'!I16,"")</f>
        <v/>
      </c>
      <c r="L348" s="1542">
        <f t="shared" si="50"/>
        <v>0.12725</v>
      </c>
      <c r="M348" s="1184" t="str">
        <f>IF('15'!J16&gt;0,'15'!J16,"")</f>
        <v/>
      </c>
      <c r="N348" s="1184" t="str">
        <f>IF('15'!K16&gt;0,'15'!K16,"")</f>
        <v/>
      </c>
      <c r="O348" s="1184" t="str">
        <f>IF('15'!L16&gt;0,'15'!L16,"")</f>
        <v/>
      </c>
      <c r="P348" s="1184" t="str">
        <f>IF('15'!M16&gt;0,'15'!M16,"")</f>
        <v/>
      </c>
      <c r="Q348" s="1331" t="str">
        <f t="shared" si="48"/>
        <v/>
      </c>
      <c r="R348" s="1186" t="str">
        <f t="shared" si="45"/>
        <v/>
      </c>
      <c r="S348" s="1361" t="str">
        <f t="shared" si="46"/>
        <v/>
      </c>
      <c r="T348" s="1186" t="str">
        <f t="shared" si="47"/>
        <v/>
      </c>
      <c r="U348" s="1362" t="str">
        <f t="shared" si="49"/>
        <v/>
      </c>
      <c r="V348" s="663" t="str">
        <f>IF('15'!AA16&gt;0,'15'!AA16,"")</f>
        <v/>
      </c>
      <c r="W348" s="663" t="str">
        <f>IF('15'!AT16&gt;0,'15'!AT16,"")</f>
        <v/>
      </c>
    </row>
    <row r="349" spans="1:23" ht="15.75" x14ac:dyDescent="0.25">
      <c r="A349" s="1412"/>
      <c r="B349" s="1413">
        <v>13.375000000000901</v>
      </c>
      <c r="C349" s="1414">
        <f>'Chem Dose'!$C$24</f>
        <v>39.671931799071167</v>
      </c>
      <c r="D349" s="1415" t="str">
        <f>IF('15'!B17&gt;0,'15'!B17,"")</f>
        <v/>
      </c>
      <c r="E349" s="1415" t="str">
        <f>IF('15'!C17&gt;0,'15'!C17,"")</f>
        <v/>
      </c>
      <c r="F349" s="1415" t="str">
        <f>IF('15'!D17&gt;0,'15'!D17,"")</f>
        <v/>
      </c>
      <c r="G349" s="1415" t="str">
        <f>IF('15'!E17&gt;0,'15'!E17,"")</f>
        <v/>
      </c>
      <c r="H349" s="1415" t="str">
        <f>IF('15'!F17&gt;0,'15'!F17,"")</f>
        <v/>
      </c>
      <c r="I349" s="1415" t="str">
        <f>IF('15'!G17&gt;0,'15'!G17,"")</f>
        <v/>
      </c>
      <c r="J349" s="1415" t="str">
        <f>IF('15'!H17&gt;0,'15'!H17,"")</f>
        <v/>
      </c>
      <c r="K349" s="1542" t="str">
        <f>IF('15'!I17&gt;0,'15'!I17,"")</f>
        <v/>
      </c>
      <c r="L349" s="1542">
        <f t="shared" si="50"/>
        <v>0.12833333333333333</v>
      </c>
      <c r="M349" s="1415">
        <f>IF('15'!J17&gt;0,'15'!J17,"")</f>
        <v>6.9000000000000006E-2</v>
      </c>
      <c r="N349" s="1415" t="str">
        <f>IF('15'!K17&gt;0,'15'!K17,"")</f>
        <v/>
      </c>
      <c r="O349" s="1415" t="str">
        <f>IF('15'!L17&gt;0,'15'!L17,"")</f>
        <v/>
      </c>
      <c r="P349" s="1415" t="str">
        <f>IF('15'!M17&gt;0,'15'!M17,"")</f>
        <v/>
      </c>
      <c r="Q349" s="1416" t="str">
        <f t="shared" si="48"/>
        <v/>
      </c>
      <c r="R349" s="1417" t="str">
        <f t="shared" si="45"/>
        <v/>
      </c>
      <c r="S349" s="1418" t="str">
        <f t="shared" si="46"/>
        <v/>
      </c>
      <c r="T349" s="1417" t="str">
        <f t="shared" si="47"/>
        <v/>
      </c>
      <c r="U349" s="1419" t="str">
        <f t="shared" si="49"/>
        <v/>
      </c>
      <c r="V349" s="663" t="str">
        <f>IF('15'!AA17&gt;0,'15'!AA17,"")</f>
        <v/>
      </c>
      <c r="W349" s="663" t="str">
        <f>IF('15'!AT17&gt;0,'15'!AT17,"")</f>
        <v/>
      </c>
    </row>
    <row r="350" spans="1:23" ht="15.75" x14ac:dyDescent="0.25">
      <c r="A350" s="1376"/>
      <c r="B350" s="1182">
        <v>13.4166666666676</v>
      </c>
      <c r="C350" s="1183">
        <f>'Chem Dose'!$C$24</f>
        <v>39.671931799071167</v>
      </c>
      <c r="D350" s="1184" t="str">
        <f>IF('15'!B18&gt;0,'15'!B18,"")</f>
        <v/>
      </c>
      <c r="E350" s="1184" t="str">
        <f>IF('15'!C18&gt;0,'15'!C18,"")</f>
        <v/>
      </c>
      <c r="F350" s="1184" t="str">
        <f>IF('15'!D18&gt;0,'15'!D18,"")</f>
        <v/>
      </c>
      <c r="G350" s="1184" t="str">
        <f>IF('15'!E18&gt;0,'15'!E18,"")</f>
        <v/>
      </c>
      <c r="H350" s="1184" t="str">
        <f>IF('15'!F18&gt;0,'15'!F18,"")</f>
        <v/>
      </c>
      <c r="I350" s="1184" t="str">
        <f>IF('15'!G18&gt;0,'15'!G18,"")</f>
        <v/>
      </c>
      <c r="J350" s="1184" t="str">
        <f>IF('15'!H18&gt;0,'15'!H18,"")</f>
        <v/>
      </c>
      <c r="K350" s="1541" t="str">
        <f>IF('15'!I18&gt;0,'15'!I18,"")</f>
        <v/>
      </c>
      <c r="L350" s="1542">
        <f t="shared" si="50"/>
        <v>0.12833333333333333</v>
      </c>
      <c r="M350" s="1184" t="str">
        <f>IF('15'!J18&gt;0,'15'!J18,"")</f>
        <v/>
      </c>
      <c r="N350" s="1184" t="str">
        <f>IF('15'!K18&gt;0,'15'!K18,"")</f>
        <v/>
      </c>
      <c r="O350" s="1184" t="str">
        <f>IF('15'!L18&gt;0,'15'!L18,"")</f>
        <v/>
      </c>
      <c r="P350" s="1184" t="str">
        <f>IF('15'!M18&gt;0,'15'!M18,"")</f>
        <v/>
      </c>
      <c r="Q350" s="1331" t="str">
        <f t="shared" si="48"/>
        <v/>
      </c>
      <c r="R350" s="1186" t="str">
        <f t="shared" si="45"/>
        <v/>
      </c>
      <c r="S350" s="1361" t="str">
        <f t="shared" si="46"/>
        <v/>
      </c>
      <c r="T350" s="1186" t="str">
        <f t="shared" si="47"/>
        <v/>
      </c>
      <c r="U350" s="1362" t="str">
        <f t="shared" si="49"/>
        <v/>
      </c>
      <c r="V350" s="663" t="str">
        <f>IF('15'!AA18&gt;0,'15'!AA18,"")</f>
        <v/>
      </c>
      <c r="W350" s="663" t="str">
        <f>IF('15'!AT18&gt;0,'15'!AT18,"")</f>
        <v/>
      </c>
    </row>
    <row r="351" spans="1:23" ht="15.75" x14ac:dyDescent="0.25">
      <c r="A351" s="1412"/>
      <c r="B351" s="1413">
        <v>13.4583333333343</v>
      </c>
      <c r="C351" s="1414">
        <f>'Chem Dose'!$C$24</f>
        <v>39.671931799071167</v>
      </c>
      <c r="D351" s="1415">
        <f>IF('15'!B19&gt;0,'15'!B19,"")</f>
        <v>6.83</v>
      </c>
      <c r="E351" s="1415">
        <f>IF('15'!C19&gt;0,'15'!C19,"")</f>
        <v>25</v>
      </c>
      <c r="F351" s="1415">
        <f>IF('15'!D19&gt;0,'15'!D19,"")</f>
        <v>20</v>
      </c>
      <c r="G351" s="1415">
        <f>IF('15'!E19&gt;0,'15'!E19,"")</f>
        <v>11.7</v>
      </c>
      <c r="H351" s="1415">
        <f>IF('15'!F19&gt;0,'15'!F19,"")</f>
        <v>21</v>
      </c>
      <c r="I351" s="1415">
        <f>IF('15'!G19&gt;0,'15'!G19,"")</f>
        <v>86</v>
      </c>
      <c r="J351" s="1415">
        <f>IF('15'!H19&gt;0,'15'!H19,"")</f>
        <v>25.2</v>
      </c>
      <c r="K351" s="1542">
        <f>IF('15'!I19&gt;0,'15'!I19,"")</f>
        <v>0.114</v>
      </c>
      <c r="L351" s="1542">
        <f t="shared" si="50"/>
        <v>0.12475</v>
      </c>
      <c r="M351" s="1415" t="str">
        <f>IF('15'!J19&gt;0,'15'!J19,"")</f>
        <v/>
      </c>
      <c r="N351" s="1415">
        <f>IF('15'!K19&gt;0,'15'!K19,"")</f>
        <v>6.21</v>
      </c>
      <c r="O351" s="1415">
        <f>IF('15'!L19&gt;0,'15'!L19,"")</f>
        <v>14</v>
      </c>
      <c r="P351" s="1415">
        <f>IF('15'!M19&gt;0,'15'!M19,"")</f>
        <v>3.5000000000000003E-2</v>
      </c>
      <c r="Q351" s="1416">
        <f t="shared" si="48"/>
        <v>0.69298245614035081</v>
      </c>
      <c r="R351" s="1417">
        <f t="shared" si="45"/>
        <v>3</v>
      </c>
      <c r="S351" s="1418">
        <f t="shared" si="46"/>
        <v>13.223977266357055</v>
      </c>
      <c r="T351" s="1417">
        <f t="shared" si="47"/>
        <v>0.3967193179907117</v>
      </c>
      <c r="U351" s="1419">
        <f t="shared" si="49"/>
        <v>0.621</v>
      </c>
      <c r="V351" s="663">
        <f>IF('15'!AA19&gt;0,'15'!AA19,"")</f>
        <v>2.7E-2</v>
      </c>
      <c r="W351" s="663">
        <f>IF('15'!AT19&gt;0,'15'!AT19,"")</f>
        <v>2.7E-2</v>
      </c>
    </row>
    <row r="352" spans="1:23" ht="15.75" x14ac:dyDescent="0.25">
      <c r="A352" s="1376"/>
      <c r="B352" s="1182">
        <v>13.500000000001</v>
      </c>
      <c r="C352" s="1183">
        <f>'Chem Dose'!$C$24</f>
        <v>39.671931799071167</v>
      </c>
      <c r="D352" s="1184" t="str">
        <f>IF('15'!B20&gt;0,'15'!B20,"")</f>
        <v/>
      </c>
      <c r="E352" s="1184" t="str">
        <f>IF('15'!C20&gt;0,'15'!C20,"")</f>
        <v/>
      </c>
      <c r="F352" s="1184" t="str">
        <f>IF('15'!D20&gt;0,'15'!D20,"")</f>
        <v/>
      </c>
      <c r="G352" s="1184" t="str">
        <f>IF('15'!E20&gt;0,'15'!E20,"")</f>
        <v/>
      </c>
      <c r="H352" s="1184" t="str">
        <f>IF('15'!F20&gt;0,'15'!F20,"")</f>
        <v/>
      </c>
      <c r="I352" s="1184" t="str">
        <f>IF('15'!G20&gt;0,'15'!G20,"")</f>
        <v/>
      </c>
      <c r="J352" s="1184" t="str">
        <f>IF('15'!H20&gt;0,'15'!H20,"")</f>
        <v/>
      </c>
      <c r="K352" s="1541" t="str">
        <f>IF('15'!I20&gt;0,'15'!I20,"")</f>
        <v/>
      </c>
      <c r="L352" s="1542">
        <f t="shared" si="50"/>
        <v>0.12475</v>
      </c>
      <c r="M352" s="1184" t="str">
        <f>IF('15'!J20&gt;0,'15'!J20,"")</f>
        <v/>
      </c>
      <c r="N352" s="1184" t="str">
        <f>IF('15'!K20&gt;0,'15'!K20,"")</f>
        <v/>
      </c>
      <c r="O352" s="1184" t="str">
        <f>IF('15'!L20&gt;0,'15'!L20,"")</f>
        <v/>
      </c>
      <c r="P352" s="1184" t="str">
        <f>IF('15'!M20&gt;0,'15'!M20,"")</f>
        <v/>
      </c>
      <c r="Q352" s="1331" t="str">
        <f t="shared" si="48"/>
        <v/>
      </c>
      <c r="R352" s="1186" t="str">
        <f t="shared" si="45"/>
        <v/>
      </c>
      <c r="S352" s="1361" t="str">
        <f t="shared" si="46"/>
        <v/>
      </c>
      <c r="T352" s="1186" t="str">
        <f t="shared" si="47"/>
        <v/>
      </c>
      <c r="U352" s="1362" t="str">
        <f t="shared" si="49"/>
        <v/>
      </c>
      <c r="V352" s="663" t="str">
        <f>IF('15'!AA20&gt;0,'15'!AA20,"")</f>
        <v/>
      </c>
      <c r="W352" s="663" t="str">
        <f>IF('15'!AT20&gt;0,'15'!AT20,"")</f>
        <v/>
      </c>
    </row>
    <row r="353" spans="1:23" ht="15.75" x14ac:dyDescent="0.25">
      <c r="A353" s="1412"/>
      <c r="B353" s="1413">
        <v>13.5416666666676</v>
      </c>
      <c r="C353" s="1414">
        <f>'Chem Dose'!$C$24</f>
        <v>39.671931799071167</v>
      </c>
      <c r="D353" s="1415" t="str">
        <f>IF('15'!B21&gt;0,'15'!B21,"")</f>
        <v/>
      </c>
      <c r="E353" s="1415" t="str">
        <f>IF('15'!C21&gt;0,'15'!C21,"")</f>
        <v/>
      </c>
      <c r="F353" s="1415" t="str">
        <f>IF('15'!D21&gt;0,'15'!D21,"")</f>
        <v/>
      </c>
      <c r="G353" s="1415" t="str">
        <f>IF('15'!E21&gt;0,'15'!E21,"")</f>
        <v/>
      </c>
      <c r="H353" s="1415" t="str">
        <f>IF('15'!F21&gt;0,'15'!F21,"")</f>
        <v/>
      </c>
      <c r="I353" s="1415" t="str">
        <f>IF('15'!G21&gt;0,'15'!G21,"")</f>
        <v/>
      </c>
      <c r="J353" s="1415" t="str">
        <f>IF('15'!H21&gt;0,'15'!H21,"")</f>
        <v/>
      </c>
      <c r="K353" s="1542" t="str">
        <f>IF('15'!I21&gt;0,'15'!I21,"")</f>
        <v/>
      </c>
      <c r="L353" s="1542">
        <f t="shared" si="50"/>
        <v>0.126</v>
      </c>
      <c r="M353" s="1415" t="str">
        <f>IF('15'!J21&gt;0,'15'!J21,"")</f>
        <v/>
      </c>
      <c r="N353" s="1415" t="str">
        <f>IF('15'!K21&gt;0,'15'!K21,"")</f>
        <v/>
      </c>
      <c r="O353" s="1415" t="str">
        <f>IF('15'!L21&gt;0,'15'!L21,"")</f>
        <v/>
      </c>
      <c r="P353" s="1415" t="str">
        <f>IF('15'!M21&gt;0,'15'!M21,"")</f>
        <v/>
      </c>
      <c r="Q353" s="1416" t="str">
        <f t="shared" si="48"/>
        <v/>
      </c>
      <c r="R353" s="1417" t="str">
        <f t="shared" si="45"/>
        <v/>
      </c>
      <c r="S353" s="1418" t="str">
        <f t="shared" si="46"/>
        <v/>
      </c>
      <c r="T353" s="1417" t="str">
        <f t="shared" si="47"/>
        <v/>
      </c>
      <c r="U353" s="1419" t="str">
        <f t="shared" si="49"/>
        <v/>
      </c>
      <c r="V353" s="663" t="str">
        <f>IF('15'!AA21&gt;0,'15'!AA21,"")</f>
        <v/>
      </c>
      <c r="W353" s="663" t="str">
        <f>IF('15'!AT21&gt;0,'15'!AT21,"")</f>
        <v/>
      </c>
    </row>
    <row r="354" spans="1:23" ht="15.75" x14ac:dyDescent="0.25">
      <c r="A354" s="1376"/>
      <c r="B354" s="1182">
        <v>13.5833333333343</v>
      </c>
      <c r="C354" s="1183">
        <f>'Chem Dose'!$C$24</f>
        <v>39.671931799071167</v>
      </c>
      <c r="D354" s="1184" t="str">
        <f>IF('15'!B22&gt;0,'15'!B22,"")</f>
        <v/>
      </c>
      <c r="E354" s="1184" t="str">
        <f>IF('15'!C22&gt;0,'15'!C22,"")</f>
        <v/>
      </c>
      <c r="F354" s="1184" t="str">
        <f>IF('15'!D22&gt;0,'15'!D22,"")</f>
        <v/>
      </c>
      <c r="G354" s="1184" t="str">
        <f>IF('15'!E22&gt;0,'15'!E22,"")</f>
        <v/>
      </c>
      <c r="H354" s="1184" t="str">
        <f>IF('15'!F22&gt;0,'15'!F22,"")</f>
        <v/>
      </c>
      <c r="I354" s="1184" t="str">
        <f>IF('15'!G22&gt;0,'15'!G22,"")</f>
        <v/>
      </c>
      <c r="J354" s="1184" t="str">
        <f>IF('15'!H22&gt;0,'15'!H22,"")</f>
        <v/>
      </c>
      <c r="K354" s="1541" t="str">
        <f>IF('15'!I22&gt;0,'15'!I22,"")</f>
        <v/>
      </c>
      <c r="L354" s="1542">
        <f t="shared" si="50"/>
        <v>0.126</v>
      </c>
      <c r="M354" s="1184" t="str">
        <f>IF('15'!J22&gt;0,'15'!J22,"")</f>
        <v/>
      </c>
      <c r="N354" s="1184" t="str">
        <f>IF('15'!K22&gt;0,'15'!K22,"")</f>
        <v/>
      </c>
      <c r="O354" s="1184" t="str">
        <f>IF('15'!L22&gt;0,'15'!L22,"")</f>
        <v/>
      </c>
      <c r="P354" s="1184" t="str">
        <f>IF('15'!M22&gt;0,'15'!M22,"")</f>
        <v/>
      </c>
      <c r="Q354" s="1331" t="str">
        <f t="shared" si="48"/>
        <v/>
      </c>
      <c r="R354" s="1186" t="str">
        <f t="shared" si="45"/>
        <v/>
      </c>
      <c r="S354" s="1361" t="str">
        <f t="shared" si="46"/>
        <v/>
      </c>
      <c r="T354" s="1186" t="str">
        <f t="shared" si="47"/>
        <v/>
      </c>
      <c r="U354" s="1362" t="str">
        <f t="shared" si="49"/>
        <v/>
      </c>
      <c r="V354" s="663" t="str">
        <f>IF('15'!AA22&gt;0,'15'!AA22,"")</f>
        <v/>
      </c>
      <c r="W354" s="663" t="str">
        <f>IF('15'!AT22&gt;0,'15'!AT22,"")</f>
        <v/>
      </c>
    </row>
    <row r="355" spans="1:23" ht="15.75" x14ac:dyDescent="0.25">
      <c r="A355" s="1412"/>
      <c r="B355" s="1413">
        <v>13.625000000001</v>
      </c>
      <c r="C355" s="1414">
        <f>'Chem Dose'!$C$24</f>
        <v>39.671931799071167</v>
      </c>
      <c r="D355" s="1415">
        <f>IF('15'!B23&gt;0,'15'!B23,"")</f>
        <v>6.85</v>
      </c>
      <c r="E355" s="1415">
        <f>IF('15'!C23&gt;0,'15'!C23,"")</f>
        <v>28</v>
      </c>
      <c r="F355" s="1415">
        <f>IF('15'!D23&gt;0,'15'!D23,"")</f>
        <v>20</v>
      </c>
      <c r="G355" s="1415">
        <f>IF('15'!E23&gt;0,'15'!E23,"")</f>
        <v>11.5</v>
      </c>
      <c r="H355" s="1415">
        <f>IF('15'!F23&gt;0,'15'!F23,"")</f>
        <v>20</v>
      </c>
      <c r="I355" s="1415">
        <f>IF('15'!G23&gt;0,'15'!G23,"")</f>
        <v>90</v>
      </c>
      <c r="J355" s="1415">
        <f>IF('15'!H23&gt;0,'15'!H23,"")</f>
        <v>26.5</v>
      </c>
      <c r="K355" s="1542">
        <f>IF('15'!I23&gt;0,'15'!I23,"")</f>
        <v>0.11</v>
      </c>
      <c r="L355" s="1542">
        <f t="shared" si="50"/>
        <v>0.122</v>
      </c>
      <c r="M355" s="1415" t="str">
        <f>IF('15'!J23&gt;0,'15'!J23,"")</f>
        <v/>
      </c>
      <c r="N355" s="1415">
        <f>IF('15'!K23&gt;0,'15'!K23,"")</f>
        <v>6.24</v>
      </c>
      <c r="O355" s="1415">
        <f>IF('15'!L23&gt;0,'15'!L23,"")</f>
        <v>14</v>
      </c>
      <c r="P355" s="1415">
        <f>IF('15'!M23&gt;0,'15'!M23,"")</f>
        <v>3.5000000000000003E-2</v>
      </c>
      <c r="Q355" s="1416">
        <f t="shared" si="48"/>
        <v>0.68181818181818177</v>
      </c>
      <c r="R355" s="1417">
        <f t="shared" si="45"/>
        <v>2.8947368421052633</v>
      </c>
      <c r="S355" s="1418">
        <f t="shared" si="46"/>
        <v>13.704849166951858</v>
      </c>
      <c r="T355" s="1417">
        <f t="shared" si="47"/>
        <v>0.3967193179907117</v>
      </c>
      <c r="U355" s="1419">
        <f t="shared" si="49"/>
        <v>0.624</v>
      </c>
      <c r="V355" s="663">
        <f>IF('15'!AA23&gt;0,'15'!AA23,"")</f>
        <v>2.5000000000000001E-2</v>
      </c>
      <c r="W355" s="663">
        <f>IF('15'!AT23&gt;0,'15'!AT23,"")</f>
        <v>2.7E-2</v>
      </c>
    </row>
    <row r="356" spans="1:23" ht="15.75" x14ac:dyDescent="0.25">
      <c r="A356" s="1376"/>
      <c r="B356" s="1182">
        <v>13.6666666666676</v>
      </c>
      <c r="C356" s="1183">
        <f>'Chem Dose'!$C$24</f>
        <v>39.671931799071167</v>
      </c>
      <c r="D356" s="1184" t="str">
        <f>IF('15'!B24&gt;0,'15'!B24,"")</f>
        <v/>
      </c>
      <c r="E356" s="1184" t="str">
        <f>IF('15'!C24&gt;0,'15'!C24,"")</f>
        <v/>
      </c>
      <c r="F356" s="1184" t="str">
        <f>IF('15'!D24&gt;0,'15'!D24,"")</f>
        <v/>
      </c>
      <c r="G356" s="1184" t="str">
        <f>IF('15'!E24&gt;0,'15'!E24,"")</f>
        <v/>
      </c>
      <c r="H356" s="1184" t="str">
        <f>IF('15'!F24&gt;0,'15'!F24,"")</f>
        <v/>
      </c>
      <c r="I356" s="1184" t="str">
        <f>IF('15'!G24&gt;0,'15'!G24,"")</f>
        <v/>
      </c>
      <c r="J356" s="1184" t="str">
        <f>IF('15'!H24&gt;0,'15'!H24,"")</f>
        <v/>
      </c>
      <c r="K356" s="1541" t="str">
        <f>IF('15'!I24&gt;0,'15'!I24,"")</f>
        <v/>
      </c>
      <c r="L356" s="1542">
        <f t="shared" si="50"/>
        <v>0.122</v>
      </c>
      <c r="M356" s="1184" t="str">
        <f>IF('15'!J24&gt;0,'15'!J24,"")</f>
        <v/>
      </c>
      <c r="N356" s="1184" t="str">
        <f>IF('15'!K24&gt;0,'15'!K24,"")</f>
        <v/>
      </c>
      <c r="O356" s="1184" t="str">
        <f>IF('15'!L24&gt;0,'15'!L24,"")</f>
        <v/>
      </c>
      <c r="P356" s="1184" t="str">
        <f>IF('15'!M24&gt;0,'15'!M24,"")</f>
        <v/>
      </c>
      <c r="Q356" s="1331" t="str">
        <f t="shared" si="48"/>
        <v/>
      </c>
      <c r="R356" s="1186" t="str">
        <f t="shared" si="45"/>
        <v/>
      </c>
      <c r="S356" s="1361" t="str">
        <f t="shared" si="46"/>
        <v/>
      </c>
      <c r="T356" s="1186" t="str">
        <f t="shared" si="47"/>
        <v/>
      </c>
      <c r="U356" s="1362" t="str">
        <f t="shared" si="49"/>
        <v/>
      </c>
      <c r="V356" s="663" t="str">
        <f>IF('15'!AA24&gt;0,'15'!AA24,"")</f>
        <v/>
      </c>
      <c r="W356" s="663" t="str">
        <f>IF('15'!AT24&gt;0,'15'!AT24,"")</f>
        <v/>
      </c>
    </row>
    <row r="357" spans="1:23" ht="15.75" x14ac:dyDescent="0.25">
      <c r="A357" s="1412"/>
      <c r="B357" s="1413">
        <v>13.7083333333343</v>
      </c>
      <c r="C357" s="1414">
        <f>'Chem Dose'!$C$24</f>
        <v>39.671931799071167</v>
      </c>
      <c r="D357" s="1415" t="str">
        <f>IF('15'!B25&gt;0,'15'!B25,"")</f>
        <v/>
      </c>
      <c r="E357" s="1415" t="str">
        <f>IF('15'!C25&gt;0,'15'!C25,"")</f>
        <v/>
      </c>
      <c r="F357" s="1415" t="str">
        <f>IF('15'!D25&gt;0,'15'!D25,"")</f>
        <v/>
      </c>
      <c r="G357" s="1415" t="str">
        <f>IF('15'!E25&gt;0,'15'!E25,"")</f>
        <v/>
      </c>
      <c r="H357" s="1415" t="str">
        <f>IF('15'!F25&gt;0,'15'!F25,"")</f>
        <v/>
      </c>
      <c r="I357" s="1415" t="str">
        <f>IF('15'!G25&gt;0,'15'!G25,"")</f>
        <v/>
      </c>
      <c r="J357" s="1415" t="str">
        <f>IF('15'!H25&gt;0,'15'!H25,"")</f>
        <v/>
      </c>
      <c r="K357" s="1542" t="str">
        <f>IF('15'!I25&gt;0,'15'!I25,"")</f>
        <v/>
      </c>
      <c r="L357" s="1542">
        <f t="shared" si="50"/>
        <v>0.11</v>
      </c>
      <c r="M357" s="1415" t="str">
        <f>IF('15'!J25&gt;0,'15'!J25,"")</f>
        <v/>
      </c>
      <c r="N357" s="1415" t="str">
        <f>IF('15'!K25&gt;0,'15'!K25,"")</f>
        <v/>
      </c>
      <c r="O357" s="1415" t="str">
        <f>IF('15'!L25&gt;0,'15'!L25,"")</f>
        <v/>
      </c>
      <c r="P357" s="1415" t="str">
        <f>IF('15'!M25&gt;0,'15'!M25,"")</f>
        <v/>
      </c>
      <c r="Q357" s="1416" t="str">
        <f t="shared" si="48"/>
        <v/>
      </c>
      <c r="R357" s="1417" t="str">
        <f t="shared" si="45"/>
        <v/>
      </c>
      <c r="S357" s="1418" t="str">
        <f t="shared" si="46"/>
        <v/>
      </c>
      <c r="T357" s="1417" t="str">
        <f t="shared" si="47"/>
        <v/>
      </c>
      <c r="U357" s="1419" t="str">
        <f t="shared" si="49"/>
        <v/>
      </c>
      <c r="V357" s="663" t="str">
        <f>IF('15'!AA25&gt;0,'15'!AA25,"")</f>
        <v/>
      </c>
      <c r="W357" s="663" t="str">
        <f>IF('15'!AT25&gt;0,'15'!AT25,"")</f>
        <v/>
      </c>
    </row>
    <row r="358" spans="1:23" ht="15.75" x14ac:dyDescent="0.25">
      <c r="A358" s="1376"/>
      <c r="B358" s="1182">
        <v>13.750000000001</v>
      </c>
      <c r="C358" s="1183">
        <f>'Chem Dose'!$C$24</f>
        <v>39.671931799071167</v>
      </c>
      <c r="D358" s="1184" t="str">
        <f>IF('15'!B26&gt;0,'15'!B26,"")</f>
        <v/>
      </c>
      <c r="E358" s="1184" t="str">
        <f>IF('15'!C26&gt;0,'15'!C26,"")</f>
        <v/>
      </c>
      <c r="F358" s="1184" t="str">
        <f>IF('15'!D26&gt;0,'15'!D26,"")</f>
        <v/>
      </c>
      <c r="G358" s="1184" t="str">
        <f>IF('15'!E26&gt;0,'15'!E26,"")</f>
        <v/>
      </c>
      <c r="H358" s="1184" t="str">
        <f>IF('15'!F26&gt;0,'15'!F26,"")</f>
        <v/>
      </c>
      <c r="I358" s="1184" t="str">
        <f>IF('15'!G26&gt;0,'15'!G26,"")</f>
        <v/>
      </c>
      <c r="J358" s="1184" t="str">
        <f>IF('15'!H26&gt;0,'15'!H26,"")</f>
        <v/>
      </c>
      <c r="K358" s="1541" t="str">
        <f>IF('15'!I26&gt;0,'15'!I26,"")</f>
        <v/>
      </c>
      <c r="L358" s="1542">
        <f t="shared" si="50"/>
        <v>0.11</v>
      </c>
      <c r="M358" s="1184" t="str">
        <f>IF('15'!J26&gt;0,'15'!J26,"")</f>
        <v/>
      </c>
      <c r="N358" s="1184" t="str">
        <f>IF('15'!K26&gt;0,'15'!K26,"")</f>
        <v/>
      </c>
      <c r="O358" s="1184" t="str">
        <f>IF('15'!L26&gt;0,'15'!L26,"")</f>
        <v/>
      </c>
      <c r="P358" s="1184" t="str">
        <f>IF('15'!M26&gt;0,'15'!M26,"")</f>
        <v/>
      </c>
      <c r="Q358" s="1331" t="str">
        <f t="shared" si="48"/>
        <v/>
      </c>
      <c r="R358" s="1186" t="str">
        <f t="shared" si="45"/>
        <v/>
      </c>
      <c r="S358" s="1361" t="str">
        <f t="shared" si="46"/>
        <v/>
      </c>
      <c r="T358" s="1186" t="str">
        <f t="shared" si="47"/>
        <v/>
      </c>
      <c r="U358" s="1362" t="str">
        <f t="shared" si="49"/>
        <v/>
      </c>
      <c r="V358" s="663" t="str">
        <f>IF('15'!AA26&gt;0,'15'!AA26,"")</f>
        <v/>
      </c>
      <c r="W358" s="663" t="str">
        <f>IF('15'!AT26&gt;0,'15'!AT26,"")</f>
        <v/>
      </c>
    </row>
    <row r="359" spans="1:23" ht="15.75" x14ac:dyDescent="0.25">
      <c r="A359" s="1412"/>
      <c r="B359" s="1413">
        <v>13.7916666666677</v>
      </c>
      <c r="C359" s="1414">
        <f>'Chem Dose'!$C$24</f>
        <v>39.671931799071167</v>
      </c>
      <c r="D359" s="1415">
        <f>IF('15'!B27&gt;0,'15'!B27,"")</f>
        <v>6.86</v>
      </c>
      <c r="E359" s="1415">
        <f>IF('15'!C27&gt;0,'15'!C27,"")</f>
        <v>26</v>
      </c>
      <c r="F359" s="1415">
        <f>IF('15'!D27&gt;0,'15'!D27,"")</f>
        <v>21</v>
      </c>
      <c r="G359" s="1415">
        <f>IF('15'!E27&gt;0,'15'!E27,"")</f>
        <v>11.4</v>
      </c>
      <c r="H359" s="1415">
        <f>IF('15'!F27&gt;0,'15'!F27,"")</f>
        <v>24</v>
      </c>
      <c r="I359" s="1415">
        <f>IF('15'!G27&gt;0,'15'!G27,"")</f>
        <v>89</v>
      </c>
      <c r="J359" s="1415">
        <f>IF('15'!H27&gt;0,'15'!H27,"")</f>
        <v>25.2</v>
      </c>
      <c r="K359" s="1542">
        <f>IF('15'!I27&gt;0,'15'!I27,"")</f>
        <v>0.126</v>
      </c>
      <c r="L359" s="1542">
        <f t="shared" si="50"/>
        <v>0.114</v>
      </c>
      <c r="M359" s="1415" t="str">
        <f>IF('15'!J27&gt;0,'15'!J27,"")</f>
        <v/>
      </c>
      <c r="N359" s="1415">
        <f>IF('15'!K27&gt;0,'15'!K27,"")</f>
        <v>6.06</v>
      </c>
      <c r="O359" s="1415">
        <f>IF('15'!L27&gt;0,'15'!L27,"")</f>
        <v>12</v>
      </c>
      <c r="P359" s="1415">
        <f>IF('15'!M27&gt;0,'15'!M27,"")</f>
        <v>3.5999999999999997E-2</v>
      </c>
      <c r="Q359" s="1416">
        <f t="shared" si="48"/>
        <v>0.7142857142857143</v>
      </c>
      <c r="R359" s="1417">
        <f t="shared" si="45"/>
        <v>3.3157894736842106</v>
      </c>
      <c r="S359" s="1418">
        <f t="shared" si="46"/>
        <v>11.964550860037336</v>
      </c>
      <c r="T359" s="1417">
        <f t="shared" si="47"/>
        <v>0.3967193179907117</v>
      </c>
      <c r="U359" s="1419">
        <f t="shared" si="49"/>
        <v>0.60599999999999998</v>
      </c>
      <c r="V359" s="663">
        <f>IF('15'!AA27&gt;0,'15'!AA27,"")</f>
        <v>2.7E-2</v>
      </c>
      <c r="W359" s="663">
        <f>IF('15'!AT27&gt;0,'15'!AT27,"")</f>
        <v>2.5000000000000001E-2</v>
      </c>
    </row>
    <row r="360" spans="1:23" ht="15.75" x14ac:dyDescent="0.25">
      <c r="A360" s="1376"/>
      <c r="B360" s="1182">
        <v>13.8333333333343</v>
      </c>
      <c r="C360" s="1183">
        <f>'Chem Dose'!$C$24</f>
        <v>39.671931799071167</v>
      </c>
      <c r="D360" s="1184" t="str">
        <f>IF('15'!B28&gt;0,'15'!B28,"")</f>
        <v/>
      </c>
      <c r="E360" s="1184" t="str">
        <f>IF('15'!C28&gt;0,'15'!C28,"")</f>
        <v/>
      </c>
      <c r="F360" s="1184" t="str">
        <f>IF('15'!D28&gt;0,'15'!D28,"")</f>
        <v/>
      </c>
      <c r="G360" s="1184" t="str">
        <f>IF('15'!E28&gt;0,'15'!E28,"")</f>
        <v/>
      </c>
      <c r="H360" s="1184" t="str">
        <f>IF('15'!F28&gt;0,'15'!F28,"")</f>
        <v/>
      </c>
      <c r="I360" s="1184" t="str">
        <f>IF('15'!G28&gt;0,'15'!G28,"")</f>
        <v/>
      </c>
      <c r="J360" s="1184" t="str">
        <f>IF('15'!H28&gt;0,'15'!H28,"")</f>
        <v/>
      </c>
      <c r="K360" s="1541" t="str">
        <f>IF('15'!I28&gt;0,'15'!I28,"")</f>
        <v/>
      </c>
      <c r="L360" s="1542">
        <f t="shared" si="50"/>
        <v>0.114</v>
      </c>
      <c r="M360" s="1184" t="str">
        <f>IF('15'!J28&gt;0,'15'!J28,"")</f>
        <v/>
      </c>
      <c r="N360" s="1184" t="str">
        <f>IF('15'!K28&gt;0,'15'!K28,"")</f>
        <v/>
      </c>
      <c r="O360" s="1184" t="str">
        <f>IF('15'!L28&gt;0,'15'!L28,"")</f>
        <v/>
      </c>
      <c r="P360" s="1184" t="str">
        <f>IF('15'!M28&gt;0,'15'!M28,"")</f>
        <v/>
      </c>
      <c r="Q360" s="1331" t="str">
        <f t="shared" si="48"/>
        <v/>
      </c>
      <c r="R360" s="1186" t="str">
        <f t="shared" si="45"/>
        <v/>
      </c>
      <c r="S360" s="1361" t="str">
        <f t="shared" si="46"/>
        <v/>
      </c>
      <c r="T360" s="1186" t="str">
        <f t="shared" si="47"/>
        <v/>
      </c>
      <c r="U360" s="1362" t="str">
        <f t="shared" si="49"/>
        <v/>
      </c>
      <c r="V360" s="663" t="str">
        <f>IF('15'!AA28&gt;0,'15'!AA28,"")</f>
        <v/>
      </c>
      <c r="W360" s="663" t="str">
        <f>IF('15'!AT28&gt;0,'15'!AT28,"")</f>
        <v/>
      </c>
    </row>
    <row r="361" spans="1:23" ht="15.75" x14ac:dyDescent="0.25">
      <c r="A361" s="1412"/>
      <c r="B361" s="1413">
        <v>13.875000000001</v>
      </c>
      <c r="C361" s="1414">
        <f>'Chem Dose'!$C$24</f>
        <v>39.671931799071167</v>
      </c>
      <c r="D361" s="1415" t="str">
        <f>IF('15'!B29&gt;0,'15'!B29,"")</f>
        <v/>
      </c>
      <c r="E361" s="1415" t="str">
        <f>IF('15'!C29&gt;0,'15'!C29,"")</f>
        <v/>
      </c>
      <c r="F361" s="1415" t="str">
        <f>IF('15'!D29&gt;0,'15'!D29,"")</f>
        <v/>
      </c>
      <c r="G361" s="1415" t="str">
        <f>IF('15'!E29&gt;0,'15'!E29,"")</f>
        <v/>
      </c>
      <c r="H361" s="1415" t="str">
        <f>IF('15'!F29&gt;0,'15'!F29,"")</f>
        <v/>
      </c>
      <c r="I361" s="1415" t="str">
        <f>IF('15'!G29&gt;0,'15'!G29,"")</f>
        <v/>
      </c>
      <c r="J361" s="1415" t="str">
        <f>IF('15'!H29&gt;0,'15'!H29,"")</f>
        <v/>
      </c>
      <c r="K361" s="1542" t="str">
        <f>IF('15'!I29&gt;0,'15'!I29,"")</f>
        <v/>
      </c>
      <c r="L361" s="1542">
        <f t="shared" si="50"/>
        <v>0.11666666666666665</v>
      </c>
      <c r="M361" s="1415">
        <f>IF('15'!J29&gt;0,'15'!J29,"")</f>
        <v>5.2999999999999999E-2</v>
      </c>
      <c r="N361" s="1415" t="str">
        <f>IF('15'!K29&gt;0,'15'!K29,"")</f>
        <v/>
      </c>
      <c r="O361" s="1415" t="str">
        <f>IF('15'!L29&gt;0,'15'!L29,"")</f>
        <v/>
      </c>
      <c r="P361" s="1415" t="str">
        <f>IF('15'!M29&gt;0,'15'!M29,"")</f>
        <v/>
      </c>
      <c r="Q361" s="1416" t="str">
        <f t="shared" si="48"/>
        <v/>
      </c>
      <c r="R361" s="1417" t="str">
        <f t="shared" si="45"/>
        <v/>
      </c>
      <c r="S361" s="1418" t="str">
        <f t="shared" si="46"/>
        <v/>
      </c>
      <c r="T361" s="1417" t="str">
        <f t="shared" si="47"/>
        <v/>
      </c>
      <c r="U361" s="1419" t="str">
        <f t="shared" si="49"/>
        <v/>
      </c>
      <c r="V361" s="663" t="str">
        <f>IF('15'!AA29&gt;0,'15'!AA29,"")</f>
        <v/>
      </c>
      <c r="W361" s="663" t="str">
        <f>IF('15'!AT29&gt;0,'15'!AT29,"")</f>
        <v/>
      </c>
    </row>
    <row r="362" spans="1:23" ht="15.75" x14ac:dyDescent="0.25">
      <c r="A362" s="1376"/>
      <c r="B362" s="1182">
        <v>13.9166666666677</v>
      </c>
      <c r="C362" s="1183">
        <f>'Chem Dose'!$C$24</f>
        <v>39.671931799071167</v>
      </c>
      <c r="D362" s="1184" t="str">
        <f>IF('15'!B30&gt;0,'15'!B30,"")</f>
        <v/>
      </c>
      <c r="E362" s="1184" t="str">
        <f>IF('15'!C30&gt;0,'15'!C30,"")</f>
        <v/>
      </c>
      <c r="F362" s="1184" t="str">
        <f>IF('15'!D30&gt;0,'15'!D30,"")</f>
        <v/>
      </c>
      <c r="G362" s="1184" t="str">
        <f>IF('15'!E30&gt;0,'15'!E30,"")</f>
        <v/>
      </c>
      <c r="H362" s="1184" t="str">
        <f>IF('15'!F30&gt;0,'15'!F30,"")</f>
        <v/>
      </c>
      <c r="I362" s="1184" t="str">
        <f>IF('15'!G30&gt;0,'15'!G30,"")</f>
        <v/>
      </c>
      <c r="J362" s="1184" t="str">
        <f>IF('15'!H30&gt;0,'15'!H30,"")</f>
        <v/>
      </c>
      <c r="K362" s="1541" t="str">
        <f>IF('15'!I30&gt;0,'15'!I30,"")</f>
        <v/>
      </c>
      <c r="L362" s="1542">
        <f t="shared" si="50"/>
        <v>0.11666666666666665</v>
      </c>
      <c r="M362" s="1184" t="str">
        <f>IF('15'!J30&gt;0,'15'!J30,"")</f>
        <v/>
      </c>
      <c r="N362" s="1184" t="str">
        <f>IF('15'!K30&gt;0,'15'!K30,"")</f>
        <v/>
      </c>
      <c r="O362" s="1184" t="str">
        <f>IF('15'!L30&gt;0,'15'!L30,"")</f>
        <v/>
      </c>
      <c r="P362" s="1184" t="str">
        <f>IF('15'!M30&gt;0,'15'!M30,"")</f>
        <v/>
      </c>
      <c r="Q362" s="1331" t="str">
        <f t="shared" si="48"/>
        <v/>
      </c>
      <c r="R362" s="1186" t="str">
        <f t="shared" si="45"/>
        <v/>
      </c>
      <c r="S362" s="1361" t="str">
        <f t="shared" si="46"/>
        <v/>
      </c>
      <c r="T362" s="1186" t="str">
        <f t="shared" si="47"/>
        <v/>
      </c>
      <c r="U362" s="1362" t="str">
        <f t="shared" si="49"/>
        <v/>
      </c>
      <c r="V362" s="663" t="str">
        <f>IF('15'!AA30&gt;0,'15'!AA30,"")</f>
        <v/>
      </c>
      <c r="W362" s="663" t="str">
        <f>IF('15'!AT30&gt;0,'15'!AT30,"")</f>
        <v/>
      </c>
    </row>
    <row r="363" spans="1:23" ht="15.75" x14ac:dyDescent="0.25">
      <c r="A363" s="1412"/>
      <c r="B363" s="1413">
        <v>13.9583333333343</v>
      </c>
      <c r="C363" s="1414">
        <f>'Chem Dose'!$C$24</f>
        <v>39.671931799071167</v>
      </c>
      <c r="D363" s="1415">
        <f>IF('15'!B31&gt;0,'15'!B31,"")</f>
        <v>6.85</v>
      </c>
      <c r="E363" s="1415">
        <f>IF('15'!C31&gt;0,'15'!C31,"")</f>
        <v>24</v>
      </c>
      <c r="F363" s="1415">
        <f>IF('15'!D31&gt;0,'15'!D31,"")</f>
        <v>19</v>
      </c>
      <c r="G363" s="1415">
        <f>IF('15'!E31&gt;0,'15'!E31,"")</f>
        <v>11</v>
      </c>
      <c r="H363" s="1415">
        <f>IF('15'!F31&gt;0,'15'!F31,"")</f>
        <v>23</v>
      </c>
      <c r="I363" s="1415">
        <f>IF('15'!G31&gt;0,'15'!G31,"")</f>
        <v>88</v>
      </c>
      <c r="J363" s="1415">
        <f>IF('15'!H31&gt;0,'15'!H31,"")</f>
        <v>25.2</v>
      </c>
      <c r="K363" s="1542">
        <f>IF('15'!I31&gt;0,'15'!I31,"")</f>
        <v>0.127</v>
      </c>
      <c r="L363" s="1542">
        <f t="shared" si="50"/>
        <v>0.11924999999999999</v>
      </c>
      <c r="M363" s="1415" t="str">
        <f>IF('15'!J31&gt;0,'15'!J31,"")</f>
        <v/>
      </c>
      <c r="N363" s="1415">
        <f>IF('15'!K31&gt;0,'15'!K31,"")</f>
        <v>6.14</v>
      </c>
      <c r="O363" s="1415">
        <f>IF('15'!L31&gt;0,'15'!L31,"")</f>
        <v>13</v>
      </c>
      <c r="P363" s="1415">
        <f>IF('15'!M31&gt;0,'15'!M31,"")</f>
        <v>3.6999999999999998E-2</v>
      </c>
      <c r="Q363" s="1416">
        <f t="shared" si="48"/>
        <v>0.70866141732283461</v>
      </c>
      <c r="R363" s="1417">
        <f t="shared" si="45"/>
        <v>3.3421052631578947</v>
      </c>
      <c r="S363" s="1418">
        <f t="shared" si="46"/>
        <v>11.870341798147278</v>
      </c>
      <c r="T363" s="1417">
        <f t="shared" si="47"/>
        <v>0.3967193179907117</v>
      </c>
      <c r="U363" s="1419">
        <f t="shared" si="49"/>
        <v>0.61399999999999999</v>
      </c>
      <c r="V363" s="663">
        <f>IF('15'!AA31&gt;0,'15'!AA31,"")</f>
        <v>2.9000000000000001E-2</v>
      </c>
      <c r="W363" s="663">
        <f>IF('15'!AT31&gt;0,'15'!AT31,"")</f>
        <v>2.5000000000000001E-2</v>
      </c>
    </row>
    <row r="364" spans="1:23" ht="15.75" x14ac:dyDescent="0.25">
      <c r="A364" s="1376">
        <f>A340+1</f>
        <v>43632</v>
      </c>
      <c r="B364" s="1182">
        <v>14.000000000001</v>
      </c>
      <c r="C364" s="1183">
        <f>'Chem Dose'!$C$25</f>
        <v>39.519658101565192</v>
      </c>
      <c r="D364" s="1184" t="str">
        <f>IF('16'!B8&gt;0,'16'!B8,"")</f>
        <v/>
      </c>
      <c r="E364" s="1184" t="str">
        <f>IF('16'!C8&gt;0,'16'!C8,"")</f>
        <v/>
      </c>
      <c r="F364" s="1184" t="str">
        <f>IF('16'!D8&gt;0,'16'!D8,"")</f>
        <v/>
      </c>
      <c r="G364" s="1184" t="str">
        <f>IF('16'!E8&gt;0,'16'!E8,"")</f>
        <v/>
      </c>
      <c r="H364" s="1184" t="str">
        <f>IF('16'!F8&gt;0,'16'!F8,"")</f>
        <v/>
      </c>
      <c r="I364" s="1184" t="str">
        <f>IF('16'!G8&gt;0,'16'!G8,"")</f>
        <v/>
      </c>
      <c r="J364" s="1184" t="str">
        <f>IF('16'!H8&gt;0,'16'!H8,"")</f>
        <v/>
      </c>
      <c r="K364" s="1541" t="str">
        <f>IF('16'!I8&gt;0,'16'!I8,"")</f>
        <v/>
      </c>
      <c r="L364" s="1542">
        <f t="shared" si="50"/>
        <v>0.11924999999999999</v>
      </c>
      <c r="M364" s="1184" t="str">
        <f>IF('16'!J8&gt;0,'16'!J8,"")</f>
        <v/>
      </c>
      <c r="N364" s="1184" t="str">
        <f>IF('16'!K8&gt;0,'16'!K8,"")</f>
        <v/>
      </c>
      <c r="O364" s="1184" t="str">
        <f>IF('16'!L8&gt;0,'16'!L8,"")</f>
        <v/>
      </c>
      <c r="P364" s="1184" t="str">
        <f>IF('16'!M8&gt;0,'16'!M8,"")</f>
        <v/>
      </c>
      <c r="Q364" s="1331" t="str">
        <f t="shared" si="48"/>
        <v/>
      </c>
      <c r="R364" s="1186" t="str">
        <f t="shared" si="45"/>
        <v/>
      </c>
      <c r="S364" s="1361" t="str">
        <f t="shared" si="46"/>
        <v/>
      </c>
      <c r="T364" s="1186" t="str">
        <f t="shared" si="47"/>
        <v/>
      </c>
      <c r="U364" s="1362" t="str">
        <f t="shared" si="49"/>
        <v/>
      </c>
      <c r="V364" s="663" t="str">
        <f>IF('16'!AA8&gt;0,'16'!AA8,"")</f>
        <v/>
      </c>
      <c r="W364" s="663" t="str">
        <f>IF('16'!AT8&gt;0,'16'!AT8,"")</f>
        <v/>
      </c>
    </row>
    <row r="365" spans="1:23" ht="15.75" x14ac:dyDescent="0.25">
      <c r="A365" s="1412"/>
      <c r="B365" s="1413">
        <v>14.0416666666677</v>
      </c>
      <c r="C365" s="1414">
        <f>'Chem Dose'!$C$25</f>
        <v>39.519658101565192</v>
      </c>
      <c r="D365" s="1415" t="str">
        <f>IF('16'!B9&gt;0,'16'!B9,"")</f>
        <v/>
      </c>
      <c r="E365" s="1415" t="str">
        <f>IF('16'!C9&gt;0,'16'!C9,"")</f>
        <v/>
      </c>
      <c r="F365" s="1415" t="str">
        <f>IF('16'!D9&gt;0,'16'!D9,"")</f>
        <v/>
      </c>
      <c r="G365" s="1415" t="str">
        <f>IF('16'!E9&gt;0,'16'!E9,"")</f>
        <v/>
      </c>
      <c r="H365" s="1415" t="str">
        <f>IF('16'!F9&gt;0,'16'!F9,"")</f>
        <v/>
      </c>
      <c r="I365" s="1415" t="str">
        <f>IF('16'!G9&gt;0,'16'!G9,"")</f>
        <v/>
      </c>
      <c r="J365" s="1415" t="str">
        <f>IF('16'!H9&gt;0,'16'!H9,"")</f>
        <v/>
      </c>
      <c r="K365" s="1542" t="str">
        <f>IF('16'!I9&gt;0,'16'!I9,"")</f>
        <v/>
      </c>
      <c r="L365" s="1542">
        <f t="shared" si="50"/>
        <v>0.121</v>
      </c>
      <c r="M365" s="1415" t="str">
        <f>IF('16'!J9&gt;0,'16'!J9,"")</f>
        <v/>
      </c>
      <c r="N365" s="1415" t="str">
        <f>IF('16'!K9&gt;0,'16'!K9,"")</f>
        <v/>
      </c>
      <c r="O365" s="1415" t="str">
        <f>IF('16'!L9&gt;0,'16'!L9,"")</f>
        <v/>
      </c>
      <c r="P365" s="1415" t="str">
        <f>IF('16'!M9&gt;0,'16'!M9,"")</f>
        <v/>
      </c>
      <c r="Q365" s="1416" t="str">
        <f t="shared" si="48"/>
        <v/>
      </c>
      <c r="R365" s="1417" t="str">
        <f t="shared" si="45"/>
        <v/>
      </c>
      <c r="S365" s="1418" t="str">
        <f t="shared" si="46"/>
        <v/>
      </c>
      <c r="T365" s="1417" t="str">
        <f t="shared" si="47"/>
        <v/>
      </c>
      <c r="U365" s="1419" t="str">
        <f t="shared" si="49"/>
        <v/>
      </c>
      <c r="V365" s="663" t="str">
        <f>IF('16'!AA9&gt;0,'16'!AA9,"")</f>
        <v/>
      </c>
      <c r="W365" s="663" t="str">
        <f>IF('16'!AT9&gt;0,'16'!AT9,"")</f>
        <v/>
      </c>
    </row>
    <row r="366" spans="1:23" ht="15.75" x14ac:dyDescent="0.25">
      <c r="A366" s="1376"/>
      <c r="B366" s="1182">
        <v>14.0833333333343</v>
      </c>
      <c r="C366" s="1183">
        <f>'Chem Dose'!$C$25</f>
        <v>39.519658101565192</v>
      </c>
      <c r="D366" s="1184" t="str">
        <f>IF('16'!B10&gt;0,'16'!B10,"")</f>
        <v/>
      </c>
      <c r="E366" s="1184" t="str">
        <f>IF('16'!C10&gt;0,'16'!C10,"")</f>
        <v/>
      </c>
      <c r="F366" s="1184" t="str">
        <f>IF('16'!D10&gt;0,'16'!D10,"")</f>
        <v/>
      </c>
      <c r="G366" s="1184" t="str">
        <f>IF('16'!E10&gt;0,'16'!E10,"")</f>
        <v/>
      </c>
      <c r="H366" s="1184" t="str">
        <f>IF('16'!F10&gt;0,'16'!F10,"")</f>
        <v/>
      </c>
      <c r="I366" s="1184" t="str">
        <f>IF('16'!G10&gt;0,'16'!G10,"")</f>
        <v/>
      </c>
      <c r="J366" s="1184" t="str">
        <f>IF('16'!H10&gt;0,'16'!H10,"")</f>
        <v/>
      </c>
      <c r="K366" s="1541" t="str">
        <f>IF('16'!I10&gt;0,'16'!I10,"")</f>
        <v/>
      </c>
      <c r="L366" s="1542">
        <f t="shared" si="50"/>
        <v>0.121</v>
      </c>
      <c r="M366" s="1184" t="str">
        <f>IF('16'!J10&gt;0,'16'!J10,"")</f>
        <v/>
      </c>
      <c r="N366" s="1184" t="str">
        <f>IF('16'!K10&gt;0,'16'!K10,"")</f>
        <v/>
      </c>
      <c r="O366" s="1184" t="str">
        <f>IF('16'!L10&gt;0,'16'!L10,"")</f>
        <v/>
      </c>
      <c r="P366" s="1184" t="str">
        <f>IF('16'!M10&gt;0,'16'!M10,"")</f>
        <v/>
      </c>
      <c r="Q366" s="1331" t="str">
        <f t="shared" si="48"/>
        <v/>
      </c>
      <c r="R366" s="1186" t="str">
        <f t="shared" si="45"/>
        <v/>
      </c>
      <c r="S366" s="1361" t="str">
        <f t="shared" si="46"/>
        <v/>
      </c>
      <c r="T366" s="1186" t="str">
        <f t="shared" si="47"/>
        <v/>
      </c>
      <c r="U366" s="1362" t="str">
        <f t="shared" si="49"/>
        <v/>
      </c>
      <c r="V366" s="663" t="str">
        <f>IF('16'!AA10&gt;0,'16'!AA10,"")</f>
        <v/>
      </c>
      <c r="W366" s="663" t="str">
        <f>IF('16'!AT10&gt;0,'16'!AT10,"")</f>
        <v/>
      </c>
    </row>
    <row r="367" spans="1:23" ht="15.75" x14ac:dyDescent="0.25">
      <c r="A367" s="1412"/>
      <c r="B367" s="1413">
        <v>14.125000000001</v>
      </c>
      <c r="C367" s="1414">
        <f>'Chem Dose'!$C$25</f>
        <v>39.519658101565192</v>
      </c>
      <c r="D367" s="1415">
        <f>IF('16'!B11&gt;0,'16'!B11,"")</f>
        <v>6.83</v>
      </c>
      <c r="E367" s="1415">
        <f>IF('16'!C11&gt;0,'16'!C11,"")</f>
        <v>24</v>
      </c>
      <c r="F367" s="1415">
        <f>IF('16'!D11&gt;0,'16'!D11,"")</f>
        <v>19</v>
      </c>
      <c r="G367" s="1415">
        <f>IF('16'!E11&gt;0,'16'!E11,"")</f>
        <v>9.9600000000000009</v>
      </c>
      <c r="H367" s="1415">
        <f>IF('16'!F11&gt;0,'16'!F11,"")</f>
        <v>28</v>
      </c>
      <c r="I367" s="1415">
        <f>IF('16'!G11&gt;0,'16'!G11,"")</f>
        <v>86</v>
      </c>
      <c r="J367" s="1415">
        <f>IF('16'!H11&gt;0,'16'!H11,"")</f>
        <v>24.8</v>
      </c>
      <c r="K367" s="1542">
        <f>IF('16'!I11&gt;0,'16'!I11,"")</f>
        <v>0.14299999999999999</v>
      </c>
      <c r="L367" s="1542">
        <f t="shared" si="50"/>
        <v>0.1265</v>
      </c>
      <c r="M367" s="1415" t="str">
        <f>IF('16'!J11&gt;0,'16'!J11,"")</f>
        <v/>
      </c>
      <c r="N367" s="1415">
        <f>IF('16'!K11&gt;0,'16'!K11,"")</f>
        <v>6.06</v>
      </c>
      <c r="O367" s="1415">
        <f>IF('16'!L11&gt;0,'16'!L11,"")</f>
        <v>12</v>
      </c>
      <c r="P367" s="1415">
        <f>IF('16'!M11&gt;0,'16'!M11,"")</f>
        <v>4.1000000000000002E-2</v>
      </c>
      <c r="Q367" s="1416">
        <f t="shared" si="48"/>
        <v>0.71328671328671323</v>
      </c>
      <c r="R367" s="1417">
        <f t="shared" si="45"/>
        <v>3.763157894736842</v>
      </c>
      <c r="S367" s="1418">
        <f t="shared" si="46"/>
        <v>10.501727327688652</v>
      </c>
      <c r="T367" s="1417">
        <f t="shared" si="47"/>
        <v>0.39519658101565192</v>
      </c>
      <c r="U367" s="1419">
        <f t="shared" si="49"/>
        <v>0.60599999999999998</v>
      </c>
      <c r="V367" s="663">
        <f>IF('16'!AA11&gt;0,'16'!AA11,"")</f>
        <v>2.7E-2</v>
      </c>
      <c r="W367" s="663">
        <f>IF('16'!AT11&gt;0,'16'!AT11,"")</f>
        <v>2.7E-2</v>
      </c>
    </row>
    <row r="368" spans="1:23" ht="15.75" x14ac:dyDescent="0.25">
      <c r="A368" s="1376"/>
      <c r="B368" s="1182">
        <v>14.1666666666677</v>
      </c>
      <c r="C368" s="1183">
        <f>'Chem Dose'!$C$25</f>
        <v>39.519658101565192</v>
      </c>
      <c r="D368" s="1184" t="str">
        <f>IF('16'!B12&gt;0,'16'!B12,"")</f>
        <v/>
      </c>
      <c r="E368" s="1184" t="str">
        <f>IF('16'!C12&gt;0,'16'!C12,"")</f>
        <v/>
      </c>
      <c r="F368" s="1184" t="str">
        <f>IF('16'!D12&gt;0,'16'!D12,"")</f>
        <v/>
      </c>
      <c r="G368" s="1184" t="str">
        <f>IF('16'!E12&gt;0,'16'!E12,"")</f>
        <v/>
      </c>
      <c r="H368" s="1184" t="str">
        <f>IF('16'!F12&gt;0,'16'!F12,"")</f>
        <v/>
      </c>
      <c r="I368" s="1184" t="str">
        <f>IF('16'!G12&gt;0,'16'!G12,"")</f>
        <v/>
      </c>
      <c r="J368" s="1184" t="str">
        <f>IF('16'!H12&gt;0,'16'!H12,"")</f>
        <v/>
      </c>
      <c r="K368" s="1541" t="str">
        <f>IF('16'!I12&gt;0,'16'!I12,"")</f>
        <v/>
      </c>
      <c r="L368" s="1542">
        <f t="shared" si="50"/>
        <v>0.1265</v>
      </c>
      <c r="M368" s="1184" t="str">
        <f>IF('16'!J12&gt;0,'16'!J12,"")</f>
        <v/>
      </c>
      <c r="N368" s="1184" t="str">
        <f>IF('16'!K12&gt;0,'16'!K12,"")</f>
        <v/>
      </c>
      <c r="O368" s="1184" t="str">
        <f>IF('16'!L12&gt;0,'16'!L12,"")</f>
        <v/>
      </c>
      <c r="P368" s="1184" t="str">
        <f>IF('16'!M12&gt;0,'16'!M12,"")</f>
        <v/>
      </c>
      <c r="Q368" s="1331" t="str">
        <f t="shared" si="48"/>
        <v/>
      </c>
      <c r="R368" s="1186" t="str">
        <f t="shared" si="45"/>
        <v/>
      </c>
      <c r="S368" s="1361" t="str">
        <f t="shared" si="46"/>
        <v/>
      </c>
      <c r="T368" s="1186" t="str">
        <f t="shared" si="47"/>
        <v/>
      </c>
      <c r="U368" s="1362" t="str">
        <f t="shared" si="49"/>
        <v/>
      </c>
      <c r="V368" s="663" t="str">
        <f>IF('16'!AA12&gt;0,'16'!AA12,"")</f>
        <v/>
      </c>
      <c r="W368" s="663" t="str">
        <f>IF('16'!AT12&gt;0,'16'!AT12,"")</f>
        <v/>
      </c>
    </row>
    <row r="369" spans="1:23" ht="15.75" x14ac:dyDescent="0.25">
      <c r="A369" s="1412"/>
      <c r="B369" s="1413">
        <v>14.2083333333344</v>
      </c>
      <c r="C369" s="1414">
        <f>'Chem Dose'!$C$25</f>
        <v>39.519658101565192</v>
      </c>
      <c r="D369" s="1415" t="str">
        <f>IF('16'!B13&gt;0,'16'!B13,"")</f>
        <v/>
      </c>
      <c r="E369" s="1415" t="str">
        <f>IF('16'!C13&gt;0,'16'!C13,"")</f>
        <v/>
      </c>
      <c r="F369" s="1415" t="str">
        <f>IF('16'!D13&gt;0,'16'!D13,"")</f>
        <v/>
      </c>
      <c r="G369" s="1415" t="str">
        <f>IF('16'!E13&gt;0,'16'!E13,"")</f>
        <v/>
      </c>
      <c r="H369" s="1415" t="str">
        <f>IF('16'!F13&gt;0,'16'!F13,"")</f>
        <v/>
      </c>
      <c r="I369" s="1415" t="str">
        <f>IF('16'!G13&gt;0,'16'!G13,"")</f>
        <v/>
      </c>
      <c r="J369" s="1415" t="str">
        <f>IF('16'!H13&gt;0,'16'!H13,"")</f>
        <v/>
      </c>
      <c r="K369" s="1542" t="str">
        <f>IF('16'!I13&gt;0,'16'!I13,"")</f>
        <v/>
      </c>
      <c r="L369" s="1542">
        <f t="shared" si="50"/>
        <v>0.13200000000000001</v>
      </c>
      <c r="M369" s="1415" t="str">
        <f>IF('16'!J13&gt;0,'16'!J13,"")</f>
        <v/>
      </c>
      <c r="N369" s="1415" t="str">
        <f>IF('16'!K13&gt;0,'16'!K13,"")</f>
        <v/>
      </c>
      <c r="O369" s="1415" t="str">
        <f>IF('16'!L13&gt;0,'16'!L13,"")</f>
        <v/>
      </c>
      <c r="P369" s="1415" t="str">
        <f>IF('16'!M13&gt;0,'16'!M13,"")</f>
        <v/>
      </c>
      <c r="Q369" s="1416" t="str">
        <f t="shared" si="48"/>
        <v/>
      </c>
      <c r="R369" s="1417" t="str">
        <f t="shared" si="45"/>
        <v/>
      </c>
      <c r="S369" s="1418" t="str">
        <f t="shared" si="46"/>
        <v/>
      </c>
      <c r="T369" s="1417" t="str">
        <f t="shared" si="47"/>
        <v/>
      </c>
      <c r="U369" s="1419" t="str">
        <f t="shared" si="49"/>
        <v/>
      </c>
      <c r="V369" s="663" t="str">
        <f>IF('16'!AA13&gt;0,'16'!AA13,"")</f>
        <v/>
      </c>
      <c r="W369" s="663" t="str">
        <f>IF('16'!AT13&gt;0,'16'!AT13,"")</f>
        <v/>
      </c>
    </row>
    <row r="370" spans="1:23" ht="15.75" x14ac:dyDescent="0.25">
      <c r="A370" s="1376"/>
      <c r="B370" s="1182">
        <v>14.250000000001</v>
      </c>
      <c r="C370" s="1183">
        <f>'Chem Dose'!$C$25</f>
        <v>39.519658101565192</v>
      </c>
      <c r="D370" s="1184" t="str">
        <f>IF('16'!B14&gt;0,'16'!B14,"")</f>
        <v/>
      </c>
      <c r="E370" s="1184" t="str">
        <f>IF('16'!C14&gt;0,'16'!C14,"")</f>
        <v/>
      </c>
      <c r="F370" s="1184" t="str">
        <f>IF('16'!D14&gt;0,'16'!D14,"")</f>
        <v/>
      </c>
      <c r="G370" s="1184" t="str">
        <f>IF('16'!E14&gt;0,'16'!E14,"")</f>
        <v/>
      </c>
      <c r="H370" s="1184" t="str">
        <f>IF('16'!F14&gt;0,'16'!F14,"")</f>
        <v/>
      </c>
      <c r="I370" s="1184" t="str">
        <f>IF('16'!G14&gt;0,'16'!G14,"")</f>
        <v/>
      </c>
      <c r="J370" s="1184" t="str">
        <f>IF('16'!H14&gt;0,'16'!H14,"")</f>
        <v/>
      </c>
      <c r="K370" s="1541" t="str">
        <f>IF('16'!I14&gt;0,'16'!I14,"")</f>
        <v/>
      </c>
      <c r="L370" s="1542">
        <f t="shared" si="50"/>
        <v>0.13200000000000001</v>
      </c>
      <c r="M370" s="1184" t="str">
        <f>IF('16'!J14&gt;0,'16'!J14,"")</f>
        <v/>
      </c>
      <c r="N370" s="1184" t="str">
        <f>IF('16'!K14&gt;0,'16'!K14,"")</f>
        <v/>
      </c>
      <c r="O370" s="1184" t="str">
        <f>IF('16'!L14&gt;0,'16'!L14,"")</f>
        <v/>
      </c>
      <c r="P370" s="1184" t="str">
        <f>IF('16'!M14&gt;0,'16'!M14,"")</f>
        <v/>
      </c>
      <c r="Q370" s="1331" t="str">
        <f t="shared" si="48"/>
        <v/>
      </c>
      <c r="R370" s="1186" t="str">
        <f t="shared" si="45"/>
        <v/>
      </c>
      <c r="S370" s="1361" t="str">
        <f t="shared" si="46"/>
        <v/>
      </c>
      <c r="T370" s="1186" t="str">
        <f t="shared" si="47"/>
        <v/>
      </c>
      <c r="U370" s="1362" t="str">
        <f t="shared" si="49"/>
        <v/>
      </c>
      <c r="V370" s="663" t="str">
        <f>IF('16'!AA14&gt;0,'16'!AA14,"")</f>
        <v/>
      </c>
      <c r="W370" s="663" t="str">
        <f>IF('16'!AT14&gt;0,'16'!AT14,"")</f>
        <v/>
      </c>
    </row>
    <row r="371" spans="1:23" ht="15.75" x14ac:dyDescent="0.25">
      <c r="A371" s="1412"/>
      <c r="B371" s="1413">
        <v>14.2916666666677</v>
      </c>
      <c r="C371" s="1414">
        <f>'Chem Dose'!$C$25</f>
        <v>39.519658101565192</v>
      </c>
      <c r="D371" s="1415">
        <f>IF('16'!B15&gt;0,'16'!B15,"")</f>
        <v>6.79</v>
      </c>
      <c r="E371" s="1415">
        <f>IF('16'!C15&gt;0,'16'!C15,"")</f>
        <v>26</v>
      </c>
      <c r="F371" s="1415">
        <f>IF('16'!D15&gt;0,'16'!D15,"")</f>
        <v>20</v>
      </c>
      <c r="G371" s="1415">
        <f>IF('16'!E15&gt;0,'16'!E15,"")</f>
        <v>11.5</v>
      </c>
      <c r="H371" s="1415">
        <f>IF('16'!F15&gt;0,'16'!F15,"")</f>
        <v>25</v>
      </c>
      <c r="I371" s="1415">
        <f>IF('16'!G15&gt;0,'16'!G15,"")</f>
        <v>81</v>
      </c>
      <c r="J371" s="1415">
        <f>IF('16'!H15&gt;0,'16'!H15,"")</f>
        <v>25.1</v>
      </c>
      <c r="K371" s="1542">
        <f>IF('16'!I15&gt;0,'16'!I15,"")</f>
        <v>0.129</v>
      </c>
      <c r="L371" s="1542">
        <f t="shared" si="50"/>
        <v>0.13125000000000001</v>
      </c>
      <c r="M371" s="1415" t="str">
        <f>IF('16'!J15&gt;0,'16'!J15,"")</f>
        <v/>
      </c>
      <c r="N371" s="1415">
        <f>IF('16'!K15&gt;0,'16'!K15,"")</f>
        <v>6.21</v>
      </c>
      <c r="O371" s="1415">
        <f>IF('16'!L15&gt;0,'16'!L15,"")</f>
        <v>13</v>
      </c>
      <c r="P371" s="1415">
        <f>IF('16'!M15&gt;0,'16'!M15,"")</f>
        <v>3.6999999999999998E-2</v>
      </c>
      <c r="Q371" s="1416">
        <f t="shared" si="48"/>
        <v>0.71317829457364335</v>
      </c>
      <c r="R371" s="1417">
        <f t="shared" si="45"/>
        <v>3.3947368421052633</v>
      </c>
      <c r="S371" s="1418">
        <f t="shared" si="46"/>
        <v>11.64144967332928</v>
      </c>
      <c r="T371" s="1417">
        <f t="shared" si="47"/>
        <v>0.39519658101565192</v>
      </c>
      <c r="U371" s="1419">
        <f t="shared" si="49"/>
        <v>0.621</v>
      </c>
      <c r="V371" s="663">
        <f>IF('16'!AA15&gt;0,'16'!AA15,"")</f>
        <v>2.9000000000000001E-2</v>
      </c>
      <c r="W371" s="663">
        <f>IF('16'!AT15&gt;0,'16'!AT15,"")</f>
        <v>2.7E-2</v>
      </c>
    </row>
    <row r="372" spans="1:23" ht="15.75" x14ac:dyDescent="0.25">
      <c r="A372" s="1376"/>
      <c r="B372" s="1182">
        <v>14.3333333333344</v>
      </c>
      <c r="C372" s="1183">
        <f>'Chem Dose'!$C$25</f>
        <v>39.519658101565192</v>
      </c>
      <c r="D372" s="1184" t="str">
        <f>IF('16'!B16&gt;0,'16'!B16,"")</f>
        <v/>
      </c>
      <c r="E372" s="1184" t="str">
        <f>IF('16'!C16&gt;0,'16'!C16,"")</f>
        <v/>
      </c>
      <c r="F372" s="1184" t="str">
        <f>IF('16'!D16&gt;0,'16'!D16,"")</f>
        <v/>
      </c>
      <c r="G372" s="1184" t="str">
        <f>IF('16'!E16&gt;0,'16'!E16,"")</f>
        <v/>
      </c>
      <c r="H372" s="1184" t="str">
        <f>IF('16'!F16&gt;0,'16'!F16,"")</f>
        <v/>
      </c>
      <c r="I372" s="1184" t="str">
        <f>IF('16'!G16&gt;0,'16'!G16,"")</f>
        <v/>
      </c>
      <c r="J372" s="1184" t="str">
        <f>IF('16'!H16&gt;0,'16'!H16,"")</f>
        <v/>
      </c>
      <c r="K372" s="1541" t="str">
        <f>IF('16'!I16&gt;0,'16'!I16,"")</f>
        <v/>
      </c>
      <c r="L372" s="1542">
        <f t="shared" si="50"/>
        <v>0.13125000000000001</v>
      </c>
      <c r="M372" s="1184" t="str">
        <f>IF('16'!J16&gt;0,'16'!J16,"")</f>
        <v/>
      </c>
      <c r="N372" s="1184" t="str">
        <f>IF('16'!K16&gt;0,'16'!K16,"")</f>
        <v/>
      </c>
      <c r="O372" s="1184" t="str">
        <f>IF('16'!L16&gt;0,'16'!L16,"")</f>
        <v/>
      </c>
      <c r="P372" s="1184" t="str">
        <f>IF('16'!M16&gt;0,'16'!M16,"")</f>
        <v/>
      </c>
      <c r="Q372" s="1331" t="str">
        <f t="shared" si="48"/>
        <v/>
      </c>
      <c r="R372" s="1186" t="str">
        <f t="shared" si="45"/>
        <v/>
      </c>
      <c r="S372" s="1361" t="str">
        <f t="shared" si="46"/>
        <v/>
      </c>
      <c r="T372" s="1186" t="str">
        <f t="shared" si="47"/>
        <v/>
      </c>
      <c r="U372" s="1362" t="str">
        <f t="shared" si="49"/>
        <v/>
      </c>
      <c r="V372" s="663" t="str">
        <f>IF('16'!AA16&gt;0,'16'!AA16,"")</f>
        <v/>
      </c>
      <c r="W372" s="663" t="str">
        <f>IF('16'!AT16&gt;0,'16'!AT16,"")</f>
        <v/>
      </c>
    </row>
    <row r="373" spans="1:23" ht="15.75" x14ac:dyDescent="0.25">
      <c r="A373" s="1412"/>
      <c r="B373" s="1413">
        <v>14.375000000001</v>
      </c>
      <c r="C373" s="1414">
        <f>'Chem Dose'!$C$25</f>
        <v>39.519658101565192</v>
      </c>
      <c r="D373" s="1415" t="str">
        <f>IF('16'!B17&gt;0,'16'!B17,"")</f>
        <v/>
      </c>
      <c r="E373" s="1415" t="str">
        <f>IF('16'!C17&gt;0,'16'!C17,"")</f>
        <v/>
      </c>
      <c r="F373" s="1415" t="str">
        <f>IF('16'!D17&gt;0,'16'!D17,"")</f>
        <v/>
      </c>
      <c r="G373" s="1415" t="str">
        <f>IF('16'!E17&gt;0,'16'!E17,"")</f>
        <v/>
      </c>
      <c r="H373" s="1415" t="str">
        <f>IF('16'!F17&gt;0,'16'!F17,"")</f>
        <v/>
      </c>
      <c r="I373" s="1415" t="str">
        <f>IF('16'!G17&gt;0,'16'!G17,"")</f>
        <v/>
      </c>
      <c r="J373" s="1415" t="str">
        <f>IF('16'!H17&gt;0,'16'!H17,"")</f>
        <v/>
      </c>
      <c r="K373" s="1542" t="str">
        <f>IF('16'!I17&gt;0,'16'!I17,"")</f>
        <v/>
      </c>
      <c r="L373" s="1542">
        <f t="shared" si="50"/>
        <v>0.13300000000000001</v>
      </c>
      <c r="M373" s="1415">
        <f>IF('16'!J17&gt;0,'16'!J17,"")</f>
        <v>4.9000000000000002E-2</v>
      </c>
      <c r="N373" s="1415" t="str">
        <f>IF('16'!K17&gt;0,'16'!K17,"")</f>
        <v/>
      </c>
      <c r="O373" s="1415" t="str">
        <f>IF('16'!L17&gt;0,'16'!L17,"")</f>
        <v/>
      </c>
      <c r="P373" s="1415" t="str">
        <f>IF('16'!M17&gt;0,'16'!M17,"")</f>
        <v/>
      </c>
      <c r="Q373" s="1416" t="str">
        <f t="shared" si="48"/>
        <v/>
      </c>
      <c r="R373" s="1417" t="str">
        <f t="shared" si="45"/>
        <v/>
      </c>
      <c r="S373" s="1418" t="str">
        <f t="shared" si="46"/>
        <v/>
      </c>
      <c r="T373" s="1417" t="str">
        <f t="shared" si="47"/>
        <v/>
      </c>
      <c r="U373" s="1419" t="str">
        <f t="shared" si="49"/>
        <v/>
      </c>
      <c r="V373" s="663" t="str">
        <f>IF('16'!AA17&gt;0,'16'!AA17,"")</f>
        <v/>
      </c>
      <c r="W373" s="663" t="str">
        <f>IF('16'!AT17&gt;0,'16'!AT17,"")</f>
        <v/>
      </c>
    </row>
    <row r="374" spans="1:23" ht="15.75" x14ac:dyDescent="0.25">
      <c r="A374" s="1376"/>
      <c r="B374" s="1182">
        <v>14.4166666666677</v>
      </c>
      <c r="C374" s="1183">
        <f>'Chem Dose'!$C$25</f>
        <v>39.519658101565192</v>
      </c>
      <c r="D374" s="1184" t="str">
        <f>IF('16'!B18&gt;0,'16'!B18,"")</f>
        <v/>
      </c>
      <c r="E374" s="1184" t="str">
        <f>IF('16'!C18&gt;0,'16'!C18,"")</f>
        <v/>
      </c>
      <c r="F374" s="1184" t="str">
        <f>IF('16'!D18&gt;0,'16'!D18,"")</f>
        <v/>
      </c>
      <c r="G374" s="1184" t="str">
        <f>IF('16'!E18&gt;0,'16'!E18,"")</f>
        <v/>
      </c>
      <c r="H374" s="1184" t="str">
        <f>IF('16'!F18&gt;0,'16'!F18,"")</f>
        <v/>
      </c>
      <c r="I374" s="1184" t="str">
        <f>IF('16'!G18&gt;0,'16'!G18,"")</f>
        <v/>
      </c>
      <c r="J374" s="1184" t="str">
        <f>IF('16'!H18&gt;0,'16'!H18,"")</f>
        <v/>
      </c>
      <c r="K374" s="1541" t="str">
        <f>IF('16'!I18&gt;0,'16'!I18,"")</f>
        <v/>
      </c>
      <c r="L374" s="1542">
        <f t="shared" si="50"/>
        <v>0.13300000000000001</v>
      </c>
      <c r="M374" s="1184" t="str">
        <f>IF('16'!J18&gt;0,'16'!J18,"")</f>
        <v/>
      </c>
      <c r="N374" s="1184" t="str">
        <f>IF('16'!K18&gt;0,'16'!K18,"")</f>
        <v/>
      </c>
      <c r="O374" s="1184" t="str">
        <f>IF('16'!L18&gt;0,'16'!L18,"")</f>
        <v/>
      </c>
      <c r="P374" s="1184" t="str">
        <f>IF('16'!M18&gt;0,'16'!M18,"")</f>
        <v/>
      </c>
      <c r="Q374" s="1331" t="str">
        <f t="shared" si="48"/>
        <v/>
      </c>
      <c r="R374" s="1186" t="str">
        <f t="shared" si="45"/>
        <v/>
      </c>
      <c r="S374" s="1361" t="str">
        <f t="shared" si="46"/>
        <v/>
      </c>
      <c r="T374" s="1186" t="str">
        <f t="shared" si="47"/>
        <v/>
      </c>
      <c r="U374" s="1362" t="str">
        <f t="shared" si="49"/>
        <v/>
      </c>
      <c r="V374" s="663" t="str">
        <f>IF('16'!AA18&gt;0,'16'!AA18,"")</f>
        <v/>
      </c>
      <c r="W374" s="663" t="str">
        <f>IF('16'!AT18&gt;0,'16'!AT18,"")</f>
        <v/>
      </c>
    </row>
    <row r="375" spans="1:23" ht="15.75" x14ac:dyDescent="0.25">
      <c r="A375" s="1412"/>
      <c r="B375" s="1413">
        <v>14.4583333333344</v>
      </c>
      <c r="C375" s="1414">
        <f>'Chem Dose'!$C$25</f>
        <v>39.519658101565192</v>
      </c>
      <c r="D375" s="1415">
        <f>IF('16'!B19&gt;0,'16'!B19,"")</f>
        <v>6.73</v>
      </c>
      <c r="E375" s="1415">
        <f>IF('16'!C19&gt;0,'16'!C19,"")</f>
        <v>25</v>
      </c>
      <c r="F375" s="1415">
        <f>IF('16'!D19&gt;0,'16'!D19,"")</f>
        <v>19</v>
      </c>
      <c r="G375" s="1415">
        <f>IF('16'!E19&gt;0,'16'!E19,"")</f>
        <v>11.2</v>
      </c>
      <c r="H375" s="1415">
        <f>IF('16'!F19&gt;0,'16'!F19,"")</f>
        <v>25</v>
      </c>
      <c r="I375" s="1415">
        <f>IF('16'!G19&gt;0,'16'!G19,"")</f>
        <v>90</v>
      </c>
      <c r="J375" s="1415">
        <f>IF('16'!H19&gt;0,'16'!H19,"")</f>
        <v>25.4</v>
      </c>
      <c r="K375" s="1542">
        <f>IF('16'!I19&gt;0,'16'!I19,"")</f>
        <v>0.13200000000000001</v>
      </c>
      <c r="L375" s="1542">
        <f t="shared" si="50"/>
        <v>0.13275000000000001</v>
      </c>
      <c r="M375" s="1415" t="str">
        <f>IF('16'!J19&gt;0,'16'!J19,"")</f>
        <v/>
      </c>
      <c r="N375" s="1415">
        <f>IF('16'!K19&gt;0,'16'!K19,"")</f>
        <v>6.14</v>
      </c>
      <c r="O375" s="1415">
        <f>IF('16'!L19&gt;0,'16'!L19,"")</f>
        <v>12</v>
      </c>
      <c r="P375" s="1415">
        <f>IF('16'!M19&gt;0,'16'!M19,"")</f>
        <v>3.9E-2</v>
      </c>
      <c r="Q375" s="1416">
        <f t="shared" si="48"/>
        <v>0.70454545454545447</v>
      </c>
      <c r="R375" s="1417">
        <f t="shared" si="45"/>
        <v>3.4736842105263159</v>
      </c>
      <c r="S375" s="1418">
        <f t="shared" si="46"/>
        <v>11.376871271662706</v>
      </c>
      <c r="T375" s="1417">
        <f t="shared" si="47"/>
        <v>0.39519658101565192</v>
      </c>
      <c r="U375" s="1419">
        <f t="shared" si="49"/>
        <v>0.61399999999999999</v>
      </c>
      <c r="V375" s="663">
        <f>IF('16'!AA19&gt;0,'16'!AA19,"")</f>
        <v>2.9000000000000001E-2</v>
      </c>
      <c r="W375" s="663">
        <f>IF('16'!AT19&gt;0,'16'!AT19,"")</f>
        <v>2.8000000000000001E-2</v>
      </c>
    </row>
    <row r="376" spans="1:23" ht="15.75" x14ac:dyDescent="0.25">
      <c r="A376" s="1376"/>
      <c r="B376" s="1182">
        <v>14.500000000001</v>
      </c>
      <c r="C376" s="1183">
        <f>'Chem Dose'!$C$25</f>
        <v>39.519658101565192</v>
      </c>
      <c r="D376" s="1184" t="str">
        <f>IF('16'!B20&gt;0,'16'!B20,"")</f>
        <v/>
      </c>
      <c r="E376" s="1184" t="str">
        <f>IF('16'!C20&gt;0,'16'!C20,"")</f>
        <v/>
      </c>
      <c r="F376" s="1184" t="str">
        <f>IF('16'!D20&gt;0,'16'!D20,"")</f>
        <v/>
      </c>
      <c r="G376" s="1184" t="str">
        <f>IF('16'!E20&gt;0,'16'!E20,"")</f>
        <v/>
      </c>
      <c r="H376" s="1184" t="str">
        <f>IF('16'!F20&gt;0,'16'!F20,"")</f>
        <v/>
      </c>
      <c r="I376" s="1184" t="str">
        <f>IF('16'!G20&gt;0,'16'!G20,"")</f>
        <v/>
      </c>
      <c r="J376" s="1184" t="str">
        <f>IF('16'!H20&gt;0,'16'!H20,"")</f>
        <v/>
      </c>
      <c r="K376" s="1541" t="str">
        <f>IF('16'!I20&gt;0,'16'!I20,"")</f>
        <v/>
      </c>
      <c r="L376" s="1542">
        <f t="shared" si="50"/>
        <v>0.13275000000000001</v>
      </c>
      <c r="M376" s="1184" t="str">
        <f>IF('16'!J20&gt;0,'16'!J20,"")</f>
        <v/>
      </c>
      <c r="N376" s="1184" t="str">
        <f>IF('16'!K20&gt;0,'16'!K20,"")</f>
        <v/>
      </c>
      <c r="O376" s="1184" t="str">
        <f>IF('16'!L20&gt;0,'16'!L20,"")</f>
        <v/>
      </c>
      <c r="P376" s="1184" t="str">
        <f>IF('16'!M20&gt;0,'16'!M20,"")</f>
        <v/>
      </c>
      <c r="Q376" s="1331" t="str">
        <f t="shared" si="48"/>
        <v/>
      </c>
      <c r="R376" s="1186" t="str">
        <f t="shared" si="45"/>
        <v/>
      </c>
      <c r="S376" s="1361" t="str">
        <f t="shared" si="46"/>
        <v/>
      </c>
      <c r="T376" s="1186" t="str">
        <f t="shared" si="47"/>
        <v/>
      </c>
      <c r="U376" s="1362" t="str">
        <f t="shared" si="49"/>
        <v/>
      </c>
      <c r="V376" s="663" t="str">
        <f>IF('16'!AA20&gt;0,'16'!AA20,"")</f>
        <v/>
      </c>
      <c r="W376" s="663" t="str">
        <f>IF('16'!AT20&gt;0,'16'!AT20,"")</f>
        <v/>
      </c>
    </row>
    <row r="377" spans="1:23" ht="15.75" x14ac:dyDescent="0.25">
      <c r="A377" s="1412"/>
      <c r="B377" s="1413">
        <v>14.5416666666677</v>
      </c>
      <c r="C377" s="1414">
        <f>'Chem Dose'!$C$25</f>
        <v>39.519658101565192</v>
      </c>
      <c r="D377" s="1415" t="str">
        <f>IF('16'!B21&gt;0,'16'!B21,"")</f>
        <v/>
      </c>
      <c r="E377" s="1415" t="str">
        <f>IF('16'!C21&gt;0,'16'!C21,"")</f>
        <v/>
      </c>
      <c r="F377" s="1415" t="str">
        <f>IF('16'!D21&gt;0,'16'!D21,"")</f>
        <v/>
      </c>
      <c r="G377" s="1415" t="str">
        <f>IF('16'!E21&gt;0,'16'!E21,"")</f>
        <v/>
      </c>
      <c r="H377" s="1415" t="str">
        <f>IF('16'!F21&gt;0,'16'!F21,"")</f>
        <v/>
      </c>
      <c r="I377" s="1415" t="str">
        <f>IF('16'!G21&gt;0,'16'!G21,"")</f>
        <v/>
      </c>
      <c r="J377" s="1415" t="str">
        <f>IF('16'!H21&gt;0,'16'!H21,"")</f>
        <v/>
      </c>
      <c r="K377" s="1542" t="str">
        <f>IF('16'!I21&gt;0,'16'!I21,"")</f>
        <v/>
      </c>
      <c r="L377" s="1542">
        <f t="shared" si="50"/>
        <v>0.13466666666666668</v>
      </c>
      <c r="M377" s="1415" t="str">
        <f>IF('16'!J21&gt;0,'16'!J21,"")</f>
        <v/>
      </c>
      <c r="N377" s="1415" t="str">
        <f>IF('16'!K21&gt;0,'16'!K21,"")</f>
        <v/>
      </c>
      <c r="O377" s="1415" t="str">
        <f>IF('16'!L21&gt;0,'16'!L21,"")</f>
        <v/>
      </c>
      <c r="P377" s="1415" t="str">
        <f>IF('16'!M21&gt;0,'16'!M21,"")</f>
        <v/>
      </c>
      <c r="Q377" s="1416" t="str">
        <f t="shared" si="48"/>
        <v/>
      </c>
      <c r="R377" s="1417" t="str">
        <f t="shared" si="45"/>
        <v/>
      </c>
      <c r="S377" s="1418" t="str">
        <f t="shared" si="46"/>
        <v/>
      </c>
      <c r="T377" s="1417" t="str">
        <f t="shared" si="47"/>
        <v/>
      </c>
      <c r="U377" s="1419" t="str">
        <f t="shared" si="49"/>
        <v/>
      </c>
      <c r="V377" s="663" t="str">
        <f>IF('16'!AA21&gt;0,'16'!AA21,"")</f>
        <v/>
      </c>
      <c r="W377" s="663" t="str">
        <f>IF('16'!AT21&gt;0,'16'!AT21,"")</f>
        <v/>
      </c>
    </row>
    <row r="378" spans="1:23" ht="15.75" x14ac:dyDescent="0.25">
      <c r="A378" s="1376"/>
      <c r="B378" s="1182">
        <v>14.5833333333344</v>
      </c>
      <c r="C378" s="1183">
        <f>'Chem Dose'!$C$25</f>
        <v>39.519658101565192</v>
      </c>
      <c r="D378" s="1184" t="str">
        <f>IF('16'!B22&gt;0,'16'!B22,"")</f>
        <v/>
      </c>
      <c r="E378" s="1184" t="str">
        <f>IF('16'!C22&gt;0,'16'!C22,"")</f>
        <v/>
      </c>
      <c r="F378" s="1184" t="str">
        <f>IF('16'!D22&gt;0,'16'!D22,"")</f>
        <v/>
      </c>
      <c r="G378" s="1184" t="str">
        <f>IF('16'!E22&gt;0,'16'!E22,"")</f>
        <v/>
      </c>
      <c r="H378" s="1184" t="str">
        <f>IF('16'!F22&gt;0,'16'!F22,"")</f>
        <v/>
      </c>
      <c r="I378" s="1184" t="str">
        <f>IF('16'!G22&gt;0,'16'!G22,"")</f>
        <v/>
      </c>
      <c r="J378" s="1184" t="str">
        <f>IF('16'!H22&gt;0,'16'!H22,"")</f>
        <v/>
      </c>
      <c r="K378" s="1541" t="str">
        <f>IF('16'!I22&gt;0,'16'!I22,"")</f>
        <v/>
      </c>
      <c r="L378" s="1542">
        <f t="shared" si="50"/>
        <v>0.13466666666666668</v>
      </c>
      <c r="M378" s="1184" t="str">
        <f>IF('16'!J22&gt;0,'16'!J22,"")</f>
        <v/>
      </c>
      <c r="N378" s="1184" t="str">
        <f>IF('16'!K22&gt;0,'16'!K22,"")</f>
        <v/>
      </c>
      <c r="O378" s="1184" t="str">
        <f>IF('16'!L22&gt;0,'16'!L22,"")</f>
        <v/>
      </c>
      <c r="P378" s="1184" t="str">
        <f>IF('16'!M22&gt;0,'16'!M22,"")</f>
        <v/>
      </c>
      <c r="Q378" s="1331" t="str">
        <f t="shared" si="48"/>
        <v/>
      </c>
      <c r="R378" s="1186" t="str">
        <f t="shared" si="45"/>
        <v/>
      </c>
      <c r="S378" s="1361" t="str">
        <f t="shared" si="46"/>
        <v/>
      </c>
      <c r="T378" s="1186" t="str">
        <f t="shared" si="47"/>
        <v/>
      </c>
      <c r="U378" s="1362" t="str">
        <f t="shared" si="49"/>
        <v/>
      </c>
      <c r="V378" s="663" t="str">
        <f>IF('16'!AA22&gt;0,'16'!AA22,"")</f>
        <v/>
      </c>
      <c r="W378" s="663" t="str">
        <f>IF('16'!AT22&gt;0,'16'!AT22,"")</f>
        <v/>
      </c>
    </row>
    <row r="379" spans="1:23" ht="15.75" x14ac:dyDescent="0.25">
      <c r="A379" s="1412"/>
      <c r="B379" s="1413">
        <v>14.6250000000011</v>
      </c>
      <c r="C379" s="1414">
        <f>'Chem Dose'!$C$25</f>
        <v>39.519658101565192</v>
      </c>
      <c r="D379" s="1415">
        <f>IF('16'!B23&gt;0,'16'!B23,"")</f>
        <v>6.8</v>
      </c>
      <c r="E379" s="1415">
        <f>IF('16'!C23&gt;0,'16'!C23,"")</f>
        <v>26</v>
      </c>
      <c r="F379" s="1415">
        <f>IF('16'!D23&gt;0,'16'!D23,"")</f>
        <v>20</v>
      </c>
      <c r="G379" s="1415">
        <f>IF('16'!E23&gt;0,'16'!E23,"")</f>
        <v>10.6</v>
      </c>
      <c r="H379" s="1415">
        <f>IF('16'!F23&gt;0,'16'!F23,"")</f>
        <v>20</v>
      </c>
      <c r="I379" s="1415">
        <f>IF('16'!G23&gt;0,'16'!G23,"")</f>
        <v>85</v>
      </c>
      <c r="J379" s="1415">
        <f>IF('16'!H23&gt;0,'16'!H23,"")</f>
        <v>26.8</v>
      </c>
      <c r="K379" s="1542">
        <f>IF('16'!I23&gt;0,'16'!I23,"")</f>
        <v>0.125</v>
      </c>
      <c r="L379" s="1542">
        <f t="shared" si="50"/>
        <v>0.13225000000000001</v>
      </c>
      <c r="M379" s="1415" t="str">
        <f>IF('16'!J23&gt;0,'16'!J23,"")</f>
        <v/>
      </c>
      <c r="N379" s="1415">
        <f>IF('16'!K23&gt;0,'16'!K23,"")</f>
        <v>6.04</v>
      </c>
      <c r="O379" s="1415">
        <f>IF('16'!L23&gt;0,'16'!L23,"")</f>
        <v>13</v>
      </c>
      <c r="P379" s="1415">
        <f>IF('16'!M23&gt;0,'16'!M23,"")</f>
        <v>3.7999999999999999E-2</v>
      </c>
      <c r="Q379" s="1416">
        <f t="shared" si="48"/>
        <v>0.69599999999999995</v>
      </c>
      <c r="R379" s="1417">
        <f t="shared" si="45"/>
        <v>3.2894736842105265</v>
      </c>
      <c r="S379" s="1418">
        <f t="shared" si="46"/>
        <v>12.013976062875818</v>
      </c>
      <c r="T379" s="1417">
        <f t="shared" si="47"/>
        <v>0.39519658101565192</v>
      </c>
      <c r="U379" s="1419">
        <f t="shared" si="49"/>
        <v>0.60399999999999998</v>
      </c>
      <c r="V379" s="663">
        <f>IF('16'!AA23&gt;0,'16'!AA23,"")</f>
        <v>2.5999999999999999E-2</v>
      </c>
      <c r="W379" s="663">
        <f>IF('16'!AT23&gt;0,'16'!AT23,"")</f>
        <v>2.8000000000000001E-2</v>
      </c>
    </row>
    <row r="380" spans="1:23" ht="15.75" x14ac:dyDescent="0.25">
      <c r="A380" s="1376"/>
      <c r="B380" s="1182">
        <v>14.6666666666677</v>
      </c>
      <c r="C380" s="1183">
        <f>'Chem Dose'!$C$25</f>
        <v>39.519658101565192</v>
      </c>
      <c r="D380" s="1184" t="str">
        <f>IF('16'!B24&gt;0,'16'!B24,"")</f>
        <v/>
      </c>
      <c r="E380" s="1184" t="str">
        <f>IF('16'!C24&gt;0,'16'!C24,"")</f>
        <v/>
      </c>
      <c r="F380" s="1184" t="str">
        <f>IF('16'!D24&gt;0,'16'!D24,"")</f>
        <v/>
      </c>
      <c r="G380" s="1184" t="str">
        <f>IF('16'!E24&gt;0,'16'!E24,"")</f>
        <v/>
      </c>
      <c r="H380" s="1184" t="str">
        <f>IF('16'!F24&gt;0,'16'!F24,"")</f>
        <v/>
      </c>
      <c r="I380" s="1184" t="str">
        <f>IF('16'!G24&gt;0,'16'!G24,"")</f>
        <v/>
      </c>
      <c r="J380" s="1184" t="str">
        <f>IF('16'!H24&gt;0,'16'!H24,"")</f>
        <v/>
      </c>
      <c r="K380" s="1541" t="str">
        <f>IF('16'!I24&gt;0,'16'!I24,"")</f>
        <v/>
      </c>
      <c r="L380" s="1542">
        <f t="shared" si="50"/>
        <v>0.13225000000000001</v>
      </c>
      <c r="M380" s="1184" t="str">
        <f>IF('16'!J24&gt;0,'16'!J24,"")</f>
        <v/>
      </c>
      <c r="N380" s="1184" t="str">
        <f>IF('16'!K24&gt;0,'16'!K24,"")</f>
        <v/>
      </c>
      <c r="O380" s="1184" t="str">
        <f>IF('16'!L24&gt;0,'16'!L24,"")</f>
        <v/>
      </c>
      <c r="P380" s="1184" t="str">
        <f>IF('16'!M24&gt;0,'16'!M24,"")</f>
        <v/>
      </c>
      <c r="Q380" s="1331" t="str">
        <f t="shared" si="48"/>
        <v/>
      </c>
      <c r="R380" s="1186" t="str">
        <f t="shared" si="45"/>
        <v/>
      </c>
      <c r="S380" s="1361" t="str">
        <f t="shared" si="46"/>
        <v/>
      </c>
      <c r="T380" s="1186" t="str">
        <f t="shared" si="47"/>
        <v/>
      </c>
      <c r="U380" s="1362" t="str">
        <f t="shared" si="49"/>
        <v/>
      </c>
      <c r="V380" s="663" t="str">
        <f>IF('16'!AA24&gt;0,'16'!AA24,"")</f>
        <v/>
      </c>
      <c r="W380" s="663" t="str">
        <f>IF('16'!AT24&gt;0,'16'!AT24,"")</f>
        <v/>
      </c>
    </row>
    <row r="381" spans="1:23" ht="15.75" x14ac:dyDescent="0.25">
      <c r="A381" s="1412"/>
      <c r="B381" s="1413">
        <v>14.7083333333344</v>
      </c>
      <c r="C381" s="1414">
        <f>'Chem Dose'!$C$25</f>
        <v>39.519658101565192</v>
      </c>
      <c r="D381" s="1415" t="str">
        <f>IF('16'!B25&gt;0,'16'!B25,"")</f>
        <v/>
      </c>
      <c r="E381" s="1415" t="str">
        <f>IF('16'!C25&gt;0,'16'!C25,"")</f>
        <v/>
      </c>
      <c r="F381" s="1415" t="str">
        <f>IF('16'!D25&gt;0,'16'!D25,"")</f>
        <v/>
      </c>
      <c r="G381" s="1415" t="str">
        <f>IF('16'!E25&gt;0,'16'!E25,"")</f>
        <v/>
      </c>
      <c r="H381" s="1415" t="str">
        <f>IF('16'!F25&gt;0,'16'!F25,"")</f>
        <v/>
      </c>
      <c r="I381" s="1415" t="str">
        <f>IF('16'!G25&gt;0,'16'!G25,"")</f>
        <v/>
      </c>
      <c r="J381" s="1415" t="str">
        <f>IF('16'!H25&gt;0,'16'!H25,"")</f>
        <v/>
      </c>
      <c r="K381" s="1542" t="str">
        <f>IF('16'!I25&gt;0,'16'!I25,"")</f>
        <v/>
      </c>
      <c r="L381" s="1542">
        <f t="shared" si="50"/>
        <v>0.12866666666666668</v>
      </c>
      <c r="M381" s="1415" t="str">
        <f>IF('16'!J25&gt;0,'16'!J25,"")</f>
        <v/>
      </c>
      <c r="N381" s="1415" t="str">
        <f>IF('16'!K25&gt;0,'16'!K25,"")</f>
        <v/>
      </c>
      <c r="O381" s="1415" t="str">
        <f>IF('16'!L25&gt;0,'16'!L25,"")</f>
        <v/>
      </c>
      <c r="P381" s="1415" t="str">
        <f>IF('16'!M25&gt;0,'16'!M25,"")</f>
        <v/>
      </c>
      <c r="Q381" s="1416" t="str">
        <f t="shared" si="48"/>
        <v/>
      </c>
      <c r="R381" s="1417" t="str">
        <f t="shared" si="45"/>
        <v/>
      </c>
      <c r="S381" s="1418" t="str">
        <f t="shared" si="46"/>
        <v/>
      </c>
      <c r="T381" s="1417" t="str">
        <f t="shared" si="47"/>
        <v/>
      </c>
      <c r="U381" s="1419" t="str">
        <f t="shared" si="49"/>
        <v/>
      </c>
      <c r="V381" s="663" t="str">
        <f>IF('16'!AA25&gt;0,'16'!AA25,"")</f>
        <v/>
      </c>
      <c r="W381" s="663" t="str">
        <f>IF('16'!AT25&gt;0,'16'!AT25,"")</f>
        <v/>
      </c>
    </row>
    <row r="382" spans="1:23" ht="15.75" x14ac:dyDescent="0.25">
      <c r="A382" s="1376"/>
      <c r="B382" s="1182">
        <v>14.7500000000011</v>
      </c>
      <c r="C382" s="1183">
        <f>'Chem Dose'!$C$25</f>
        <v>39.519658101565192</v>
      </c>
      <c r="D382" s="1184" t="str">
        <f>IF('16'!B26&gt;0,'16'!B26,"")</f>
        <v/>
      </c>
      <c r="E382" s="1184" t="str">
        <f>IF('16'!C26&gt;0,'16'!C26,"")</f>
        <v/>
      </c>
      <c r="F382" s="1184" t="str">
        <f>IF('16'!D26&gt;0,'16'!D26,"")</f>
        <v/>
      </c>
      <c r="G382" s="1184" t="str">
        <f>IF('16'!E26&gt;0,'16'!E26,"")</f>
        <v/>
      </c>
      <c r="H382" s="1184" t="str">
        <f>IF('16'!F26&gt;0,'16'!F26,"")</f>
        <v/>
      </c>
      <c r="I382" s="1184" t="str">
        <f>IF('16'!G26&gt;0,'16'!G26,"")</f>
        <v/>
      </c>
      <c r="J382" s="1184" t="str">
        <f>IF('16'!H26&gt;0,'16'!H26,"")</f>
        <v/>
      </c>
      <c r="K382" s="1541" t="str">
        <f>IF('16'!I26&gt;0,'16'!I26,"")</f>
        <v/>
      </c>
      <c r="L382" s="1542">
        <f t="shared" si="50"/>
        <v>0.12866666666666668</v>
      </c>
      <c r="M382" s="1184" t="str">
        <f>IF('16'!J26&gt;0,'16'!J26,"")</f>
        <v/>
      </c>
      <c r="N382" s="1184" t="str">
        <f>IF('16'!K26&gt;0,'16'!K26,"")</f>
        <v/>
      </c>
      <c r="O382" s="1184" t="str">
        <f>IF('16'!L26&gt;0,'16'!L26,"")</f>
        <v/>
      </c>
      <c r="P382" s="1184" t="str">
        <f>IF('16'!M26&gt;0,'16'!M26,"")</f>
        <v/>
      </c>
      <c r="Q382" s="1331" t="str">
        <f t="shared" si="48"/>
        <v/>
      </c>
      <c r="R382" s="1186" t="str">
        <f t="shared" si="45"/>
        <v/>
      </c>
      <c r="S382" s="1361" t="str">
        <f t="shared" si="46"/>
        <v/>
      </c>
      <c r="T382" s="1186" t="str">
        <f t="shared" si="47"/>
        <v/>
      </c>
      <c r="U382" s="1362" t="str">
        <f t="shared" si="49"/>
        <v/>
      </c>
      <c r="V382" s="663" t="str">
        <f>IF('16'!AA26&gt;0,'16'!AA26,"")</f>
        <v/>
      </c>
      <c r="W382" s="663" t="str">
        <f>IF('16'!AT26&gt;0,'16'!AT26,"")</f>
        <v/>
      </c>
    </row>
    <row r="383" spans="1:23" ht="15.75" x14ac:dyDescent="0.25">
      <c r="A383" s="1412"/>
      <c r="B383" s="1413">
        <v>14.7916666666677</v>
      </c>
      <c r="C383" s="1414">
        <f>'Chem Dose'!$C$25</f>
        <v>39.519658101565192</v>
      </c>
      <c r="D383" s="1415">
        <f>IF('16'!B27&gt;0,'16'!B27,"")</f>
        <v>6.84</v>
      </c>
      <c r="E383" s="1415">
        <f>IF('16'!C27&gt;0,'16'!C27,"")</f>
        <v>24</v>
      </c>
      <c r="F383" s="1415">
        <f>IF('16'!D27&gt;0,'16'!D27,"")</f>
        <v>19</v>
      </c>
      <c r="G383" s="1415">
        <f>IF('16'!E27&gt;0,'16'!E27,"")</f>
        <v>11.4</v>
      </c>
      <c r="H383" s="1415">
        <f>IF('16'!F27&gt;0,'16'!F27,"")</f>
        <v>31</v>
      </c>
      <c r="I383" s="1415">
        <f>IF('16'!G27&gt;0,'16'!G27,"")</f>
        <v>95</v>
      </c>
      <c r="J383" s="1415">
        <f>IF('16'!H27&gt;0,'16'!H27,"")</f>
        <v>25.2</v>
      </c>
      <c r="K383" s="1542">
        <f>IF('16'!I27&gt;0,'16'!I27,"")</f>
        <v>0.13800000000000001</v>
      </c>
      <c r="L383" s="1542">
        <f t="shared" si="50"/>
        <v>0.13100000000000001</v>
      </c>
      <c r="M383" s="1415" t="str">
        <f>IF('16'!J27&gt;0,'16'!J27,"")</f>
        <v/>
      </c>
      <c r="N383" s="1415">
        <f>IF('16'!K27&gt;0,'16'!K27,"")</f>
        <v>6.15</v>
      </c>
      <c r="O383" s="1415">
        <f>IF('16'!L27&gt;0,'16'!L27,"")</f>
        <v>14</v>
      </c>
      <c r="P383" s="1415">
        <f>IF('16'!M27&gt;0,'16'!M27,"")</f>
        <v>4.5999999999999999E-2</v>
      </c>
      <c r="Q383" s="1416">
        <f t="shared" si="48"/>
        <v>0.66666666666666674</v>
      </c>
      <c r="R383" s="1417">
        <f t="shared" si="45"/>
        <v>3.6315789473684212</v>
      </c>
      <c r="S383" s="1418">
        <f t="shared" si="46"/>
        <v>10.882224694633893</v>
      </c>
      <c r="T383" s="1417">
        <f t="shared" si="47"/>
        <v>0.39519658101565192</v>
      </c>
      <c r="U383" s="1419">
        <f t="shared" si="49"/>
        <v>0.61499999999999999</v>
      </c>
      <c r="V383" s="663">
        <f>IF('16'!AA27&gt;0,'16'!AA27,"")</f>
        <v>2.9000000000000001E-2</v>
      </c>
      <c r="W383" s="663">
        <f>IF('16'!AT27&gt;0,'16'!AT27,"")</f>
        <v>2.5999999999999999E-2</v>
      </c>
    </row>
    <row r="384" spans="1:23" ht="15.75" x14ac:dyDescent="0.25">
      <c r="A384" s="1376"/>
      <c r="B384" s="1182">
        <v>14.8333333333344</v>
      </c>
      <c r="C384" s="1183">
        <f>'Chem Dose'!$C$25</f>
        <v>39.519658101565192</v>
      </c>
      <c r="D384" s="1184" t="str">
        <f>IF('16'!B28&gt;0,'16'!B28,"")</f>
        <v/>
      </c>
      <c r="E384" s="1184" t="str">
        <f>IF('16'!C28&gt;0,'16'!C28,"")</f>
        <v/>
      </c>
      <c r="F384" s="1184" t="str">
        <f>IF('16'!D28&gt;0,'16'!D28,"")</f>
        <v/>
      </c>
      <c r="G384" s="1184" t="str">
        <f>IF('16'!E28&gt;0,'16'!E28,"")</f>
        <v/>
      </c>
      <c r="H384" s="1184" t="str">
        <f>IF('16'!F28&gt;0,'16'!F28,"")</f>
        <v/>
      </c>
      <c r="I384" s="1184" t="str">
        <f>IF('16'!G28&gt;0,'16'!G28,"")</f>
        <v/>
      </c>
      <c r="J384" s="1184" t="str">
        <f>IF('16'!H28&gt;0,'16'!H28,"")</f>
        <v/>
      </c>
      <c r="K384" s="1541" t="str">
        <f>IF('16'!I28&gt;0,'16'!I28,"")</f>
        <v/>
      </c>
      <c r="L384" s="1542">
        <f t="shared" si="50"/>
        <v>0.13100000000000001</v>
      </c>
      <c r="M384" s="1184" t="str">
        <f>IF('16'!J28&gt;0,'16'!J28,"")</f>
        <v/>
      </c>
      <c r="N384" s="1184" t="str">
        <f>IF('16'!K28&gt;0,'16'!K28,"")</f>
        <v/>
      </c>
      <c r="O384" s="1184" t="str">
        <f>IF('16'!L28&gt;0,'16'!L28,"")</f>
        <v/>
      </c>
      <c r="P384" s="1184" t="str">
        <f>IF('16'!M28&gt;0,'16'!M28,"")</f>
        <v/>
      </c>
      <c r="Q384" s="1331" t="str">
        <f t="shared" si="48"/>
        <v/>
      </c>
      <c r="R384" s="1186" t="str">
        <f t="shared" si="45"/>
        <v/>
      </c>
      <c r="S384" s="1361" t="str">
        <f t="shared" si="46"/>
        <v/>
      </c>
      <c r="T384" s="1186" t="str">
        <f t="shared" si="47"/>
        <v/>
      </c>
      <c r="U384" s="1362" t="str">
        <f t="shared" si="49"/>
        <v/>
      </c>
      <c r="V384" s="663" t="str">
        <f>IF('16'!AA28&gt;0,'16'!AA28,"")</f>
        <v/>
      </c>
      <c r="W384" s="663" t="str">
        <f>IF('16'!AT28&gt;0,'16'!AT28,"")</f>
        <v/>
      </c>
    </row>
    <row r="385" spans="1:23" ht="15.75" x14ac:dyDescent="0.25">
      <c r="A385" s="1412"/>
      <c r="B385" s="1413">
        <v>14.8750000000011</v>
      </c>
      <c r="C385" s="1414">
        <f>'Chem Dose'!$C$25</f>
        <v>39.519658101565192</v>
      </c>
      <c r="D385" s="1415" t="str">
        <f>IF('16'!B29&gt;0,'16'!B29,"")</f>
        <v/>
      </c>
      <c r="E385" s="1415" t="str">
        <f>IF('16'!C29&gt;0,'16'!C29,"")</f>
        <v/>
      </c>
      <c r="F385" s="1415" t="str">
        <f>IF('16'!D29&gt;0,'16'!D29,"")</f>
        <v/>
      </c>
      <c r="G385" s="1415" t="str">
        <f>IF('16'!E29&gt;0,'16'!E29,"")</f>
        <v/>
      </c>
      <c r="H385" s="1415" t="str">
        <f>IF('16'!F29&gt;0,'16'!F29,"")</f>
        <v/>
      </c>
      <c r="I385" s="1415" t="str">
        <f>IF('16'!G29&gt;0,'16'!G29,"")</f>
        <v/>
      </c>
      <c r="J385" s="1415" t="str">
        <f>IF('16'!H29&gt;0,'16'!H29,"")</f>
        <v/>
      </c>
      <c r="K385" s="1542" t="str">
        <f>IF('16'!I29&gt;0,'16'!I29,"")</f>
        <v/>
      </c>
      <c r="L385" s="1542">
        <f t="shared" si="50"/>
        <v>0.13166666666666668</v>
      </c>
      <c r="M385" s="1415">
        <f>IF('16'!J29&gt;0,'16'!J29,"")</f>
        <v>4.4999999999999998E-2</v>
      </c>
      <c r="N385" s="1415" t="str">
        <f>IF('16'!K29&gt;0,'16'!K29,"")</f>
        <v/>
      </c>
      <c r="O385" s="1415" t="str">
        <f>IF('16'!L29&gt;0,'16'!L29,"")</f>
        <v/>
      </c>
      <c r="P385" s="1415" t="str">
        <f>IF('16'!M29&gt;0,'16'!M29,"")</f>
        <v/>
      </c>
      <c r="Q385" s="1416" t="str">
        <f t="shared" si="48"/>
        <v/>
      </c>
      <c r="R385" s="1417" t="str">
        <f t="shared" si="45"/>
        <v/>
      </c>
      <c r="S385" s="1418" t="str">
        <f t="shared" si="46"/>
        <v/>
      </c>
      <c r="T385" s="1417" t="str">
        <f t="shared" si="47"/>
        <v/>
      </c>
      <c r="U385" s="1419" t="str">
        <f t="shared" si="49"/>
        <v/>
      </c>
      <c r="V385" s="663" t="str">
        <f>IF('16'!AA29&gt;0,'16'!AA29,"")</f>
        <v/>
      </c>
      <c r="W385" s="663" t="str">
        <f>IF('16'!AT29&gt;0,'16'!AT29,"")</f>
        <v/>
      </c>
    </row>
    <row r="386" spans="1:23" ht="15.75" x14ac:dyDescent="0.25">
      <c r="A386" s="1376"/>
      <c r="B386" s="1182">
        <v>14.9166666666677</v>
      </c>
      <c r="C386" s="1183">
        <f>'Chem Dose'!$C$25</f>
        <v>39.519658101565192</v>
      </c>
      <c r="D386" s="1184" t="str">
        <f>IF('16'!B30&gt;0,'16'!B30,"")</f>
        <v/>
      </c>
      <c r="E386" s="1184" t="str">
        <f>IF('16'!C30&gt;0,'16'!C30,"")</f>
        <v/>
      </c>
      <c r="F386" s="1184" t="str">
        <f>IF('16'!D30&gt;0,'16'!D30,"")</f>
        <v/>
      </c>
      <c r="G386" s="1184" t="str">
        <f>IF('16'!E30&gt;0,'16'!E30,"")</f>
        <v/>
      </c>
      <c r="H386" s="1184" t="str">
        <f>IF('16'!F30&gt;0,'16'!F30,"")</f>
        <v/>
      </c>
      <c r="I386" s="1184" t="str">
        <f>IF('16'!G30&gt;0,'16'!G30,"")</f>
        <v/>
      </c>
      <c r="J386" s="1184" t="str">
        <f>IF('16'!H30&gt;0,'16'!H30,"")</f>
        <v/>
      </c>
      <c r="K386" s="1541" t="str">
        <f>IF('16'!I30&gt;0,'16'!I30,"")</f>
        <v/>
      </c>
      <c r="L386" s="1542">
        <f t="shared" si="50"/>
        <v>0.13166666666666668</v>
      </c>
      <c r="M386" s="1184" t="str">
        <f>IF('16'!J30&gt;0,'16'!J30,"")</f>
        <v/>
      </c>
      <c r="N386" s="1184" t="str">
        <f>IF('16'!K30&gt;0,'16'!K30,"")</f>
        <v/>
      </c>
      <c r="O386" s="1184" t="str">
        <f>IF('16'!L30&gt;0,'16'!L30,"")</f>
        <v/>
      </c>
      <c r="P386" s="1184" t="str">
        <f>IF('16'!M30&gt;0,'16'!M30,"")</f>
        <v/>
      </c>
      <c r="Q386" s="1331" t="str">
        <f t="shared" si="48"/>
        <v/>
      </c>
      <c r="R386" s="1186" t="str">
        <f t="shared" si="45"/>
        <v/>
      </c>
      <c r="S386" s="1361" t="str">
        <f t="shared" si="46"/>
        <v/>
      </c>
      <c r="T386" s="1186" t="str">
        <f t="shared" si="47"/>
        <v/>
      </c>
      <c r="U386" s="1362" t="str">
        <f t="shared" si="49"/>
        <v/>
      </c>
      <c r="V386" s="663" t="str">
        <f>IF('16'!AA30&gt;0,'16'!AA30,"")</f>
        <v/>
      </c>
      <c r="W386" s="663" t="str">
        <f>IF('16'!AT30&gt;0,'16'!AT30,"")</f>
        <v/>
      </c>
    </row>
    <row r="387" spans="1:23" ht="15.75" x14ac:dyDescent="0.25">
      <c r="A387" s="1412"/>
      <c r="B387" s="1413">
        <v>14.9583333333344</v>
      </c>
      <c r="C387" s="1414">
        <f>'Chem Dose'!$C$25</f>
        <v>39.519658101565192</v>
      </c>
      <c r="D387" s="1415">
        <f>IF('16'!B31&gt;0,'16'!B31,"")</f>
        <v>6.75</v>
      </c>
      <c r="E387" s="1415">
        <f>IF('16'!C31&gt;0,'16'!C31,"")</f>
        <v>27</v>
      </c>
      <c r="F387" s="1415">
        <f>IF('16'!D31&gt;0,'16'!D31,"")</f>
        <v>21</v>
      </c>
      <c r="G387" s="1415">
        <f>IF('16'!E31&gt;0,'16'!E31,"")</f>
        <v>11.7</v>
      </c>
      <c r="H387" s="1415">
        <f>IF('16'!F31&gt;0,'16'!F31,"")</f>
        <v>33</v>
      </c>
      <c r="I387" s="1415">
        <f>IF('16'!G31&gt;0,'16'!G31,"")</f>
        <v>96</v>
      </c>
      <c r="J387" s="1415">
        <f>IF('16'!H31&gt;0,'16'!H31,"")</f>
        <v>25.3</v>
      </c>
      <c r="K387" s="1542">
        <f>IF('16'!I31&gt;0,'16'!I31,"")</f>
        <v>0.13800000000000001</v>
      </c>
      <c r="L387" s="1542">
        <f t="shared" si="50"/>
        <v>0.13325000000000001</v>
      </c>
      <c r="M387" s="1415" t="str">
        <f>IF('16'!J31&gt;0,'16'!J31,"")</f>
        <v/>
      </c>
      <c r="N387" s="1415">
        <f>IF('16'!K31&gt;0,'16'!K31,"")</f>
        <v>6.16</v>
      </c>
      <c r="O387" s="1415">
        <f>IF('16'!L31&gt;0,'16'!L31,"")</f>
        <v>13</v>
      </c>
      <c r="P387" s="1415">
        <f>IF('16'!M31&gt;0,'16'!M31,"")</f>
        <v>4.2000000000000003E-2</v>
      </c>
      <c r="Q387" s="1416">
        <f t="shared" si="48"/>
        <v>0.69565217391304346</v>
      </c>
      <c r="R387" s="1417">
        <f t="shared" si="45"/>
        <v>3.6315789473684212</v>
      </c>
      <c r="S387" s="1418">
        <f t="shared" si="46"/>
        <v>10.882224694633893</v>
      </c>
      <c r="T387" s="1417">
        <f t="shared" si="47"/>
        <v>0.39519658101565192</v>
      </c>
      <c r="U387" s="1419">
        <f t="shared" si="49"/>
        <v>0.61599999999999999</v>
      </c>
      <c r="V387" s="663">
        <f>IF('16'!AA31&gt;0,'16'!AA31,"")</f>
        <v>2.7E-2</v>
      </c>
      <c r="W387" s="663">
        <f>IF('16'!AT31&gt;0,'16'!AT31,"")</f>
        <v>2.8000000000000001E-2</v>
      </c>
    </row>
    <row r="388" spans="1:23" ht="15.75" x14ac:dyDescent="0.25">
      <c r="A388" s="1376">
        <f>A364+1</f>
        <v>43633</v>
      </c>
      <c r="B388" s="1182">
        <v>15.0000000000011</v>
      </c>
      <c r="C388" s="1183">
        <f>'Chem Dose'!$C$26</f>
        <v>40.004774723601123</v>
      </c>
      <c r="D388" s="1184" t="str">
        <f>IF('17'!B8&gt;0,'17'!B8,"")</f>
        <v/>
      </c>
      <c r="E388" s="1184" t="str">
        <f>IF('17'!C8&gt;0,'17'!C8,"")</f>
        <v/>
      </c>
      <c r="F388" s="1184" t="str">
        <f>IF('17'!D8&gt;0,'17'!D8,"")</f>
        <v/>
      </c>
      <c r="G388" s="1184" t="str">
        <f>IF('17'!E8&gt;0,'17'!E8,"")</f>
        <v/>
      </c>
      <c r="H388" s="1184" t="str">
        <f>IF('17'!F8&gt;0,'17'!F8,"")</f>
        <v/>
      </c>
      <c r="I388" s="1184" t="str">
        <f>IF('17'!G8&gt;0,'17'!G8,"")</f>
        <v/>
      </c>
      <c r="J388" s="1184" t="str">
        <f>IF('17'!H8&gt;0,'17'!H8,"")</f>
        <v/>
      </c>
      <c r="K388" s="1541" t="str">
        <f>IF('17'!I8&gt;0,'17'!I8,"")</f>
        <v/>
      </c>
      <c r="L388" s="1542">
        <f t="shared" si="50"/>
        <v>0.13325000000000001</v>
      </c>
      <c r="M388" s="1184" t="str">
        <f>IF('17'!J8&gt;0,'17'!J8,"")</f>
        <v/>
      </c>
      <c r="N388" s="1184" t="str">
        <f>IF('17'!K8&gt;0,'17'!K8,"")</f>
        <v/>
      </c>
      <c r="O388" s="1184" t="str">
        <f>IF('17'!L8&gt;0,'17'!L8,"")</f>
        <v/>
      </c>
      <c r="P388" s="1184" t="str">
        <f>IF('17'!M8&gt;0,'17'!M8,"")</f>
        <v/>
      </c>
      <c r="Q388" s="1331" t="str">
        <f t="shared" si="48"/>
        <v/>
      </c>
      <c r="R388" s="1186" t="str">
        <f t="shared" ref="R388:R451" si="51">IF(D388="","",K388/0.038)</f>
        <v/>
      </c>
      <c r="S388" s="1361" t="str">
        <f t="shared" ref="S388:S451" si="52">IF(D388="","",C388/R388)</f>
        <v/>
      </c>
      <c r="T388" s="1186" t="str">
        <f t="shared" ref="T388:T451" si="53">IF(D388="","",C388/100)</f>
        <v/>
      </c>
      <c r="U388" s="1362" t="str">
        <f t="shared" si="49"/>
        <v/>
      </c>
      <c r="V388" s="663" t="str">
        <f>IF('17'!AA8&gt;0,'17'!AA8,"")</f>
        <v/>
      </c>
      <c r="W388" s="663" t="str">
        <f>IF('17'!AT8&gt;0,'17'!AT8,"")</f>
        <v/>
      </c>
    </row>
    <row r="389" spans="1:23" ht="15.75" x14ac:dyDescent="0.25">
      <c r="A389" s="1412"/>
      <c r="B389" s="1413">
        <v>15.041666666667799</v>
      </c>
      <c r="C389" s="1414">
        <f>'Chem Dose'!$C$26</f>
        <v>40.004774723601123</v>
      </c>
      <c r="D389" s="1415" t="str">
        <f>IF('17'!B9&gt;0,'17'!B9,"")</f>
        <v/>
      </c>
      <c r="E389" s="1415" t="str">
        <f>IF('17'!C9&gt;0,'17'!C9,"")</f>
        <v/>
      </c>
      <c r="F389" s="1415" t="str">
        <f>IF('17'!D9&gt;0,'17'!D9,"")</f>
        <v/>
      </c>
      <c r="G389" s="1415" t="str">
        <f>IF('17'!E9&gt;0,'17'!E9,"")</f>
        <v/>
      </c>
      <c r="H389" s="1415" t="str">
        <f>IF('17'!F9&gt;0,'17'!F9,"")</f>
        <v/>
      </c>
      <c r="I389" s="1415" t="str">
        <f>IF('17'!G9&gt;0,'17'!G9,"")</f>
        <v/>
      </c>
      <c r="J389" s="1415" t="str">
        <f>IF('17'!H9&gt;0,'17'!H9,"")</f>
        <v/>
      </c>
      <c r="K389" s="1542" t="str">
        <f>IF('17'!I9&gt;0,'17'!I9,"")</f>
        <v/>
      </c>
      <c r="L389" s="1542">
        <f t="shared" si="50"/>
        <v>0.13366666666666668</v>
      </c>
      <c r="M389" s="1415" t="str">
        <f>IF('17'!J9&gt;0,'17'!J9,"")</f>
        <v/>
      </c>
      <c r="N389" s="1415" t="str">
        <f>IF('17'!K9&gt;0,'17'!K9,"")</f>
        <v/>
      </c>
      <c r="O389" s="1415" t="str">
        <f>IF('17'!L9&gt;0,'17'!L9,"")</f>
        <v/>
      </c>
      <c r="P389" s="1415" t="str">
        <f>IF('17'!M9&gt;0,'17'!M9,"")</f>
        <v/>
      </c>
      <c r="Q389" s="1416" t="str">
        <f t="shared" ref="Q389:Q452" si="54">IF(P389="","",(K389-P389)/ABS(K389))</f>
        <v/>
      </c>
      <c r="R389" s="1417" t="str">
        <f t="shared" si="51"/>
        <v/>
      </c>
      <c r="S389" s="1418" t="str">
        <f t="shared" si="52"/>
        <v/>
      </c>
      <c r="T389" s="1417" t="str">
        <f t="shared" si="53"/>
        <v/>
      </c>
      <c r="U389" s="1419" t="str">
        <f t="shared" si="49"/>
        <v/>
      </c>
      <c r="V389" s="663" t="str">
        <f>IF('17'!AA9&gt;0,'17'!AA9,"")</f>
        <v/>
      </c>
      <c r="W389" s="663" t="str">
        <f>IF('17'!AT9&gt;0,'17'!AT9,"")</f>
        <v/>
      </c>
    </row>
    <row r="390" spans="1:23" ht="15.75" x14ac:dyDescent="0.25">
      <c r="A390" s="1376"/>
      <c r="B390" s="1182">
        <v>15.0833333333344</v>
      </c>
      <c r="C390" s="1183">
        <f>'Chem Dose'!$C$26</f>
        <v>40.004774723601123</v>
      </c>
      <c r="D390" s="1184" t="str">
        <f>IF('17'!B10&gt;0,'17'!B10,"")</f>
        <v/>
      </c>
      <c r="E390" s="1184" t="str">
        <f>IF('17'!C10&gt;0,'17'!C10,"")</f>
        <v/>
      </c>
      <c r="F390" s="1184" t="str">
        <f>IF('17'!D10&gt;0,'17'!D10,"")</f>
        <v/>
      </c>
      <c r="G390" s="1184" t="str">
        <f>IF('17'!E10&gt;0,'17'!E10,"")</f>
        <v/>
      </c>
      <c r="H390" s="1184" t="str">
        <f>IF('17'!F10&gt;0,'17'!F10,"")</f>
        <v/>
      </c>
      <c r="I390" s="1184" t="str">
        <f>IF('17'!G10&gt;0,'17'!G10,"")</f>
        <v/>
      </c>
      <c r="J390" s="1184" t="str">
        <f>IF('17'!H10&gt;0,'17'!H10,"")</f>
        <v/>
      </c>
      <c r="K390" s="1541" t="str">
        <f>IF('17'!I10&gt;0,'17'!I10,"")</f>
        <v/>
      </c>
      <c r="L390" s="1542">
        <f t="shared" si="50"/>
        <v>0.13366666666666668</v>
      </c>
      <c r="M390" s="1184" t="str">
        <f>IF('17'!J10&gt;0,'17'!J10,"")</f>
        <v/>
      </c>
      <c r="N390" s="1184" t="str">
        <f>IF('17'!K10&gt;0,'17'!K10,"")</f>
        <v/>
      </c>
      <c r="O390" s="1184" t="str">
        <f>IF('17'!L10&gt;0,'17'!L10,"")</f>
        <v/>
      </c>
      <c r="P390" s="1184" t="str">
        <f>IF('17'!M10&gt;0,'17'!M10,"")</f>
        <v/>
      </c>
      <c r="Q390" s="1331" t="str">
        <f t="shared" si="54"/>
        <v/>
      </c>
      <c r="R390" s="1186" t="str">
        <f t="shared" si="51"/>
        <v/>
      </c>
      <c r="S390" s="1361" t="str">
        <f t="shared" si="52"/>
        <v/>
      </c>
      <c r="T390" s="1186" t="str">
        <f t="shared" si="53"/>
        <v/>
      </c>
      <c r="U390" s="1362" t="str">
        <f t="shared" ref="U390:U453" si="55">IF(N390="","",N390/10)</f>
        <v/>
      </c>
      <c r="V390" s="663" t="str">
        <f>IF('17'!AA10&gt;0,'17'!AA10,"")</f>
        <v/>
      </c>
      <c r="W390" s="663" t="str">
        <f>IF('17'!AT10&gt;0,'17'!AT10,"")</f>
        <v/>
      </c>
    </row>
    <row r="391" spans="1:23" ht="15.75" x14ac:dyDescent="0.25">
      <c r="A391" s="1412"/>
      <c r="B391" s="1413">
        <v>15.1250000000011</v>
      </c>
      <c r="C391" s="1414">
        <f>'Chem Dose'!$C$26</f>
        <v>40.004774723601123</v>
      </c>
      <c r="D391" s="1415">
        <f>IF('17'!B11&gt;0,'17'!B11,"")</f>
        <v>6.72</v>
      </c>
      <c r="E391" s="1415">
        <f>IF('17'!C11&gt;0,'17'!C11,"")</f>
        <v>22</v>
      </c>
      <c r="F391" s="1415">
        <f>IF('17'!D11&gt;0,'17'!D11,"")</f>
        <v>17</v>
      </c>
      <c r="G391" s="1415">
        <f>IF('17'!E11&gt;0,'17'!E11,"")</f>
        <v>12.4</v>
      </c>
      <c r="H391" s="1415">
        <f>IF('17'!F11&gt;0,'17'!F11,"")</f>
        <v>32</v>
      </c>
      <c r="I391" s="1415">
        <f>IF('17'!G11&gt;0,'17'!G11,"")</f>
        <v>103</v>
      </c>
      <c r="J391" s="1415">
        <f>IF('17'!H11&gt;0,'17'!H11,"")</f>
        <v>25.3</v>
      </c>
      <c r="K391" s="1542">
        <f>IF('17'!I11&gt;0,'17'!I11,"")</f>
        <v>0.156</v>
      </c>
      <c r="L391" s="1542">
        <f t="shared" si="50"/>
        <v>0.13925000000000001</v>
      </c>
      <c r="M391" s="1415" t="str">
        <f>IF('17'!J11&gt;0,'17'!J11,"")</f>
        <v/>
      </c>
      <c r="N391" s="1415">
        <f>IF('17'!K11&gt;0,'17'!K11,"")</f>
        <v>6.07</v>
      </c>
      <c r="O391" s="1415">
        <f>IF('17'!L11&gt;0,'17'!L11,"")</f>
        <v>12</v>
      </c>
      <c r="P391" s="1415">
        <f>IF('17'!M11&gt;0,'17'!M11,"")</f>
        <v>4.4999999999999998E-2</v>
      </c>
      <c r="Q391" s="1416">
        <f t="shared" si="54"/>
        <v>0.71153846153846156</v>
      </c>
      <c r="R391" s="1417">
        <f t="shared" si="51"/>
        <v>4.1052631578947372</v>
      </c>
      <c r="S391" s="1418">
        <f t="shared" si="52"/>
        <v>9.744752817287452</v>
      </c>
      <c r="T391" s="1417">
        <f t="shared" si="53"/>
        <v>0.40004774723601122</v>
      </c>
      <c r="U391" s="1419">
        <f t="shared" si="55"/>
        <v>0.60699999999999998</v>
      </c>
      <c r="V391" s="663">
        <f>IF('17'!AA11&gt;0,'17'!AA11,"")</f>
        <v>2.9000000000000001E-2</v>
      </c>
      <c r="W391" s="663">
        <f>IF('17'!AT11&gt;0,'17'!AT11,"")</f>
        <v>2.5000000000000001E-2</v>
      </c>
    </row>
    <row r="392" spans="1:23" ht="15.75" x14ac:dyDescent="0.25">
      <c r="A392" s="1376"/>
      <c r="B392" s="1182">
        <v>15.166666666667799</v>
      </c>
      <c r="C392" s="1183">
        <f>'Chem Dose'!$C$26</f>
        <v>40.004774723601123</v>
      </c>
      <c r="D392" s="1184" t="str">
        <f>IF('17'!B12&gt;0,'17'!B12,"")</f>
        <v/>
      </c>
      <c r="E392" s="1184" t="str">
        <f>IF('17'!C12&gt;0,'17'!C12,"")</f>
        <v/>
      </c>
      <c r="F392" s="1184" t="str">
        <f>IF('17'!D12&gt;0,'17'!D12,"")</f>
        <v/>
      </c>
      <c r="G392" s="1184" t="str">
        <f>IF('17'!E12&gt;0,'17'!E12,"")</f>
        <v/>
      </c>
      <c r="H392" s="1184" t="str">
        <f>IF('17'!F12&gt;0,'17'!F12,"")</f>
        <v/>
      </c>
      <c r="I392" s="1184" t="str">
        <f>IF('17'!G12&gt;0,'17'!G12,"")</f>
        <v/>
      </c>
      <c r="J392" s="1184" t="str">
        <f>IF('17'!H12&gt;0,'17'!H12,"")</f>
        <v/>
      </c>
      <c r="K392" s="1541" t="str">
        <f>IF('17'!I12&gt;0,'17'!I12,"")</f>
        <v/>
      </c>
      <c r="L392" s="1542">
        <f t="shared" si="50"/>
        <v>0.13925000000000001</v>
      </c>
      <c r="M392" s="1184" t="str">
        <f>IF('17'!J12&gt;0,'17'!J12,"")</f>
        <v/>
      </c>
      <c r="N392" s="1184" t="str">
        <f>IF('17'!K12&gt;0,'17'!K12,"")</f>
        <v/>
      </c>
      <c r="O392" s="1184" t="str">
        <f>IF('17'!L12&gt;0,'17'!L12,"")</f>
        <v/>
      </c>
      <c r="P392" s="1184" t="str">
        <f>IF('17'!M12&gt;0,'17'!M12,"")</f>
        <v/>
      </c>
      <c r="Q392" s="1331" t="str">
        <f t="shared" si="54"/>
        <v/>
      </c>
      <c r="R392" s="1186" t="str">
        <f t="shared" si="51"/>
        <v/>
      </c>
      <c r="S392" s="1361" t="str">
        <f t="shared" si="52"/>
        <v/>
      </c>
      <c r="T392" s="1186" t="str">
        <f t="shared" si="53"/>
        <v/>
      </c>
      <c r="U392" s="1362" t="str">
        <f t="shared" si="55"/>
        <v/>
      </c>
      <c r="V392" s="663" t="str">
        <f>IF('17'!AA12&gt;0,'17'!AA12,"")</f>
        <v/>
      </c>
      <c r="W392" s="663" t="str">
        <f>IF('17'!AT12&gt;0,'17'!AT12,"")</f>
        <v/>
      </c>
    </row>
    <row r="393" spans="1:23" ht="15.75" x14ac:dyDescent="0.25">
      <c r="A393" s="1412"/>
      <c r="B393" s="1413">
        <v>15.2083333333344</v>
      </c>
      <c r="C393" s="1414">
        <f>'Chem Dose'!$C$26</f>
        <v>40.004774723601123</v>
      </c>
      <c r="D393" s="1415" t="str">
        <f>IF('17'!B13&gt;0,'17'!B13,"")</f>
        <v/>
      </c>
      <c r="E393" s="1415" t="str">
        <f>IF('17'!C13&gt;0,'17'!C13,"")</f>
        <v/>
      </c>
      <c r="F393" s="1415" t="str">
        <f>IF('17'!D13&gt;0,'17'!D13,"")</f>
        <v/>
      </c>
      <c r="G393" s="1415" t="str">
        <f>IF('17'!E13&gt;0,'17'!E13,"")</f>
        <v/>
      </c>
      <c r="H393" s="1415" t="str">
        <f>IF('17'!F13&gt;0,'17'!F13,"")</f>
        <v/>
      </c>
      <c r="I393" s="1415" t="str">
        <f>IF('17'!G13&gt;0,'17'!G13,"")</f>
        <v/>
      </c>
      <c r="J393" s="1415" t="str">
        <f>IF('17'!H13&gt;0,'17'!H13,"")</f>
        <v/>
      </c>
      <c r="K393" s="1542" t="str">
        <f>IF('17'!I13&gt;0,'17'!I13,"")</f>
        <v/>
      </c>
      <c r="L393" s="1542">
        <f t="shared" si="50"/>
        <v>0.14400000000000002</v>
      </c>
      <c r="M393" s="1415" t="str">
        <f>IF('17'!J13&gt;0,'17'!J13,"")</f>
        <v/>
      </c>
      <c r="N393" s="1415" t="str">
        <f>IF('17'!K13&gt;0,'17'!K13,"")</f>
        <v/>
      </c>
      <c r="O393" s="1415" t="str">
        <f>IF('17'!L13&gt;0,'17'!L13,"")</f>
        <v/>
      </c>
      <c r="P393" s="1415" t="str">
        <f>IF('17'!M13&gt;0,'17'!M13,"")</f>
        <v/>
      </c>
      <c r="Q393" s="1416" t="str">
        <f t="shared" si="54"/>
        <v/>
      </c>
      <c r="R393" s="1417" t="str">
        <f t="shared" si="51"/>
        <v/>
      </c>
      <c r="S393" s="1418" t="str">
        <f t="shared" si="52"/>
        <v/>
      </c>
      <c r="T393" s="1417" t="str">
        <f t="shared" si="53"/>
        <v/>
      </c>
      <c r="U393" s="1419" t="str">
        <f t="shared" si="55"/>
        <v/>
      </c>
      <c r="V393" s="663" t="str">
        <f>IF('17'!AA13&gt;0,'17'!AA13,"")</f>
        <v/>
      </c>
      <c r="W393" s="663" t="str">
        <f>IF('17'!AT13&gt;0,'17'!AT13,"")</f>
        <v/>
      </c>
    </row>
    <row r="394" spans="1:23" ht="15.75" x14ac:dyDescent="0.25">
      <c r="A394" s="1376"/>
      <c r="B394" s="1182">
        <v>15.2500000000011</v>
      </c>
      <c r="C394" s="1183">
        <f>'Chem Dose'!$C$26</f>
        <v>40.004774723601123</v>
      </c>
      <c r="D394" s="1184" t="str">
        <f>IF('17'!B14&gt;0,'17'!B14,"")</f>
        <v/>
      </c>
      <c r="E394" s="1184" t="str">
        <f>IF('17'!C14&gt;0,'17'!C14,"")</f>
        <v/>
      </c>
      <c r="F394" s="1184" t="str">
        <f>IF('17'!D14&gt;0,'17'!D14,"")</f>
        <v/>
      </c>
      <c r="G394" s="1184" t="str">
        <f>IF('17'!E14&gt;0,'17'!E14,"")</f>
        <v/>
      </c>
      <c r="H394" s="1184" t="str">
        <f>IF('17'!F14&gt;0,'17'!F14,"")</f>
        <v/>
      </c>
      <c r="I394" s="1184" t="str">
        <f>IF('17'!G14&gt;0,'17'!G14,"")</f>
        <v/>
      </c>
      <c r="J394" s="1184" t="str">
        <f>IF('17'!H14&gt;0,'17'!H14,"")</f>
        <v/>
      </c>
      <c r="K394" s="1541" t="str">
        <f>IF('17'!I14&gt;0,'17'!I14,"")</f>
        <v/>
      </c>
      <c r="L394" s="1542">
        <f t="shared" si="50"/>
        <v>0.14400000000000002</v>
      </c>
      <c r="M394" s="1184" t="str">
        <f>IF('17'!J14&gt;0,'17'!J14,"")</f>
        <v/>
      </c>
      <c r="N394" s="1184" t="str">
        <f>IF('17'!K14&gt;0,'17'!K14,"")</f>
        <v/>
      </c>
      <c r="O394" s="1184" t="str">
        <f>IF('17'!L14&gt;0,'17'!L14,"")</f>
        <v/>
      </c>
      <c r="P394" s="1184" t="str">
        <f>IF('17'!M14&gt;0,'17'!M14,"")</f>
        <v/>
      </c>
      <c r="Q394" s="1331" t="str">
        <f t="shared" si="54"/>
        <v/>
      </c>
      <c r="R394" s="1186" t="str">
        <f t="shared" si="51"/>
        <v/>
      </c>
      <c r="S394" s="1361" t="str">
        <f t="shared" si="52"/>
        <v/>
      </c>
      <c r="T394" s="1186" t="str">
        <f t="shared" si="53"/>
        <v/>
      </c>
      <c r="U394" s="1362" t="str">
        <f t="shared" si="55"/>
        <v/>
      </c>
      <c r="V394" s="663" t="str">
        <f>IF('17'!AA14&gt;0,'17'!AA14,"")</f>
        <v/>
      </c>
      <c r="W394" s="663" t="str">
        <f>IF('17'!AT14&gt;0,'17'!AT14,"")</f>
        <v/>
      </c>
    </row>
    <row r="395" spans="1:23" ht="15.75" x14ac:dyDescent="0.25">
      <c r="A395" s="1412"/>
      <c r="B395" s="1413">
        <v>15.291666666667799</v>
      </c>
      <c r="C395" s="1414">
        <f>'Chem Dose'!$C$26</f>
        <v>40.004774723601123</v>
      </c>
      <c r="D395" s="1415">
        <f>IF('17'!B15&gt;0,'17'!B15,"")</f>
        <v>6.74</v>
      </c>
      <c r="E395" s="1415">
        <f>IF('17'!C15&gt;0,'17'!C15,"")</f>
        <v>25</v>
      </c>
      <c r="F395" s="1415">
        <f>IF('17'!D15&gt;0,'17'!D15,"")</f>
        <v>19</v>
      </c>
      <c r="G395" s="1415">
        <f>IF('17'!E15&gt;0,'17'!E15,"")</f>
        <v>11.9</v>
      </c>
      <c r="H395" s="1415">
        <f>IF('17'!F15&gt;0,'17'!F15,"")</f>
        <v>32</v>
      </c>
      <c r="I395" s="1415">
        <f>IF('17'!G15&gt;0,'17'!G15,"")</f>
        <v>100</v>
      </c>
      <c r="J395" s="1415">
        <f>IF('17'!H15&gt;0,'17'!H15,"")</f>
        <v>25.6</v>
      </c>
      <c r="K395" s="1542">
        <f>IF('17'!I15&gt;0,'17'!I15,"")</f>
        <v>0.152</v>
      </c>
      <c r="L395" s="1542">
        <f t="shared" si="50"/>
        <v>0.14600000000000002</v>
      </c>
      <c r="M395" s="1415" t="str">
        <f>IF('17'!J15&gt;0,'17'!J15,"")</f>
        <v/>
      </c>
      <c r="N395" s="1415">
        <f>IF('17'!K15&gt;0,'17'!K15,"")</f>
        <v>6.08</v>
      </c>
      <c r="O395" s="1415">
        <f>IF('17'!L15&gt;0,'17'!L15,"")</f>
        <v>12</v>
      </c>
      <c r="P395" s="1415">
        <f>IF('17'!M15&gt;0,'17'!M15,"")</f>
        <v>1.4E-2</v>
      </c>
      <c r="Q395" s="1416">
        <f t="shared" si="54"/>
        <v>0.9078947368421052</v>
      </c>
      <c r="R395" s="1417">
        <f t="shared" si="51"/>
        <v>4</v>
      </c>
      <c r="S395" s="1418">
        <f t="shared" si="52"/>
        <v>10.001193680900281</v>
      </c>
      <c r="T395" s="1417">
        <f t="shared" si="53"/>
        <v>0.40004774723601122</v>
      </c>
      <c r="U395" s="1419">
        <f t="shared" si="55"/>
        <v>0.60799999999999998</v>
      </c>
      <c r="V395" s="663">
        <f>IF('17'!AA15&gt;0,'17'!AA15,"")</f>
        <v>2.9000000000000001E-2</v>
      </c>
      <c r="W395" s="663">
        <f>IF('17'!AT15&gt;0,'17'!AT15,"")</f>
        <v>2.9000000000000001E-2</v>
      </c>
    </row>
    <row r="396" spans="1:23" ht="15.75" x14ac:dyDescent="0.25">
      <c r="A396" s="1376"/>
      <c r="B396" s="1182">
        <v>15.3333333333344</v>
      </c>
      <c r="C396" s="1183">
        <f>'Chem Dose'!$C$26</f>
        <v>40.004774723601123</v>
      </c>
      <c r="D396" s="1184" t="str">
        <f>IF('17'!B16&gt;0,'17'!B16,"")</f>
        <v/>
      </c>
      <c r="E396" s="1184" t="str">
        <f>IF('17'!C16&gt;0,'17'!C16,"")</f>
        <v/>
      </c>
      <c r="F396" s="1184" t="str">
        <f>IF('17'!D16&gt;0,'17'!D16,"")</f>
        <v/>
      </c>
      <c r="G396" s="1184" t="str">
        <f>IF('17'!E16&gt;0,'17'!E16,"")</f>
        <v/>
      </c>
      <c r="H396" s="1184" t="str">
        <f>IF('17'!F16&gt;0,'17'!F16,"")</f>
        <v/>
      </c>
      <c r="I396" s="1184" t="str">
        <f>IF('17'!G16&gt;0,'17'!G16,"")</f>
        <v/>
      </c>
      <c r="J396" s="1184" t="str">
        <f>IF('17'!H16&gt;0,'17'!H16,"")</f>
        <v/>
      </c>
      <c r="K396" s="1541" t="str">
        <f>IF('17'!I16&gt;0,'17'!I16,"")</f>
        <v/>
      </c>
      <c r="L396" s="1542">
        <f t="shared" si="50"/>
        <v>0.14600000000000002</v>
      </c>
      <c r="M396" s="1184" t="str">
        <f>IF('17'!J16&gt;0,'17'!J16,"")</f>
        <v/>
      </c>
      <c r="N396" s="1184" t="str">
        <f>IF('17'!K16&gt;0,'17'!K16,"")</f>
        <v/>
      </c>
      <c r="O396" s="1184" t="str">
        <f>IF('17'!L16&gt;0,'17'!L16,"")</f>
        <v/>
      </c>
      <c r="P396" s="1184" t="str">
        <f>IF('17'!M16&gt;0,'17'!M16,"")</f>
        <v/>
      </c>
      <c r="Q396" s="1331" t="str">
        <f t="shared" si="54"/>
        <v/>
      </c>
      <c r="R396" s="1186" t="str">
        <f t="shared" si="51"/>
        <v/>
      </c>
      <c r="S396" s="1361" t="str">
        <f t="shared" si="52"/>
        <v/>
      </c>
      <c r="T396" s="1186" t="str">
        <f t="shared" si="53"/>
        <v/>
      </c>
      <c r="U396" s="1362" t="str">
        <f t="shared" si="55"/>
        <v/>
      </c>
      <c r="V396" s="663" t="str">
        <f>IF('17'!AA16&gt;0,'17'!AA16,"")</f>
        <v/>
      </c>
      <c r="W396" s="663" t="str">
        <f>IF('17'!AT16&gt;0,'17'!AT16,"")</f>
        <v/>
      </c>
    </row>
    <row r="397" spans="1:23" ht="15.75" x14ac:dyDescent="0.25">
      <c r="A397" s="1412"/>
      <c r="B397" s="1413">
        <v>15.3750000000011</v>
      </c>
      <c r="C397" s="1414">
        <f>'Chem Dose'!$C$26</f>
        <v>40.004774723601123</v>
      </c>
      <c r="D397" s="1415" t="str">
        <f>IF('17'!B17&gt;0,'17'!B17,"")</f>
        <v/>
      </c>
      <c r="E397" s="1415" t="str">
        <f>IF('17'!C17&gt;0,'17'!C17,"")</f>
        <v/>
      </c>
      <c r="F397" s="1415" t="str">
        <f>IF('17'!D17&gt;0,'17'!D17,"")</f>
        <v/>
      </c>
      <c r="G397" s="1415" t="str">
        <f>IF('17'!E17&gt;0,'17'!E17,"")</f>
        <v/>
      </c>
      <c r="H397" s="1415" t="str">
        <f>IF('17'!F17&gt;0,'17'!F17,"")</f>
        <v/>
      </c>
      <c r="I397" s="1415" t="str">
        <f>IF('17'!G17&gt;0,'17'!G17,"")</f>
        <v/>
      </c>
      <c r="J397" s="1415" t="str">
        <f>IF('17'!H17&gt;0,'17'!H17,"")</f>
        <v/>
      </c>
      <c r="K397" s="1542" t="str">
        <f>IF('17'!I17&gt;0,'17'!I17,"")</f>
        <v/>
      </c>
      <c r="L397" s="1542">
        <f t="shared" si="50"/>
        <v>0.1486666666666667</v>
      </c>
      <c r="M397" s="1415">
        <f>IF('17'!J17&gt;0,'17'!J17,"")</f>
        <v>5.0999999999999997E-2</v>
      </c>
      <c r="N397" s="1415" t="str">
        <f>IF('17'!K17&gt;0,'17'!K17,"")</f>
        <v/>
      </c>
      <c r="O397" s="1415" t="str">
        <f>IF('17'!L17&gt;0,'17'!L17,"")</f>
        <v/>
      </c>
      <c r="P397" s="1415" t="str">
        <f>IF('17'!M17&gt;0,'17'!M17,"")</f>
        <v/>
      </c>
      <c r="Q397" s="1416" t="str">
        <f t="shared" si="54"/>
        <v/>
      </c>
      <c r="R397" s="1417" t="str">
        <f t="shared" si="51"/>
        <v/>
      </c>
      <c r="S397" s="1418" t="str">
        <f t="shared" si="52"/>
        <v/>
      </c>
      <c r="T397" s="1417" t="str">
        <f t="shared" si="53"/>
        <v/>
      </c>
      <c r="U397" s="1419" t="str">
        <f t="shared" si="55"/>
        <v/>
      </c>
      <c r="V397" s="663" t="str">
        <f>IF('17'!AA17&gt;0,'17'!AA17,"")</f>
        <v/>
      </c>
      <c r="W397" s="663" t="str">
        <f>IF('17'!AT17&gt;0,'17'!AT17,"")</f>
        <v/>
      </c>
    </row>
    <row r="398" spans="1:23" ht="15.75" x14ac:dyDescent="0.25">
      <c r="A398" s="1376"/>
      <c r="B398" s="1182">
        <v>15.416666666667799</v>
      </c>
      <c r="C398" s="1183">
        <f>'Chem Dose'!$C$26</f>
        <v>40.004774723601123</v>
      </c>
      <c r="D398" s="1184" t="str">
        <f>IF('17'!B18&gt;0,'17'!B18,"")</f>
        <v/>
      </c>
      <c r="E398" s="1184" t="str">
        <f>IF('17'!C18&gt;0,'17'!C18,"")</f>
        <v/>
      </c>
      <c r="F398" s="1184" t="str">
        <f>IF('17'!D18&gt;0,'17'!D18,"")</f>
        <v/>
      </c>
      <c r="G398" s="1184" t="str">
        <f>IF('17'!E18&gt;0,'17'!E18,"")</f>
        <v/>
      </c>
      <c r="H398" s="1184" t="str">
        <f>IF('17'!F18&gt;0,'17'!F18,"")</f>
        <v/>
      </c>
      <c r="I398" s="1184" t="str">
        <f>IF('17'!G18&gt;0,'17'!G18,"")</f>
        <v/>
      </c>
      <c r="J398" s="1184" t="str">
        <f>IF('17'!H18&gt;0,'17'!H18,"")</f>
        <v/>
      </c>
      <c r="K398" s="1541" t="str">
        <f>IF('17'!I18&gt;0,'17'!I18,"")</f>
        <v/>
      </c>
      <c r="L398" s="1542">
        <f t="shared" si="50"/>
        <v>0.1486666666666667</v>
      </c>
      <c r="M398" s="1184" t="str">
        <f>IF('17'!J18&gt;0,'17'!J18,"")</f>
        <v/>
      </c>
      <c r="N398" s="1184" t="str">
        <f>IF('17'!K18&gt;0,'17'!K18,"")</f>
        <v/>
      </c>
      <c r="O398" s="1184" t="str">
        <f>IF('17'!L18&gt;0,'17'!L18,"")</f>
        <v/>
      </c>
      <c r="P398" s="1184" t="str">
        <f>IF('17'!M18&gt;0,'17'!M18,"")</f>
        <v/>
      </c>
      <c r="Q398" s="1331" t="str">
        <f t="shared" si="54"/>
        <v/>
      </c>
      <c r="R398" s="1186" t="str">
        <f t="shared" si="51"/>
        <v/>
      </c>
      <c r="S398" s="1361" t="str">
        <f t="shared" si="52"/>
        <v/>
      </c>
      <c r="T398" s="1186" t="str">
        <f t="shared" si="53"/>
        <v/>
      </c>
      <c r="U398" s="1362" t="str">
        <f t="shared" si="55"/>
        <v/>
      </c>
      <c r="V398" s="663" t="str">
        <f>IF('17'!AA18&gt;0,'17'!AA18,"")</f>
        <v/>
      </c>
      <c r="W398" s="663" t="str">
        <f>IF('17'!AT18&gt;0,'17'!AT18,"")</f>
        <v/>
      </c>
    </row>
    <row r="399" spans="1:23" ht="15.75" x14ac:dyDescent="0.25">
      <c r="A399" s="1412"/>
      <c r="B399" s="1413">
        <v>15.458333333334499</v>
      </c>
      <c r="C399" s="1414">
        <f>'Chem Dose'!$C$26</f>
        <v>40.004774723601123</v>
      </c>
      <c r="D399" s="1415">
        <f>IF('17'!B19&gt;0,'17'!B19,"")</f>
        <v>6.79</v>
      </c>
      <c r="E399" s="1415">
        <f>IF('17'!C19&gt;0,'17'!C19,"")</f>
        <v>23</v>
      </c>
      <c r="F399" s="1415">
        <f>IF('17'!D19&gt;0,'17'!D19,"")</f>
        <v>17</v>
      </c>
      <c r="G399" s="1415">
        <f>IF('17'!E19&gt;0,'17'!E19,"")</f>
        <v>13.6</v>
      </c>
      <c r="H399" s="1415">
        <f>IF('17'!F19&gt;0,'17'!F19,"")</f>
        <v>30</v>
      </c>
      <c r="I399" s="1415">
        <f>IF('17'!G19&gt;0,'17'!G19,"")</f>
        <v>118</v>
      </c>
      <c r="J399" s="1415">
        <f>IF('17'!H19&gt;0,'17'!H19,"")</f>
        <v>25.7</v>
      </c>
      <c r="K399" s="1542">
        <f>IF('17'!I19&gt;0,'17'!I19,"")</f>
        <v>0.151</v>
      </c>
      <c r="L399" s="1542">
        <f t="shared" si="50"/>
        <v>0.14925000000000002</v>
      </c>
      <c r="M399" s="1415" t="str">
        <f>IF('17'!J19&gt;0,'17'!J19,"")</f>
        <v/>
      </c>
      <c r="N399" s="1415">
        <f>IF('17'!K19&gt;0,'17'!K19,"")</f>
        <v>6.06</v>
      </c>
      <c r="O399" s="1415">
        <f>IF('17'!L19&gt;0,'17'!L19,"")</f>
        <v>14</v>
      </c>
      <c r="P399" s="1415">
        <f>IF('17'!M19&gt;0,'17'!M19,"")</f>
        <v>4.7E-2</v>
      </c>
      <c r="Q399" s="1416">
        <f t="shared" si="54"/>
        <v>0.6887417218543046</v>
      </c>
      <c r="R399" s="1417">
        <f t="shared" si="51"/>
        <v>3.9736842105263159</v>
      </c>
      <c r="S399" s="1418">
        <f t="shared" si="52"/>
        <v>10.06742675163472</v>
      </c>
      <c r="T399" s="1417">
        <f t="shared" si="53"/>
        <v>0.40004774723601122</v>
      </c>
      <c r="U399" s="1419">
        <f t="shared" si="55"/>
        <v>0.60599999999999998</v>
      </c>
      <c r="V399" s="663">
        <f>IF('17'!AA19&gt;0,'17'!AA19,"")</f>
        <v>3.2000000000000001E-2</v>
      </c>
      <c r="W399" s="663">
        <f>IF('17'!AT19&gt;0,'17'!AT19,"")</f>
        <v>3.1E-2</v>
      </c>
    </row>
    <row r="400" spans="1:23" ht="15.75" x14ac:dyDescent="0.25">
      <c r="A400" s="1376"/>
      <c r="B400" s="1182">
        <v>15.5000000000011</v>
      </c>
      <c r="C400" s="1183">
        <f>'Chem Dose'!$C$26</f>
        <v>40.004774723601123</v>
      </c>
      <c r="D400" s="1184" t="str">
        <f>IF('17'!B20&gt;0,'17'!B20,"")</f>
        <v/>
      </c>
      <c r="E400" s="1184" t="str">
        <f>IF('17'!C20&gt;0,'17'!C20,"")</f>
        <v/>
      </c>
      <c r="F400" s="1184" t="str">
        <f>IF('17'!D20&gt;0,'17'!D20,"")</f>
        <v/>
      </c>
      <c r="G400" s="1184" t="str">
        <f>IF('17'!E20&gt;0,'17'!E20,"")</f>
        <v/>
      </c>
      <c r="H400" s="1184" t="str">
        <f>IF('17'!F20&gt;0,'17'!F20,"")</f>
        <v/>
      </c>
      <c r="I400" s="1184" t="str">
        <f>IF('17'!G20&gt;0,'17'!G20,"")</f>
        <v/>
      </c>
      <c r="J400" s="1184" t="str">
        <f>IF('17'!H20&gt;0,'17'!H20,"")</f>
        <v/>
      </c>
      <c r="K400" s="1541" t="str">
        <f>IF('17'!I20&gt;0,'17'!I20,"")</f>
        <v/>
      </c>
      <c r="L400" s="1542">
        <f t="shared" si="50"/>
        <v>0.14925000000000002</v>
      </c>
      <c r="M400" s="1184" t="str">
        <f>IF('17'!J20&gt;0,'17'!J20,"")</f>
        <v/>
      </c>
      <c r="N400" s="1184" t="str">
        <f>IF('17'!K20&gt;0,'17'!K20,"")</f>
        <v/>
      </c>
      <c r="O400" s="1184" t="str">
        <f>IF('17'!L20&gt;0,'17'!L20,"")</f>
        <v/>
      </c>
      <c r="P400" s="1184" t="str">
        <f>IF('17'!M20&gt;0,'17'!M20,"")</f>
        <v/>
      </c>
      <c r="Q400" s="1331" t="str">
        <f t="shared" si="54"/>
        <v/>
      </c>
      <c r="R400" s="1186" t="str">
        <f t="shared" si="51"/>
        <v/>
      </c>
      <c r="S400" s="1361" t="str">
        <f t="shared" si="52"/>
        <v/>
      </c>
      <c r="T400" s="1186" t="str">
        <f t="shared" si="53"/>
        <v/>
      </c>
      <c r="U400" s="1362" t="str">
        <f t="shared" si="55"/>
        <v/>
      </c>
      <c r="V400" s="663" t="str">
        <f>IF('17'!AA20&gt;0,'17'!AA20,"")</f>
        <v/>
      </c>
      <c r="W400" s="663" t="str">
        <f>IF('17'!AT20&gt;0,'17'!AT20,"")</f>
        <v/>
      </c>
    </row>
    <row r="401" spans="1:23" ht="15.75" x14ac:dyDescent="0.25">
      <c r="A401" s="1412"/>
      <c r="B401" s="1413">
        <v>15.541666666667799</v>
      </c>
      <c r="C401" s="1414">
        <f>'Chem Dose'!$C$26</f>
        <v>40.004774723601123</v>
      </c>
      <c r="D401" s="1415" t="str">
        <f>IF('17'!B21&gt;0,'17'!B21,"")</f>
        <v/>
      </c>
      <c r="E401" s="1415" t="str">
        <f>IF('17'!C21&gt;0,'17'!C21,"")</f>
        <v/>
      </c>
      <c r="F401" s="1415" t="str">
        <f>IF('17'!D21&gt;0,'17'!D21,"")</f>
        <v/>
      </c>
      <c r="G401" s="1415" t="str">
        <f>IF('17'!E21&gt;0,'17'!E21,"")</f>
        <v/>
      </c>
      <c r="H401" s="1415" t="str">
        <f>IF('17'!F21&gt;0,'17'!F21,"")</f>
        <v/>
      </c>
      <c r="I401" s="1415" t="str">
        <f>IF('17'!G21&gt;0,'17'!G21,"")</f>
        <v/>
      </c>
      <c r="J401" s="1415" t="str">
        <f>IF('17'!H21&gt;0,'17'!H21,"")</f>
        <v/>
      </c>
      <c r="K401" s="1542" t="str">
        <f>IF('17'!I21&gt;0,'17'!I21,"")</f>
        <v/>
      </c>
      <c r="L401" s="1542">
        <f t="shared" si="50"/>
        <v>0.153</v>
      </c>
      <c r="M401" s="1415" t="str">
        <f>IF('17'!J21&gt;0,'17'!J21,"")</f>
        <v/>
      </c>
      <c r="N401" s="1415" t="str">
        <f>IF('17'!K21&gt;0,'17'!K21,"")</f>
        <v/>
      </c>
      <c r="O401" s="1415" t="str">
        <f>IF('17'!L21&gt;0,'17'!L21,"")</f>
        <v/>
      </c>
      <c r="P401" s="1415" t="str">
        <f>IF('17'!M21&gt;0,'17'!M21,"")</f>
        <v/>
      </c>
      <c r="Q401" s="1416" t="str">
        <f t="shared" si="54"/>
        <v/>
      </c>
      <c r="R401" s="1417" t="str">
        <f t="shared" si="51"/>
        <v/>
      </c>
      <c r="S401" s="1418" t="str">
        <f t="shared" si="52"/>
        <v/>
      </c>
      <c r="T401" s="1417" t="str">
        <f t="shared" si="53"/>
        <v/>
      </c>
      <c r="U401" s="1419" t="str">
        <f t="shared" si="55"/>
        <v/>
      </c>
      <c r="V401" s="663" t="str">
        <f>IF('17'!AA21&gt;0,'17'!AA21,"")</f>
        <v/>
      </c>
      <c r="W401" s="663" t="str">
        <f>IF('17'!AT21&gt;0,'17'!AT21,"")</f>
        <v/>
      </c>
    </row>
    <row r="402" spans="1:23" ht="15.75" x14ac:dyDescent="0.25">
      <c r="A402" s="1376"/>
      <c r="B402" s="1182">
        <v>15.583333333334499</v>
      </c>
      <c r="C402" s="1183">
        <f>'Chem Dose'!$C$26</f>
        <v>40.004774723601123</v>
      </c>
      <c r="D402" s="1184" t="str">
        <f>IF('17'!B22&gt;0,'17'!B22,"")</f>
        <v/>
      </c>
      <c r="E402" s="1184" t="str">
        <f>IF('17'!C22&gt;0,'17'!C22,"")</f>
        <v/>
      </c>
      <c r="F402" s="1184" t="str">
        <f>IF('17'!D22&gt;0,'17'!D22,"")</f>
        <v/>
      </c>
      <c r="G402" s="1184" t="str">
        <f>IF('17'!E22&gt;0,'17'!E22,"")</f>
        <v/>
      </c>
      <c r="H402" s="1184" t="str">
        <f>IF('17'!F22&gt;0,'17'!F22,"")</f>
        <v/>
      </c>
      <c r="I402" s="1184" t="str">
        <f>IF('17'!G22&gt;0,'17'!G22,"")</f>
        <v/>
      </c>
      <c r="J402" s="1184" t="str">
        <f>IF('17'!H22&gt;0,'17'!H22,"")</f>
        <v/>
      </c>
      <c r="K402" s="1541" t="str">
        <f>IF('17'!I22&gt;0,'17'!I22,"")</f>
        <v/>
      </c>
      <c r="L402" s="1542">
        <f t="shared" ref="L402:L465" si="56">AVERAGE(K389:K402)</f>
        <v>0.153</v>
      </c>
      <c r="M402" s="1184" t="str">
        <f>IF('17'!J22&gt;0,'17'!J22,"")</f>
        <v/>
      </c>
      <c r="N402" s="1184" t="str">
        <f>IF('17'!K22&gt;0,'17'!K22,"")</f>
        <v/>
      </c>
      <c r="O402" s="1184" t="str">
        <f>IF('17'!L22&gt;0,'17'!L22,"")</f>
        <v/>
      </c>
      <c r="P402" s="1184" t="str">
        <f>IF('17'!M22&gt;0,'17'!M22,"")</f>
        <v/>
      </c>
      <c r="Q402" s="1331" t="str">
        <f t="shared" si="54"/>
        <v/>
      </c>
      <c r="R402" s="1186" t="str">
        <f t="shared" si="51"/>
        <v/>
      </c>
      <c r="S402" s="1361" t="str">
        <f t="shared" si="52"/>
        <v/>
      </c>
      <c r="T402" s="1186" t="str">
        <f t="shared" si="53"/>
        <v/>
      </c>
      <c r="U402" s="1362" t="str">
        <f t="shared" si="55"/>
        <v/>
      </c>
      <c r="V402" s="663" t="str">
        <f>IF('17'!AA22&gt;0,'17'!AA22,"")</f>
        <v/>
      </c>
      <c r="W402" s="663" t="str">
        <f>IF('17'!AT22&gt;0,'17'!AT22,"")</f>
        <v/>
      </c>
    </row>
    <row r="403" spans="1:23" ht="15.75" x14ac:dyDescent="0.25">
      <c r="A403" s="1412"/>
      <c r="B403" s="1413">
        <v>15.6250000000011</v>
      </c>
      <c r="C403" s="1414">
        <f>'Chem Dose'!$C$26</f>
        <v>40.004774723601123</v>
      </c>
      <c r="D403" s="1415">
        <f>IF('17'!B23&gt;0,'17'!B23,"")</f>
        <v>6.76</v>
      </c>
      <c r="E403" s="1415">
        <f>IF('17'!C23&gt;0,'17'!C23,"")</f>
        <v>26</v>
      </c>
      <c r="F403" s="1415">
        <f>IF('17'!D23&gt;0,'17'!D23,"")</f>
        <v>18</v>
      </c>
      <c r="G403" s="1415">
        <f>IF('17'!E23&gt;0,'17'!E23,"")</f>
        <v>11.2</v>
      </c>
      <c r="H403" s="1415">
        <f>IF('17'!F23&gt;0,'17'!F23,"")</f>
        <v>30</v>
      </c>
      <c r="I403" s="1415">
        <f>IF('17'!G23&gt;0,'17'!G23,"")</f>
        <v>115</v>
      </c>
      <c r="J403" s="1415">
        <f>IF('17'!H23&gt;0,'17'!H23,"")</f>
        <v>27</v>
      </c>
      <c r="K403" s="1542">
        <f>IF('17'!I23&gt;0,'17'!I23,"")</f>
        <v>0.155</v>
      </c>
      <c r="L403" s="1542">
        <f t="shared" si="56"/>
        <v>0.1535</v>
      </c>
      <c r="M403" s="1415" t="str">
        <f>IF('17'!J23&gt;0,'17'!J23,"")</f>
        <v/>
      </c>
      <c r="N403" s="1415">
        <f>IF('17'!K23&gt;0,'17'!K23,"")</f>
        <v>6.05</v>
      </c>
      <c r="O403" s="1415">
        <f>IF('17'!L23&gt;0,'17'!L23,"")</f>
        <v>14</v>
      </c>
      <c r="P403" s="1415">
        <f>IF('17'!M23&gt;0,'17'!M23,"")</f>
        <v>4.4999999999999998E-2</v>
      </c>
      <c r="Q403" s="1416">
        <f t="shared" si="54"/>
        <v>0.70967741935483875</v>
      </c>
      <c r="R403" s="1417">
        <f t="shared" si="51"/>
        <v>4.0789473684210531</v>
      </c>
      <c r="S403" s="1418">
        <f t="shared" si="52"/>
        <v>9.8076221903022098</v>
      </c>
      <c r="T403" s="1417">
        <f t="shared" si="53"/>
        <v>0.40004774723601122</v>
      </c>
      <c r="U403" s="1419">
        <f t="shared" si="55"/>
        <v>0.60499999999999998</v>
      </c>
      <c r="V403" s="663">
        <f>IF('17'!AA23&gt;0,'17'!AA23,"")</f>
        <v>0.03</v>
      </c>
      <c r="W403" s="663">
        <f>IF('17'!AT23&gt;0,'17'!AT23,"")</f>
        <v>3.2000000000000001E-2</v>
      </c>
    </row>
    <row r="404" spans="1:23" ht="15.75" x14ac:dyDescent="0.25">
      <c r="A404" s="1376"/>
      <c r="B404" s="1182">
        <v>15.666666666667799</v>
      </c>
      <c r="C404" s="1183">
        <f>'Chem Dose'!$C$26</f>
        <v>40.004774723601123</v>
      </c>
      <c r="D404" s="1184" t="str">
        <f>IF('17'!B24&gt;0,'17'!B24,"")</f>
        <v/>
      </c>
      <c r="E404" s="1184" t="str">
        <f>IF('17'!C24&gt;0,'17'!C24,"")</f>
        <v/>
      </c>
      <c r="F404" s="1184" t="str">
        <f>IF('17'!D24&gt;0,'17'!D24,"")</f>
        <v/>
      </c>
      <c r="G404" s="1184" t="str">
        <f>IF('17'!E24&gt;0,'17'!E24,"")</f>
        <v/>
      </c>
      <c r="H404" s="1184" t="str">
        <f>IF('17'!F24&gt;0,'17'!F24,"")</f>
        <v/>
      </c>
      <c r="I404" s="1184" t="str">
        <f>IF('17'!G24&gt;0,'17'!G24,"")</f>
        <v/>
      </c>
      <c r="J404" s="1184" t="str">
        <f>IF('17'!H24&gt;0,'17'!H24,"")</f>
        <v/>
      </c>
      <c r="K404" s="1541" t="str">
        <f>IF('17'!I24&gt;0,'17'!I24,"")</f>
        <v/>
      </c>
      <c r="L404" s="1542">
        <f t="shared" si="56"/>
        <v>0.1535</v>
      </c>
      <c r="M404" s="1184" t="str">
        <f>IF('17'!J24&gt;0,'17'!J24,"")</f>
        <v/>
      </c>
      <c r="N404" s="1184" t="str">
        <f>IF('17'!K24&gt;0,'17'!K24,"")</f>
        <v/>
      </c>
      <c r="O404" s="1184" t="str">
        <f>IF('17'!L24&gt;0,'17'!L24,"")</f>
        <v/>
      </c>
      <c r="P404" s="1184" t="str">
        <f>IF('17'!M24&gt;0,'17'!M24,"")</f>
        <v/>
      </c>
      <c r="Q404" s="1331" t="str">
        <f t="shared" si="54"/>
        <v/>
      </c>
      <c r="R404" s="1186" t="str">
        <f t="shared" si="51"/>
        <v/>
      </c>
      <c r="S404" s="1361" t="str">
        <f t="shared" si="52"/>
        <v/>
      </c>
      <c r="T404" s="1186" t="str">
        <f t="shared" si="53"/>
        <v/>
      </c>
      <c r="U404" s="1362" t="str">
        <f t="shared" si="55"/>
        <v/>
      </c>
      <c r="V404" s="663" t="str">
        <f>IF('17'!AA24&gt;0,'17'!AA24,"")</f>
        <v/>
      </c>
      <c r="W404" s="663" t="str">
        <f>IF('17'!AT24&gt;0,'17'!AT24,"")</f>
        <v/>
      </c>
    </row>
    <row r="405" spans="1:23" ht="15.75" x14ac:dyDescent="0.25">
      <c r="A405" s="1412"/>
      <c r="B405" s="1413">
        <v>15.708333333334499</v>
      </c>
      <c r="C405" s="1414">
        <f>'Chem Dose'!$C$26</f>
        <v>40.004774723601123</v>
      </c>
      <c r="D405" s="1415" t="str">
        <f>IF('17'!B25&gt;0,'17'!B25,"")</f>
        <v/>
      </c>
      <c r="E405" s="1415" t="str">
        <f>IF('17'!C25&gt;0,'17'!C25,"")</f>
        <v/>
      </c>
      <c r="F405" s="1415" t="str">
        <f>IF('17'!D25&gt;0,'17'!D25,"")</f>
        <v/>
      </c>
      <c r="G405" s="1415" t="str">
        <f>IF('17'!E25&gt;0,'17'!E25,"")</f>
        <v/>
      </c>
      <c r="H405" s="1415" t="str">
        <f>IF('17'!F25&gt;0,'17'!F25,"")</f>
        <v/>
      </c>
      <c r="I405" s="1415" t="str">
        <f>IF('17'!G25&gt;0,'17'!G25,"")</f>
        <v/>
      </c>
      <c r="J405" s="1415" t="str">
        <f>IF('17'!H25&gt;0,'17'!H25,"")</f>
        <v/>
      </c>
      <c r="K405" s="1542" t="str">
        <f>IF('17'!I25&gt;0,'17'!I25,"")</f>
        <v/>
      </c>
      <c r="L405" s="1542">
        <f t="shared" si="56"/>
        <v>0.15266666666666664</v>
      </c>
      <c r="M405" s="1415" t="str">
        <f>IF('17'!J25&gt;0,'17'!J25,"")</f>
        <v/>
      </c>
      <c r="N405" s="1415" t="str">
        <f>IF('17'!K25&gt;0,'17'!K25,"")</f>
        <v/>
      </c>
      <c r="O405" s="1415" t="str">
        <f>IF('17'!L25&gt;0,'17'!L25,"")</f>
        <v/>
      </c>
      <c r="P405" s="1415" t="str">
        <f>IF('17'!M25&gt;0,'17'!M25,"")</f>
        <v/>
      </c>
      <c r="Q405" s="1416" t="str">
        <f t="shared" si="54"/>
        <v/>
      </c>
      <c r="R405" s="1417" t="str">
        <f t="shared" si="51"/>
        <v/>
      </c>
      <c r="S405" s="1418" t="str">
        <f t="shared" si="52"/>
        <v/>
      </c>
      <c r="T405" s="1417" t="str">
        <f t="shared" si="53"/>
        <v/>
      </c>
      <c r="U405" s="1419" t="str">
        <f t="shared" si="55"/>
        <v/>
      </c>
      <c r="V405" s="663" t="str">
        <f>IF('17'!AA25&gt;0,'17'!AA25,"")</f>
        <v/>
      </c>
      <c r="W405" s="663" t="str">
        <f>IF('17'!AT25&gt;0,'17'!AT25,"")</f>
        <v/>
      </c>
    </row>
    <row r="406" spans="1:23" ht="15.75" x14ac:dyDescent="0.25">
      <c r="A406" s="1376"/>
      <c r="B406" s="1182">
        <v>15.7500000000011</v>
      </c>
      <c r="C406" s="1183">
        <f>'Chem Dose'!$C$26</f>
        <v>40.004774723601123</v>
      </c>
      <c r="D406" s="1184" t="str">
        <f>IF('17'!B26&gt;0,'17'!B26,"")</f>
        <v/>
      </c>
      <c r="E406" s="1184" t="str">
        <f>IF('17'!C26&gt;0,'17'!C26,"")</f>
        <v/>
      </c>
      <c r="F406" s="1184" t="str">
        <f>IF('17'!D26&gt;0,'17'!D26,"")</f>
        <v/>
      </c>
      <c r="G406" s="1184" t="str">
        <f>IF('17'!E26&gt;0,'17'!E26,"")</f>
        <v/>
      </c>
      <c r="H406" s="1184" t="str">
        <f>IF('17'!F26&gt;0,'17'!F26,"")</f>
        <v/>
      </c>
      <c r="I406" s="1184" t="str">
        <f>IF('17'!G26&gt;0,'17'!G26,"")</f>
        <v/>
      </c>
      <c r="J406" s="1184" t="str">
        <f>IF('17'!H26&gt;0,'17'!H26,"")</f>
        <v/>
      </c>
      <c r="K406" s="1541" t="str">
        <f>IF('17'!I26&gt;0,'17'!I26,"")</f>
        <v/>
      </c>
      <c r="L406" s="1542">
        <f t="shared" si="56"/>
        <v>0.15266666666666664</v>
      </c>
      <c r="M406" s="1184" t="str">
        <f>IF('17'!J26&gt;0,'17'!J26,"")</f>
        <v/>
      </c>
      <c r="N406" s="1184" t="str">
        <f>IF('17'!K26&gt;0,'17'!K26,"")</f>
        <v/>
      </c>
      <c r="O406" s="1184" t="str">
        <f>IF('17'!L26&gt;0,'17'!L26,"")</f>
        <v/>
      </c>
      <c r="P406" s="1184" t="str">
        <f>IF('17'!M26&gt;0,'17'!M26,"")</f>
        <v/>
      </c>
      <c r="Q406" s="1331" t="str">
        <f t="shared" si="54"/>
        <v/>
      </c>
      <c r="R406" s="1186" t="str">
        <f t="shared" si="51"/>
        <v/>
      </c>
      <c r="S406" s="1361" t="str">
        <f t="shared" si="52"/>
        <v/>
      </c>
      <c r="T406" s="1186" t="str">
        <f t="shared" si="53"/>
        <v/>
      </c>
      <c r="U406" s="1362" t="str">
        <f t="shared" si="55"/>
        <v/>
      </c>
      <c r="V406" s="663" t="str">
        <f>IF('17'!AA26&gt;0,'17'!AA26,"")</f>
        <v/>
      </c>
      <c r="W406" s="663" t="str">
        <f>IF('17'!AT26&gt;0,'17'!AT26,"")</f>
        <v/>
      </c>
    </row>
    <row r="407" spans="1:23" ht="15.75" x14ac:dyDescent="0.25">
      <c r="A407" s="1412"/>
      <c r="B407" s="1413">
        <v>15.791666666667799</v>
      </c>
      <c r="C407" s="1414">
        <f>'Chem Dose'!$C$26</f>
        <v>40.004774723601123</v>
      </c>
      <c r="D407" s="1415">
        <f>IF('17'!B27&gt;0,'17'!B27,"")</f>
        <v>6.93</v>
      </c>
      <c r="E407" s="1415">
        <f>IF('17'!C27&gt;0,'17'!C27,"")</f>
        <v>22</v>
      </c>
      <c r="F407" s="1415">
        <f>IF('17'!D27&gt;0,'17'!D27,"")</f>
        <v>19</v>
      </c>
      <c r="G407" s="1415">
        <f>IF('17'!E27&gt;0,'17'!E27,"")</f>
        <v>12.1</v>
      </c>
      <c r="H407" s="1415">
        <f>IF('17'!F27&gt;0,'17'!F27,"")</f>
        <v>29</v>
      </c>
      <c r="I407" s="1415">
        <f>IF('17'!G27&gt;0,'17'!G27,"")</f>
        <v>105</v>
      </c>
      <c r="J407" s="1415">
        <f>IF('17'!H27&gt;0,'17'!H27,"")</f>
        <v>24.1</v>
      </c>
      <c r="K407" s="1542">
        <f>IF('17'!I27&gt;0,'17'!I27,"")</f>
        <v>0.14499999999999999</v>
      </c>
      <c r="L407" s="1542">
        <f t="shared" si="56"/>
        <v>0.15075</v>
      </c>
      <c r="M407" s="1415" t="str">
        <f>IF('17'!J27&gt;0,'17'!J27,"")</f>
        <v/>
      </c>
      <c r="N407" s="1415">
        <f>IF('17'!K27&gt;0,'17'!K27,"")</f>
        <v>5.92</v>
      </c>
      <c r="O407" s="1415">
        <f>IF('17'!L27&gt;0,'17'!L27,"")</f>
        <v>12</v>
      </c>
      <c r="P407" s="1415">
        <f>IF('17'!M27&gt;0,'17'!M27,"")</f>
        <v>4.3999999999999997E-2</v>
      </c>
      <c r="Q407" s="1416">
        <f t="shared" si="54"/>
        <v>0.69655172413793098</v>
      </c>
      <c r="R407" s="1417">
        <f t="shared" si="51"/>
        <v>3.8157894736842102</v>
      </c>
      <c r="S407" s="1418">
        <f t="shared" si="52"/>
        <v>10.484009927564433</v>
      </c>
      <c r="T407" s="1417">
        <f t="shared" si="53"/>
        <v>0.40004774723601122</v>
      </c>
      <c r="U407" s="1419">
        <f t="shared" si="55"/>
        <v>0.59199999999999997</v>
      </c>
      <c r="V407" s="663">
        <f>IF('17'!AA27&gt;0,'17'!AA27,"")</f>
        <v>2.7E-2</v>
      </c>
      <c r="W407" s="663">
        <f>IF('17'!AT27&gt;0,'17'!AT27,"")</f>
        <v>2.7E-2</v>
      </c>
    </row>
    <row r="408" spans="1:23" ht="15.75" x14ac:dyDescent="0.25">
      <c r="A408" s="1376"/>
      <c r="B408" s="1182">
        <v>15.833333333334499</v>
      </c>
      <c r="C408" s="1183">
        <f>'Chem Dose'!$C$26</f>
        <v>40.004774723601123</v>
      </c>
      <c r="D408" s="1184" t="str">
        <f>IF('17'!B28&gt;0,'17'!B28,"")</f>
        <v/>
      </c>
      <c r="E408" s="1184" t="str">
        <f>IF('17'!C28&gt;0,'17'!C28,"")</f>
        <v/>
      </c>
      <c r="F408" s="1184" t="str">
        <f>IF('17'!D28&gt;0,'17'!D28,"")</f>
        <v/>
      </c>
      <c r="G408" s="1184" t="str">
        <f>IF('17'!E28&gt;0,'17'!E28,"")</f>
        <v/>
      </c>
      <c r="H408" s="1184" t="str">
        <f>IF('17'!F28&gt;0,'17'!F28,"")</f>
        <v/>
      </c>
      <c r="I408" s="1184" t="str">
        <f>IF('17'!G28&gt;0,'17'!G28,"")</f>
        <v/>
      </c>
      <c r="J408" s="1184" t="str">
        <f>IF('17'!H28&gt;0,'17'!H28,"")</f>
        <v/>
      </c>
      <c r="K408" s="1541" t="str">
        <f>IF('17'!I28&gt;0,'17'!I28,"")</f>
        <v/>
      </c>
      <c r="L408" s="1542">
        <f t="shared" si="56"/>
        <v>0.15075</v>
      </c>
      <c r="M408" s="1184" t="str">
        <f>IF('17'!J28&gt;0,'17'!J28,"")</f>
        <v/>
      </c>
      <c r="N408" s="1184" t="str">
        <f>IF('17'!K28&gt;0,'17'!K28,"")</f>
        <v/>
      </c>
      <c r="O408" s="1184" t="str">
        <f>IF('17'!L28&gt;0,'17'!L28,"")</f>
        <v/>
      </c>
      <c r="P408" s="1184" t="str">
        <f>IF('17'!M28&gt;0,'17'!M28,"")</f>
        <v/>
      </c>
      <c r="Q408" s="1331" t="str">
        <f t="shared" si="54"/>
        <v/>
      </c>
      <c r="R408" s="1186" t="str">
        <f t="shared" si="51"/>
        <v/>
      </c>
      <c r="S408" s="1361" t="str">
        <f t="shared" si="52"/>
        <v/>
      </c>
      <c r="T408" s="1186" t="str">
        <f t="shared" si="53"/>
        <v/>
      </c>
      <c r="U408" s="1362" t="str">
        <f t="shared" si="55"/>
        <v/>
      </c>
      <c r="V408" s="663" t="str">
        <f>IF('17'!AA28&gt;0,'17'!AA28,"")</f>
        <v/>
      </c>
      <c r="W408" s="663" t="str">
        <f>IF('17'!AT28&gt;0,'17'!AT28,"")</f>
        <v/>
      </c>
    </row>
    <row r="409" spans="1:23" ht="15.75" x14ac:dyDescent="0.25">
      <c r="A409" s="1412"/>
      <c r="B409" s="1413">
        <v>15.875000000001201</v>
      </c>
      <c r="C409" s="1414">
        <f>'Chem Dose'!$C$26</f>
        <v>40.004774723601123</v>
      </c>
      <c r="D409" s="1415" t="str">
        <f>IF('17'!B29&gt;0,'17'!B29,"")</f>
        <v/>
      </c>
      <c r="E409" s="1415" t="str">
        <f>IF('17'!C29&gt;0,'17'!C29,"")</f>
        <v/>
      </c>
      <c r="F409" s="1415" t="str">
        <f>IF('17'!D29&gt;0,'17'!D29,"")</f>
        <v/>
      </c>
      <c r="G409" s="1415" t="str">
        <f>IF('17'!E29&gt;0,'17'!E29,"")</f>
        <v/>
      </c>
      <c r="H409" s="1415" t="str">
        <f>IF('17'!F29&gt;0,'17'!F29,"")</f>
        <v/>
      </c>
      <c r="I409" s="1415" t="str">
        <f>IF('17'!G29&gt;0,'17'!G29,"")</f>
        <v/>
      </c>
      <c r="J409" s="1415" t="str">
        <f>IF('17'!H29&gt;0,'17'!H29,"")</f>
        <v/>
      </c>
      <c r="K409" s="1542" t="str">
        <f>IF('17'!I29&gt;0,'17'!I29,"")</f>
        <v/>
      </c>
      <c r="L409" s="1542">
        <f t="shared" si="56"/>
        <v>0.15033333333333332</v>
      </c>
      <c r="M409" s="1415">
        <f>IF('17'!J29&gt;0,'17'!J29,"")</f>
        <v>5.2999999999999999E-2</v>
      </c>
      <c r="N409" s="1415" t="str">
        <f>IF('17'!K29&gt;0,'17'!K29,"")</f>
        <v/>
      </c>
      <c r="O409" s="1415" t="str">
        <f>IF('17'!L29&gt;0,'17'!L29,"")</f>
        <v/>
      </c>
      <c r="P409" s="1415" t="str">
        <f>IF('17'!M29&gt;0,'17'!M29,"")</f>
        <v/>
      </c>
      <c r="Q409" s="1416" t="str">
        <f t="shared" si="54"/>
        <v/>
      </c>
      <c r="R409" s="1417" t="str">
        <f t="shared" si="51"/>
        <v/>
      </c>
      <c r="S409" s="1418" t="str">
        <f t="shared" si="52"/>
        <v/>
      </c>
      <c r="T409" s="1417" t="str">
        <f t="shared" si="53"/>
        <v/>
      </c>
      <c r="U409" s="1419" t="str">
        <f t="shared" si="55"/>
        <v/>
      </c>
      <c r="V409" s="663" t="str">
        <f>IF('17'!AA29&gt;0,'17'!AA29,"")</f>
        <v/>
      </c>
      <c r="W409" s="663" t="str">
        <f>IF('17'!AT29&gt;0,'17'!AT29,"")</f>
        <v/>
      </c>
    </row>
    <row r="410" spans="1:23" ht="15.75" x14ac:dyDescent="0.25">
      <c r="A410" s="1376"/>
      <c r="B410" s="1182">
        <v>15.916666666667799</v>
      </c>
      <c r="C410" s="1183">
        <f>'Chem Dose'!$C$26</f>
        <v>40.004774723601123</v>
      </c>
      <c r="D410" s="1184" t="str">
        <f>IF('17'!B30&gt;0,'17'!B30,"")</f>
        <v/>
      </c>
      <c r="E410" s="1184" t="str">
        <f>IF('17'!C30&gt;0,'17'!C30,"")</f>
        <v/>
      </c>
      <c r="F410" s="1184" t="str">
        <f>IF('17'!D30&gt;0,'17'!D30,"")</f>
        <v/>
      </c>
      <c r="G410" s="1184" t="str">
        <f>IF('17'!E30&gt;0,'17'!E30,"")</f>
        <v/>
      </c>
      <c r="H410" s="1184" t="str">
        <f>IF('17'!F30&gt;0,'17'!F30,"")</f>
        <v/>
      </c>
      <c r="I410" s="1184" t="str">
        <f>IF('17'!G30&gt;0,'17'!G30,"")</f>
        <v/>
      </c>
      <c r="J410" s="1184" t="str">
        <f>IF('17'!H30&gt;0,'17'!H30,"")</f>
        <v/>
      </c>
      <c r="K410" s="1541" t="str">
        <f>IF('17'!I30&gt;0,'17'!I30,"")</f>
        <v/>
      </c>
      <c r="L410" s="1542">
        <f t="shared" si="56"/>
        <v>0.15033333333333332</v>
      </c>
      <c r="M410" s="1184" t="str">
        <f>IF('17'!J30&gt;0,'17'!J30,"")</f>
        <v/>
      </c>
      <c r="N410" s="1184" t="str">
        <f>IF('17'!K30&gt;0,'17'!K30,"")</f>
        <v/>
      </c>
      <c r="O410" s="1184" t="str">
        <f>IF('17'!L30&gt;0,'17'!L30,"")</f>
        <v/>
      </c>
      <c r="P410" s="1184" t="str">
        <f>IF('17'!M30&gt;0,'17'!M30,"")</f>
        <v/>
      </c>
      <c r="Q410" s="1331" t="str">
        <f t="shared" si="54"/>
        <v/>
      </c>
      <c r="R410" s="1186" t="str">
        <f t="shared" si="51"/>
        <v/>
      </c>
      <c r="S410" s="1361" t="str">
        <f t="shared" si="52"/>
        <v/>
      </c>
      <c r="T410" s="1186" t="str">
        <f t="shared" si="53"/>
        <v/>
      </c>
      <c r="U410" s="1362" t="str">
        <f t="shared" si="55"/>
        <v/>
      </c>
      <c r="V410" s="663" t="str">
        <f>IF('17'!AA30&gt;0,'17'!AA30,"")</f>
        <v/>
      </c>
      <c r="W410" s="663" t="str">
        <f>IF('17'!AT30&gt;0,'17'!AT30,"")</f>
        <v/>
      </c>
    </row>
    <row r="411" spans="1:23" ht="15.75" x14ac:dyDescent="0.25">
      <c r="A411" s="1412"/>
      <c r="B411" s="1413">
        <v>15.958333333334499</v>
      </c>
      <c r="C411" s="1414">
        <f>'Chem Dose'!$C$26</f>
        <v>40.004774723601123</v>
      </c>
      <c r="D411" s="1415">
        <f>IF('17'!B31&gt;0,'17'!B31,"")</f>
        <v>6.82</v>
      </c>
      <c r="E411" s="1415">
        <f>IF('17'!C31&gt;0,'17'!C31,"")</f>
        <v>21</v>
      </c>
      <c r="F411" s="1415">
        <f>IF('17'!D31&gt;0,'17'!D31,"")</f>
        <v>20</v>
      </c>
      <c r="G411" s="1415">
        <f>IF('17'!E31&gt;0,'17'!E31,"")</f>
        <v>11.7</v>
      </c>
      <c r="H411" s="1415">
        <f>IF('17'!F31&gt;0,'17'!F31,"")</f>
        <v>30</v>
      </c>
      <c r="I411" s="1415">
        <f>IF('17'!G31&gt;0,'17'!G31,"")</f>
        <v>100</v>
      </c>
      <c r="J411" s="1415">
        <f>IF('17'!H31&gt;0,'17'!H31,"")</f>
        <v>26</v>
      </c>
      <c r="K411" s="1542">
        <f>IF('17'!I31&gt;0,'17'!I31,"")</f>
        <v>0.153</v>
      </c>
      <c r="L411" s="1542">
        <f t="shared" si="56"/>
        <v>0.151</v>
      </c>
      <c r="M411" s="1415" t="str">
        <f>IF('17'!J31&gt;0,'17'!J31,"")</f>
        <v/>
      </c>
      <c r="N411" s="1415">
        <f>IF('17'!K31&gt;0,'17'!K31,"")</f>
        <v>6.1</v>
      </c>
      <c r="O411" s="1415">
        <f>IF('17'!L31&gt;0,'17'!L31,"")</f>
        <v>13</v>
      </c>
      <c r="P411" s="1415">
        <f>IF('17'!M31&gt;0,'17'!M31,"")</f>
        <v>4.1000000000000002E-2</v>
      </c>
      <c r="Q411" s="1416">
        <f t="shared" si="54"/>
        <v>0.73202614379084963</v>
      </c>
      <c r="R411" s="1417">
        <f t="shared" si="51"/>
        <v>4.0263157894736841</v>
      </c>
      <c r="S411" s="1418">
        <f t="shared" si="52"/>
        <v>9.9358264019401492</v>
      </c>
      <c r="T411" s="1417">
        <f t="shared" si="53"/>
        <v>0.40004774723601122</v>
      </c>
      <c r="U411" s="1419">
        <f t="shared" si="55"/>
        <v>0.61</v>
      </c>
      <c r="V411" s="663">
        <f>IF('17'!AA31&gt;0,'17'!AA31,"")</f>
        <v>0.03</v>
      </c>
      <c r="W411" s="663">
        <f>IF('17'!AT31&gt;0,'17'!AT31,"")</f>
        <v>0.03</v>
      </c>
    </row>
    <row r="412" spans="1:23" ht="15.75" x14ac:dyDescent="0.25">
      <c r="A412" s="1376">
        <f>A388+1</f>
        <v>43634</v>
      </c>
      <c r="B412" s="1182">
        <v>16.000000000001201</v>
      </c>
      <c r="C412" s="1183">
        <f>'Chem Dose'!$C$27</f>
        <v>39.939207875248719</v>
      </c>
      <c r="D412" s="1184" t="str">
        <f>IF('18'!B8&gt;0,'18'!B8,"")</f>
        <v/>
      </c>
      <c r="E412" s="1184" t="str">
        <f>IF('18'!C8&gt;0,'18'!C8,"")</f>
        <v/>
      </c>
      <c r="F412" s="1184" t="str">
        <f>IF('18'!D8&gt;0,'18'!D8,"")</f>
        <v/>
      </c>
      <c r="G412" s="1184" t="str">
        <f>IF('18'!E8&gt;0,'18'!E8,"")</f>
        <v/>
      </c>
      <c r="H412" s="1184" t="str">
        <f>IF('18'!F8&gt;0,'18'!F8,"")</f>
        <v/>
      </c>
      <c r="I412" s="1184" t="str">
        <f>IF('18'!G8&gt;0,'18'!G8,"")</f>
        <v/>
      </c>
      <c r="J412" s="1184" t="str">
        <f>IF('18'!H8&gt;0,'18'!H8,"")</f>
        <v/>
      </c>
      <c r="K412" s="1541" t="str">
        <f>IF('18'!I8&gt;0,'18'!I8,"")</f>
        <v/>
      </c>
      <c r="L412" s="1542">
        <f t="shared" si="56"/>
        <v>0.151</v>
      </c>
      <c r="M412" s="1184" t="str">
        <f>IF('18'!J8&gt;0,'18'!J8,"")</f>
        <v/>
      </c>
      <c r="N412" s="1184" t="str">
        <f>IF('18'!K8&gt;0,'18'!K8,"")</f>
        <v/>
      </c>
      <c r="O412" s="1184" t="str">
        <f>IF('18'!L8&gt;0,'18'!L8,"")</f>
        <v/>
      </c>
      <c r="P412" s="1184" t="str">
        <f>IF('18'!M8&gt;0,'18'!M8,"")</f>
        <v/>
      </c>
      <c r="Q412" s="1331" t="str">
        <f t="shared" si="54"/>
        <v/>
      </c>
      <c r="R412" s="1186" t="str">
        <f t="shared" si="51"/>
        <v/>
      </c>
      <c r="S412" s="1361" t="str">
        <f t="shared" si="52"/>
        <v/>
      </c>
      <c r="T412" s="1186" t="str">
        <f t="shared" si="53"/>
        <v/>
      </c>
      <c r="U412" s="1362" t="str">
        <f t="shared" si="55"/>
        <v/>
      </c>
      <c r="V412" s="663" t="str">
        <f>IF('18'!AA8&gt;0,'18'!AA8,"")</f>
        <v/>
      </c>
      <c r="W412" s="663" t="str">
        <f>IF('18'!AT8&gt;0,'18'!AT8,"")</f>
        <v/>
      </c>
    </row>
    <row r="413" spans="1:23" ht="15.75" x14ac:dyDescent="0.25">
      <c r="A413" s="1412"/>
      <c r="B413" s="1413">
        <v>16.041666666667801</v>
      </c>
      <c r="C413" s="1414">
        <f>'Chem Dose'!$C$27</f>
        <v>39.939207875248719</v>
      </c>
      <c r="D413" s="1415" t="str">
        <f>IF('18'!B9&gt;0,'18'!B9,"")</f>
        <v/>
      </c>
      <c r="E413" s="1415" t="str">
        <f>IF('18'!C9&gt;0,'18'!C9,"")</f>
        <v/>
      </c>
      <c r="F413" s="1415" t="str">
        <f>IF('18'!D9&gt;0,'18'!D9,"")</f>
        <v/>
      </c>
      <c r="G413" s="1415" t="str">
        <f>IF('18'!E9&gt;0,'18'!E9,"")</f>
        <v/>
      </c>
      <c r="H413" s="1415" t="str">
        <f>IF('18'!F9&gt;0,'18'!F9,"")</f>
        <v/>
      </c>
      <c r="I413" s="1415" t="str">
        <f>IF('18'!G9&gt;0,'18'!G9,"")</f>
        <v/>
      </c>
      <c r="J413" s="1415" t="str">
        <f>IF('18'!H9&gt;0,'18'!H9,"")</f>
        <v/>
      </c>
      <c r="K413" s="1542" t="str">
        <f>IF('18'!I9&gt;0,'18'!I9,"")</f>
        <v/>
      </c>
      <c r="L413" s="1542">
        <f t="shared" si="56"/>
        <v>0.151</v>
      </c>
      <c r="M413" s="1415" t="str">
        <f>IF('18'!J9&gt;0,'18'!J9,"")</f>
        <v/>
      </c>
      <c r="N413" s="1415" t="str">
        <f>IF('18'!K9&gt;0,'18'!K9,"")</f>
        <v/>
      </c>
      <c r="O413" s="1415" t="str">
        <f>IF('18'!L9&gt;0,'18'!L9,"")</f>
        <v/>
      </c>
      <c r="P413" s="1415" t="str">
        <f>IF('18'!M9&gt;0,'18'!M9,"")</f>
        <v/>
      </c>
      <c r="Q413" s="1416" t="str">
        <f t="shared" si="54"/>
        <v/>
      </c>
      <c r="R413" s="1417" t="str">
        <f t="shared" si="51"/>
        <v/>
      </c>
      <c r="S413" s="1418" t="str">
        <f t="shared" si="52"/>
        <v/>
      </c>
      <c r="T413" s="1417" t="str">
        <f t="shared" si="53"/>
        <v/>
      </c>
      <c r="U413" s="1419" t="str">
        <f t="shared" si="55"/>
        <v/>
      </c>
      <c r="V413" s="663" t="str">
        <f>IF('18'!AA9&gt;0,'18'!AA9,"")</f>
        <v/>
      </c>
      <c r="W413" s="663" t="str">
        <f>IF('18'!AT9&gt;0,'18'!AT9,"")</f>
        <v/>
      </c>
    </row>
    <row r="414" spans="1:23" ht="15.75" x14ac:dyDescent="0.25">
      <c r="A414" s="1376"/>
      <c r="B414" s="1182">
        <v>16.083333333334501</v>
      </c>
      <c r="C414" s="1183">
        <f>'Chem Dose'!$C$27</f>
        <v>39.939207875248719</v>
      </c>
      <c r="D414" s="1184" t="str">
        <f>IF('18'!B10&gt;0,'18'!B10,"")</f>
        <v/>
      </c>
      <c r="E414" s="1184" t="str">
        <f>IF('18'!C10&gt;0,'18'!C10,"")</f>
        <v/>
      </c>
      <c r="F414" s="1184" t="str">
        <f>IF('18'!D10&gt;0,'18'!D10,"")</f>
        <v/>
      </c>
      <c r="G414" s="1184" t="str">
        <f>IF('18'!E10&gt;0,'18'!E10,"")</f>
        <v/>
      </c>
      <c r="H414" s="1184" t="str">
        <f>IF('18'!F10&gt;0,'18'!F10,"")</f>
        <v/>
      </c>
      <c r="I414" s="1184" t="str">
        <f>IF('18'!G10&gt;0,'18'!G10,"")</f>
        <v/>
      </c>
      <c r="J414" s="1184" t="str">
        <f>IF('18'!H10&gt;0,'18'!H10,"")</f>
        <v/>
      </c>
      <c r="K414" s="1541" t="str">
        <f>IF('18'!I10&gt;0,'18'!I10,"")</f>
        <v/>
      </c>
      <c r="L414" s="1542">
        <f t="shared" si="56"/>
        <v>0.151</v>
      </c>
      <c r="M414" s="1184" t="str">
        <f>IF('18'!J10&gt;0,'18'!J10,"")</f>
        <v/>
      </c>
      <c r="N414" s="1184" t="str">
        <f>IF('18'!K10&gt;0,'18'!K10,"")</f>
        <v/>
      </c>
      <c r="O414" s="1184" t="str">
        <f>IF('18'!L10&gt;0,'18'!L10,"")</f>
        <v/>
      </c>
      <c r="P414" s="1184" t="str">
        <f>IF('18'!M10&gt;0,'18'!M10,"")</f>
        <v/>
      </c>
      <c r="Q414" s="1331" t="str">
        <f t="shared" si="54"/>
        <v/>
      </c>
      <c r="R414" s="1186" t="str">
        <f t="shared" si="51"/>
        <v/>
      </c>
      <c r="S414" s="1361" t="str">
        <f t="shared" si="52"/>
        <v/>
      </c>
      <c r="T414" s="1186" t="str">
        <f t="shared" si="53"/>
        <v/>
      </c>
      <c r="U414" s="1362" t="str">
        <f t="shared" si="55"/>
        <v/>
      </c>
      <c r="V414" s="663" t="str">
        <f>IF('18'!AA10&gt;0,'18'!AA10,"")</f>
        <v/>
      </c>
      <c r="W414" s="663" t="str">
        <f>IF('18'!AT10&gt;0,'18'!AT10,"")</f>
        <v/>
      </c>
    </row>
    <row r="415" spans="1:23" ht="15.75" x14ac:dyDescent="0.25">
      <c r="A415" s="1412"/>
      <c r="B415" s="1413">
        <v>16.125000000001201</v>
      </c>
      <c r="C415" s="1414">
        <f>'Chem Dose'!$C$27</f>
        <v>39.939207875248719</v>
      </c>
      <c r="D415" s="1415">
        <f>IF('18'!B11&gt;0,'18'!B11,"")</f>
        <v>6.83</v>
      </c>
      <c r="E415" s="1415">
        <f>IF('18'!C11&gt;0,'18'!C11,"")</f>
        <v>25</v>
      </c>
      <c r="F415" s="1415">
        <f>IF('18'!D11&gt;0,'18'!D11,"")</f>
        <v>18</v>
      </c>
      <c r="G415" s="1415">
        <f>IF('18'!E11&gt;0,'18'!E11,"")</f>
        <v>10.6</v>
      </c>
      <c r="H415" s="1415">
        <f>IF('18'!F11&gt;0,'18'!F11,"")</f>
        <v>32</v>
      </c>
      <c r="I415" s="1415">
        <f>IF('18'!G11&gt;0,'18'!G11,"")</f>
        <v>96</v>
      </c>
      <c r="J415" s="1415">
        <f>IF('18'!H11&gt;0,'18'!H11,"")</f>
        <v>25.2</v>
      </c>
      <c r="K415" s="1542">
        <f>IF('18'!I11&gt;0,'18'!I11,"")</f>
        <v>0.156</v>
      </c>
      <c r="L415" s="1542">
        <f t="shared" si="56"/>
        <v>0.15225</v>
      </c>
      <c r="M415" s="1415" t="str">
        <f>IF('18'!J11&gt;0,'18'!J11,"")</f>
        <v/>
      </c>
      <c r="N415" s="1415">
        <f>IF('18'!K11&gt;0,'18'!K11,"")</f>
        <v>6.1</v>
      </c>
      <c r="O415" s="1415">
        <f>IF('18'!L11&gt;0,'18'!L11,"")</f>
        <v>12</v>
      </c>
      <c r="P415" s="1415">
        <f>IF('18'!M11&gt;0,'18'!M11,"")</f>
        <v>4.2000000000000003E-2</v>
      </c>
      <c r="Q415" s="1416">
        <f t="shared" si="54"/>
        <v>0.73076923076923073</v>
      </c>
      <c r="R415" s="1417">
        <f t="shared" si="51"/>
        <v>4.1052631578947372</v>
      </c>
      <c r="S415" s="1418">
        <f t="shared" si="52"/>
        <v>9.7287814055093023</v>
      </c>
      <c r="T415" s="1417">
        <f t="shared" si="53"/>
        <v>0.39939207875248717</v>
      </c>
      <c r="U415" s="1419">
        <f t="shared" si="55"/>
        <v>0.61</v>
      </c>
      <c r="V415" s="663">
        <f>IF('18'!AA11&gt;0,'18'!AA11,"")</f>
        <v>2.9000000000000001E-2</v>
      </c>
      <c r="W415" s="663">
        <f>IF('18'!AT11&gt;0,'18'!AT11,"")</f>
        <v>3.2000000000000001E-2</v>
      </c>
    </row>
    <row r="416" spans="1:23" ht="15.75" x14ac:dyDescent="0.25">
      <c r="A416" s="1376"/>
      <c r="B416" s="1182">
        <v>16.166666666667801</v>
      </c>
      <c r="C416" s="1183">
        <f>'Chem Dose'!$C$27</f>
        <v>39.939207875248719</v>
      </c>
      <c r="D416" s="1184" t="str">
        <f>IF('18'!B12&gt;0,'18'!B12,"")</f>
        <v/>
      </c>
      <c r="E416" s="1184" t="str">
        <f>IF('18'!C12&gt;0,'18'!C12,"")</f>
        <v/>
      </c>
      <c r="F416" s="1184" t="str">
        <f>IF('18'!D12&gt;0,'18'!D12,"")</f>
        <v/>
      </c>
      <c r="G416" s="1184" t="str">
        <f>IF('18'!E12&gt;0,'18'!E12,"")</f>
        <v/>
      </c>
      <c r="H416" s="1184" t="str">
        <f>IF('18'!F12&gt;0,'18'!F12,"")</f>
        <v/>
      </c>
      <c r="I416" s="1184" t="str">
        <f>IF('18'!G12&gt;0,'18'!G12,"")</f>
        <v/>
      </c>
      <c r="J416" s="1184" t="str">
        <f>IF('18'!H12&gt;0,'18'!H12,"")</f>
        <v/>
      </c>
      <c r="K416" s="1541" t="str">
        <f>IF('18'!I12&gt;0,'18'!I12,"")</f>
        <v/>
      </c>
      <c r="L416" s="1542">
        <f t="shared" si="56"/>
        <v>0.15225</v>
      </c>
      <c r="M416" s="1184" t="str">
        <f>IF('18'!J12&gt;0,'18'!J12,"")</f>
        <v/>
      </c>
      <c r="N416" s="1184" t="str">
        <f>IF('18'!K12&gt;0,'18'!K12,"")</f>
        <v/>
      </c>
      <c r="O416" s="1184" t="str">
        <f>IF('18'!L12&gt;0,'18'!L12,"")</f>
        <v/>
      </c>
      <c r="P416" s="1184" t="str">
        <f>IF('18'!M12&gt;0,'18'!M12,"")</f>
        <v/>
      </c>
      <c r="Q416" s="1331" t="str">
        <f t="shared" si="54"/>
        <v/>
      </c>
      <c r="R416" s="1186" t="str">
        <f t="shared" si="51"/>
        <v/>
      </c>
      <c r="S416" s="1361" t="str">
        <f t="shared" si="52"/>
        <v/>
      </c>
      <c r="T416" s="1186" t="str">
        <f t="shared" si="53"/>
        <v/>
      </c>
      <c r="U416" s="1362" t="str">
        <f t="shared" si="55"/>
        <v/>
      </c>
      <c r="V416" s="663" t="str">
        <f>IF('18'!AA12&gt;0,'18'!AA12,"")</f>
        <v/>
      </c>
      <c r="W416" s="663" t="str">
        <f>IF('18'!AT12&gt;0,'18'!AT12,"")</f>
        <v/>
      </c>
    </row>
    <row r="417" spans="1:23" ht="15.75" x14ac:dyDescent="0.25">
      <c r="A417" s="1412"/>
      <c r="B417" s="1413">
        <v>16.208333333334501</v>
      </c>
      <c r="C417" s="1414">
        <f>'Chem Dose'!$C$27</f>
        <v>39.939207875248719</v>
      </c>
      <c r="D417" s="1415" t="str">
        <f>IF('18'!B13&gt;0,'18'!B13,"")</f>
        <v/>
      </c>
      <c r="E417" s="1415" t="str">
        <f>IF('18'!C13&gt;0,'18'!C13,"")</f>
        <v/>
      </c>
      <c r="F417" s="1415" t="str">
        <f>IF('18'!D13&gt;0,'18'!D13,"")</f>
        <v/>
      </c>
      <c r="G417" s="1415" t="str">
        <f>IF('18'!E13&gt;0,'18'!E13,"")</f>
        <v/>
      </c>
      <c r="H417" s="1415" t="str">
        <f>IF('18'!F13&gt;0,'18'!F13,"")</f>
        <v/>
      </c>
      <c r="I417" s="1415" t="str">
        <f>IF('18'!G13&gt;0,'18'!G13,"")</f>
        <v/>
      </c>
      <c r="J417" s="1415" t="str">
        <f>IF('18'!H13&gt;0,'18'!H13,"")</f>
        <v/>
      </c>
      <c r="K417" s="1542" t="str">
        <f>IF('18'!I13&gt;0,'18'!I13,"")</f>
        <v/>
      </c>
      <c r="L417" s="1542">
        <f t="shared" si="56"/>
        <v>0.15133333333333332</v>
      </c>
      <c r="M417" s="1415" t="str">
        <f>IF('18'!J13&gt;0,'18'!J13,"")</f>
        <v/>
      </c>
      <c r="N417" s="1415" t="str">
        <f>IF('18'!K13&gt;0,'18'!K13,"")</f>
        <v/>
      </c>
      <c r="O417" s="1415" t="str">
        <f>IF('18'!L13&gt;0,'18'!L13,"")</f>
        <v/>
      </c>
      <c r="P417" s="1415" t="str">
        <f>IF('18'!M13&gt;0,'18'!M13,"")</f>
        <v/>
      </c>
      <c r="Q417" s="1416" t="str">
        <f t="shared" si="54"/>
        <v/>
      </c>
      <c r="R417" s="1417" t="str">
        <f t="shared" si="51"/>
        <v/>
      </c>
      <c r="S417" s="1418" t="str">
        <f t="shared" si="52"/>
        <v/>
      </c>
      <c r="T417" s="1417" t="str">
        <f t="shared" si="53"/>
        <v/>
      </c>
      <c r="U417" s="1419" t="str">
        <f t="shared" si="55"/>
        <v/>
      </c>
      <c r="V417" s="663" t="str">
        <f>IF('18'!AA13&gt;0,'18'!AA13,"")</f>
        <v/>
      </c>
      <c r="W417" s="663" t="str">
        <f>IF('18'!AT13&gt;0,'18'!AT13,"")</f>
        <v/>
      </c>
    </row>
    <row r="418" spans="1:23" ht="15.75" x14ac:dyDescent="0.25">
      <c r="A418" s="1376"/>
      <c r="B418" s="1182">
        <v>16.250000000001201</v>
      </c>
      <c r="C418" s="1183">
        <f>'Chem Dose'!$C$27</f>
        <v>39.939207875248719</v>
      </c>
      <c r="D418" s="1184" t="str">
        <f>IF('18'!B14&gt;0,'18'!B14,"")</f>
        <v/>
      </c>
      <c r="E418" s="1184" t="str">
        <f>IF('18'!C14&gt;0,'18'!C14,"")</f>
        <v/>
      </c>
      <c r="F418" s="1184" t="str">
        <f>IF('18'!D14&gt;0,'18'!D14,"")</f>
        <v/>
      </c>
      <c r="G418" s="1184" t="str">
        <f>IF('18'!E14&gt;0,'18'!E14,"")</f>
        <v/>
      </c>
      <c r="H418" s="1184" t="str">
        <f>IF('18'!F14&gt;0,'18'!F14,"")</f>
        <v/>
      </c>
      <c r="I418" s="1184" t="str">
        <f>IF('18'!G14&gt;0,'18'!G14,"")</f>
        <v/>
      </c>
      <c r="J418" s="1184" t="str">
        <f>IF('18'!H14&gt;0,'18'!H14,"")</f>
        <v/>
      </c>
      <c r="K418" s="1541" t="str">
        <f>IF('18'!I14&gt;0,'18'!I14,"")</f>
        <v/>
      </c>
      <c r="L418" s="1542">
        <f t="shared" si="56"/>
        <v>0.15133333333333332</v>
      </c>
      <c r="M418" s="1184" t="str">
        <f>IF('18'!J14&gt;0,'18'!J14,"")</f>
        <v/>
      </c>
      <c r="N418" s="1184" t="str">
        <f>IF('18'!K14&gt;0,'18'!K14,"")</f>
        <v/>
      </c>
      <c r="O418" s="1184" t="str">
        <f>IF('18'!L14&gt;0,'18'!L14,"")</f>
        <v/>
      </c>
      <c r="P418" s="1184" t="str">
        <f>IF('18'!M14&gt;0,'18'!M14,"")</f>
        <v/>
      </c>
      <c r="Q418" s="1331" t="str">
        <f t="shared" si="54"/>
        <v/>
      </c>
      <c r="R418" s="1186" t="str">
        <f t="shared" si="51"/>
        <v/>
      </c>
      <c r="S418" s="1361" t="str">
        <f t="shared" si="52"/>
        <v/>
      </c>
      <c r="T418" s="1186" t="str">
        <f t="shared" si="53"/>
        <v/>
      </c>
      <c r="U418" s="1362" t="str">
        <f t="shared" si="55"/>
        <v/>
      </c>
      <c r="V418" s="663" t="str">
        <f>IF('18'!AA14&gt;0,'18'!AA14,"")</f>
        <v/>
      </c>
      <c r="W418" s="663" t="str">
        <f>IF('18'!AT14&gt;0,'18'!AT14,"")</f>
        <v/>
      </c>
    </row>
    <row r="419" spans="1:23" ht="15.75" x14ac:dyDescent="0.25">
      <c r="A419" s="1412"/>
      <c r="B419" s="1413">
        <v>16.291666666667901</v>
      </c>
      <c r="C419" s="1414">
        <f>'Chem Dose'!$C$27</f>
        <v>39.939207875248719</v>
      </c>
      <c r="D419" s="1415">
        <f>IF('18'!B15&gt;0,'18'!B15,"")</f>
        <v>6.7</v>
      </c>
      <c r="E419" s="1415">
        <f>IF('18'!C15&gt;0,'18'!C15,"")</f>
        <v>27</v>
      </c>
      <c r="F419" s="1415">
        <f>IF('18'!D15&gt;0,'18'!D15,"")</f>
        <v>20</v>
      </c>
      <c r="G419" s="1415">
        <f>IF('18'!E15&gt;0,'18'!E15,"")</f>
        <v>11.1</v>
      </c>
      <c r="H419" s="1415">
        <f>IF('18'!F15&gt;0,'18'!F15,"")</f>
        <v>31</v>
      </c>
      <c r="I419" s="1415">
        <f>IF('18'!G15&gt;0,'18'!G15,"")</f>
        <v>95</v>
      </c>
      <c r="J419" s="1415">
        <f>IF('18'!H15&gt;0,'18'!H15,"")</f>
        <v>26.1</v>
      </c>
      <c r="K419" s="1542">
        <f>IF('18'!I15&gt;0,'18'!I15,"")</f>
        <v>0.14799999999999999</v>
      </c>
      <c r="L419" s="1542">
        <f t="shared" si="56"/>
        <v>0.15049999999999999</v>
      </c>
      <c r="M419" s="1415" t="str">
        <f>IF('18'!J15&gt;0,'18'!J15,"")</f>
        <v/>
      </c>
      <c r="N419" s="1415">
        <f>IF('18'!K15&gt;0,'18'!K15,"")</f>
        <v>6.09</v>
      </c>
      <c r="O419" s="1415">
        <f>IF('18'!L15&gt;0,'18'!L15,"")</f>
        <v>12</v>
      </c>
      <c r="P419" s="1415">
        <f>IF('18'!M15&gt;0,'18'!M15,"")</f>
        <v>3.7999999999999999E-2</v>
      </c>
      <c r="Q419" s="1416">
        <f t="shared" si="54"/>
        <v>0.7432432432432432</v>
      </c>
      <c r="R419" s="1417">
        <f t="shared" si="51"/>
        <v>3.8947368421052633</v>
      </c>
      <c r="S419" s="1418">
        <f t="shared" si="52"/>
        <v>10.254661481482779</v>
      </c>
      <c r="T419" s="1417">
        <f t="shared" si="53"/>
        <v>0.39939207875248717</v>
      </c>
      <c r="U419" s="1419">
        <f t="shared" si="55"/>
        <v>0.60899999999999999</v>
      </c>
      <c r="V419" s="663">
        <f>IF('18'!AA15&gt;0,'18'!AA15,"")</f>
        <v>2.8000000000000001E-2</v>
      </c>
      <c r="W419" s="663">
        <f>IF('18'!AT15&gt;0,'18'!AT15,"")</f>
        <v>2.7E-2</v>
      </c>
    </row>
    <row r="420" spans="1:23" ht="15.75" x14ac:dyDescent="0.25">
      <c r="A420" s="1376"/>
      <c r="B420" s="1182">
        <v>16.333333333334501</v>
      </c>
      <c r="C420" s="1183">
        <f>'Chem Dose'!$C$27</f>
        <v>39.939207875248719</v>
      </c>
      <c r="D420" s="1184" t="str">
        <f>IF('18'!B16&gt;0,'18'!B16,"")</f>
        <v/>
      </c>
      <c r="E420" s="1184" t="str">
        <f>IF('18'!C16&gt;0,'18'!C16,"")</f>
        <v/>
      </c>
      <c r="F420" s="1184" t="str">
        <f>IF('18'!D16&gt;0,'18'!D16,"")</f>
        <v/>
      </c>
      <c r="G420" s="1184" t="str">
        <f>IF('18'!E16&gt;0,'18'!E16,"")</f>
        <v/>
      </c>
      <c r="H420" s="1184" t="str">
        <f>IF('18'!F16&gt;0,'18'!F16,"")</f>
        <v/>
      </c>
      <c r="I420" s="1184" t="str">
        <f>IF('18'!G16&gt;0,'18'!G16,"")</f>
        <v/>
      </c>
      <c r="J420" s="1184" t="str">
        <f>IF('18'!H16&gt;0,'18'!H16,"")</f>
        <v/>
      </c>
      <c r="K420" s="1541" t="str">
        <f>IF('18'!I16&gt;0,'18'!I16,"")</f>
        <v/>
      </c>
      <c r="L420" s="1542">
        <f t="shared" si="56"/>
        <v>0.15049999999999999</v>
      </c>
      <c r="M420" s="1184" t="str">
        <f>IF('18'!J16&gt;0,'18'!J16,"")</f>
        <v/>
      </c>
      <c r="N420" s="1184" t="str">
        <f>IF('18'!K16&gt;0,'18'!K16,"")</f>
        <v/>
      </c>
      <c r="O420" s="1184" t="str">
        <f>IF('18'!L16&gt;0,'18'!L16,"")</f>
        <v/>
      </c>
      <c r="P420" s="1184" t="str">
        <f>IF('18'!M16&gt;0,'18'!M16,"")</f>
        <v/>
      </c>
      <c r="Q420" s="1331" t="str">
        <f t="shared" si="54"/>
        <v/>
      </c>
      <c r="R420" s="1186" t="str">
        <f t="shared" si="51"/>
        <v/>
      </c>
      <c r="S420" s="1361" t="str">
        <f t="shared" si="52"/>
        <v/>
      </c>
      <c r="T420" s="1186" t="str">
        <f t="shared" si="53"/>
        <v/>
      </c>
      <c r="U420" s="1362" t="str">
        <f t="shared" si="55"/>
        <v/>
      </c>
      <c r="V420" s="663" t="str">
        <f>IF('18'!AA16&gt;0,'18'!AA16,"")</f>
        <v/>
      </c>
      <c r="W420" s="663" t="str">
        <f>IF('18'!AT16&gt;0,'18'!AT16,"")</f>
        <v/>
      </c>
    </row>
    <row r="421" spans="1:23" ht="15.75" x14ac:dyDescent="0.25">
      <c r="A421" s="1412"/>
      <c r="B421" s="1413">
        <v>16.375000000001201</v>
      </c>
      <c r="C421" s="1414">
        <f>'Chem Dose'!$C$27</f>
        <v>39.939207875248719</v>
      </c>
      <c r="D421" s="1415" t="str">
        <f>IF('18'!B17&gt;0,'18'!B17,"")</f>
        <v/>
      </c>
      <c r="E421" s="1415" t="str">
        <f>IF('18'!C17&gt;0,'18'!C17,"")</f>
        <v/>
      </c>
      <c r="F421" s="1415" t="str">
        <f>IF('18'!D17&gt;0,'18'!D17,"")</f>
        <v/>
      </c>
      <c r="G421" s="1415" t="str">
        <f>IF('18'!E17&gt;0,'18'!E17,"")</f>
        <v/>
      </c>
      <c r="H421" s="1415" t="str">
        <f>IF('18'!F17&gt;0,'18'!F17,"")</f>
        <v/>
      </c>
      <c r="I421" s="1415" t="str">
        <f>IF('18'!G17&gt;0,'18'!G17,"")</f>
        <v/>
      </c>
      <c r="J421" s="1415" t="str">
        <f>IF('18'!H17&gt;0,'18'!H17,"")</f>
        <v/>
      </c>
      <c r="K421" s="1542" t="str">
        <f>IF('18'!I17&gt;0,'18'!I17,"")</f>
        <v/>
      </c>
      <c r="L421" s="1542">
        <f t="shared" si="56"/>
        <v>0.15233333333333332</v>
      </c>
      <c r="M421" s="1415">
        <f>IF('18'!J17&gt;0,'18'!J17,"")</f>
        <v>5.5E-2</v>
      </c>
      <c r="N421" s="1415" t="str">
        <f>IF('18'!K17&gt;0,'18'!K17,"")</f>
        <v/>
      </c>
      <c r="O421" s="1415" t="str">
        <f>IF('18'!L17&gt;0,'18'!L17,"")</f>
        <v/>
      </c>
      <c r="P421" s="1415" t="str">
        <f>IF('18'!M17&gt;0,'18'!M17,"")</f>
        <v/>
      </c>
      <c r="Q421" s="1416" t="str">
        <f t="shared" si="54"/>
        <v/>
      </c>
      <c r="R421" s="1417" t="str">
        <f t="shared" si="51"/>
        <v/>
      </c>
      <c r="S421" s="1418" t="str">
        <f t="shared" si="52"/>
        <v/>
      </c>
      <c r="T421" s="1417" t="str">
        <f t="shared" si="53"/>
        <v/>
      </c>
      <c r="U421" s="1419" t="str">
        <f t="shared" si="55"/>
        <v/>
      </c>
      <c r="V421" s="663" t="str">
        <f>IF('18'!AA17&gt;0,'18'!AA17,"")</f>
        <v/>
      </c>
      <c r="W421" s="663" t="str">
        <f>IF('18'!AT17&gt;0,'18'!AT17,"")</f>
        <v/>
      </c>
    </row>
    <row r="422" spans="1:23" ht="15.75" x14ac:dyDescent="0.25">
      <c r="A422" s="1376"/>
      <c r="B422" s="1182">
        <v>16.416666666667901</v>
      </c>
      <c r="C422" s="1183">
        <f>'Chem Dose'!$C$27</f>
        <v>39.939207875248719</v>
      </c>
      <c r="D422" s="1184" t="str">
        <f>IF('18'!B18&gt;0,'18'!B18,"")</f>
        <v/>
      </c>
      <c r="E422" s="1184" t="str">
        <f>IF('18'!C18&gt;0,'18'!C18,"")</f>
        <v/>
      </c>
      <c r="F422" s="1184" t="str">
        <f>IF('18'!D18&gt;0,'18'!D18,"")</f>
        <v/>
      </c>
      <c r="G422" s="1184" t="str">
        <f>IF('18'!E18&gt;0,'18'!E18,"")</f>
        <v/>
      </c>
      <c r="H422" s="1184" t="str">
        <f>IF('18'!F18&gt;0,'18'!F18,"")</f>
        <v/>
      </c>
      <c r="I422" s="1184" t="str">
        <f>IF('18'!G18&gt;0,'18'!G18,"")</f>
        <v/>
      </c>
      <c r="J422" s="1184" t="str">
        <f>IF('18'!H18&gt;0,'18'!H18,"")</f>
        <v/>
      </c>
      <c r="K422" s="1541" t="str">
        <f>IF('18'!I18&gt;0,'18'!I18,"")</f>
        <v/>
      </c>
      <c r="L422" s="1542">
        <f t="shared" si="56"/>
        <v>0.15233333333333332</v>
      </c>
      <c r="M422" s="1184" t="str">
        <f>IF('18'!J18&gt;0,'18'!J18,"")</f>
        <v/>
      </c>
      <c r="N422" s="1184" t="str">
        <f>IF('18'!K18&gt;0,'18'!K18,"")</f>
        <v/>
      </c>
      <c r="O422" s="1184" t="str">
        <f>IF('18'!L18&gt;0,'18'!L18,"")</f>
        <v/>
      </c>
      <c r="P422" s="1184" t="str">
        <f>IF('18'!M18&gt;0,'18'!M18,"")</f>
        <v/>
      </c>
      <c r="Q422" s="1331" t="str">
        <f t="shared" si="54"/>
        <v/>
      </c>
      <c r="R422" s="1186" t="str">
        <f t="shared" si="51"/>
        <v/>
      </c>
      <c r="S422" s="1361" t="str">
        <f t="shared" si="52"/>
        <v/>
      </c>
      <c r="T422" s="1186" t="str">
        <f t="shared" si="53"/>
        <v/>
      </c>
      <c r="U422" s="1362" t="str">
        <f t="shared" si="55"/>
        <v/>
      </c>
      <c r="V422" s="663" t="str">
        <f>IF('18'!AA18&gt;0,'18'!AA18,"")</f>
        <v/>
      </c>
      <c r="W422" s="663" t="str">
        <f>IF('18'!AT18&gt;0,'18'!AT18,"")</f>
        <v/>
      </c>
    </row>
    <row r="423" spans="1:23" ht="15.75" x14ac:dyDescent="0.25">
      <c r="A423" s="1412"/>
      <c r="B423" s="1413">
        <v>16.458333333334501</v>
      </c>
      <c r="C423" s="1414">
        <f>'Chem Dose'!$C$27</f>
        <v>39.939207875248719</v>
      </c>
      <c r="D423" s="1415">
        <f>IF('18'!B19&gt;0,'18'!B19,"")</f>
        <v>6.76</v>
      </c>
      <c r="E423" s="1415">
        <f>IF('18'!C19&gt;0,'18'!C19,"")</f>
        <v>26</v>
      </c>
      <c r="F423" s="1415">
        <f>IF('18'!D19&gt;0,'18'!D19,"")</f>
        <v>19</v>
      </c>
      <c r="G423" s="1415">
        <f>IF('18'!E19&gt;0,'18'!E19,"")</f>
        <v>11</v>
      </c>
      <c r="H423" s="1415">
        <f>IF('18'!F19&gt;0,'18'!F19,"")</f>
        <v>28</v>
      </c>
      <c r="I423" s="1415">
        <f>IF('18'!G19&gt;0,'18'!G19,"")</f>
        <v>94</v>
      </c>
      <c r="J423" s="1415">
        <f>IF('18'!H19&gt;0,'18'!H19,"")</f>
        <v>25.9</v>
      </c>
      <c r="K423" s="1542">
        <f>IF('18'!I19&gt;0,'18'!I19,"")</f>
        <v>0.14099999999999999</v>
      </c>
      <c r="L423" s="1542">
        <f t="shared" si="56"/>
        <v>0.14949999999999999</v>
      </c>
      <c r="M423" s="1415" t="str">
        <f>IF('18'!J19&gt;0,'18'!J19,"")</f>
        <v/>
      </c>
      <c r="N423" s="1415">
        <f>IF('18'!K19&gt;0,'18'!K19,"")</f>
        <v>6.07</v>
      </c>
      <c r="O423" s="1415">
        <f>IF('18'!L19&gt;0,'18'!L19,"")</f>
        <v>12</v>
      </c>
      <c r="P423" s="1415">
        <f>IF('18'!M19&gt;0,'18'!M19,"")</f>
        <v>3.9E-2</v>
      </c>
      <c r="Q423" s="1416">
        <f t="shared" si="54"/>
        <v>0.72340425531914887</v>
      </c>
      <c r="R423" s="1417">
        <f t="shared" si="51"/>
        <v>3.7105263157894735</v>
      </c>
      <c r="S423" s="1418">
        <f t="shared" si="52"/>
        <v>10.763758150776251</v>
      </c>
      <c r="T423" s="1417">
        <f t="shared" si="53"/>
        <v>0.39939207875248717</v>
      </c>
      <c r="U423" s="1419">
        <f t="shared" si="55"/>
        <v>0.60699999999999998</v>
      </c>
      <c r="V423" s="663">
        <f>IF('18'!AA19&gt;0,'18'!AA19,"")</f>
        <v>2.8000000000000001E-2</v>
      </c>
      <c r="W423" s="663">
        <f>IF('18'!AT19&gt;0,'18'!AT19,"")</f>
        <v>2.9000000000000001E-2</v>
      </c>
    </row>
    <row r="424" spans="1:23" ht="15.75" x14ac:dyDescent="0.25">
      <c r="A424" s="1376"/>
      <c r="B424" s="1182">
        <v>16.500000000001201</v>
      </c>
      <c r="C424" s="1183">
        <f>'Chem Dose'!$C$27</f>
        <v>39.939207875248719</v>
      </c>
      <c r="D424" s="1184" t="str">
        <f>IF('18'!B20&gt;0,'18'!B20,"")</f>
        <v/>
      </c>
      <c r="E424" s="1184" t="str">
        <f>IF('18'!C20&gt;0,'18'!C20,"")</f>
        <v/>
      </c>
      <c r="F424" s="1184" t="str">
        <f>IF('18'!D20&gt;0,'18'!D20,"")</f>
        <v/>
      </c>
      <c r="G424" s="1184" t="str">
        <f>IF('18'!E20&gt;0,'18'!E20,"")</f>
        <v/>
      </c>
      <c r="H424" s="1184" t="str">
        <f>IF('18'!F20&gt;0,'18'!F20,"")</f>
        <v/>
      </c>
      <c r="I424" s="1184" t="str">
        <f>IF('18'!G20&gt;0,'18'!G20,"")</f>
        <v/>
      </c>
      <c r="J424" s="1184" t="str">
        <f>IF('18'!H20&gt;0,'18'!H20,"")</f>
        <v/>
      </c>
      <c r="K424" s="1541" t="str">
        <f>IF('18'!I20&gt;0,'18'!I20,"")</f>
        <v/>
      </c>
      <c r="L424" s="1542">
        <f t="shared" si="56"/>
        <v>0.14949999999999999</v>
      </c>
      <c r="M424" s="1184" t="str">
        <f>IF('18'!J20&gt;0,'18'!J20,"")</f>
        <v/>
      </c>
      <c r="N424" s="1184" t="str">
        <f>IF('18'!K20&gt;0,'18'!K20,"")</f>
        <v/>
      </c>
      <c r="O424" s="1184" t="str">
        <f>IF('18'!L20&gt;0,'18'!L20,"")</f>
        <v/>
      </c>
      <c r="P424" s="1184" t="str">
        <f>IF('18'!M20&gt;0,'18'!M20,"")</f>
        <v/>
      </c>
      <c r="Q424" s="1331" t="str">
        <f t="shared" si="54"/>
        <v/>
      </c>
      <c r="R424" s="1186" t="str">
        <f t="shared" si="51"/>
        <v/>
      </c>
      <c r="S424" s="1361" t="str">
        <f t="shared" si="52"/>
        <v/>
      </c>
      <c r="T424" s="1186" t="str">
        <f t="shared" si="53"/>
        <v/>
      </c>
      <c r="U424" s="1362" t="str">
        <f t="shared" si="55"/>
        <v/>
      </c>
      <c r="V424" s="663" t="str">
        <f>IF('18'!AA20&gt;0,'18'!AA20,"")</f>
        <v/>
      </c>
      <c r="W424" s="663" t="str">
        <f>IF('18'!AT20&gt;0,'18'!AT20,"")</f>
        <v/>
      </c>
    </row>
    <row r="425" spans="1:23" ht="15.75" x14ac:dyDescent="0.25">
      <c r="A425" s="1412"/>
      <c r="B425" s="1413">
        <v>16.541666666667901</v>
      </c>
      <c r="C425" s="1414">
        <f>'Chem Dose'!$C$27</f>
        <v>39.939207875248719</v>
      </c>
      <c r="D425" s="1415" t="str">
        <f>IF('18'!B21&gt;0,'18'!B21,"")</f>
        <v/>
      </c>
      <c r="E425" s="1415" t="str">
        <f>IF('18'!C21&gt;0,'18'!C21,"")</f>
        <v/>
      </c>
      <c r="F425" s="1415" t="str">
        <f>IF('18'!D21&gt;0,'18'!D21,"")</f>
        <v/>
      </c>
      <c r="G425" s="1415" t="str">
        <f>IF('18'!E21&gt;0,'18'!E21,"")</f>
        <v/>
      </c>
      <c r="H425" s="1415" t="str">
        <f>IF('18'!F21&gt;0,'18'!F21,"")</f>
        <v/>
      </c>
      <c r="I425" s="1415" t="str">
        <f>IF('18'!G21&gt;0,'18'!G21,"")</f>
        <v/>
      </c>
      <c r="J425" s="1415" t="str">
        <f>IF('18'!H21&gt;0,'18'!H21,"")</f>
        <v/>
      </c>
      <c r="K425" s="1542" t="str">
        <f>IF('18'!I21&gt;0,'18'!I21,"")</f>
        <v/>
      </c>
      <c r="L425" s="1542">
        <f t="shared" si="56"/>
        <v>0.14833333333333332</v>
      </c>
      <c r="M425" s="1415" t="str">
        <f>IF('18'!J21&gt;0,'18'!J21,"")</f>
        <v/>
      </c>
      <c r="N425" s="1415" t="str">
        <f>IF('18'!K21&gt;0,'18'!K21,"")</f>
        <v/>
      </c>
      <c r="O425" s="1415" t="str">
        <f>IF('18'!L21&gt;0,'18'!L21,"")</f>
        <v/>
      </c>
      <c r="P425" s="1415" t="str">
        <f>IF('18'!M21&gt;0,'18'!M21,"")</f>
        <v/>
      </c>
      <c r="Q425" s="1416" t="str">
        <f t="shared" si="54"/>
        <v/>
      </c>
      <c r="R425" s="1417" t="str">
        <f t="shared" si="51"/>
        <v/>
      </c>
      <c r="S425" s="1418" t="str">
        <f t="shared" si="52"/>
        <v/>
      </c>
      <c r="T425" s="1417" t="str">
        <f t="shared" si="53"/>
        <v/>
      </c>
      <c r="U425" s="1419" t="str">
        <f t="shared" si="55"/>
        <v/>
      </c>
      <c r="V425" s="663" t="str">
        <f>IF('18'!AA21&gt;0,'18'!AA21,"")</f>
        <v/>
      </c>
      <c r="W425" s="663" t="str">
        <f>IF('18'!AT21&gt;0,'18'!AT21,"")</f>
        <v/>
      </c>
    </row>
    <row r="426" spans="1:23" ht="15.75" x14ac:dyDescent="0.25">
      <c r="A426" s="1376"/>
      <c r="B426" s="1182">
        <v>16.583333333334501</v>
      </c>
      <c r="C426" s="1183">
        <f>'Chem Dose'!$C$27</f>
        <v>39.939207875248719</v>
      </c>
      <c r="D426" s="1184" t="str">
        <f>IF('18'!B22&gt;0,'18'!B22,"")</f>
        <v/>
      </c>
      <c r="E426" s="1184" t="str">
        <f>IF('18'!C22&gt;0,'18'!C22,"")</f>
        <v/>
      </c>
      <c r="F426" s="1184" t="str">
        <f>IF('18'!D22&gt;0,'18'!D22,"")</f>
        <v/>
      </c>
      <c r="G426" s="1184" t="str">
        <f>IF('18'!E22&gt;0,'18'!E22,"")</f>
        <v/>
      </c>
      <c r="H426" s="1184" t="str">
        <f>IF('18'!F22&gt;0,'18'!F22,"")</f>
        <v/>
      </c>
      <c r="I426" s="1184" t="str">
        <f>IF('18'!G22&gt;0,'18'!G22,"")</f>
        <v/>
      </c>
      <c r="J426" s="1184" t="str">
        <f>IF('18'!H22&gt;0,'18'!H22,"")</f>
        <v/>
      </c>
      <c r="K426" s="1541" t="str">
        <f>IF('18'!I22&gt;0,'18'!I22,"")</f>
        <v/>
      </c>
      <c r="L426" s="1542">
        <f t="shared" si="56"/>
        <v>0.14833333333333332</v>
      </c>
      <c r="M426" s="1184" t="str">
        <f>IF('18'!J22&gt;0,'18'!J22,"")</f>
        <v/>
      </c>
      <c r="N426" s="1184" t="str">
        <f>IF('18'!K22&gt;0,'18'!K22,"")</f>
        <v/>
      </c>
      <c r="O426" s="1184" t="str">
        <f>IF('18'!L22&gt;0,'18'!L22,"")</f>
        <v/>
      </c>
      <c r="P426" s="1184" t="str">
        <f>IF('18'!M22&gt;0,'18'!M22,"")</f>
        <v/>
      </c>
      <c r="Q426" s="1331" t="str">
        <f t="shared" si="54"/>
        <v/>
      </c>
      <c r="R426" s="1186" t="str">
        <f t="shared" si="51"/>
        <v/>
      </c>
      <c r="S426" s="1361" t="str">
        <f t="shared" si="52"/>
        <v/>
      </c>
      <c r="T426" s="1186" t="str">
        <f t="shared" si="53"/>
        <v/>
      </c>
      <c r="U426" s="1362" t="str">
        <f t="shared" si="55"/>
        <v/>
      </c>
      <c r="V426" s="663" t="str">
        <f>IF('18'!AA22&gt;0,'18'!AA22,"")</f>
        <v/>
      </c>
      <c r="W426" s="663" t="str">
        <f>IF('18'!AT22&gt;0,'18'!AT22,"")</f>
        <v/>
      </c>
    </row>
    <row r="427" spans="1:23" ht="15.75" x14ac:dyDescent="0.25">
      <c r="A427" s="1412"/>
      <c r="B427" s="1413">
        <v>16.625000000001201</v>
      </c>
      <c r="C427" s="1414">
        <f>'Chem Dose'!$C$27</f>
        <v>39.939207875248719</v>
      </c>
      <c r="D427" s="1415">
        <f>IF('18'!B23&gt;0,'18'!B23,"")</f>
        <v>6.78</v>
      </c>
      <c r="E427" s="1415">
        <f>IF('18'!C23&gt;0,'18'!C23,"")</f>
        <v>28</v>
      </c>
      <c r="F427" s="1415">
        <f>IF('18'!D23&gt;0,'18'!D23,"")</f>
        <v>20</v>
      </c>
      <c r="G427" s="1415">
        <f>IF('18'!E23&gt;0,'18'!E23,"")</f>
        <v>11.2</v>
      </c>
      <c r="H427" s="1415">
        <f>IF('18'!F23&gt;0,'18'!F23,"")</f>
        <v>30</v>
      </c>
      <c r="I427" s="1415">
        <f>IF('18'!G23&gt;0,'18'!G23,"")</f>
        <v>96</v>
      </c>
      <c r="J427" s="1415">
        <f>IF('18'!H23&gt;0,'18'!H23,"")</f>
        <v>27.2</v>
      </c>
      <c r="K427" s="1542">
        <f>IF('18'!I23&gt;0,'18'!I23,"")</f>
        <v>0.13500000000000001</v>
      </c>
      <c r="L427" s="1542">
        <f t="shared" si="56"/>
        <v>0.14499999999999999</v>
      </c>
      <c r="M427" s="1415" t="str">
        <f>IF('18'!J23&gt;0,'18'!J23,"")</f>
        <v/>
      </c>
      <c r="N427" s="1415">
        <f>IF('18'!K23&gt;0,'18'!K23,"")</f>
        <v>6.08</v>
      </c>
      <c r="O427" s="1415">
        <f>IF('18'!L23&gt;0,'18'!L23,"")</f>
        <v>12</v>
      </c>
      <c r="P427" s="1415">
        <f>IF('18'!M23&gt;0,'18'!M23,"")</f>
        <v>3.7999999999999999E-2</v>
      </c>
      <c r="Q427" s="1416">
        <f t="shared" si="54"/>
        <v>0.71851851851851845</v>
      </c>
      <c r="R427" s="1417">
        <f t="shared" si="51"/>
        <v>3.5526315789473686</v>
      </c>
      <c r="S427" s="1418">
        <f t="shared" si="52"/>
        <v>11.242147401921862</v>
      </c>
      <c r="T427" s="1417">
        <f t="shared" si="53"/>
        <v>0.39939207875248717</v>
      </c>
      <c r="U427" s="1419">
        <f t="shared" si="55"/>
        <v>0.60799999999999998</v>
      </c>
      <c r="V427" s="663">
        <f>IF('18'!AA23&gt;0,'18'!AA23,"")</f>
        <v>2.5999999999999999E-2</v>
      </c>
      <c r="W427" s="663">
        <f>IF('18'!AT23&gt;0,'18'!AT23,"")</f>
        <v>2.8000000000000001E-2</v>
      </c>
    </row>
    <row r="428" spans="1:23" ht="15.75" x14ac:dyDescent="0.25">
      <c r="A428" s="1376"/>
      <c r="B428" s="1182">
        <v>16.666666666667901</v>
      </c>
      <c r="C428" s="1183">
        <f>'Chem Dose'!$C$27</f>
        <v>39.939207875248719</v>
      </c>
      <c r="D428" s="1184" t="str">
        <f>IF('18'!B24&gt;0,'18'!B24,"")</f>
        <v/>
      </c>
      <c r="E428" s="1184" t="str">
        <f>IF('18'!C24&gt;0,'18'!C24,"")</f>
        <v/>
      </c>
      <c r="F428" s="1184" t="str">
        <f>IF('18'!D24&gt;0,'18'!D24,"")</f>
        <v/>
      </c>
      <c r="G428" s="1184" t="str">
        <f>IF('18'!E24&gt;0,'18'!E24,"")</f>
        <v/>
      </c>
      <c r="H428" s="1184" t="str">
        <f>IF('18'!F24&gt;0,'18'!F24,"")</f>
        <v/>
      </c>
      <c r="I428" s="1184" t="str">
        <f>IF('18'!G24&gt;0,'18'!G24,"")</f>
        <v/>
      </c>
      <c r="J428" s="1184" t="str">
        <f>IF('18'!H24&gt;0,'18'!H24,"")</f>
        <v/>
      </c>
      <c r="K428" s="1541" t="str">
        <f>IF('18'!I24&gt;0,'18'!I24,"")</f>
        <v/>
      </c>
      <c r="L428" s="1542">
        <f t="shared" si="56"/>
        <v>0.14499999999999999</v>
      </c>
      <c r="M428" s="1184" t="str">
        <f>IF('18'!J24&gt;0,'18'!J24,"")</f>
        <v/>
      </c>
      <c r="N428" s="1184" t="str">
        <f>IF('18'!K24&gt;0,'18'!K24,"")</f>
        <v/>
      </c>
      <c r="O428" s="1184" t="str">
        <f>IF('18'!L24&gt;0,'18'!L24,"")</f>
        <v/>
      </c>
      <c r="P428" s="1184" t="str">
        <f>IF('18'!M24&gt;0,'18'!M24,"")</f>
        <v/>
      </c>
      <c r="Q428" s="1331" t="str">
        <f t="shared" si="54"/>
        <v/>
      </c>
      <c r="R428" s="1186" t="str">
        <f t="shared" si="51"/>
        <v/>
      </c>
      <c r="S428" s="1361" t="str">
        <f t="shared" si="52"/>
        <v/>
      </c>
      <c r="T428" s="1186" t="str">
        <f t="shared" si="53"/>
        <v/>
      </c>
      <c r="U428" s="1362" t="str">
        <f t="shared" si="55"/>
        <v/>
      </c>
      <c r="V428" s="663" t="str">
        <f>IF('18'!AA24&gt;0,'18'!AA24,"")</f>
        <v/>
      </c>
      <c r="W428" s="663" t="str">
        <f>IF('18'!AT24&gt;0,'18'!AT24,"")</f>
        <v/>
      </c>
    </row>
    <row r="429" spans="1:23" ht="15.75" x14ac:dyDescent="0.25">
      <c r="A429" s="1412"/>
      <c r="B429" s="1413">
        <v>16.7083333333346</v>
      </c>
      <c r="C429" s="1414">
        <f>'Chem Dose'!$C$27</f>
        <v>39.939207875248719</v>
      </c>
      <c r="D429" s="1415" t="str">
        <f>IF('18'!B25&gt;0,'18'!B25,"")</f>
        <v/>
      </c>
      <c r="E429" s="1415" t="str">
        <f>IF('18'!C25&gt;0,'18'!C25,"")</f>
        <v/>
      </c>
      <c r="F429" s="1415" t="str">
        <f>IF('18'!D25&gt;0,'18'!D25,"")</f>
        <v/>
      </c>
      <c r="G429" s="1415" t="str">
        <f>IF('18'!E25&gt;0,'18'!E25,"")</f>
        <v/>
      </c>
      <c r="H429" s="1415" t="str">
        <f>IF('18'!F25&gt;0,'18'!F25,"")</f>
        <v/>
      </c>
      <c r="I429" s="1415" t="str">
        <f>IF('18'!G25&gt;0,'18'!G25,"")</f>
        <v/>
      </c>
      <c r="J429" s="1415" t="str">
        <f>IF('18'!H25&gt;0,'18'!H25,"")</f>
        <v/>
      </c>
      <c r="K429" s="1542" t="str">
        <f>IF('18'!I25&gt;0,'18'!I25,"")</f>
        <v/>
      </c>
      <c r="L429" s="1542">
        <f t="shared" si="56"/>
        <v>0.14133333333333334</v>
      </c>
      <c r="M429" s="1415" t="str">
        <f>IF('18'!J25&gt;0,'18'!J25,"")</f>
        <v/>
      </c>
      <c r="N429" s="1415" t="str">
        <f>IF('18'!K25&gt;0,'18'!K25,"")</f>
        <v/>
      </c>
      <c r="O429" s="1415" t="str">
        <f>IF('18'!L25&gt;0,'18'!L25,"")</f>
        <v/>
      </c>
      <c r="P429" s="1415" t="str">
        <f>IF('18'!M25&gt;0,'18'!M25,"")</f>
        <v/>
      </c>
      <c r="Q429" s="1416" t="str">
        <f t="shared" si="54"/>
        <v/>
      </c>
      <c r="R429" s="1417" t="str">
        <f t="shared" si="51"/>
        <v/>
      </c>
      <c r="S429" s="1418" t="str">
        <f t="shared" si="52"/>
        <v/>
      </c>
      <c r="T429" s="1417" t="str">
        <f t="shared" si="53"/>
        <v/>
      </c>
      <c r="U429" s="1419" t="str">
        <f t="shared" si="55"/>
        <v/>
      </c>
      <c r="V429" s="663" t="str">
        <f>IF('18'!AA25&gt;0,'18'!AA25,"")</f>
        <v/>
      </c>
      <c r="W429" s="663" t="str">
        <f>IF('18'!AT25&gt;0,'18'!AT25,"")</f>
        <v/>
      </c>
    </row>
    <row r="430" spans="1:23" ht="15.75" x14ac:dyDescent="0.25">
      <c r="A430" s="1376"/>
      <c r="B430" s="1182">
        <v>16.750000000001201</v>
      </c>
      <c r="C430" s="1183">
        <f>'Chem Dose'!$C$27</f>
        <v>39.939207875248719</v>
      </c>
      <c r="D430" s="1184" t="str">
        <f>IF('18'!B26&gt;0,'18'!B26,"")</f>
        <v/>
      </c>
      <c r="E430" s="1184" t="str">
        <f>IF('18'!C26&gt;0,'18'!C26,"")</f>
        <v/>
      </c>
      <c r="F430" s="1184" t="str">
        <f>IF('18'!D26&gt;0,'18'!D26,"")</f>
        <v/>
      </c>
      <c r="G430" s="1184" t="str">
        <f>IF('18'!E26&gt;0,'18'!E26,"")</f>
        <v/>
      </c>
      <c r="H430" s="1184" t="str">
        <f>IF('18'!F26&gt;0,'18'!F26,"")</f>
        <v/>
      </c>
      <c r="I430" s="1184" t="str">
        <f>IF('18'!G26&gt;0,'18'!G26,"")</f>
        <v/>
      </c>
      <c r="J430" s="1184" t="str">
        <f>IF('18'!H26&gt;0,'18'!H26,"")</f>
        <v/>
      </c>
      <c r="K430" s="1541" t="str">
        <f>IF('18'!I26&gt;0,'18'!I26,"")</f>
        <v/>
      </c>
      <c r="L430" s="1542">
        <f t="shared" si="56"/>
        <v>0.14133333333333334</v>
      </c>
      <c r="M430" s="1184" t="str">
        <f>IF('18'!J26&gt;0,'18'!J26,"")</f>
        <v/>
      </c>
      <c r="N430" s="1184" t="str">
        <f>IF('18'!K26&gt;0,'18'!K26,"")</f>
        <v/>
      </c>
      <c r="O430" s="1184" t="str">
        <f>IF('18'!L26&gt;0,'18'!L26,"")</f>
        <v/>
      </c>
      <c r="P430" s="1184" t="str">
        <f>IF('18'!M26&gt;0,'18'!M26,"")</f>
        <v/>
      </c>
      <c r="Q430" s="1331" t="str">
        <f t="shared" si="54"/>
        <v/>
      </c>
      <c r="R430" s="1186" t="str">
        <f t="shared" si="51"/>
        <v/>
      </c>
      <c r="S430" s="1361" t="str">
        <f t="shared" si="52"/>
        <v/>
      </c>
      <c r="T430" s="1186" t="str">
        <f t="shared" si="53"/>
        <v/>
      </c>
      <c r="U430" s="1362" t="str">
        <f t="shared" si="55"/>
        <v/>
      </c>
      <c r="V430" s="663" t="str">
        <f>IF('18'!AA26&gt;0,'18'!AA26,"")</f>
        <v/>
      </c>
      <c r="W430" s="663" t="str">
        <f>IF('18'!AT26&gt;0,'18'!AT26,"")</f>
        <v/>
      </c>
    </row>
    <row r="431" spans="1:23" ht="15.75" x14ac:dyDescent="0.25">
      <c r="A431" s="1412"/>
      <c r="B431" s="1413">
        <v>16.791666666667901</v>
      </c>
      <c r="C431" s="1414">
        <f>'Chem Dose'!$C$27</f>
        <v>39.939207875248719</v>
      </c>
      <c r="D431" s="1415">
        <f>IF('18'!B27&gt;0,'18'!B27,"")</f>
        <v>6.95</v>
      </c>
      <c r="E431" s="1415">
        <f>IF('18'!C27&gt;0,'18'!C27,"")</f>
        <v>23</v>
      </c>
      <c r="F431" s="1415">
        <f>IF('18'!D27&gt;0,'18'!D27,"")</f>
        <v>19</v>
      </c>
      <c r="G431" s="1415">
        <f>IF('18'!E27&gt;0,'18'!E27,"")</f>
        <v>9.01</v>
      </c>
      <c r="H431" s="1415">
        <f>IF('18'!F27&gt;0,'18'!F27,"")</f>
        <v>27</v>
      </c>
      <c r="I431" s="1415">
        <f>IF('18'!G27&gt;0,'18'!G27,"")</f>
        <v>83</v>
      </c>
      <c r="J431" s="1415">
        <f>IF('18'!H27&gt;0,'18'!H27,"")</f>
        <v>25.3</v>
      </c>
      <c r="K431" s="1542">
        <f>IF('18'!I27&gt;0,'18'!I27,"")</f>
        <v>0.14399999999999999</v>
      </c>
      <c r="L431" s="1542">
        <f t="shared" si="56"/>
        <v>0.14199999999999999</v>
      </c>
      <c r="M431" s="1415" t="str">
        <f>IF('18'!J27&gt;0,'18'!J27,"")</f>
        <v/>
      </c>
      <c r="N431" s="1415">
        <f>IF('18'!K27&gt;0,'18'!K27,"")</f>
        <v>6.04</v>
      </c>
      <c r="O431" s="1415">
        <f>IF('18'!L27&gt;0,'18'!L27,"")</f>
        <v>11</v>
      </c>
      <c r="P431" s="1415">
        <f>IF('18'!M27&gt;0,'18'!M27,"")</f>
        <v>4.1000000000000002E-2</v>
      </c>
      <c r="Q431" s="1416">
        <f t="shared" si="54"/>
        <v>0.71527777777777768</v>
      </c>
      <c r="R431" s="1417">
        <f t="shared" si="51"/>
        <v>3.7894736842105261</v>
      </c>
      <c r="S431" s="1418">
        <f t="shared" si="52"/>
        <v>10.539513189301745</v>
      </c>
      <c r="T431" s="1417">
        <f t="shared" si="53"/>
        <v>0.39939207875248717</v>
      </c>
      <c r="U431" s="1419">
        <f t="shared" si="55"/>
        <v>0.60399999999999998</v>
      </c>
      <c r="V431" s="663">
        <f>IF('18'!AA27&gt;0,'18'!AA27,"")</f>
        <v>2.8000000000000001E-2</v>
      </c>
      <c r="W431" s="663">
        <f>IF('18'!AT27&gt;0,'18'!AT27,"")</f>
        <v>2.5000000000000001E-2</v>
      </c>
    </row>
    <row r="432" spans="1:23" ht="15.75" x14ac:dyDescent="0.25">
      <c r="A432" s="1376"/>
      <c r="B432" s="1182">
        <v>16.8333333333346</v>
      </c>
      <c r="C432" s="1183">
        <f>'Chem Dose'!$C$27</f>
        <v>39.939207875248719</v>
      </c>
      <c r="D432" s="1184" t="str">
        <f>IF('18'!B28&gt;0,'18'!B28,"")</f>
        <v/>
      </c>
      <c r="E432" s="1184" t="str">
        <f>IF('18'!C28&gt;0,'18'!C28,"")</f>
        <v/>
      </c>
      <c r="F432" s="1184" t="str">
        <f>IF('18'!D28&gt;0,'18'!D28,"")</f>
        <v/>
      </c>
      <c r="G432" s="1184" t="str">
        <f>IF('18'!E28&gt;0,'18'!E28,"")</f>
        <v/>
      </c>
      <c r="H432" s="1184" t="str">
        <f>IF('18'!F28&gt;0,'18'!F28,"")</f>
        <v/>
      </c>
      <c r="I432" s="1184" t="str">
        <f>IF('18'!G28&gt;0,'18'!G28,"")</f>
        <v/>
      </c>
      <c r="J432" s="1184" t="str">
        <f>IF('18'!H28&gt;0,'18'!H28,"")</f>
        <v/>
      </c>
      <c r="K432" s="1541" t="str">
        <f>IF('18'!I28&gt;0,'18'!I28,"")</f>
        <v/>
      </c>
      <c r="L432" s="1542">
        <f t="shared" si="56"/>
        <v>0.14199999999999999</v>
      </c>
      <c r="M432" s="1184" t="str">
        <f>IF('18'!J28&gt;0,'18'!J28,"")</f>
        <v/>
      </c>
      <c r="N432" s="1184" t="str">
        <f>IF('18'!K28&gt;0,'18'!K28,"")</f>
        <v/>
      </c>
      <c r="O432" s="1184" t="str">
        <f>IF('18'!L28&gt;0,'18'!L28,"")</f>
        <v/>
      </c>
      <c r="P432" s="1184" t="str">
        <f>IF('18'!M28&gt;0,'18'!M28,"")</f>
        <v/>
      </c>
      <c r="Q432" s="1331" t="str">
        <f t="shared" si="54"/>
        <v/>
      </c>
      <c r="R432" s="1186" t="str">
        <f t="shared" si="51"/>
        <v/>
      </c>
      <c r="S432" s="1361" t="str">
        <f t="shared" si="52"/>
        <v/>
      </c>
      <c r="T432" s="1186" t="str">
        <f t="shared" si="53"/>
        <v/>
      </c>
      <c r="U432" s="1362" t="str">
        <f t="shared" si="55"/>
        <v/>
      </c>
      <c r="V432" s="663" t="str">
        <f>IF('18'!AA28&gt;0,'18'!AA28,"")</f>
        <v/>
      </c>
      <c r="W432" s="663" t="str">
        <f>IF('18'!AT28&gt;0,'18'!AT28,"")</f>
        <v/>
      </c>
    </row>
    <row r="433" spans="1:23" ht="15.75" x14ac:dyDescent="0.25">
      <c r="A433" s="1412"/>
      <c r="B433" s="1413">
        <v>16.875000000001201</v>
      </c>
      <c r="C433" s="1414">
        <f>'Chem Dose'!$C$27</f>
        <v>39.939207875248719</v>
      </c>
      <c r="D433" s="1415" t="str">
        <f>IF('18'!B29&gt;0,'18'!B29,"")</f>
        <v/>
      </c>
      <c r="E433" s="1415" t="str">
        <f>IF('18'!C29&gt;0,'18'!C29,"")</f>
        <v/>
      </c>
      <c r="F433" s="1415" t="str">
        <f>IF('18'!D29&gt;0,'18'!D29,"")</f>
        <v/>
      </c>
      <c r="G433" s="1415" t="str">
        <f>IF('18'!E29&gt;0,'18'!E29,"")</f>
        <v/>
      </c>
      <c r="H433" s="1415" t="str">
        <f>IF('18'!F29&gt;0,'18'!F29,"")</f>
        <v/>
      </c>
      <c r="I433" s="1415" t="str">
        <f>IF('18'!G29&gt;0,'18'!G29,"")</f>
        <v/>
      </c>
      <c r="J433" s="1415" t="str">
        <f>IF('18'!H29&gt;0,'18'!H29,"")</f>
        <v/>
      </c>
      <c r="K433" s="1542" t="str">
        <f>IF('18'!I29&gt;0,'18'!I29,"")</f>
        <v/>
      </c>
      <c r="L433" s="1542">
        <f t="shared" si="56"/>
        <v>0.14000000000000001</v>
      </c>
      <c r="M433" s="1415">
        <f>IF('18'!J29&gt;0,'18'!J29,"")</f>
        <v>4.1000000000000002E-2</v>
      </c>
      <c r="N433" s="1415" t="str">
        <f>IF('18'!K29&gt;0,'18'!K29,"")</f>
        <v/>
      </c>
      <c r="O433" s="1415" t="str">
        <f>IF('18'!L29&gt;0,'18'!L29,"")</f>
        <v/>
      </c>
      <c r="P433" s="1415" t="str">
        <f>IF('18'!M29&gt;0,'18'!M29,"")</f>
        <v/>
      </c>
      <c r="Q433" s="1416" t="str">
        <f t="shared" si="54"/>
        <v/>
      </c>
      <c r="R433" s="1417" t="str">
        <f t="shared" si="51"/>
        <v/>
      </c>
      <c r="S433" s="1418" t="str">
        <f t="shared" si="52"/>
        <v/>
      </c>
      <c r="T433" s="1417" t="str">
        <f t="shared" si="53"/>
        <v/>
      </c>
      <c r="U433" s="1419" t="str">
        <f t="shared" si="55"/>
        <v/>
      </c>
      <c r="V433" s="663" t="str">
        <f>IF('18'!AA29&gt;0,'18'!AA29,"")</f>
        <v/>
      </c>
      <c r="W433" s="663" t="str">
        <f>IF('18'!AT29&gt;0,'18'!AT29,"")</f>
        <v/>
      </c>
    </row>
    <row r="434" spans="1:23" ht="15.75" x14ac:dyDescent="0.25">
      <c r="A434" s="1376"/>
      <c r="B434" s="1182">
        <v>16.916666666667901</v>
      </c>
      <c r="C434" s="1183">
        <f>'Chem Dose'!$C$27</f>
        <v>39.939207875248719</v>
      </c>
      <c r="D434" s="1184" t="str">
        <f>IF('18'!B30&gt;0,'18'!B30,"")</f>
        <v/>
      </c>
      <c r="E434" s="1184" t="str">
        <f>IF('18'!C30&gt;0,'18'!C30,"")</f>
        <v/>
      </c>
      <c r="F434" s="1184" t="str">
        <f>IF('18'!D30&gt;0,'18'!D30,"")</f>
        <v/>
      </c>
      <c r="G434" s="1184" t="str">
        <f>IF('18'!E30&gt;0,'18'!E30,"")</f>
        <v/>
      </c>
      <c r="H434" s="1184" t="str">
        <f>IF('18'!F30&gt;0,'18'!F30,"")</f>
        <v/>
      </c>
      <c r="I434" s="1184" t="str">
        <f>IF('18'!G30&gt;0,'18'!G30,"")</f>
        <v/>
      </c>
      <c r="J434" s="1184" t="str">
        <f>IF('18'!H30&gt;0,'18'!H30,"")</f>
        <v/>
      </c>
      <c r="K434" s="1541" t="str">
        <f>IF('18'!I30&gt;0,'18'!I30,"")</f>
        <v/>
      </c>
      <c r="L434" s="1542">
        <f t="shared" si="56"/>
        <v>0.14000000000000001</v>
      </c>
      <c r="M434" s="1184" t="str">
        <f>IF('18'!J30&gt;0,'18'!J30,"")</f>
        <v/>
      </c>
      <c r="N434" s="1184" t="str">
        <f>IF('18'!K30&gt;0,'18'!K30,"")</f>
        <v/>
      </c>
      <c r="O434" s="1184" t="str">
        <f>IF('18'!L30&gt;0,'18'!L30,"")</f>
        <v/>
      </c>
      <c r="P434" s="1184" t="str">
        <f>IF('18'!M30&gt;0,'18'!M30,"")</f>
        <v/>
      </c>
      <c r="Q434" s="1331" t="str">
        <f t="shared" si="54"/>
        <v/>
      </c>
      <c r="R434" s="1186" t="str">
        <f t="shared" si="51"/>
        <v/>
      </c>
      <c r="S434" s="1361" t="str">
        <f t="shared" si="52"/>
        <v/>
      </c>
      <c r="T434" s="1186" t="str">
        <f t="shared" si="53"/>
        <v/>
      </c>
      <c r="U434" s="1362" t="str">
        <f t="shared" si="55"/>
        <v/>
      </c>
      <c r="V434" s="663" t="str">
        <f>IF('18'!AA30&gt;0,'18'!AA30,"")</f>
        <v/>
      </c>
      <c r="W434" s="663" t="str">
        <f>IF('18'!AT30&gt;0,'18'!AT30,"")</f>
        <v/>
      </c>
    </row>
    <row r="435" spans="1:23" ht="15.75" x14ac:dyDescent="0.25">
      <c r="A435" s="1412"/>
      <c r="B435" s="1413">
        <v>16.9583333333346</v>
      </c>
      <c r="C435" s="1414">
        <f>'Chem Dose'!$C$27</f>
        <v>39.939207875248719</v>
      </c>
      <c r="D435" s="1415">
        <f>IF('18'!B31&gt;0,'18'!B31,"")</f>
        <v>6.78</v>
      </c>
      <c r="E435" s="1415">
        <f>IF('18'!C31&gt;0,'18'!C31,"")</f>
        <v>26</v>
      </c>
      <c r="F435" s="1415">
        <f>IF('18'!D31&gt;0,'18'!D31,"")</f>
        <v>18</v>
      </c>
      <c r="G435" s="1415">
        <f>IF('18'!E31&gt;0,'18'!E31,"")</f>
        <v>8.4499999999999993</v>
      </c>
      <c r="H435" s="1415">
        <f>IF('18'!F31&gt;0,'18'!F31,"")</f>
        <v>28</v>
      </c>
      <c r="I435" s="1415">
        <f>IF('18'!G31&gt;0,'18'!G31,"")</f>
        <v>76</v>
      </c>
      <c r="J435" s="1415">
        <f>IF('18'!H31&gt;0,'18'!H31,"")</f>
        <v>26.5</v>
      </c>
      <c r="K435" s="1542">
        <f>IF('18'!I31&gt;0,'18'!I31,"")</f>
        <v>0.14699999999999999</v>
      </c>
      <c r="L435" s="1542">
        <f t="shared" si="56"/>
        <v>0.14175000000000001</v>
      </c>
      <c r="M435" s="1415" t="str">
        <f>IF('18'!J31&gt;0,'18'!J31,"")</f>
        <v/>
      </c>
      <c r="N435" s="1415">
        <f>IF('18'!K31&gt;0,'18'!K31,"")</f>
        <v>6.06</v>
      </c>
      <c r="O435" s="1415">
        <f>IF('18'!L31&gt;0,'18'!L31,"")</f>
        <v>12</v>
      </c>
      <c r="P435" s="1415">
        <f>IF('18'!M31&gt;0,'18'!M31,"")</f>
        <v>4.1000000000000002E-2</v>
      </c>
      <c r="Q435" s="1416">
        <f t="shared" si="54"/>
        <v>0.72108843537414957</v>
      </c>
      <c r="R435" s="1417">
        <f t="shared" si="51"/>
        <v>3.8684210526315788</v>
      </c>
      <c r="S435" s="1418">
        <f t="shared" si="52"/>
        <v>10.324421083397629</v>
      </c>
      <c r="T435" s="1417">
        <f t="shared" si="53"/>
        <v>0.39939207875248717</v>
      </c>
      <c r="U435" s="1419">
        <f t="shared" si="55"/>
        <v>0.60599999999999998</v>
      </c>
      <c r="V435" s="663">
        <f>IF('18'!AA31&gt;0,'18'!AA31,"")</f>
        <v>2.8000000000000001E-2</v>
      </c>
      <c r="W435" s="663">
        <f>IF('18'!AT31&gt;0,'18'!AT31,"")</f>
        <v>2.7E-2</v>
      </c>
    </row>
    <row r="436" spans="1:23" ht="15.75" x14ac:dyDescent="0.25">
      <c r="A436" s="1376">
        <f>A412+1</f>
        <v>43635</v>
      </c>
      <c r="B436" s="1182">
        <v>17.000000000001201</v>
      </c>
      <c r="C436" s="1183">
        <f>'Chem Dose'!$C$28</f>
        <v>39.539285221945661</v>
      </c>
      <c r="D436" s="1184" t="str">
        <f>IF('19'!B8&gt;0,'19'!B8,"")</f>
        <v/>
      </c>
      <c r="E436" s="1184" t="str">
        <f>IF('19'!C8&gt;0,'19'!C8,"")</f>
        <v/>
      </c>
      <c r="F436" s="1184" t="str">
        <f>IF('19'!D8&gt;0,'19'!D8,"")</f>
        <v/>
      </c>
      <c r="G436" s="1184" t="str">
        <f>IF('19'!E8&gt;0,'19'!E8,"")</f>
        <v/>
      </c>
      <c r="H436" s="1184" t="str">
        <f>IF('19'!F8&gt;0,'19'!F8,"")</f>
        <v/>
      </c>
      <c r="I436" s="1184" t="str">
        <f>IF('19'!G8&gt;0,'19'!G8,"")</f>
        <v/>
      </c>
      <c r="J436" s="1184" t="str">
        <f>IF('19'!H8&gt;0,'19'!H8,"")</f>
        <v/>
      </c>
      <c r="K436" s="1541" t="str">
        <f>IF('19'!I8&gt;0,'19'!I8,"")</f>
        <v/>
      </c>
      <c r="L436" s="1542">
        <f t="shared" si="56"/>
        <v>0.14175000000000001</v>
      </c>
      <c r="M436" s="1184" t="str">
        <f>IF('19'!J8&gt;0,'19'!J8,"")</f>
        <v/>
      </c>
      <c r="N436" s="1184" t="str">
        <f>IF('19'!K8&gt;0,'19'!K8,"")</f>
        <v/>
      </c>
      <c r="O436" s="1184" t="str">
        <f>IF('19'!L8&gt;0,'19'!L8,"")</f>
        <v/>
      </c>
      <c r="P436" s="1184" t="str">
        <f>IF('19'!M8&gt;0,'19'!M8,"")</f>
        <v/>
      </c>
      <c r="Q436" s="1331" t="str">
        <f t="shared" si="54"/>
        <v/>
      </c>
      <c r="R436" s="1186" t="str">
        <f t="shared" si="51"/>
        <v/>
      </c>
      <c r="S436" s="1361" t="str">
        <f t="shared" si="52"/>
        <v/>
      </c>
      <c r="T436" s="1186" t="str">
        <f t="shared" si="53"/>
        <v/>
      </c>
      <c r="U436" s="1362" t="str">
        <f t="shared" si="55"/>
        <v/>
      </c>
      <c r="V436" s="663" t="str">
        <f>IF('19'!AA8&gt;0,'19'!AA8,"")</f>
        <v/>
      </c>
      <c r="W436" s="663" t="str">
        <f>IF('19'!AT8&gt;0,'19'!AT8,"")</f>
        <v/>
      </c>
    </row>
    <row r="437" spans="1:23" ht="15.75" x14ac:dyDescent="0.25">
      <c r="A437" s="1412"/>
      <c r="B437" s="1413">
        <v>17.041666666667901</v>
      </c>
      <c r="C437" s="1414">
        <f>'Chem Dose'!$C$28</f>
        <v>39.539285221945661</v>
      </c>
      <c r="D437" s="1415" t="str">
        <f>IF('19'!B9&gt;0,'19'!B9,"")</f>
        <v/>
      </c>
      <c r="E437" s="1415" t="str">
        <f>IF('19'!C9&gt;0,'19'!C9,"")</f>
        <v/>
      </c>
      <c r="F437" s="1415" t="str">
        <f>IF('19'!D9&gt;0,'19'!D9,"")</f>
        <v/>
      </c>
      <c r="G437" s="1415" t="str">
        <f>IF('19'!E9&gt;0,'19'!E9,"")</f>
        <v/>
      </c>
      <c r="H437" s="1415" t="str">
        <f>IF('19'!F9&gt;0,'19'!F9,"")</f>
        <v/>
      </c>
      <c r="I437" s="1415" t="str">
        <f>IF('19'!G9&gt;0,'19'!G9,"")</f>
        <v/>
      </c>
      <c r="J437" s="1415" t="str">
        <f>IF('19'!H9&gt;0,'19'!H9,"")</f>
        <v/>
      </c>
      <c r="K437" s="1542" t="str">
        <f>IF('19'!I9&gt;0,'19'!I9,"")</f>
        <v/>
      </c>
      <c r="L437" s="1542">
        <f t="shared" si="56"/>
        <v>0.14200000000000002</v>
      </c>
      <c r="M437" s="1415" t="str">
        <f>IF('19'!J9&gt;0,'19'!J9,"")</f>
        <v/>
      </c>
      <c r="N437" s="1415" t="str">
        <f>IF('19'!K9&gt;0,'19'!K9,"")</f>
        <v/>
      </c>
      <c r="O437" s="1415" t="str">
        <f>IF('19'!L9&gt;0,'19'!L9,"")</f>
        <v/>
      </c>
      <c r="P437" s="1415" t="str">
        <f>IF('19'!M9&gt;0,'19'!M9,"")</f>
        <v/>
      </c>
      <c r="Q437" s="1416" t="str">
        <f t="shared" si="54"/>
        <v/>
      </c>
      <c r="R437" s="1417" t="str">
        <f t="shared" si="51"/>
        <v/>
      </c>
      <c r="S437" s="1418" t="str">
        <f t="shared" si="52"/>
        <v/>
      </c>
      <c r="T437" s="1417" t="str">
        <f t="shared" si="53"/>
        <v/>
      </c>
      <c r="U437" s="1419" t="str">
        <f t="shared" si="55"/>
        <v/>
      </c>
      <c r="V437" s="663" t="str">
        <f>IF('19'!AA9&gt;0,'19'!AA9,"")</f>
        <v/>
      </c>
      <c r="W437" s="663" t="str">
        <f>IF('19'!AT9&gt;0,'19'!AT9,"")</f>
        <v/>
      </c>
    </row>
    <row r="438" spans="1:23" ht="15.75" x14ac:dyDescent="0.25">
      <c r="A438" s="1376"/>
      <c r="B438" s="1182">
        <v>17.0833333333346</v>
      </c>
      <c r="C438" s="1183">
        <f>'Chem Dose'!$C$28</f>
        <v>39.539285221945661</v>
      </c>
      <c r="D438" s="1184" t="str">
        <f>IF('19'!B10&gt;0,'19'!B10,"")</f>
        <v/>
      </c>
      <c r="E438" s="1184" t="str">
        <f>IF('19'!C10&gt;0,'19'!C10,"")</f>
        <v/>
      </c>
      <c r="F438" s="1184" t="str">
        <f>IF('19'!D10&gt;0,'19'!D10,"")</f>
        <v/>
      </c>
      <c r="G438" s="1184" t="str">
        <f>IF('19'!E10&gt;0,'19'!E10,"")</f>
        <v/>
      </c>
      <c r="H438" s="1184" t="str">
        <f>IF('19'!F10&gt;0,'19'!F10,"")</f>
        <v/>
      </c>
      <c r="I438" s="1184" t="str">
        <f>IF('19'!G10&gt;0,'19'!G10,"")</f>
        <v/>
      </c>
      <c r="J438" s="1184" t="str">
        <f>IF('19'!H10&gt;0,'19'!H10,"")</f>
        <v/>
      </c>
      <c r="K438" s="1541" t="str">
        <f>IF('19'!I10&gt;0,'19'!I10,"")</f>
        <v/>
      </c>
      <c r="L438" s="1542">
        <f t="shared" si="56"/>
        <v>0.14200000000000002</v>
      </c>
      <c r="M438" s="1184" t="str">
        <f>IF('19'!J10&gt;0,'19'!J10,"")</f>
        <v/>
      </c>
      <c r="N438" s="1184" t="str">
        <f>IF('19'!K10&gt;0,'19'!K10,"")</f>
        <v/>
      </c>
      <c r="O438" s="1184" t="str">
        <f>IF('19'!L10&gt;0,'19'!L10,"")</f>
        <v/>
      </c>
      <c r="P438" s="1184" t="str">
        <f>IF('19'!M10&gt;0,'19'!M10,"")</f>
        <v/>
      </c>
      <c r="Q438" s="1331" t="str">
        <f t="shared" si="54"/>
        <v/>
      </c>
      <c r="R438" s="1186" t="str">
        <f t="shared" si="51"/>
        <v/>
      </c>
      <c r="S438" s="1361" t="str">
        <f t="shared" si="52"/>
        <v/>
      </c>
      <c r="T438" s="1186" t="str">
        <f t="shared" si="53"/>
        <v/>
      </c>
      <c r="U438" s="1362" t="str">
        <f t="shared" si="55"/>
        <v/>
      </c>
      <c r="V438" s="663" t="str">
        <f>IF('19'!AA10&gt;0,'19'!AA10,"")</f>
        <v/>
      </c>
      <c r="W438" s="663" t="str">
        <f>IF('19'!AT10&gt;0,'19'!AT10,"")</f>
        <v/>
      </c>
    </row>
    <row r="439" spans="1:23" ht="15.75" x14ac:dyDescent="0.25">
      <c r="A439" s="1412"/>
      <c r="B439" s="1413">
        <v>17.1250000000013</v>
      </c>
      <c r="C439" s="1414">
        <f>'Chem Dose'!$C$28</f>
        <v>39.539285221945661</v>
      </c>
      <c r="D439" s="1415">
        <f>IF('19'!B11&gt;0,'19'!B11,"")</f>
        <v>6.79</v>
      </c>
      <c r="E439" s="1415">
        <f>IF('19'!C11&gt;0,'19'!C11,"")</f>
        <v>24</v>
      </c>
      <c r="F439" s="1415">
        <f>IF('19'!D11&gt;0,'19'!D11,"")</f>
        <v>17</v>
      </c>
      <c r="G439" s="1415">
        <f>IF('19'!E11&gt;0,'19'!E11,"")</f>
        <v>7.63</v>
      </c>
      <c r="H439" s="1415">
        <f>IF('19'!F11&gt;0,'19'!F11,"")</f>
        <v>29</v>
      </c>
      <c r="I439" s="1415">
        <f>IF('19'!G11&gt;0,'19'!G11,"")</f>
        <v>75</v>
      </c>
      <c r="J439" s="1415">
        <f>IF('19'!H11&gt;0,'19'!H11,"")</f>
        <v>25.9</v>
      </c>
      <c r="K439" s="1542">
        <f>IF('19'!I11&gt;0,'19'!I11,"")</f>
        <v>0.151</v>
      </c>
      <c r="L439" s="1542">
        <f t="shared" si="56"/>
        <v>0.14425000000000002</v>
      </c>
      <c r="M439" s="1415" t="str">
        <f>IF('19'!J11&gt;0,'19'!J11,"")</f>
        <v/>
      </c>
      <c r="N439" s="1415">
        <f>IF('19'!K11&gt;0,'19'!K11,"")</f>
        <v>6.08</v>
      </c>
      <c r="O439" s="1415">
        <f>IF('19'!L11&gt;0,'19'!L11,"")</f>
        <v>11</v>
      </c>
      <c r="P439" s="1415">
        <f>IF('19'!M11&gt;0,'19'!M11,"")</f>
        <v>0.04</v>
      </c>
      <c r="Q439" s="1416">
        <f t="shared" si="54"/>
        <v>0.73509933774834435</v>
      </c>
      <c r="R439" s="1417">
        <f t="shared" si="51"/>
        <v>3.9736842105263159</v>
      </c>
      <c r="S439" s="1418">
        <f t="shared" si="52"/>
        <v>9.9502836982379801</v>
      </c>
      <c r="T439" s="1417">
        <f t="shared" si="53"/>
        <v>0.39539285221945664</v>
      </c>
      <c r="U439" s="1419">
        <f t="shared" si="55"/>
        <v>0.60799999999999998</v>
      </c>
      <c r="V439" s="663">
        <f>IF('19'!AA11&gt;0,'19'!AA11,"")</f>
        <v>2.5999999999999999E-2</v>
      </c>
      <c r="W439" s="663">
        <f>IF('19'!AT11&gt;0,'19'!AT11,"")</f>
        <v>2.5999999999999999E-2</v>
      </c>
    </row>
    <row r="440" spans="1:23" ht="15.75" x14ac:dyDescent="0.25">
      <c r="A440" s="1376"/>
      <c r="B440" s="1182">
        <v>17.166666666667901</v>
      </c>
      <c r="C440" s="1183">
        <f>'Chem Dose'!$C$28</f>
        <v>39.539285221945661</v>
      </c>
      <c r="D440" s="1184" t="str">
        <f>IF('19'!B12&gt;0,'19'!B12,"")</f>
        <v/>
      </c>
      <c r="E440" s="1184" t="str">
        <f>IF('19'!C12&gt;0,'19'!C12,"")</f>
        <v/>
      </c>
      <c r="F440" s="1184" t="str">
        <f>IF('19'!D12&gt;0,'19'!D12,"")</f>
        <v/>
      </c>
      <c r="G440" s="1184" t="str">
        <f>IF('19'!E12&gt;0,'19'!E12,"")</f>
        <v/>
      </c>
      <c r="H440" s="1184" t="str">
        <f>IF('19'!F12&gt;0,'19'!F12,"")</f>
        <v/>
      </c>
      <c r="I440" s="1184" t="str">
        <f>IF('19'!G12&gt;0,'19'!G12,"")</f>
        <v/>
      </c>
      <c r="J440" s="1184" t="str">
        <f>IF('19'!H12&gt;0,'19'!H12,"")</f>
        <v/>
      </c>
      <c r="K440" s="1541" t="str">
        <f>IF('19'!I12&gt;0,'19'!I12,"")</f>
        <v/>
      </c>
      <c r="L440" s="1542">
        <f t="shared" si="56"/>
        <v>0.14425000000000002</v>
      </c>
      <c r="M440" s="1184" t="str">
        <f>IF('19'!J12&gt;0,'19'!J12,"")</f>
        <v/>
      </c>
      <c r="N440" s="1184" t="str">
        <f>IF('19'!K12&gt;0,'19'!K12,"")</f>
        <v/>
      </c>
      <c r="O440" s="1184" t="str">
        <f>IF('19'!L12&gt;0,'19'!L12,"")</f>
        <v/>
      </c>
      <c r="P440" s="1184" t="str">
        <f>IF('19'!M12&gt;0,'19'!M12,"")</f>
        <v/>
      </c>
      <c r="Q440" s="1331" t="str">
        <f t="shared" si="54"/>
        <v/>
      </c>
      <c r="R440" s="1186" t="str">
        <f t="shared" si="51"/>
        <v/>
      </c>
      <c r="S440" s="1361" t="str">
        <f t="shared" si="52"/>
        <v/>
      </c>
      <c r="T440" s="1186" t="str">
        <f t="shared" si="53"/>
        <v/>
      </c>
      <c r="U440" s="1362" t="str">
        <f t="shared" si="55"/>
        <v/>
      </c>
      <c r="V440" s="663" t="str">
        <f>IF('19'!AA12&gt;0,'19'!AA12,"")</f>
        <v/>
      </c>
      <c r="W440" s="663" t="str">
        <f>IF('19'!AT12&gt;0,'19'!AT12,"")</f>
        <v/>
      </c>
    </row>
    <row r="441" spans="1:23" ht="15.75" x14ac:dyDescent="0.25">
      <c r="A441" s="1412"/>
      <c r="B441" s="1413">
        <v>17.2083333333346</v>
      </c>
      <c r="C441" s="1414">
        <f>'Chem Dose'!$C$28</f>
        <v>39.539285221945661</v>
      </c>
      <c r="D441" s="1415" t="str">
        <f>IF('19'!B13&gt;0,'19'!B13,"")</f>
        <v/>
      </c>
      <c r="E441" s="1415" t="str">
        <f>IF('19'!C13&gt;0,'19'!C13,"")</f>
        <v/>
      </c>
      <c r="F441" s="1415" t="str">
        <f>IF('19'!D13&gt;0,'19'!D13,"")</f>
        <v/>
      </c>
      <c r="G441" s="1415" t="str">
        <f>IF('19'!E13&gt;0,'19'!E13,"")</f>
        <v/>
      </c>
      <c r="H441" s="1415" t="str">
        <f>IF('19'!F13&gt;0,'19'!F13,"")</f>
        <v/>
      </c>
      <c r="I441" s="1415" t="str">
        <f>IF('19'!G13&gt;0,'19'!G13,"")</f>
        <v/>
      </c>
      <c r="J441" s="1415" t="str">
        <f>IF('19'!H13&gt;0,'19'!H13,"")</f>
        <v/>
      </c>
      <c r="K441" s="1542" t="str">
        <f>IF('19'!I13&gt;0,'19'!I13,"")</f>
        <v/>
      </c>
      <c r="L441" s="1542">
        <f t="shared" si="56"/>
        <v>0.14733333333333332</v>
      </c>
      <c r="M441" s="1415" t="str">
        <f>IF('19'!J13&gt;0,'19'!J13,"")</f>
        <v/>
      </c>
      <c r="N441" s="1415" t="str">
        <f>IF('19'!K13&gt;0,'19'!K13,"")</f>
        <v/>
      </c>
      <c r="O441" s="1415" t="str">
        <f>IF('19'!L13&gt;0,'19'!L13,"")</f>
        <v/>
      </c>
      <c r="P441" s="1415" t="str">
        <f>IF('19'!M13&gt;0,'19'!M13,"")</f>
        <v/>
      </c>
      <c r="Q441" s="1416" t="str">
        <f t="shared" si="54"/>
        <v/>
      </c>
      <c r="R441" s="1417" t="str">
        <f t="shared" si="51"/>
        <v/>
      </c>
      <c r="S441" s="1418" t="str">
        <f t="shared" si="52"/>
        <v/>
      </c>
      <c r="T441" s="1417" t="str">
        <f t="shared" si="53"/>
        <v/>
      </c>
      <c r="U441" s="1419" t="str">
        <f t="shared" si="55"/>
        <v/>
      </c>
      <c r="V441" s="663" t="str">
        <f>IF('19'!AA13&gt;0,'19'!AA13,"")</f>
        <v/>
      </c>
      <c r="W441" s="663" t="str">
        <f>IF('19'!AT13&gt;0,'19'!AT13,"")</f>
        <v/>
      </c>
    </row>
    <row r="442" spans="1:23" ht="15.75" x14ac:dyDescent="0.25">
      <c r="A442" s="1376"/>
      <c r="B442" s="1182">
        <v>17.2500000000013</v>
      </c>
      <c r="C442" s="1183">
        <f>'Chem Dose'!$C$28</f>
        <v>39.539285221945661</v>
      </c>
      <c r="D442" s="1184" t="str">
        <f>IF('19'!B14&gt;0,'19'!B14,"")</f>
        <v/>
      </c>
      <c r="E442" s="1184" t="str">
        <f>IF('19'!C14&gt;0,'19'!C14,"")</f>
        <v/>
      </c>
      <c r="F442" s="1184" t="str">
        <f>IF('19'!D14&gt;0,'19'!D14,"")</f>
        <v/>
      </c>
      <c r="G442" s="1184" t="str">
        <f>IF('19'!E14&gt;0,'19'!E14,"")</f>
        <v/>
      </c>
      <c r="H442" s="1184" t="str">
        <f>IF('19'!F14&gt;0,'19'!F14,"")</f>
        <v/>
      </c>
      <c r="I442" s="1184" t="str">
        <f>IF('19'!G14&gt;0,'19'!G14,"")</f>
        <v/>
      </c>
      <c r="J442" s="1184" t="str">
        <f>IF('19'!H14&gt;0,'19'!H14,"")</f>
        <v/>
      </c>
      <c r="K442" s="1541" t="str">
        <f>IF('19'!I14&gt;0,'19'!I14,"")</f>
        <v/>
      </c>
      <c r="L442" s="1542">
        <f t="shared" si="56"/>
        <v>0.14733333333333332</v>
      </c>
      <c r="M442" s="1184" t="str">
        <f>IF('19'!J14&gt;0,'19'!J14,"")</f>
        <v/>
      </c>
      <c r="N442" s="1184" t="str">
        <f>IF('19'!K14&gt;0,'19'!K14,"")</f>
        <v/>
      </c>
      <c r="O442" s="1184" t="str">
        <f>IF('19'!L14&gt;0,'19'!L14,"")</f>
        <v/>
      </c>
      <c r="P442" s="1184" t="str">
        <f>IF('19'!M14&gt;0,'19'!M14,"")</f>
        <v/>
      </c>
      <c r="Q442" s="1331" t="str">
        <f t="shared" si="54"/>
        <v/>
      </c>
      <c r="R442" s="1186" t="str">
        <f t="shared" si="51"/>
        <v/>
      </c>
      <c r="S442" s="1361" t="str">
        <f t="shared" si="52"/>
        <v/>
      </c>
      <c r="T442" s="1186" t="str">
        <f t="shared" si="53"/>
        <v/>
      </c>
      <c r="U442" s="1362" t="str">
        <f t="shared" si="55"/>
        <v/>
      </c>
      <c r="V442" s="663" t="str">
        <f>IF('19'!AA14&gt;0,'19'!AA14,"")</f>
        <v/>
      </c>
      <c r="W442" s="663" t="str">
        <f>IF('19'!AT14&gt;0,'19'!AT14,"")</f>
        <v/>
      </c>
    </row>
    <row r="443" spans="1:23" ht="15.75" x14ac:dyDescent="0.25">
      <c r="A443" s="1412"/>
      <c r="B443" s="1413">
        <v>17.291666666667901</v>
      </c>
      <c r="C443" s="1414">
        <f>'Chem Dose'!$C$28</f>
        <v>39.539285221945661</v>
      </c>
      <c r="D443" s="1415">
        <f>IF('19'!B15&gt;0,'19'!B15,"")</f>
        <v>6.73</v>
      </c>
      <c r="E443" s="1415">
        <f>IF('19'!C15&gt;0,'19'!C15,"")</f>
        <v>24</v>
      </c>
      <c r="F443" s="1415">
        <f>IF('19'!D15&gt;0,'19'!D15,"")</f>
        <v>16</v>
      </c>
      <c r="G443" s="1415">
        <f>IF('19'!E15&gt;0,'19'!E15,"")</f>
        <v>7.43</v>
      </c>
      <c r="H443" s="1415">
        <f>IF('19'!F15&gt;0,'19'!F15,"")</f>
        <v>31</v>
      </c>
      <c r="I443" s="1415">
        <f>IF('19'!G15&gt;0,'19'!G15,"")</f>
        <v>75</v>
      </c>
      <c r="J443" s="1415">
        <f>IF('19'!H15&gt;0,'19'!H15,"")</f>
        <v>26.3</v>
      </c>
      <c r="K443" s="1542">
        <f>IF('19'!I15&gt;0,'19'!I15,"")</f>
        <v>0.16400000000000001</v>
      </c>
      <c r="L443" s="1542">
        <f t="shared" si="56"/>
        <v>0.1515</v>
      </c>
      <c r="M443" s="1415" t="str">
        <f>IF('19'!J15&gt;0,'19'!J15,"")</f>
        <v/>
      </c>
      <c r="N443" s="1415">
        <f>IF('19'!K15&gt;0,'19'!K15,"")</f>
        <v>6.05</v>
      </c>
      <c r="O443" s="1415">
        <f>IF('19'!L15&gt;0,'19'!L15,"")</f>
        <v>12</v>
      </c>
      <c r="P443" s="1415">
        <f>IF('19'!M15&gt;0,'19'!M15,"")</f>
        <v>3.9E-2</v>
      </c>
      <c r="Q443" s="1416">
        <f t="shared" si="54"/>
        <v>0.76219512195121952</v>
      </c>
      <c r="R443" s="1417">
        <f t="shared" si="51"/>
        <v>4.3157894736842106</v>
      </c>
      <c r="S443" s="1418">
        <f t="shared" si="52"/>
        <v>9.1615416977678965</v>
      </c>
      <c r="T443" s="1417">
        <f t="shared" si="53"/>
        <v>0.39539285221945664</v>
      </c>
      <c r="U443" s="1419">
        <f t="shared" si="55"/>
        <v>0.60499999999999998</v>
      </c>
      <c r="V443" s="663">
        <f>IF('19'!AA15&gt;0,'19'!AA15,"")</f>
        <v>0.03</v>
      </c>
      <c r="W443" s="663">
        <f>IF('19'!AT15&gt;0,'19'!AT15,"")</f>
        <v>3.1E-2</v>
      </c>
    </row>
    <row r="444" spans="1:23" ht="15.75" x14ac:dyDescent="0.25">
      <c r="A444" s="1376"/>
      <c r="B444" s="1182">
        <v>17.3333333333346</v>
      </c>
      <c r="C444" s="1183">
        <f>'Chem Dose'!$C$28</f>
        <v>39.539285221945661</v>
      </c>
      <c r="D444" s="1184" t="str">
        <f>IF('19'!B16&gt;0,'19'!B16,"")</f>
        <v/>
      </c>
      <c r="E444" s="1184" t="str">
        <f>IF('19'!C16&gt;0,'19'!C16,"")</f>
        <v/>
      </c>
      <c r="F444" s="1184" t="str">
        <f>IF('19'!D16&gt;0,'19'!D16,"")</f>
        <v/>
      </c>
      <c r="G444" s="1184" t="str">
        <f>IF('19'!E16&gt;0,'19'!E16,"")</f>
        <v/>
      </c>
      <c r="H444" s="1184" t="str">
        <f>IF('19'!F16&gt;0,'19'!F16,"")</f>
        <v/>
      </c>
      <c r="I444" s="1184" t="str">
        <f>IF('19'!G16&gt;0,'19'!G16,"")</f>
        <v/>
      </c>
      <c r="J444" s="1184" t="str">
        <f>IF('19'!H16&gt;0,'19'!H16,"")</f>
        <v/>
      </c>
      <c r="K444" s="1541" t="str">
        <f>IF('19'!I16&gt;0,'19'!I16,"")</f>
        <v/>
      </c>
      <c r="L444" s="1542">
        <f t="shared" si="56"/>
        <v>0.1515</v>
      </c>
      <c r="M444" s="1184" t="str">
        <f>IF('19'!J16&gt;0,'19'!J16,"")</f>
        <v/>
      </c>
      <c r="N444" s="1184" t="str">
        <f>IF('19'!K16&gt;0,'19'!K16,"")</f>
        <v/>
      </c>
      <c r="O444" s="1184" t="str">
        <f>IF('19'!L16&gt;0,'19'!L16,"")</f>
        <v/>
      </c>
      <c r="P444" s="1184" t="str">
        <f>IF('19'!M16&gt;0,'19'!M16,"")</f>
        <v/>
      </c>
      <c r="Q444" s="1331" t="str">
        <f t="shared" si="54"/>
        <v/>
      </c>
      <c r="R444" s="1186" t="str">
        <f t="shared" si="51"/>
        <v/>
      </c>
      <c r="S444" s="1361" t="str">
        <f t="shared" si="52"/>
        <v/>
      </c>
      <c r="T444" s="1186" t="str">
        <f t="shared" si="53"/>
        <v/>
      </c>
      <c r="U444" s="1362" t="str">
        <f t="shared" si="55"/>
        <v/>
      </c>
      <c r="V444" s="663" t="str">
        <f>IF('19'!AA16&gt;0,'19'!AA16,"")</f>
        <v/>
      </c>
      <c r="W444" s="663" t="str">
        <f>IF('19'!AT16&gt;0,'19'!AT16,"")</f>
        <v/>
      </c>
    </row>
    <row r="445" spans="1:23" ht="15.75" x14ac:dyDescent="0.25">
      <c r="A445" s="1412"/>
      <c r="B445" s="1413">
        <v>17.3750000000013</v>
      </c>
      <c r="C445" s="1414">
        <f>'Chem Dose'!$C$28</f>
        <v>39.539285221945661</v>
      </c>
      <c r="D445" s="1415" t="str">
        <f>IF('19'!B17&gt;0,'19'!B17,"")</f>
        <v/>
      </c>
      <c r="E445" s="1415" t="str">
        <f>IF('19'!C17&gt;0,'19'!C17,"")</f>
        <v/>
      </c>
      <c r="F445" s="1415" t="str">
        <f>IF('19'!D17&gt;0,'19'!D17,"")</f>
        <v/>
      </c>
      <c r="G445" s="1415" t="str">
        <f>IF('19'!E17&gt;0,'19'!E17,"")</f>
        <v/>
      </c>
      <c r="H445" s="1415" t="str">
        <f>IF('19'!F17&gt;0,'19'!F17,"")</f>
        <v/>
      </c>
      <c r="I445" s="1415" t="str">
        <f>IF('19'!G17&gt;0,'19'!G17,"")</f>
        <v/>
      </c>
      <c r="J445" s="1415" t="str">
        <f>IF('19'!H17&gt;0,'19'!H17,"")</f>
        <v/>
      </c>
      <c r="K445" s="1542" t="str">
        <f>IF('19'!I17&gt;0,'19'!I17,"")</f>
        <v/>
      </c>
      <c r="L445" s="1542">
        <f t="shared" si="56"/>
        <v>0.154</v>
      </c>
      <c r="M445" s="1415">
        <f>IF('19'!J17&gt;0,'19'!J17,"")</f>
        <v>3.1E-2</v>
      </c>
      <c r="N445" s="1415" t="str">
        <f>IF('19'!K17&gt;0,'19'!K17,"")</f>
        <v/>
      </c>
      <c r="O445" s="1415" t="str">
        <f>IF('19'!L17&gt;0,'19'!L17,"")</f>
        <v/>
      </c>
      <c r="P445" s="1415" t="str">
        <f>IF('19'!M17&gt;0,'19'!M17,"")</f>
        <v/>
      </c>
      <c r="Q445" s="1416" t="str">
        <f t="shared" si="54"/>
        <v/>
      </c>
      <c r="R445" s="1417" t="str">
        <f t="shared" si="51"/>
        <v/>
      </c>
      <c r="S445" s="1418" t="str">
        <f t="shared" si="52"/>
        <v/>
      </c>
      <c r="T445" s="1417" t="str">
        <f t="shared" si="53"/>
        <v/>
      </c>
      <c r="U445" s="1419" t="str">
        <f t="shared" si="55"/>
        <v/>
      </c>
      <c r="V445" s="663" t="str">
        <f>IF('19'!AA17&gt;0,'19'!AA17,"")</f>
        <v/>
      </c>
      <c r="W445" s="663" t="str">
        <f>IF('19'!AT17&gt;0,'19'!AT17,"")</f>
        <v/>
      </c>
    </row>
    <row r="446" spans="1:23" ht="15.75" x14ac:dyDescent="0.25">
      <c r="A446" s="1376"/>
      <c r="B446" s="1182">
        <v>17.416666666667901</v>
      </c>
      <c r="C446" s="1183">
        <f>'Chem Dose'!$C$28</f>
        <v>39.539285221945661</v>
      </c>
      <c r="D446" s="1184" t="str">
        <f>IF('19'!B18&gt;0,'19'!B18,"")</f>
        <v/>
      </c>
      <c r="E446" s="1184" t="str">
        <f>IF('19'!C18&gt;0,'19'!C18,"")</f>
        <v/>
      </c>
      <c r="F446" s="1184" t="str">
        <f>IF('19'!D18&gt;0,'19'!D18,"")</f>
        <v/>
      </c>
      <c r="G446" s="1184" t="str">
        <f>IF('19'!E18&gt;0,'19'!E18,"")</f>
        <v/>
      </c>
      <c r="H446" s="1184" t="str">
        <f>IF('19'!F18&gt;0,'19'!F18,"")</f>
        <v/>
      </c>
      <c r="I446" s="1184" t="str">
        <f>IF('19'!G18&gt;0,'19'!G18,"")</f>
        <v/>
      </c>
      <c r="J446" s="1184" t="str">
        <f>IF('19'!H18&gt;0,'19'!H18,"")</f>
        <v/>
      </c>
      <c r="K446" s="1541" t="str">
        <f>IF('19'!I18&gt;0,'19'!I18,"")</f>
        <v/>
      </c>
      <c r="L446" s="1542">
        <f t="shared" si="56"/>
        <v>0.154</v>
      </c>
      <c r="M446" s="1184" t="str">
        <f>IF('19'!J18&gt;0,'19'!J18,"")</f>
        <v/>
      </c>
      <c r="N446" s="1184" t="str">
        <f>IF('19'!K18&gt;0,'19'!K18,"")</f>
        <v/>
      </c>
      <c r="O446" s="1184" t="str">
        <f>IF('19'!L18&gt;0,'19'!L18,"")</f>
        <v/>
      </c>
      <c r="P446" s="1184" t="str">
        <f>IF('19'!M18&gt;0,'19'!M18,"")</f>
        <v/>
      </c>
      <c r="Q446" s="1331" t="str">
        <f t="shared" si="54"/>
        <v/>
      </c>
      <c r="R446" s="1186" t="str">
        <f t="shared" si="51"/>
        <v/>
      </c>
      <c r="S446" s="1361" t="str">
        <f t="shared" si="52"/>
        <v/>
      </c>
      <c r="T446" s="1186" t="str">
        <f t="shared" si="53"/>
        <v/>
      </c>
      <c r="U446" s="1362" t="str">
        <f t="shared" si="55"/>
        <v/>
      </c>
      <c r="V446" s="663" t="str">
        <f>IF('19'!AA18&gt;0,'19'!AA18,"")</f>
        <v/>
      </c>
      <c r="W446" s="663" t="str">
        <f>IF('19'!AT18&gt;0,'19'!AT18,"")</f>
        <v/>
      </c>
    </row>
    <row r="447" spans="1:23" ht="15.75" x14ac:dyDescent="0.25">
      <c r="A447" s="1412"/>
      <c r="B447" s="1413">
        <v>17.4583333333346</v>
      </c>
      <c r="C447" s="1414">
        <f>'Chem Dose'!$C$28</f>
        <v>39.539285221945661</v>
      </c>
      <c r="D447" s="1415">
        <f>IF('19'!B19&gt;0,'19'!B19,"")</f>
        <v>6.77</v>
      </c>
      <c r="E447" s="1415">
        <f>IF('19'!C19&gt;0,'19'!C19,"")</f>
        <v>26</v>
      </c>
      <c r="F447" s="1415">
        <f>IF('19'!D19&gt;0,'19'!D19,"")</f>
        <v>16</v>
      </c>
      <c r="G447" s="1415">
        <f>IF('19'!E19&gt;0,'19'!E19,"")</f>
        <v>7.93</v>
      </c>
      <c r="H447" s="1415">
        <f>IF('19'!F19&gt;0,'19'!F19,"")</f>
        <v>28</v>
      </c>
      <c r="I447" s="1415">
        <f>IF('19'!G19&gt;0,'19'!G19,"")</f>
        <v>77</v>
      </c>
      <c r="J447" s="1415">
        <f>IF('19'!H19&gt;0,'19'!H19,"")</f>
        <v>26.4</v>
      </c>
      <c r="K447" s="1542">
        <f>IF('19'!I19&gt;0,'19'!I19,"")</f>
        <v>0.14799999999999999</v>
      </c>
      <c r="L447" s="1542">
        <f t="shared" si="56"/>
        <v>0.1525</v>
      </c>
      <c r="M447" s="1415" t="str">
        <f>IF('19'!J19&gt;0,'19'!J19,"")</f>
        <v/>
      </c>
      <c r="N447" s="1415">
        <f>IF('19'!K19&gt;0,'19'!K19,"")</f>
        <v>6.05</v>
      </c>
      <c r="O447" s="1415">
        <f>IF('19'!L19&gt;0,'19'!L19,"")</f>
        <v>10</v>
      </c>
      <c r="P447" s="1415">
        <f>IF('19'!M19&gt;0,'19'!M19,"")</f>
        <v>3.2000000000000001E-2</v>
      </c>
      <c r="Q447" s="1416">
        <f t="shared" si="54"/>
        <v>0.78378378378378377</v>
      </c>
      <c r="R447" s="1417">
        <f t="shared" si="51"/>
        <v>3.8947368421052633</v>
      </c>
      <c r="S447" s="1418">
        <f t="shared" si="52"/>
        <v>10.15197863806713</v>
      </c>
      <c r="T447" s="1417">
        <f t="shared" si="53"/>
        <v>0.39539285221945664</v>
      </c>
      <c r="U447" s="1419">
        <f t="shared" si="55"/>
        <v>0.60499999999999998</v>
      </c>
      <c r="V447" s="663">
        <f>IF('19'!AA19&gt;0,'19'!AA19,"")</f>
        <v>0.03</v>
      </c>
      <c r="W447" s="663">
        <f>IF('19'!AT19&gt;0,'19'!AT19,"")</f>
        <v>2.5999999999999999E-2</v>
      </c>
    </row>
    <row r="448" spans="1:23" ht="15.75" x14ac:dyDescent="0.25">
      <c r="A448" s="1376"/>
      <c r="B448" s="1182">
        <v>17.5000000000013</v>
      </c>
      <c r="C448" s="1183">
        <f>'Chem Dose'!$C$28</f>
        <v>39.539285221945661</v>
      </c>
      <c r="D448" s="1184" t="str">
        <f>IF('19'!B20&gt;0,'19'!B20,"")</f>
        <v/>
      </c>
      <c r="E448" s="1184" t="str">
        <f>IF('19'!C20&gt;0,'19'!C20,"")</f>
        <v/>
      </c>
      <c r="F448" s="1184" t="str">
        <f>IF('19'!D20&gt;0,'19'!D20,"")</f>
        <v/>
      </c>
      <c r="G448" s="1184" t="str">
        <f>IF('19'!E20&gt;0,'19'!E20,"")</f>
        <v/>
      </c>
      <c r="H448" s="1184" t="str">
        <f>IF('19'!F20&gt;0,'19'!F20,"")</f>
        <v/>
      </c>
      <c r="I448" s="1184" t="str">
        <f>IF('19'!G20&gt;0,'19'!G20,"")</f>
        <v/>
      </c>
      <c r="J448" s="1184" t="str">
        <f>IF('19'!H20&gt;0,'19'!H20,"")</f>
        <v/>
      </c>
      <c r="K448" s="1541" t="str">
        <f>IF('19'!I20&gt;0,'19'!I20,"")</f>
        <v/>
      </c>
      <c r="L448" s="1542">
        <f t="shared" si="56"/>
        <v>0.1525</v>
      </c>
      <c r="M448" s="1184" t="str">
        <f>IF('19'!J20&gt;0,'19'!J20,"")</f>
        <v/>
      </c>
      <c r="N448" s="1184" t="str">
        <f>IF('19'!K20&gt;0,'19'!K20,"")</f>
        <v/>
      </c>
      <c r="O448" s="1184" t="str">
        <f>IF('19'!L20&gt;0,'19'!L20,"")</f>
        <v/>
      </c>
      <c r="P448" s="1184" t="str">
        <f>IF('19'!M20&gt;0,'19'!M20,"")</f>
        <v/>
      </c>
      <c r="Q448" s="1331" t="str">
        <f t="shared" si="54"/>
        <v/>
      </c>
      <c r="R448" s="1186" t="str">
        <f t="shared" si="51"/>
        <v/>
      </c>
      <c r="S448" s="1361" t="str">
        <f t="shared" si="52"/>
        <v/>
      </c>
      <c r="T448" s="1186" t="str">
        <f t="shared" si="53"/>
        <v/>
      </c>
      <c r="U448" s="1362" t="str">
        <f t="shared" si="55"/>
        <v/>
      </c>
      <c r="V448" s="663" t="str">
        <f>IF('19'!AA20&gt;0,'19'!AA20,"")</f>
        <v/>
      </c>
      <c r="W448" s="663" t="str">
        <f>IF('19'!AT20&gt;0,'19'!AT20,"")</f>
        <v/>
      </c>
    </row>
    <row r="449" spans="1:23" ht="15.75" x14ac:dyDescent="0.25">
      <c r="A449" s="1412"/>
      <c r="B449" s="1413">
        <v>17.541666666668</v>
      </c>
      <c r="C449" s="1414">
        <f>'Chem Dose'!$C$28</f>
        <v>39.539285221945661</v>
      </c>
      <c r="D449" s="1415" t="str">
        <f>IF('19'!B21&gt;0,'19'!B21,"")</f>
        <v/>
      </c>
      <c r="E449" s="1415" t="str">
        <f>IF('19'!C21&gt;0,'19'!C21,"")</f>
        <v/>
      </c>
      <c r="F449" s="1415" t="str">
        <f>IF('19'!D21&gt;0,'19'!D21,"")</f>
        <v/>
      </c>
      <c r="G449" s="1415" t="str">
        <f>IF('19'!E21&gt;0,'19'!E21,"")</f>
        <v/>
      </c>
      <c r="H449" s="1415" t="str">
        <f>IF('19'!F21&gt;0,'19'!F21,"")</f>
        <v/>
      </c>
      <c r="I449" s="1415" t="str">
        <f>IF('19'!G21&gt;0,'19'!G21,"")</f>
        <v/>
      </c>
      <c r="J449" s="1415" t="str">
        <f>IF('19'!H21&gt;0,'19'!H21,"")</f>
        <v/>
      </c>
      <c r="K449" s="1542" t="str">
        <f>IF('19'!I21&gt;0,'19'!I21,"")</f>
        <v/>
      </c>
      <c r="L449" s="1542">
        <f t="shared" si="56"/>
        <v>0.15433333333333332</v>
      </c>
      <c r="M449" s="1415" t="str">
        <f>IF('19'!J21&gt;0,'19'!J21,"")</f>
        <v/>
      </c>
      <c r="N449" s="1415" t="str">
        <f>IF('19'!K21&gt;0,'19'!K21,"")</f>
        <v/>
      </c>
      <c r="O449" s="1415" t="str">
        <f>IF('19'!L21&gt;0,'19'!L21,"")</f>
        <v/>
      </c>
      <c r="P449" s="1415" t="str">
        <f>IF('19'!M21&gt;0,'19'!M21,"")</f>
        <v/>
      </c>
      <c r="Q449" s="1416" t="str">
        <f t="shared" si="54"/>
        <v/>
      </c>
      <c r="R449" s="1417" t="str">
        <f t="shared" si="51"/>
        <v/>
      </c>
      <c r="S449" s="1418" t="str">
        <f t="shared" si="52"/>
        <v/>
      </c>
      <c r="T449" s="1417" t="str">
        <f t="shared" si="53"/>
        <v/>
      </c>
      <c r="U449" s="1419" t="str">
        <f t="shared" si="55"/>
        <v/>
      </c>
      <c r="V449" s="663" t="str">
        <f>IF('19'!AA21&gt;0,'19'!AA21,"")</f>
        <v/>
      </c>
      <c r="W449" s="663" t="str">
        <f>IF('19'!AT21&gt;0,'19'!AT21,"")</f>
        <v/>
      </c>
    </row>
    <row r="450" spans="1:23" ht="15.75" x14ac:dyDescent="0.25">
      <c r="A450" s="1376"/>
      <c r="B450" s="1182">
        <v>17.5833333333346</v>
      </c>
      <c r="C450" s="1183">
        <f>'Chem Dose'!$C$28</f>
        <v>39.539285221945661</v>
      </c>
      <c r="D450" s="1184" t="str">
        <f>IF('19'!B22&gt;0,'19'!B22,"")</f>
        <v/>
      </c>
      <c r="E450" s="1184" t="str">
        <f>IF('19'!C22&gt;0,'19'!C22,"")</f>
        <v/>
      </c>
      <c r="F450" s="1184" t="str">
        <f>IF('19'!D22&gt;0,'19'!D22,"")</f>
        <v/>
      </c>
      <c r="G450" s="1184" t="str">
        <f>IF('19'!E22&gt;0,'19'!E22,"")</f>
        <v/>
      </c>
      <c r="H450" s="1184" t="str">
        <f>IF('19'!F22&gt;0,'19'!F22,"")</f>
        <v/>
      </c>
      <c r="I450" s="1184" t="str">
        <f>IF('19'!G22&gt;0,'19'!G22,"")</f>
        <v/>
      </c>
      <c r="J450" s="1184" t="str">
        <f>IF('19'!H22&gt;0,'19'!H22,"")</f>
        <v/>
      </c>
      <c r="K450" s="1541" t="str">
        <f>IF('19'!I22&gt;0,'19'!I22,"")</f>
        <v/>
      </c>
      <c r="L450" s="1542">
        <f t="shared" si="56"/>
        <v>0.15433333333333332</v>
      </c>
      <c r="M450" s="1184" t="str">
        <f>IF('19'!J22&gt;0,'19'!J22,"")</f>
        <v/>
      </c>
      <c r="N450" s="1184" t="str">
        <f>IF('19'!K22&gt;0,'19'!K22,"")</f>
        <v/>
      </c>
      <c r="O450" s="1184" t="str">
        <f>IF('19'!L22&gt;0,'19'!L22,"")</f>
        <v/>
      </c>
      <c r="P450" s="1184" t="str">
        <f>IF('19'!M22&gt;0,'19'!M22,"")</f>
        <v/>
      </c>
      <c r="Q450" s="1331" t="str">
        <f t="shared" si="54"/>
        <v/>
      </c>
      <c r="R450" s="1186" t="str">
        <f t="shared" si="51"/>
        <v/>
      </c>
      <c r="S450" s="1361" t="str">
        <f t="shared" si="52"/>
        <v/>
      </c>
      <c r="T450" s="1186" t="str">
        <f t="shared" si="53"/>
        <v/>
      </c>
      <c r="U450" s="1362" t="str">
        <f t="shared" si="55"/>
        <v/>
      </c>
      <c r="V450" s="663" t="str">
        <f>IF('19'!AA22&gt;0,'19'!AA22,"")</f>
        <v/>
      </c>
      <c r="W450" s="663" t="str">
        <f>IF('19'!AT22&gt;0,'19'!AT22,"")</f>
        <v/>
      </c>
    </row>
    <row r="451" spans="1:23" ht="15.75" x14ac:dyDescent="0.25">
      <c r="A451" s="1412"/>
      <c r="B451" s="1413">
        <v>17.6250000000013</v>
      </c>
      <c r="C451" s="1414">
        <f>'Chem Dose'!$C$28</f>
        <v>39.539285221945661</v>
      </c>
      <c r="D451" s="1415">
        <f>IF('19'!B23&gt;0,'19'!B23,"")</f>
        <v>6.79</v>
      </c>
      <c r="E451" s="1415">
        <f>IF('19'!C23&gt;0,'19'!C23,"")</f>
        <v>23</v>
      </c>
      <c r="F451" s="1415">
        <f>IF('19'!D23&gt;0,'19'!D23,"")</f>
        <v>16</v>
      </c>
      <c r="G451" s="1415">
        <f>IF('19'!E23&gt;0,'19'!E23,"")</f>
        <v>7.13</v>
      </c>
      <c r="H451" s="1415">
        <f>IF('19'!F23&gt;0,'19'!F23,"")</f>
        <v>30</v>
      </c>
      <c r="I451" s="1415">
        <f>IF('19'!G23&gt;0,'19'!G23,"")</f>
        <v>72</v>
      </c>
      <c r="J451" s="1415">
        <f>IF('19'!H23&gt;0,'19'!H23,"")</f>
        <v>26.2</v>
      </c>
      <c r="K451" s="1542">
        <f>IF('19'!I23&gt;0,'19'!I23,"")</f>
        <v>0.155</v>
      </c>
      <c r="L451" s="1542">
        <f t="shared" si="56"/>
        <v>0.1545</v>
      </c>
      <c r="M451" s="1415" t="str">
        <f>IF('19'!J23&gt;0,'19'!J23,"")</f>
        <v/>
      </c>
      <c r="N451" s="1415">
        <f>IF('19'!K23&gt;0,'19'!K23,"")</f>
        <v>6.05</v>
      </c>
      <c r="O451" s="1415">
        <f>IF('19'!L23&gt;0,'19'!L23,"")</f>
        <v>10</v>
      </c>
      <c r="P451" s="1415">
        <f>IF('19'!M23&gt;0,'19'!M23,"")</f>
        <v>3.5999999999999997E-2</v>
      </c>
      <c r="Q451" s="1416">
        <f t="shared" si="54"/>
        <v>0.76774193548387093</v>
      </c>
      <c r="R451" s="1417">
        <f t="shared" si="51"/>
        <v>4.0789473684210531</v>
      </c>
      <c r="S451" s="1418">
        <f t="shared" si="52"/>
        <v>9.6935021834447426</v>
      </c>
      <c r="T451" s="1417">
        <f t="shared" si="53"/>
        <v>0.39539285221945664</v>
      </c>
      <c r="U451" s="1419">
        <f t="shared" si="55"/>
        <v>0.60499999999999998</v>
      </c>
      <c r="V451" s="663">
        <f>IF('19'!AA23&gt;0,'19'!AA23,"")</f>
        <v>3.1E-2</v>
      </c>
      <c r="W451" s="663">
        <f>IF('19'!AT23&gt;0,'19'!AT23,"")</f>
        <v>0.03</v>
      </c>
    </row>
    <row r="452" spans="1:23" ht="15.75" x14ac:dyDescent="0.25">
      <c r="A452" s="1376"/>
      <c r="B452" s="1182">
        <v>17.666666666668</v>
      </c>
      <c r="C452" s="1183">
        <f>'Chem Dose'!$C$28</f>
        <v>39.539285221945661</v>
      </c>
      <c r="D452" s="1184" t="str">
        <f>IF('19'!B24&gt;0,'19'!B24,"")</f>
        <v/>
      </c>
      <c r="E452" s="1184" t="str">
        <f>IF('19'!C24&gt;0,'19'!C24,"")</f>
        <v/>
      </c>
      <c r="F452" s="1184" t="str">
        <f>IF('19'!D24&gt;0,'19'!D24,"")</f>
        <v/>
      </c>
      <c r="G452" s="1184" t="str">
        <f>IF('19'!E24&gt;0,'19'!E24,"")</f>
        <v/>
      </c>
      <c r="H452" s="1184" t="str">
        <f>IF('19'!F24&gt;0,'19'!F24,"")</f>
        <v/>
      </c>
      <c r="I452" s="1184" t="str">
        <f>IF('19'!G24&gt;0,'19'!G24,"")</f>
        <v/>
      </c>
      <c r="J452" s="1184" t="str">
        <f>IF('19'!H24&gt;0,'19'!H24,"")</f>
        <v/>
      </c>
      <c r="K452" s="1541" t="str">
        <f>IF('19'!I24&gt;0,'19'!I24,"")</f>
        <v/>
      </c>
      <c r="L452" s="1542">
        <f t="shared" si="56"/>
        <v>0.1545</v>
      </c>
      <c r="M452" s="1184" t="str">
        <f>IF('19'!J24&gt;0,'19'!J24,"")</f>
        <v/>
      </c>
      <c r="N452" s="1184" t="str">
        <f>IF('19'!K24&gt;0,'19'!K24,"")</f>
        <v/>
      </c>
      <c r="O452" s="1184" t="str">
        <f>IF('19'!L24&gt;0,'19'!L24,"")</f>
        <v/>
      </c>
      <c r="P452" s="1184" t="str">
        <f>IF('19'!M24&gt;0,'19'!M24,"")</f>
        <v/>
      </c>
      <c r="Q452" s="1331" t="str">
        <f t="shared" si="54"/>
        <v/>
      </c>
      <c r="R452" s="1186" t="str">
        <f t="shared" ref="R452:R515" si="57">IF(D452="","",K452/0.038)</f>
        <v/>
      </c>
      <c r="S452" s="1361" t="str">
        <f t="shared" ref="S452:S515" si="58">IF(D452="","",C452/R452)</f>
        <v/>
      </c>
      <c r="T452" s="1186" t="str">
        <f t="shared" ref="T452:T515" si="59">IF(D452="","",C452/100)</f>
        <v/>
      </c>
      <c r="U452" s="1362" t="str">
        <f t="shared" si="55"/>
        <v/>
      </c>
      <c r="V452" s="663" t="str">
        <f>IF('19'!AA24&gt;0,'19'!AA24,"")</f>
        <v/>
      </c>
      <c r="W452" s="663" t="str">
        <f>IF('19'!AT24&gt;0,'19'!AT24,"")</f>
        <v/>
      </c>
    </row>
    <row r="453" spans="1:23" ht="15.75" x14ac:dyDescent="0.25">
      <c r="A453" s="1412"/>
      <c r="B453" s="1413">
        <v>17.7083333333346</v>
      </c>
      <c r="C453" s="1414">
        <f>'Chem Dose'!$C$28</f>
        <v>39.539285221945661</v>
      </c>
      <c r="D453" s="1415" t="str">
        <f>IF('19'!B25&gt;0,'19'!B25,"")</f>
        <v/>
      </c>
      <c r="E453" s="1415" t="str">
        <f>IF('19'!C25&gt;0,'19'!C25,"")</f>
        <v/>
      </c>
      <c r="F453" s="1415" t="str">
        <f>IF('19'!D25&gt;0,'19'!D25,"")</f>
        <v/>
      </c>
      <c r="G453" s="1415" t="str">
        <f>IF('19'!E25&gt;0,'19'!E25,"")</f>
        <v/>
      </c>
      <c r="H453" s="1415" t="str">
        <f>IF('19'!F25&gt;0,'19'!F25,"")</f>
        <v/>
      </c>
      <c r="I453" s="1415" t="str">
        <f>IF('19'!G25&gt;0,'19'!G25,"")</f>
        <v/>
      </c>
      <c r="J453" s="1415" t="str">
        <f>IF('19'!H25&gt;0,'19'!H25,"")</f>
        <v/>
      </c>
      <c r="K453" s="1542" t="str">
        <f>IF('19'!I25&gt;0,'19'!I25,"")</f>
        <v/>
      </c>
      <c r="L453" s="1542">
        <f t="shared" si="56"/>
        <v>0.15566666666666665</v>
      </c>
      <c r="M453" s="1415" t="str">
        <f>IF('19'!J25&gt;0,'19'!J25,"")</f>
        <v/>
      </c>
      <c r="N453" s="1415" t="str">
        <f>IF('19'!K25&gt;0,'19'!K25,"")</f>
        <v/>
      </c>
      <c r="O453" s="1415" t="str">
        <f>IF('19'!L25&gt;0,'19'!L25,"")</f>
        <v/>
      </c>
      <c r="P453" s="1415" t="str">
        <f>IF('19'!M25&gt;0,'19'!M25,"")</f>
        <v/>
      </c>
      <c r="Q453" s="1416" t="str">
        <f t="shared" ref="Q453:Q516" si="60">IF(P453="","",(K453-P453)/ABS(K453))</f>
        <v/>
      </c>
      <c r="R453" s="1417" t="str">
        <f t="shared" si="57"/>
        <v/>
      </c>
      <c r="S453" s="1418" t="str">
        <f t="shared" si="58"/>
        <v/>
      </c>
      <c r="T453" s="1417" t="str">
        <f t="shared" si="59"/>
        <v/>
      </c>
      <c r="U453" s="1419" t="str">
        <f t="shared" si="55"/>
        <v/>
      </c>
      <c r="V453" s="663" t="str">
        <f>IF('19'!AA25&gt;0,'19'!AA25,"")</f>
        <v/>
      </c>
      <c r="W453" s="663" t="str">
        <f>IF('19'!AT25&gt;0,'19'!AT25,"")</f>
        <v/>
      </c>
    </row>
    <row r="454" spans="1:23" ht="15.75" x14ac:dyDescent="0.25">
      <c r="A454" s="1376"/>
      <c r="B454" s="1182">
        <v>17.7500000000013</v>
      </c>
      <c r="C454" s="1183">
        <f>'Chem Dose'!$C$28</f>
        <v>39.539285221945661</v>
      </c>
      <c r="D454" s="1184" t="str">
        <f>IF('19'!B26&gt;0,'19'!B26,"")</f>
        <v/>
      </c>
      <c r="E454" s="1184" t="str">
        <f>IF('19'!C26&gt;0,'19'!C26,"")</f>
        <v/>
      </c>
      <c r="F454" s="1184" t="str">
        <f>IF('19'!D26&gt;0,'19'!D26,"")</f>
        <v/>
      </c>
      <c r="G454" s="1184" t="str">
        <f>IF('19'!E26&gt;0,'19'!E26,"")</f>
        <v/>
      </c>
      <c r="H454" s="1184" t="str">
        <f>IF('19'!F26&gt;0,'19'!F26,"")</f>
        <v/>
      </c>
      <c r="I454" s="1184" t="str">
        <f>IF('19'!G26&gt;0,'19'!G26,"")</f>
        <v/>
      </c>
      <c r="J454" s="1184" t="str">
        <f>IF('19'!H26&gt;0,'19'!H26,"")</f>
        <v/>
      </c>
      <c r="K454" s="1541" t="str">
        <f>IF('19'!I26&gt;0,'19'!I26,"")</f>
        <v/>
      </c>
      <c r="L454" s="1542">
        <f t="shared" si="56"/>
        <v>0.15566666666666665</v>
      </c>
      <c r="M454" s="1184" t="str">
        <f>IF('19'!J26&gt;0,'19'!J26,"")</f>
        <v/>
      </c>
      <c r="N454" s="1184" t="str">
        <f>IF('19'!K26&gt;0,'19'!K26,"")</f>
        <v/>
      </c>
      <c r="O454" s="1184" t="str">
        <f>IF('19'!L26&gt;0,'19'!L26,"")</f>
        <v/>
      </c>
      <c r="P454" s="1184" t="str">
        <f>IF('19'!M26&gt;0,'19'!M26,"")</f>
        <v/>
      </c>
      <c r="Q454" s="1331" t="str">
        <f t="shared" si="60"/>
        <v/>
      </c>
      <c r="R454" s="1186" t="str">
        <f t="shared" si="57"/>
        <v/>
      </c>
      <c r="S454" s="1361" t="str">
        <f t="shared" si="58"/>
        <v/>
      </c>
      <c r="T454" s="1186" t="str">
        <f t="shared" si="59"/>
        <v/>
      </c>
      <c r="U454" s="1362" t="str">
        <f t="shared" ref="U454:U517" si="61">IF(N454="","",N454/10)</f>
        <v/>
      </c>
      <c r="V454" s="663" t="str">
        <f>IF('19'!AA26&gt;0,'19'!AA26,"")</f>
        <v/>
      </c>
      <c r="W454" s="663" t="str">
        <f>IF('19'!AT26&gt;0,'19'!AT26,"")</f>
        <v/>
      </c>
    </row>
    <row r="455" spans="1:23" ht="15.75" x14ac:dyDescent="0.25">
      <c r="A455" s="1412"/>
      <c r="B455" s="1413">
        <v>17.791666666668</v>
      </c>
      <c r="C455" s="1414">
        <f>'Chem Dose'!$C$28</f>
        <v>39.539285221945661</v>
      </c>
      <c r="D455" s="1415">
        <f>IF('19'!B27&gt;0,'19'!B27,"")</f>
        <v>6.82</v>
      </c>
      <c r="E455" s="1415">
        <f>IF('19'!C27&gt;0,'19'!C27,"")</f>
        <v>23</v>
      </c>
      <c r="F455" s="1415">
        <f>IF('19'!D27&gt;0,'19'!D27,"")</f>
        <v>16</v>
      </c>
      <c r="G455" s="1415">
        <f>IF('19'!E27&gt;0,'19'!E27,"")</f>
        <v>7.16</v>
      </c>
      <c r="H455" s="1415">
        <f>IF('19'!F27&gt;0,'19'!F27,"")</f>
        <v>31</v>
      </c>
      <c r="I455" s="1415">
        <f>IF('19'!G27&gt;0,'19'!G27,"")</f>
        <v>73</v>
      </c>
      <c r="J455" s="1415">
        <f>IF('19'!H27&gt;0,'19'!H27,"")</f>
        <v>26</v>
      </c>
      <c r="K455" s="1542">
        <f>IF('19'!I27&gt;0,'19'!I27,"")</f>
        <v>0.16700000000000001</v>
      </c>
      <c r="L455" s="1542">
        <f t="shared" si="56"/>
        <v>0.1585</v>
      </c>
      <c r="M455" s="1415" t="str">
        <f>IF('19'!J27&gt;0,'19'!J27,"")</f>
        <v/>
      </c>
      <c r="N455" s="1415">
        <f>IF('19'!K27&gt;0,'19'!K27,"")</f>
        <v>6.08</v>
      </c>
      <c r="O455" s="1415">
        <f>IF('19'!L27&gt;0,'19'!L27,"")</f>
        <v>10</v>
      </c>
      <c r="P455" s="1415">
        <f>IF('19'!M27&gt;0,'19'!M27,"")</f>
        <v>5.1999999999999998E-2</v>
      </c>
      <c r="Q455" s="1416">
        <f t="shared" si="60"/>
        <v>0.68862275449101806</v>
      </c>
      <c r="R455" s="1417">
        <f t="shared" si="57"/>
        <v>4.3947368421052637</v>
      </c>
      <c r="S455" s="1418">
        <f t="shared" si="58"/>
        <v>8.9969631043948208</v>
      </c>
      <c r="T455" s="1417">
        <f t="shared" si="59"/>
        <v>0.39539285221945664</v>
      </c>
      <c r="U455" s="1419">
        <f t="shared" si="61"/>
        <v>0.60799999999999998</v>
      </c>
      <c r="V455" s="663">
        <f>IF('19'!AA27&gt;0,'19'!AA27,"")</f>
        <v>3.2000000000000001E-2</v>
      </c>
      <c r="W455" s="663">
        <f>IF('19'!AT27&gt;0,'19'!AT27,"")</f>
        <v>3.3000000000000002E-2</v>
      </c>
    </row>
    <row r="456" spans="1:23" ht="15.75" x14ac:dyDescent="0.25">
      <c r="A456" s="1376"/>
      <c r="B456" s="1182">
        <v>17.8333333333346</v>
      </c>
      <c r="C456" s="1183">
        <f>'Chem Dose'!$C$28</f>
        <v>39.539285221945661</v>
      </c>
      <c r="D456" s="1184" t="str">
        <f>IF('19'!B28&gt;0,'19'!B28,"")</f>
        <v/>
      </c>
      <c r="E456" s="1184" t="str">
        <f>IF('19'!C28&gt;0,'19'!C28,"")</f>
        <v/>
      </c>
      <c r="F456" s="1184" t="str">
        <f>IF('19'!D28&gt;0,'19'!D28,"")</f>
        <v/>
      </c>
      <c r="G456" s="1184" t="str">
        <f>IF('19'!E28&gt;0,'19'!E28,"")</f>
        <v/>
      </c>
      <c r="H456" s="1184" t="str">
        <f>IF('19'!F28&gt;0,'19'!F28,"")</f>
        <v/>
      </c>
      <c r="I456" s="1184" t="str">
        <f>IF('19'!G28&gt;0,'19'!G28,"")</f>
        <v/>
      </c>
      <c r="J456" s="1184" t="str">
        <f>IF('19'!H28&gt;0,'19'!H28,"")</f>
        <v/>
      </c>
      <c r="K456" s="1541" t="str">
        <f>IF('19'!I28&gt;0,'19'!I28,"")</f>
        <v/>
      </c>
      <c r="L456" s="1542">
        <f t="shared" si="56"/>
        <v>0.1585</v>
      </c>
      <c r="M456" s="1184" t="str">
        <f>IF('19'!J28&gt;0,'19'!J28,"")</f>
        <v/>
      </c>
      <c r="N456" s="1184" t="str">
        <f>IF('19'!K28&gt;0,'19'!K28,"")</f>
        <v/>
      </c>
      <c r="O456" s="1184" t="str">
        <f>IF('19'!L28&gt;0,'19'!L28,"")</f>
        <v/>
      </c>
      <c r="P456" s="1184" t="str">
        <f>IF('19'!M28&gt;0,'19'!M28,"")</f>
        <v/>
      </c>
      <c r="Q456" s="1331" t="str">
        <f t="shared" si="60"/>
        <v/>
      </c>
      <c r="R456" s="1186" t="str">
        <f t="shared" si="57"/>
        <v/>
      </c>
      <c r="S456" s="1361" t="str">
        <f t="shared" si="58"/>
        <v/>
      </c>
      <c r="T456" s="1186" t="str">
        <f t="shared" si="59"/>
        <v/>
      </c>
      <c r="U456" s="1362" t="str">
        <f t="shared" si="61"/>
        <v/>
      </c>
      <c r="V456" s="663" t="str">
        <f>IF('19'!AA28&gt;0,'19'!AA28,"")</f>
        <v/>
      </c>
      <c r="W456" s="663" t="str">
        <f>IF('19'!AT28&gt;0,'19'!AT28,"")</f>
        <v/>
      </c>
    </row>
    <row r="457" spans="1:23" ht="15.75" x14ac:dyDescent="0.25">
      <c r="A457" s="1412"/>
      <c r="B457" s="1413">
        <v>17.8750000000013</v>
      </c>
      <c r="C457" s="1414">
        <f>'Chem Dose'!$C$28</f>
        <v>39.539285221945661</v>
      </c>
      <c r="D457" s="1415" t="str">
        <f>IF('19'!B29&gt;0,'19'!B29,"")</f>
        <v/>
      </c>
      <c r="E457" s="1415" t="str">
        <f>IF('19'!C29&gt;0,'19'!C29,"")</f>
        <v/>
      </c>
      <c r="F457" s="1415" t="str">
        <f>IF('19'!D29&gt;0,'19'!D29,"")</f>
        <v/>
      </c>
      <c r="G457" s="1415" t="str">
        <f>IF('19'!E29&gt;0,'19'!E29,"")</f>
        <v/>
      </c>
      <c r="H457" s="1415" t="str">
        <f>IF('19'!F29&gt;0,'19'!F29,"")</f>
        <v/>
      </c>
      <c r="I457" s="1415" t="str">
        <f>IF('19'!G29&gt;0,'19'!G29,"")</f>
        <v/>
      </c>
      <c r="J457" s="1415" t="str">
        <f>IF('19'!H29&gt;0,'19'!H29,"")</f>
        <v/>
      </c>
      <c r="K457" s="1542" t="str">
        <f>IF('19'!I29&gt;0,'19'!I29,"")</f>
        <v/>
      </c>
      <c r="L457" s="1542">
        <f t="shared" si="56"/>
        <v>0.15666666666666665</v>
      </c>
      <c r="M457" s="1415">
        <f>IF('19'!J29&gt;0,'19'!J29,"")</f>
        <v>2.8000000000000001E-2</v>
      </c>
      <c r="N457" s="1415" t="str">
        <f>IF('19'!K29&gt;0,'19'!K29,"")</f>
        <v/>
      </c>
      <c r="O457" s="1415" t="str">
        <f>IF('19'!L29&gt;0,'19'!L29,"")</f>
        <v/>
      </c>
      <c r="P457" s="1415" t="str">
        <f>IF('19'!M29&gt;0,'19'!M29,"")</f>
        <v/>
      </c>
      <c r="Q457" s="1416" t="str">
        <f t="shared" si="60"/>
        <v/>
      </c>
      <c r="R457" s="1417" t="str">
        <f t="shared" si="57"/>
        <v/>
      </c>
      <c r="S457" s="1418" t="str">
        <f t="shared" si="58"/>
        <v/>
      </c>
      <c r="T457" s="1417" t="str">
        <f t="shared" si="59"/>
        <v/>
      </c>
      <c r="U457" s="1419" t="str">
        <f t="shared" si="61"/>
        <v/>
      </c>
      <c r="V457" s="663" t="str">
        <f>IF('19'!AA29&gt;0,'19'!AA29,"")</f>
        <v/>
      </c>
      <c r="W457" s="663" t="str">
        <f>IF('19'!AT29&gt;0,'19'!AT29,"")</f>
        <v/>
      </c>
    </row>
    <row r="458" spans="1:23" ht="15.75" x14ac:dyDescent="0.25">
      <c r="A458" s="1376"/>
      <c r="B458" s="1182">
        <v>17.916666666668</v>
      </c>
      <c r="C458" s="1183">
        <f>'Chem Dose'!$C$28</f>
        <v>39.539285221945661</v>
      </c>
      <c r="D458" s="1184" t="str">
        <f>IF('19'!B30&gt;0,'19'!B30,"")</f>
        <v/>
      </c>
      <c r="E458" s="1184" t="str">
        <f>IF('19'!C30&gt;0,'19'!C30,"")</f>
        <v/>
      </c>
      <c r="F458" s="1184" t="str">
        <f>IF('19'!D30&gt;0,'19'!D30,"")</f>
        <v/>
      </c>
      <c r="G458" s="1184" t="str">
        <f>IF('19'!E30&gt;0,'19'!E30,"")</f>
        <v/>
      </c>
      <c r="H458" s="1184" t="str">
        <f>IF('19'!F30&gt;0,'19'!F30,"")</f>
        <v/>
      </c>
      <c r="I458" s="1184" t="str">
        <f>IF('19'!G30&gt;0,'19'!G30,"")</f>
        <v/>
      </c>
      <c r="J458" s="1184" t="str">
        <f>IF('19'!H30&gt;0,'19'!H30,"")</f>
        <v/>
      </c>
      <c r="K458" s="1541" t="str">
        <f>IF('19'!I30&gt;0,'19'!I30,"")</f>
        <v/>
      </c>
      <c r="L458" s="1542">
        <f t="shared" si="56"/>
        <v>0.15666666666666665</v>
      </c>
      <c r="M458" s="1184" t="str">
        <f>IF('19'!J30&gt;0,'19'!J30,"")</f>
        <v/>
      </c>
      <c r="N458" s="1184" t="str">
        <f>IF('19'!K30&gt;0,'19'!K30,"")</f>
        <v/>
      </c>
      <c r="O458" s="1184" t="str">
        <f>IF('19'!L30&gt;0,'19'!L30,"")</f>
        <v/>
      </c>
      <c r="P458" s="1184" t="str">
        <f>IF('19'!M30&gt;0,'19'!M30,"")</f>
        <v/>
      </c>
      <c r="Q458" s="1331" t="str">
        <f t="shared" si="60"/>
        <v/>
      </c>
      <c r="R458" s="1186" t="str">
        <f t="shared" si="57"/>
        <v/>
      </c>
      <c r="S458" s="1361" t="str">
        <f t="shared" si="58"/>
        <v/>
      </c>
      <c r="T458" s="1186" t="str">
        <f t="shared" si="59"/>
        <v/>
      </c>
      <c r="U458" s="1362" t="str">
        <f t="shared" si="61"/>
        <v/>
      </c>
      <c r="V458" s="663" t="str">
        <f>IF('19'!AA30&gt;0,'19'!AA30,"")</f>
        <v/>
      </c>
      <c r="W458" s="663" t="str">
        <f>IF('19'!AT30&gt;0,'19'!AT30,"")</f>
        <v/>
      </c>
    </row>
    <row r="459" spans="1:23" ht="15.75" x14ac:dyDescent="0.25">
      <c r="A459" s="1412"/>
      <c r="B459" s="1413">
        <v>17.9583333333347</v>
      </c>
      <c r="C459" s="1414">
        <f>'Chem Dose'!$C$28</f>
        <v>39.539285221945661</v>
      </c>
      <c r="D459" s="1415">
        <f>IF('19'!B31&gt;0,'19'!B31,"")</f>
        <v>6.79</v>
      </c>
      <c r="E459" s="1415">
        <f>IF('19'!C31&gt;0,'19'!C31,"")</f>
        <v>24</v>
      </c>
      <c r="F459" s="1415">
        <f>IF('19'!D31&gt;0,'19'!D31,"")</f>
        <v>16</v>
      </c>
      <c r="G459" s="1415">
        <f>IF('19'!E31&gt;0,'19'!E31,"")</f>
        <v>7.6</v>
      </c>
      <c r="H459" s="1415">
        <f>IF('19'!F31&gt;0,'19'!F31,"")</f>
        <v>36</v>
      </c>
      <c r="I459" s="1415">
        <f>IF('19'!G31&gt;0,'19'!G31,"")</f>
        <v>76</v>
      </c>
      <c r="J459" s="1415">
        <f>IF('19'!H31&gt;0,'19'!H31,"")</f>
        <v>25.8</v>
      </c>
      <c r="K459" s="1542">
        <f>IF('19'!I31&gt;0,'19'!I31,"")</f>
        <v>0.16600000000000001</v>
      </c>
      <c r="L459" s="1542">
        <f t="shared" si="56"/>
        <v>0.159</v>
      </c>
      <c r="M459" s="1415" t="str">
        <f>IF('19'!J31&gt;0,'19'!J31,"")</f>
        <v/>
      </c>
      <c r="N459" s="1415">
        <f>IF('19'!K31&gt;0,'19'!K31,"")</f>
        <v>6.07</v>
      </c>
      <c r="O459" s="1415">
        <f>IF('19'!L31&gt;0,'19'!L31,"")</f>
        <v>10</v>
      </c>
      <c r="P459" s="1415">
        <f>IF('19'!M31&gt;0,'19'!M31,"")</f>
        <v>3.9E-2</v>
      </c>
      <c r="Q459" s="1416">
        <f t="shared" si="60"/>
        <v>0.76506024096385539</v>
      </c>
      <c r="R459" s="1417">
        <f t="shared" si="57"/>
        <v>4.3684210526315796</v>
      </c>
      <c r="S459" s="1418">
        <f t="shared" si="58"/>
        <v>9.0511616773128605</v>
      </c>
      <c r="T459" s="1417">
        <f t="shared" si="59"/>
        <v>0.39539285221945664</v>
      </c>
      <c r="U459" s="1419">
        <f t="shared" si="61"/>
        <v>0.60699999999999998</v>
      </c>
      <c r="V459" s="663">
        <f>IF('19'!AA31&gt;0,'19'!AA31,"")</f>
        <v>3.4000000000000002E-2</v>
      </c>
      <c r="W459" s="663">
        <f>IF('19'!AT31&gt;0,'19'!AT31,"")</f>
        <v>3.3000000000000002E-2</v>
      </c>
    </row>
    <row r="460" spans="1:23" ht="15.75" x14ac:dyDescent="0.25">
      <c r="A460" s="1376">
        <f>A436+1</f>
        <v>43636</v>
      </c>
      <c r="B460" s="1182">
        <v>18.0000000000013</v>
      </c>
      <c r="C460" s="1183">
        <f>'Chem Dose'!$C$29</f>
        <v>40.291842367733594</v>
      </c>
      <c r="D460" s="1184" t="str">
        <f>IF('20'!B8&gt;0,'20'!B8,"")</f>
        <v/>
      </c>
      <c r="E460" s="1184" t="str">
        <f>IF('20'!C8&gt;0,'20'!C8,"")</f>
        <v/>
      </c>
      <c r="F460" s="1184" t="str">
        <f>IF('20'!D8&gt;0,'20'!D8,"")</f>
        <v/>
      </c>
      <c r="G460" s="1184" t="str">
        <f>IF('20'!E8&gt;0,'20'!E8,"")</f>
        <v/>
      </c>
      <c r="H460" s="1184" t="str">
        <f>IF('20'!F8&gt;0,'20'!F8,"")</f>
        <v/>
      </c>
      <c r="I460" s="1184" t="str">
        <f>IF('20'!G8&gt;0,'20'!G8,"")</f>
        <v/>
      </c>
      <c r="J460" s="1184" t="str">
        <f>IF('20'!H8&gt;0,'20'!H8,"")</f>
        <v/>
      </c>
      <c r="K460" s="1541" t="str">
        <f>IF('20'!I8&gt;0,'20'!I8,"")</f>
        <v/>
      </c>
      <c r="L460" s="1542">
        <f t="shared" si="56"/>
        <v>0.159</v>
      </c>
      <c r="M460" s="1184" t="str">
        <f>IF('20'!J8&gt;0,'20'!J8,"")</f>
        <v/>
      </c>
      <c r="N460" s="1184" t="str">
        <f>IF('20'!K8&gt;0,'20'!K8,"")</f>
        <v/>
      </c>
      <c r="O460" s="1184" t="str">
        <f>IF('20'!L8&gt;0,'20'!L8,"")</f>
        <v/>
      </c>
      <c r="P460" s="1184" t="str">
        <f>IF('20'!M8&gt;0,'20'!M8,"")</f>
        <v/>
      </c>
      <c r="Q460" s="1331" t="str">
        <f t="shared" si="60"/>
        <v/>
      </c>
      <c r="R460" s="1186" t="str">
        <f t="shared" si="57"/>
        <v/>
      </c>
      <c r="S460" s="1361" t="str">
        <f t="shared" si="58"/>
        <v/>
      </c>
      <c r="T460" s="1186" t="str">
        <f t="shared" si="59"/>
        <v/>
      </c>
      <c r="U460" s="1362" t="str">
        <f t="shared" si="61"/>
        <v/>
      </c>
      <c r="V460" s="663" t="str">
        <f>IF('20'!AA8&gt;0,'20'!AA8,"")</f>
        <v/>
      </c>
      <c r="W460" s="663" t="str">
        <f>IF('20'!AT8&gt;0,'20'!AT8,"")</f>
        <v/>
      </c>
    </row>
    <row r="461" spans="1:23" ht="15.75" x14ac:dyDescent="0.25">
      <c r="A461" s="1412"/>
      <c r="B461" s="1413">
        <v>18.041666666668</v>
      </c>
      <c r="C461" s="1414">
        <f>'Chem Dose'!$C$29</f>
        <v>40.291842367733594</v>
      </c>
      <c r="D461" s="1415" t="str">
        <f>IF('20'!B9&gt;0,'20'!B9,"")</f>
        <v/>
      </c>
      <c r="E461" s="1415" t="str">
        <f>IF('20'!C9&gt;0,'20'!C9,"")</f>
        <v/>
      </c>
      <c r="F461" s="1415" t="str">
        <f>IF('20'!D9&gt;0,'20'!D9,"")</f>
        <v/>
      </c>
      <c r="G461" s="1415" t="str">
        <f>IF('20'!E9&gt;0,'20'!E9,"")</f>
        <v/>
      </c>
      <c r="H461" s="1415" t="str">
        <f>IF('20'!F9&gt;0,'20'!F9,"")</f>
        <v/>
      </c>
      <c r="I461" s="1415" t="str">
        <f>IF('20'!G9&gt;0,'20'!G9,"")</f>
        <v/>
      </c>
      <c r="J461" s="1415" t="str">
        <f>IF('20'!H9&gt;0,'20'!H9,"")</f>
        <v/>
      </c>
      <c r="K461" s="1542" t="str">
        <f>IF('20'!I9&gt;0,'20'!I9,"")</f>
        <v/>
      </c>
      <c r="L461" s="1542">
        <f t="shared" si="56"/>
        <v>0.16266666666666665</v>
      </c>
      <c r="M461" s="1415" t="str">
        <f>IF('20'!J9&gt;0,'20'!J9,"")</f>
        <v/>
      </c>
      <c r="N461" s="1415" t="str">
        <f>IF('20'!K9&gt;0,'20'!K9,"")</f>
        <v/>
      </c>
      <c r="O461" s="1415" t="str">
        <f>IF('20'!L9&gt;0,'20'!L9,"")</f>
        <v/>
      </c>
      <c r="P461" s="1415" t="str">
        <f>IF('20'!M9&gt;0,'20'!M9,"")</f>
        <v/>
      </c>
      <c r="Q461" s="1416" t="str">
        <f t="shared" si="60"/>
        <v/>
      </c>
      <c r="R461" s="1417" t="str">
        <f t="shared" si="57"/>
        <v/>
      </c>
      <c r="S461" s="1418" t="str">
        <f t="shared" si="58"/>
        <v/>
      </c>
      <c r="T461" s="1417" t="str">
        <f t="shared" si="59"/>
        <v/>
      </c>
      <c r="U461" s="1419" t="str">
        <f t="shared" si="61"/>
        <v/>
      </c>
      <c r="V461" s="663" t="str">
        <f>IF('20'!AA9&gt;0,'20'!AA9,"")</f>
        <v/>
      </c>
      <c r="W461" s="663" t="str">
        <f>IF('20'!AT9&gt;0,'20'!AT9,"")</f>
        <v/>
      </c>
    </row>
    <row r="462" spans="1:23" ht="15.75" x14ac:dyDescent="0.25">
      <c r="A462" s="1376"/>
      <c r="B462" s="1182">
        <v>18.0833333333347</v>
      </c>
      <c r="C462" s="1183">
        <f>'Chem Dose'!$C$29</f>
        <v>40.291842367733594</v>
      </c>
      <c r="D462" s="1184" t="str">
        <f>IF('20'!B10&gt;0,'20'!B10,"")</f>
        <v/>
      </c>
      <c r="E462" s="1184" t="str">
        <f>IF('20'!C10&gt;0,'20'!C10,"")</f>
        <v/>
      </c>
      <c r="F462" s="1184" t="str">
        <f>IF('20'!D10&gt;0,'20'!D10,"")</f>
        <v/>
      </c>
      <c r="G462" s="1184" t="str">
        <f>IF('20'!E10&gt;0,'20'!E10,"")</f>
        <v/>
      </c>
      <c r="H462" s="1184" t="str">
        <f>IF('20'!F10&gt;0,'20'!F10,"")</f>
        <v/>
      </c>
      <c r="I462" s="1184" t="str">
        <f>IF('20'!G10&gt;0,'20'!G10,"")</f>
        <v/>
      </c>
      <c r="J462" s="1184" t="str">
        <f>IF('20'!H10&gt;0,'20'!H10,"")</f>
        <v/>
      </c>
      <c r="K462" s="1541" t="str">
        <f>IF('20'!I10&gt;0,'20'!I10,"")</f>
        <v/>
      </c>
      <c r="L462" s="1542">
        <f t="shared" si="56"/>
        <v>0.16266666666666665</v>
      </c>
      <c r="M462" s="1184" t="str">
        <f>IF('20'!J10&gt;0,'20'!J10,"")</f>
        <v/>
      </c>
      <c r="N462" s="1184" t="str">
        <f>IF('20'!K10&gt;0,'20'!K10,"")</f>
        <v/>
      </c>
      <c r="O462" s="1184" t="str">
        <f>IF('20'!L10&gt;0,'20'!L10,"")</f>
        <v/>
      </c>
      <c r="P462" s="1184" t="str">
        <f>IF('20'!M10&gt;0,'20'!M10,"")</f>
        <v/>
      </c>
      <c r="Q462" s="1331" t="str">
        <f t="shared" si="60"/>
        <v/>
      </c>
      <c r="R462" s="1186" t="str">
        <f t="shared" si="57"/>
        <v/>
      </c>
      <c r="S462" s="1361" t="str">
        <f t="shared" si="58"/>
        <v/>
      </c>
      <c r="T462" s="1186" t="str">
        <f t="shared" si="59"/>
        <v/>
      </c>
      <c r="U462" s="1362" t="str">
        <f t="shared" si="61"/>
        <v/>
      </c>
      <c r="V462" s="663" t="str">
        <f>IF('20'!AA10&gt;0,'20'!AA10,"")</f>
        <v/>
      </c>
      <c r="W462" s="663" t="str">
        <f>IF('20'!AT10&gt;0,'20'!AT10,"")</f>
        <v/>
      </c>
    </row>
    <row r="463" spans="1:23" ht="15.75" x14ac:dyDescent="0.25">
      <c r="A463" s="1412"/>
      <c r="B463" s="1413">
        <v>18.1250000000013</v>
      </c>
      <c r="C463" s="1414">
        <f>'Chem Dose'!$C$29</f>
        <v>40.291842367733594</v>
      </c>
      <c r="D463" s="1415">
        <f>IF('20'!B11&gt;0,'20'!B11,"")</f>
        <v>6.79</v>
      </c>
      <c r="E463" s="1415">
        <f>IF('20'!C11&gt;0,'20'!C11,"")</f>
        <v>23</v>
      </c>
      <c r="F463" s="1415">
        <f>IF('20'!D11&gt;0,'20'!D11,"")</f>
        <v>16</v>
      </c>
      <c r="G463" s="1415">
        <f>IF('20'!E11&gt;0,'20'!E11,"")</f>
        <v>7.53</v>
      </c>
      <c r="H463" s="1415">
        <f>IF('20'!F11&gt;0,'20'!F11,"")</f>
        <v>32</v>
      </c>
      <c r="I463" s="1415">
        <f>IF('20'!G11&gt;0,'20'!G11,"")</f>
        <v>74</v>
      </c>
      <c r="J463" s="1415">
        <f>IF('20'!H11&gt;0,'20'!H11,"")</f>
        <v>25.8</v>
      </c>
      <c r="K463" s="1542">
        <f>IF('20'!I11&gt;0,'20'!I11,"")</f>
        <v>0.16400000000000001</v>
      </c>
      <c r="L463" s="1542">
        <f t="shared" si="56"/>
        <v>0.16300000000000001</v>
      </c>
      <c r="M463" s="1415" t="str">
        <f>IF('20'!J11&gt;0,'20'!J11,"")</f>
        <v/>
      </c>
      <c r="N463" s="1415">
        <f>IF('20'!K11&gt;0,'20'!K11,"")</f>
        <v>6.06</v>
      </c>
      <c r="O463" s="1415">
        <f>IF('20'!L11&gt;0,'20'!L11,"")</f>
        <v>10</v>
      </c>
      <c r="P463" s="1415">
        <f>IF('20'!M11&gt;0,'20'!M11,"")</f>
        <v>4.2999999999999997E-2</v>
      </c>
      <c r="Q463" s="1416">
        <f t="shared" si="60"/>
        <v>0.73780487804878048</v>
      </c>
      <c r="R463" s="1417">
        <f t="shared" si="57"/>
        <v>4.3157894736842106</v>
      </c>
      <c r="S463" s="1418">
        <f t="shared" si="58"/>
        <v>9.3359146949626624</v>
      </c>
      <c r="T463" s="1417">
        <f t="shared" si="59"/>
        <v>0.40291842367733594</v>
      </c>
      <c r="U463" s="1419">
        <f t="shared" si="61"/>
        <v>0.60599999999999998</v>
      </c>
      <c r="V463" s="663">
        <f>IF('20'!AA11&gt;0,'20'!AA11,"")</f>
        <v>3.2000000000000001E-2</v>
      </c>
      <c r="W463" s="663">
        <f>IF('20'!AT11&gt;0,'20'!AT11,"")</f>
        <v>0.03</v>
      </c>
    </row>
    <row r="464" spans="1:23" ht="15.75" x14ac:dyDescent="0.25">
      <c r="A464" s="1376"/>
      <c r="B464" s="1182">
        <v>18.166666666668</v>
      </c>
      <c r="C464" s="1183">
        <f>'Chem Dose'!$C$29</f>
        <v>40.291842367733594</v>
      </c>
      <c r="D464" s="1184" t="str">
        <f>IF('20'!B12&gt;0,'20'!B12,"")</f>
        <v/>
      </c>
      <c r="E464" s="1184" t="str">
        <f>IF('20'!C12&gt;0,'20'!C12,"")</f>
        <v/>
      </c>
      <c r="F464" s="1184" t="str">
        <f>IF('20'!D12&gt;0,'20'!D12,"")</f>
        <v/>
      </c>
      <c r="G464" s="1184" t="str">
        <f>IF('20'!E12&gt;0,'20'!E12,"")</f>
        <v/>
      </c>
      <c r="H464" s="1184" t="str">
        <f>IF('20'!F12&gt;0,'20'!F12,"")</f>
        <v/>
      </c>
      <c r="I464" s="1184" t="str">
        <f>IF('20'!G12&gt;0,'20'!G12,"")</f>
        <v/>
      </c>
      <c r="J464" s="1184" t="str">
        <f>IF('20'!H12&gt;0,'20'!H12,"")</f>
        <v/>
      </c>
      <c r="K464" s="1541" t="str">
        <f>IF('20'!I12&gt;0,'20'!I12,"")</f>
        <v/>
      </c>
      <c r="L464" s="1542">
        <f t="shared" si="56"/>
        <v>0.16300000000000001</v>
      </c>
      <c r="M464" s="1184" t="str">
        <f>IF('20'!J12&gt;0,'20'!J12,"")</f>
        <v/>
      </c>
      <c r="N464" s="1184" t="str">
        <f>IF('20'!K12&gt;0,'20'!K12,"")</f>
        <v/>
      </c>
      <c r="O464" s="1184" t="str">
        <f>IF('20'!L12&gt;0,'20'!L12,"")</f>
        <v/>
      </c>
      <c r="P464" s="1184" t="str">
        <f>IF('20'!M12&gt;0,'20'!M12,"")</f>
        <v/>
      </c>
      <c r="Q464" s="1331" t="str">
        <f t="shared" si="60"/>
        <v/>
      </c>
      <c r="R464" s="1186" t="str">
        <f t="shared" si="57"/>
        <v/>
      </c>
      <c r="S464" s="1361" t="str">
        <f t="shared" si="58"/>
        <v/>
      </c>
      <c r="T464" s="1186" t="str">
        <f t="shared" si="59"/>
        <v/>
      </c>
      <c r="U464" s="1362" t="str">
        <f t="shared" si="61"/>
        <v/>
      </c>
      <c r="V464" s="663" t="str">
        <f>IF('20'!AA12&gt;0,'20'!AA12,"")</f>
        <v/>
      </c>
      <c r="W464" s="663" t="str">
        <f>IF('20'!AT12&gt;0,'20'!AT12,"")</f>
        <v/>
      </c>
    </row>
    <row r="465" spans="1:23" ht="15.75" x14ac:dyDescent="0.25">
      <c r="A465" s="1412"/>
      <c r="B465" s="1413">
        <v>18.2083333333347</v>
      </c>
      <c r="C465" s="1414">
        <f>'Chem Dose'!$C$29</f>
        <v>40.291842367733594</v>
      </c>
      <c r="D465" s="1415" t="str">
        <f>IF('20'!B13&gt;0,'20'!B13,"")</f>
        <v/>
      </c>
      <c r="E465" s="1415" t="str">
        <f>IF('20'!C13&gt;0,'20'!C13,"")</f>
        <v/>
      </c>
      <c r="F465" s="1415" t="str">
        <f>IF('20'!D13&gt;0,'20'!D13,"")</f>
        <v/>
      </c>
      <c r="G465" s="1415" t="str">
        <f>IF('20'!E13&gt;0,'20'!E13,"")</f>
        <v/>
      </c>
      <c r="H465" s="1415" t="str">
        <f>IF('20'!F13&gt;0,'20'!F13,"")</f>
        <v/>
      </c>
      <c r="I465" s="1415" t="str">
        <f>IF('20'!G13&gt;0,'20'!G13,"")</f>
        <v/>
      </c>
      <c r="J465" s="1415" t="str">
        <f>IF('20'!H13&gt;0,'20'!H13,"")</f>
        <v/>
      </c>
      <c r="K465" s="1542" t="str">
        <f>IF('20'!I13&gt;0,'20'!I13,"")</f>
        <v/>
      </c>
      <c r="L465" s="1542">
        <f t="shared" si="56"/>
        <v>0.16566666666666666</v>
      </c>
      <c r="M465" s="1415" t="str">
        <f>IF('20'!J13&gt;0,'20'!J13,"")</f>
        <v/>
      </c>
      <c r="N465" s="1415" t="str">
        <f>IF('20'!K13&gt;0,'20'!K13,"")</f>
        <v/>
      </c>
      <c r="O465" s="1415" t="str">
        <f>IF('20'!L13&gt;0,'20'!L13,"")</f>
        <v/>
      </c>
      <c r="P465" s="1415" t="str">
        <f>IF('20'!M13&gt;0,'20'!M13,"")</f>
        <v/>
      </c>
      <c r="Q465" s="1416" t="str">
        <f t="shared" si="60"/>
        <v/>
      </c>
      <c r="R465" s="1417" t="str">
        <f t="shared" si="57"/>
        <v/>
      </c>
      <c r="S465" s="1418" t="str">
        <f t="shared" si="58"/>
        <v/>
      </c>
      <c r="T465" s="1417" t="str">
        <f t="shared" si="59"/>
        <v/>
      </c>
      <c r="U465" s="1419" t="str">
        <f t="shared" si="61"/>
        <v/>
      </c>
      <c r="V465" s="663" t="str">
        <f>IF('20'!AA13&gt;0,'20'!AA13,"")</f>
        <v/>
      </c>
      <c r="W465" s="663" t="str">
        <f>IF('20'!AT13&gt;0,'20'!AT13,"")</f>
        <v/>
      </c>
    </row>
    <row r="466" spans="1:23" ht="15.75" x14ac:dyDescent="0.25">
      <c r="A466" s="1376"/>
      <c r="B466" s="1182">
        <v>18.2500000000013</v>
      </c>
      <c r="C466" s="1183">
        <f>'Chem Dose'!$C$29</f>
        <v>40.291842367733594</v>
      </c>
      <c r="D466" s="1184" t="str">
        <f>IF('20'!B14&gt;0,'20'!B14,"")</f>
        <v/>
      </c>
      <c r="E466" s="1184" t="str">
        <f>IF('20'!C14&gt;0,'20'!C14,"")</f>
        <v/>
      </c>
      <c r="F466" s="1184" t="str">
        <f>IF('20'!D14&gt;0,'20'!D14,"")</f>
        <v/>
      </c>
      <c r="G466" s="1184" t="str">
        <f>IF('20'!E14&gt;0,'20'!E14,"")</f>
        <v/>
      </c>
      <c r="H466" s="1184" t="str">
        <f>IF('20'!F14&gt;0,'20'!F14,"")</f>
        <v/>
      </c>
      <c r="I466" s="1184" t="str">
        <f>IF('20'!G14&gt;0,'20'!G14,"")</f>
        <v/>
      </c>
      <c r="J466" s="1184" t="str">
        <f>IF('20'!H14&gt;0,'20'!H14,"")</f>
        <v/>
      </c>
      <c r="K466" s="1541" t="str">
        <f>IF('20'!I14&gt;0,'20'!I14,"")</f>
        <v/>
      </c>
      <c r="L466" s="1542">
        <f t="shared" ref="L466:L529" si="62">AVERAGE(K453:K466)</f>
        <v>0.16566666666666666</v>
      </c>
      <c r="M466" s="1184" t="str">
        <f>IF('20'!J14&gt;0,'20'!J14,"")</f>
        <v/>
      </c>
      <c r="N466" s="1184" t="str">
        <f>IF('20'!K14&gt;0,'20'!K14,"")</f>
        <v/>
      </c>
      <c r="O466" s="1184" t="str">
        <f>IF('20'!L14&gt;0,'20'!L14,"")</f>
        <v/>
      </c>
      <c r="P466" s="1184" t="str">
        <f>IF('20'!M14&gt;0,'20'!M14,"")</f>
        <v/>
      </c>
      <c r="Q466" s="1331" t="str">
        <f t="shared" si="60"/>
        <v/>
      </c>
      <c r="R466" s="1186" t="str">
        <f t="shared" si="57"/>
        <v/>
      </c>
      <c r="S466" s="1361" t="str">
        <f t="shared" si="58"/>
        <v/>
      </c>
      <c r="T466" s="1186" t="str">
        <f t="shared" si="59"/>
        <v/>
      </c>
      <c r="U466" s="1362" t="str">
        <f t="shared" si="61"/>
        <v/>
      </c>
      <c r="V466" s="663" t="str">
        <f>IF('20'!AA14&gt;0,'20'!AA14,"")</f>
        <v/>
      </c>
      <c r="W466" s="663" t="str">
        <f>IF('20'!AT14&gt;0,'20'!AT14,"")</f>
        <v/>
      </c>
    </row>
    <row r="467" spans="1:23" ht="15.75" x14ac:dyDescent="0.25">
      <c r="A467" s="1412"/>
      <c r="B467" s="1413">
        <v>18.291666666668</v>
      </c>
      <c r="C467" s="1414">
        <f>'Chem Dose'!$C$29</f>
        <v>40.291842367733594</v>
      </c>
      <c r="D467" s="1415">
        <f>IF('20'!B15&gt;0,'20'!B15,"")</f>
        <v>6.71</v>
      </c>
      <c r="E467" s="1415">
        <f>IF('20'!C15&gt;0,'20'!C15,"")</f>
        <v>25</v>
      </c>
      <c r="F467" s="1415">
        <f>IF('20'!D15&gt;0,'20'!D15,"")</f>
        <v>17</v>
      </c>
      <c r="G467" s="1415">
        <f>IF('20'!E15&gt;0,'20'!E15,"")</f>
        <v>6.69</v>
      </c>
      <c r="H467" s="1415">
        <f>IF('20'!F15&gt;0,'20'!F15,"")</f>
        <v>32</v>
      </c>
      <c r="I467" s="1415">
        <f>IF('20'!G15&gt;0,'20'!G15,"")</f>
        <v>72</v>
      </c>
      <c r="J467" s="1415">
        <f>IF('20'!H15&gt;0,'20'!H15,"")</f>
        <v>26.7</v>
      </c>
      <c r="K467" s="1542">
        <f>IF('20'!I15&gt;0,'20'!I15,"")</f>
        <v>0.17100000000000001</v>
      </c>
      <c r="L467" s="1542">
        <f t="shared" si="62"/>
        <v>0.16700000000000001</v>
      </c>
      <c r="M467" s="1415" t="str">
        <f>IF('20'!J15&gt;0,'20'!J15,"")</f>
        <v/>
      </c>
      <c r="N467" s="1415">
        <f>IF('20'!K15&gt;0,'20'!K15,"")</f>
        <v>6.02</v>
      </c>
      <c r="O467" s="1415">
        <f>IF('20'!L15&gt;0,'20'!L15,"")</f>
        <v>11</v>
      </c>
      <c r="P467" s="1415">
        <f>IF('20'!M15&gt;0,'20'!M15,"")</f>
        <v>3.9E-2</v>
      </c>
      <c r="Q467" s="1416">
        <f t="shared" si="60"/>
        <v>0.77192982456140347</v>
      </c>
      <c r="R467" s="1417">
        <f t="shared" si="57"/>
        <v>4.5000000000000009</v>
      </c>
      <c r="S467" s="1418">
        <f t="shared" si="58"/>
        <v>8.9537427483852419</v>
      </c>
      <c r="T467" s="1417">
        <f t="shared" si="59"/>
        <v>0.40291842367733594</v>
      </c>
      <c r="U467" s="1419">
        <f t="shared" si="61"/>
        <v>0.60199999999999998</v>
      </c>
      <c r="V467" s="663">
        <f>IF('20'!AA15&gt;0,'20'!AA15,"")</f>
        <v>0.03</v>
      </c>
      <c r="W467" s="663">
        <f>IF('20'!AT15&gt;0,'20'!AT15,"")</f>
        <v>3.5999999999999997E-2</v>
      </c>
    </row>
    <row r="468" spans="1:23" ht="15.75" x14ac:dyDescent="0.25">
      <c r="A468" s="1376"/>
      <c r="B468" s="1182">
        <v>18.3333333333347</v>
      </c>
      <c r="C468" s="1183">
        <f>'Chem Dose'!$C$29</f>
        <v>40.291842367733594</v>
      </c>
      <c r="D468" s="1184" t="str">
        <f>IF('20'!B16&gt;0,'20'!B16,"")</f>
        <v/>
      </c>
      <c r="E468" s="1184" t="str">
        <f>IF('20'!C16&gt;0,'20'!C16,"")</f>
        <v/>
      </c>
      <c r="F468" s="1184" t="str">
        <f>IF('20'!D16&gt;0,'20'!D16,"")</f>
        <v/>
      </c>
      <c r="G468" s="1184" t="str">
        <f>IF('20'!E16&gt;0,'20'!E16,"")</f>
        <v/>
      </c>
      <c r="H468" s="1184" t="str">
        <f>IF('20'!F16&gt;0,'20'!F16,"")</f>
        <v/>
      </c>
      <c r="I468" s="1184" t="str">
        <f>IF('20'!G16&gt;0,'20'!G16,"")</f>
        <v/>
      </c>
      <c r="J468" s="1184" t="str">
        <f>IF('20'!H16&gt;0,'20'!H16,"")</f>
        <v/>
      </c>
      <c r="K468" s="1541" t="str">
        <f>IF('20'!I16&gt;0,'20'!I16,"")</f>
        <v/>
      </c>
      <c r="L468" s="1542">
        <f t="shared" si="62"/>
        <v>0.16700000000000001</v>
      </c>
      <c r="M468" s="1184" t="str">
        <f>IF('20'!J16&gt;0,'20'!J16,"")</f>
        <v/>
      </c>
      <c r="N468" s="1184" t="str">
        <f>IF('20'!K16&gt;0,'20'!K16,"")</f>
        <v/>
      </c>
      <c r="O468" s="1184" t="str">
        <f>IF('20'!L16&gt;0,'20'!L16,"")</f>
        <v/>
      </c>
      <c r="P468" s="1184" t="str">
        <f>IF('20'!M16&gt;0,'20'!M16,"")</f>
        <v/>
      </c>
      <c r="Q468" s="1331" t="str">
        <f t="shared" si="60"/>
        <v/>
      </c>
      <c r="R468" s="1186" t="str">
        <f t="shared" si="57"/>
        <v/>
      </c>
      <c r="S468" s="1361" t="str">
        <f t="shared" si="58"/>
        <v/>
      </c>
      <c r="T468" s="1186" t="str">
        <f t="shared" si="59"/>
        <v/>
      </c>
      <c r="U468" s="1362" t="str">
        <f t="shared" si="61"/>
        <v/>
      </c>
      <c r="V468" s="663" t="str">
        <f>IF('20'!AA16&gt;0,'20'!AA16,"")</f>
        <v/>
      </c>
      <c r="W468" s="663" t="str">
        <f>IF('20'!AT16&gt;0,'20'!AT16,"")</f>
        <v/>
      </c>
    </row>
    <row r="469" spans="1:23" ht="15.75" x14ac:dyDescent="0.25">
      <c r="A469" s="1412"/>
      <c r="B469" s="1413">
        <v>18.3750000000014</v>
      </c>
      <c r="C469" s="1414">
        <f>'Chem Dose'!$C$29</f>
        <v>40.291842367733594</v>
      </c>
      <c r="D469" s="1415" t="str">
        <f>IF('20'!B17&gt;0,'20'!B17,"")</f>
        <v/>
      </c>
      <c r="E469" s="1415" t="str">
        <f>IF('20'!C17&gt;0,'20'!C17,"")</f>
        <v/>
      </c>
      <c r="F469" s="1415" t="str">
        <f>IF('20'!D17&gt;0,'20'!D17,"")</f>
        <v/>
      </c>
      <c r="G469" s="1415" t="str">
        <f>IF('20'!E17&gt;0,'20'!E17,"")</f>
        <v/>
      </c>
      <c r="H469" s="1415" t="str">
        <f>IF('20'!F17&gt;0,'20'!F17,"")</f>
        <v/>
      </c>
      <c r="I469" s="1415" t="str">
        <f>IF('20'!G17&gt;0,'20'!G17,"")</f>
        <v/>
      </c>
      <c r="J469" s="1415" t="str">
        <f>IF('20'!H17&gt;0,'20'!H17,"")</f>
        <v/>
      </c>
      <c r="K469" s="1542" t="str">
        <f>IF('20'!I17&gt;0,'20'!I17,"")</f>
        <v/>
      </c>
      <c r="L469" s="1542">
        <f t="shared" si="62"/>
        <v>0.16700000000000001</v>
      </c>
      <c r="M469" s="1415">
        <f>IF('20'!J17&gt;0,'20'!J17,"")</f>
        <v>3.2000000000000001E-2</v>
      </c>
      <c r="N469" s="1415" t="str">
        <f>IF('20'!K17&gt;0,'20'!K17,"")</f>
        <v/>
      </c>
      <c r="O469" s="1415" t="str">
        <f>IF('20'!L17&gt;0,'20'!L17,"")</f>
        <v/>
      </c>
      <c r="P469" s="1415" t="str">
        <f>IF('20'!M17&gt;0,'20'!M17,"")</f>
        <v/>
      </c>
      <c r="Q469" s="1416" t="str">
        <f t="shared" si="60"/>
        <v/>
      </c>
      <c r="R469" s="1417" t="str">
        <f t="shared" si="57"/>
        <v/>
      </c>
      <c r="S469" s="1418" t="str">
        <f t="shared" si="58"/>
        <v/>
      </c>
      <c r="T469" s="1417" t="str">
        <f t="shared" si="59"/>
        <v/>
      </c>
      <c r="U469" s="1419" t="str">
        <f t="shared" si="61"/>
        <v/>
      </c>
      <c r="V469" s="663" t="str">
        <f>IF('20'!AA17&gt;0,'20'!AA17,"")</f>
        <v/>
      </c>
      <c r="W469" s="663" t="str">
        <f>IF('20'!AT17&gt;0,'20'!AT17,"")</f>
        <v/>
      </c>
    </row>
    <row r="470" spans="1:23" ht="15.75" x14ac:dyDescent="0.25">
      <c r="A470" s="1376"/>
      <c r="B470" s="1182">
        <v>18.416666666668</v>
      </c>
      <c r="C470" s="1183">
        <f>'Chem Dose'!$C$29</f>
        <v>40.291842367733594</v>
      </c>
      <c r="D470" s="1184" t="str">
        <f>IF('20'!B18&gt;0,'20'!B18,"")</f>
        <v/>
      </c>
      <c r="E470" s="1184" t="str">
        <f>IF('20'!C18&gt;0,'20'!C18,"")</f>
        <v/>
      </c>
      <c r="F470" s="1184" t="str">
        <f>IF('20'!D18&gt;0,'20'!D18,"")</f>
        <v/>
      </c>
      <c r="G470" s="1184" t="str">
        <f>IF('20'!E18&gt;0,'20'!E18,"")</f>
        <v/>
      </c>
      <c r="H470" s="1184" t="str">
        <f>IF('20'!F18&gt;0,'20'!F18,"")</f>
        <v/>
      </c>
      <c r="I470" s="1184" t="str">
        <f>IF('20'!G18&gt;0,'20'!G18,"")</f>
        <v/>
      </c>
      <c r="J470" s="1184" t="str">
        <f>IF('20'!H18&gt;0,'20'!H18,"")</f>
        <v/>
      </c>
      <c r="K470" s="1541" t="str">
        <f>IF('20'!I18&gt;0,'20'!I18,"")</f>
        <v/>
      </c>
      <c r="L470" s="1542">
        <f t="shared" si="62"/>
        <v>0.16700000000000001</v>
      </c>
      <c r="M470" s="1184" t="str">
        <f>IF('20'!J18&gt;0,'20'!J18,"")</f>
        <v/>
      </c>
      <c r="N470" s="1184" t="str">
        <f>IF('20'!K18&gt;0,'20'!K18,"")</f>
        <v/>
      </c>
      <c r="O470" s="1184" t="str">
        <f>IF('20'!L18&gt;0,'20'!L18,"")</f>
        <v/>
      </c>
      <c r="P470" s="1184" t="str">
        <f>IF('20'!M18&gt;0,'20'!M18,"")</f>
        <v/>
      </c>
      <c r="Q470" s="1331" t="str">
        <f t="shared" si="60"/>
        <v/>
      </c>
      <c r="R470" s="1186" t="str">
        <f t="shared" si="57"/>
        <v/>
      </c>
      <c r="S470" s="1361" t="str">
        <f t="shared" si="58"/>
        <v/>
      </c>
      <c r="T470" s="1186" t="str">
        <f t="shared" si="59"/>
        <v/>
      </c>
      <c r="U470" s="1362" t="str">
        <f t="shared" si="61"/>
        <v/>
      </c>
      <c r="V470" s="663" t="str">
        <f>IF('20'!AA18&gt;0,'20'!AA18,"")</f>
        <v/>
      </c>
      <c r="W470" s="663" t="str">
        <f>IF('20'!AT18&gt;0,'20'!AT18,"")</f>
        <v/>
      </c>
    </row>
    <row r="471" spans="1:23" ht="15.75" x14ac:dyDescent="0.25">
      <c r="A471" s="1412"/>
      <c r="B471" s="1413">
        <v>18.4583333333347</v>
      </c>
      <c r="C471" s="1414">
        <f>'Chem Dose'!$C$29</f>
        <v>40.291842367733594</v>
      </c>
      <c r="D471" s="1415">
        <f>IF('20'!B19&gt;0,'20'!B19,"")</f>
        <v>6.75</v>
      </c>
      <c r="E471" s="1415">
        <f>IF('20'!C19&gt;0,'20'!C19,"")</f>
        <v>24</v>
      </c>
      <c r="F471" s="1415">
        <f>IF('20'!D19&gt;0,'20'!D19,"")</f>
        <v>16</v>
      </c>
      <c r="G471" s="1415">
        <f>IF('20'!E19&gt;0,'20'!E19,"")</f>
        <v>7.19</v>
      </c>
      <c r="H471" s="1415">
        <f>IF('20'!F19&gt;0,'20'!F19,"")</f>
        <v>29</v>
      </c>
      <c r="I471" s="1415">
        <f>IF('20'!G19&gt;0,'20'!G19,"")</f>
        <v>72</v>
      </c>
      <c r="J471" s="1415">
        <f>IF('20'!H19&gt;0,'20'!H19,"")</f>
        <v>26.3</v>
      </c>
      <c r="K471" s="1542">
        <f>IF('20'!I19&gt;0,'20'!I19,"")</f>
        <v>0.151</v>
      </c>
      <c r="L471" s="1542">
        <f t="shared" si="62"/>
        <v>0.16300000000000001</v>
      </c>
      <c r="M471" s="1415" t="str">
        <f>IF('20'!J19&gt;0,'20'!J19,"")</f>
        <v/>
      </c>
      <c r="N471" s="1415">
        <f>IF('20'!K19&gt;0,'20'!K19,"")</f>
        <v>6.07</v>
      </c>
      <c r="O471" s="1415">
        <f>IF('20'!L19&gt;0,'20'!L19,"")</f>
        <v>12</v>
      </c>
      <c r="P471" s="1415">
        <f>IF('20'!M19&gt;0,'20'!M19,"")</f>
        <v>4.1000000000000002E-2</v>
      </c>
      <c r="Q471" s="1416">
        <f t="shared" si="60"/>
        <v>0.72847682119205293</v>
      </c>
      <c r="R471" s="1417">
        <f t="shared" si="57"/>
        <v>3.9736842105263159</v>
      </c>
      <c r="S471" s="1418">
        <f t="shared" si="58"/>
        <v>10.139668940224349</v>
      </c>
      <c r="T471" s="1417">
        <f t="shared" si="59"/>
        <v>0.40291842367733594</v>
      </c>
      <c r="U471" s="1419">
        <f t="shared" si="61"/>
        <v>0.60699999999999998</v>
      </c>
      <c r="V471" s="663">
        <f>IF('20'!AA19&gt;0,'20'!AA19,"")</f>
        <v>3.3000000000000002E-2</v>
      </c>
      <c r="W471" s="663">
        <f>IF('20'!AT19&gt;0,'20'!AT19,"")</f>
        <v>3.2000000000000001E-2</v>
      </c>
    </row>
    <row r="472" spans="1:23" ht="15.75" x14ac:dyDescent="0.25">
      <c r="A472" s="1376"/>
      <c r="B472" s="1182">
        <v>18.5000000000014</v>
      </c>
      <c r="C472" s="1183">
        <f>'Chem Dose'!$C$29</f>
        <v>40.291842367733594</v>
      </c>
      <c r="D472" s="1184" t="str">
        <f>IF('20'!B20&gt;0,'20'!B20,"")</f>
        <v/>
      </c>
      <c r="E472" s="1184" t="str">
        <f>IF('20'!C20&gt;0,'20'!C20,"")</f>
        <v/>
      </c>
      <c r="F472" s="1184" t="str">
        <f>IF('20'!D20&gt;0,'20'!D20,"")</f>
        <v/>
      </c>
      <c r="G472" s="1184" t="str">
        <f>IF('20'!E20&gt;0,'20'!E20,"")</f>
        <v/>
      </c>
      <c r="H472" s="1184" t="str">
        <f>IF('20'!F20&gt;0,'20'!F20,"")</f>
        <v/>
      </c>
      <c r="I472" s="1184" t="str">
        <f>IF('20'!G20&gt;0,'20'!G20,"")</f>
        <v/>
      </c>
      <c r="J472" s="1184" t="str">
        <f>IF('20'!H20&gt;0,'20'!H20,"")</f>
        <v/>
      </c>
      <c r="K472" s="1541" t="str">
        <f>IF('20'!I20&gt;0,'20'!I20,"")</f>
        <v/>
      </c>
      <c r="L472" s="1542">
        <f t="shared" si="62"/>
        <v>0.16300000000000001</v>
      </c>
      <c r="M472" s="1184" t="str">
        <f>IF('20'!J20&gt;0,'20'!J20,"")</f>
        <v/>
      </c>
      <c r="N472" s="1184" t="str">
        <f>IF('20'!K20&gt;0,'20'!K20,"")</f>
        <v/>
      </c>
      <c r="O472" s="1184" t="str">
        <f>IF('20'!L20&gt;0,'20'!L20,"")</f>
        <v/>
      </c>
      <c r="P472" s="1184" t="str">
        <f>IF('20'!M20&gt;0,'20'!M20,"")</f>
        <v/>
      </c>
      <c r="Q472" s="1331" t="str">
        <f t="shared" si="60"/>
        <v/>
      </c>
      <c r="R472" s="1186" t="str">
        <f t="shared" si="57"/>
        <v/>
      </c>
      <c r="S472" s="1361" t="str">
        <f t="shared" si="58"/>
        <v/>
      </c>
      <c r="T472" s="1186" t="str">
        <f t="shared" si="59"/>
        <v/>
      </c>
      <c r="U472" s="1362" t="str">
        <f t="shared" si="61"/>
        <v/>
      </c>
      <c r="V472" s="663" t="str">
        <f>IF('20'!AA20&gt;0,'20'!AA20,"")</f>
        <v/>
      </c>
      <c r="W472" s="663" t="str">
        <f>IF('20'!AT20&gt;0,'20'!AT20,"")</f>
        <v/>
      </c>
    </row>
    <row r="473" spans="1:23" ht="15.75" x14ac:dyDescent="0.25">
      <c r="A473" s="1412"/>
      <c r="B473" s="1413">
        <v>18.541666666668</v>
      </c>
      <c r="C473" s="1414">
        <f>'Chem Dose'!$C$29</f>
        <v>40.291842367733594</v>
      </c>
      <c r="D473" s="1415" t="str">
        <f>IF('20'!B21&gt;0,'20'!B21,"")</f>
        <v/>
      </c>
      <c r="E473" s="1415" t="str">
        <f>IF('20'!C21&gt;0,'20'!C21,"")</f>
        <v/>
      </c>
      <c r="F473" s="1415" t="str">
        <f>IF('20'!D21&gt;0,'20'!D21,"")</f>
        <v/>
      </c>
      <c r="G473" s="1415" t="str">
        <f>IF('20'!E21&gt;0,'20'!E21,"")</f>
        <v/>
      </c>
      <c r="H473" s="1415" t="str">
        <f>IF('20'!F21&gt;0,'20'!F21,"")</f>
        <v/>
      </c>
      <c r="I473" s="1415" t="str">
        <f>IF('20'!G21&gt;0,'20'!G21,"")</f>
        <v/>
      </c>
      <c r="J473" s="1415" t="str">
        <f>IF('20'!H21&gt;0,'20'!H21,"")</f>
        <v/>
      </c>
      <c r="K473" s="1542" t="str">
        <f>IF('20'!I21&gt;0,'20'!I21,"")</f>
        <v/>
      </c>
      <c r="L473" s="1542">
        <f t="shared" si="62"/>
        <v>0.16200000000000001</v>
      </c>
      <c r="M473" s="1415" t="str">
        <f>IF('20'!J21&gt;0,'20'!J21,"")</f>
        <v/>
      </c>
      <c r="N473" s="1415" t="str">
        <f>IF('20'!K21&gt;0,'20'!K21,"")</f>
        <v/>
      </c>
      <c r="O473" s="1415" t="str">
        <f>IF('20'!L21&gt;0,'20'!L21,"")</f>
        <v/>
      </c>
      <c r="P473" s="1415" t="str">
        <f>IF('20'!M21&gt;0,'20'!M21,"")</f>
        <v/>
      </c>
      <c r="Q473" s="1416" t="str">
        <f t="shared" si="60"/>
        <v/>
      </c>
      <c r="R473" s="1417" t="str">
        <f t="shared" si="57"/>
        <v/>
      </c>
      <c r="S473" s="1418" t="str">
        <f t="shared" si="58"/>
        <v/>
      </c>
      <c r="T473" s="1417" t="str">
        <f t="shared" si="59"/>
        <v/>
      </c>
      <c r="U473" s="1419" t="str">
        <f t="shared" si="61"/>
        <v/>
      </c>
      <c r="V473" s="663" t="str">
        <f>IF('20'!AA21&gt;0,'20'!AA21,"")</f>
        <v/>
      </c>
      <c r="W473" s="663" t="str">
        <f>IF('20'!AT21&gt;0,'20'!AT21,"")</f>
        <v/>
      </c>
    </row>
    <row r="474" spans="1:23" ht="15.75" x14ac:dyDescent="0.25">
      <c r="A474" s="1376"/>
      <c r="B474" s="1182">
        <v>18.5833333333347</v>
      </c>
      <c r="C474" s="1183">
        <f>'Chem Dose'!$C$29</f>
        <v>40.291842367733594</v>
      </c>
      <c r="D474" s="1184" t="str">
        <f>IF('20'!B22&gt;0,'20'!B22,"")</f>
        <v/>
      </c>
      <c r="E474" s="1184" t="str">
        <f>IF('20'!C22&gt;0,'20'!C22,"")</f>
        <v/>
      </c>
      <c r="F474" s="1184" t="str">
        <f>IF('20'!D22&gt;0,'20'!D22,"")</f>
        <v/>
      </c>
      <c r="G474" s="1184" t="str">
        <f>IF('20'!E22&gt;0,'20'!E22,"")</f>
        <v/>
      </c>
      <c r="H474" s="1184" t="str">
        <f>IF('20'!F22&gt;0,'20'!F22,"")</f>
        <v/>
      </c>
      <c r="I474" s="1184" t="str">
        <f>IF('20'!G22&gt;0,'20'!G22,"")</f>
        <v/>
      </c>
      <c r="J474" s="1184" t="str">
        <f>IF('20'!H22&gt;0,'20'!H22,"")</f>
        <v/>
      </c>
      <c r="K474" s="1541" t="str">
        <f>IF('20'!I22&gt;0,'20'!I22,"")</f>
        <v/>
      </c>
      <c r="L474" s="1542">
        <f t="shared" si="62"/>
        <v>0.16200000000000001</v>
      </c>
      <c r="M474" s="1184" t="str">
        <f>IF('20'!J22&gt;0,'20'!J22,"")</f>
        <v/>
      </c>
      <c r="N474" s="1184" t="str">
        <f>IF('20'!K22&gt;0,'20'!K22,"")</f>
        <v/>
      </c>
      <c r="O474" s="1184" t="str">
        <f>IF('20'!L22&gt;0,'20'!L22,"")</f>
        <v/>
      </c>
      <c r="P474" s="1184" t="str">
        <f>IF('20'!M22&gt;0,'20'!M22,"")</f>
        <v/>
      </c>
      <c r="Q474" s="1331" t="str">
        <f t="shared" si="60"/>
        <v/>
      </c>
      <c r="R474" s="1186" t="str">
        <f t="shared" si="57"/>
        <v/>
      </c>
      <c r="S474" s="1361" t="str">
        <f t="shared" si="58"/>
        <v/>
      </c>
      <c r="T474" s="1186" t="str">
        <f t="shared" si="59"/>
        <v/>
      </c>
      <c r="U474" s="1362" t="str">
        <f t="shared" si="61"/>
        <v/>
      </c>
      <c r="V474" s="663" t="str">
        <f>IF('20'!AA22&gt;0,'20'!AA22,"")</f>
        <v/>
      </c>
      <c r="W474" s="663" t="str">
        <f>IF('20'!AT22&gt;0,'20'!AT22,"")</f>
        <v/>
      </c>
    </row>
    <row r="475" spans="1:23" ht="15.75" x14ac:dyDescent="0.25">
      <c r="A475" s="1412"/>
      <c r="B475" s="1413">
        <v>18.6250000000014</v>
      </c>
      <c r="C475" s="1414">
        <f>'Chem Dose'!$C$29</f>
        <v>40.291842367733594</v>
      </c>
      <c r="D475" s="1415">
        <f>IF('20'!B23&gt;0,'20'!B23,"")</f>
        <v>6.75</v>
      </c>
      <c r="E475" s="1415">
        <f>IF('20'!C23&gt;0,'20'!C23,"")</f>
        <v>25</v>
      </c>
      <c r="F475" s="1415">
        <f>IF('20'!D23&gt;0,'20'!D23,"")</f>
        <v>17</v>
      </c>
      <c r="G475" s="1415">
        <f>IF('20'!E23&gt;0,'20'!E23,"")</f>
        <v>6.32</v>
      </c>
      <c r="H475" s="1415">
        <f>IF('20'!F23&gt;0,'20'!F23,"")</f>
        <v>31</v>
      </c>
      <c r="I475" s="1415">
        <f>IF('20'!G23&gt;0,'20'!G23,"")</f>
        <v>71</v>
      </c>
      <c r="J475" s="1415">
        <f>IF('20'!H23&gt;0,'20'!H23,"")</f>
        <v>26.7</v>
      </c>
      <c r="K475" s="1542">
        <f>IF('20'!I23&gt;0,'20'!I23,"")</f>
        <v>0.16600000000000001</v>
      </c>
      <c r="L475" s="1542">
        <f t="shared" si="62"/>
        <v>0.16300000000000001</v>
      </c>
      <c r="M475" s="1415" t="str">
        <f>IF('20'!J23&gt;0,'20'!J23,"")</f>
        <v/>
      </c>
      <c r="N475" s="1415">
        <f>IF('20'!K23&gt;0,'20'!K23,"")</f>
        <v>6.05</v>
      </c>
      <c r="O475" s="1415">
        <f>IF('20'!L23&gt;0,'20'!L23,"")</f>
        <v>12</v>
      </c>
      <c r="P475" s="1415">
        <f>IF('20'!M23&gt;0,'20'!M23,"")</f>
        <v>4.4999999999999998E-2</v>
      </c>
      <c r="Q475" s="1416">
        <f t="shared" si="60"/>
        <v>0.72891566265060248</v>
      </c>
      <c r="R475" s="1417">
        <f t="shared" si="57"/>
        <v>4.3684210526315796</v>
      </c>
      <c r="S475" s="1418">
        <f t="shared" si="58"/>
        <v>9.223433795023352</v>
      </c>
      <c r="T475" s="1417">
        <f t="shared" si="59"/>
        <v>0.40291842367733594</v>
      </c>
      <c r="U475" s="1419">
        <f t="shared" si="61"/>
        <v>0.60499999999999998</v>
      </c>
      <c r="V475" s="663">
        <f>IF('20'!AA23&gt;0,'20'!AA23,"")</f>
        <v>3.4000000000000002E-2</v>
      </c>
      <c r="W475" s="663">
        <f>IF('20'!AT23&gt;0,'20'!AT23,"")</f>
        <v>3.1E-2</v>
      </c>
    </row>
    <row r="476" spans="1:23" ht="15.75" x14ac:dyDescent="0.25">
      <c r="A476" s="1376"/>
      <c r="B476" s="1182">
        <v>18.6666666666681</v>
      </c>
      <c r="C476" s="1183">
        <f>'Chem Dose'!$C$29</f>
        <v>40.291842367733594</v>
      </c>
      <c r="D476" s="1184" t="str">
        <f>IF('20'!B24&gt;0,'20'!B24,"")</f>
        <v/>
      </c>
      <c r="E476" s="1184" t="str">
        <f>IF('20'!C24&gt;0,'20'!C24,"")</f>
        <v/>
      </c>
      <c r="F476" s="1184" t="str">
        <f>IF('20'!D24&gt;0,'20'!D24,"")</f>
        <v/>
      </c>
      <c r="G476" s="1184" t="str">
        <f>IF('20'!E24&gt;0,'20'!E24,"")</f>
        <v/>
      </c>
      <c r="H476" s="1184" t="str">
        <f>IF('20'!F24&gt;0,'20'!F24,"")</f>
        <v/>
      </c>
      <c r="I476" s="1184" t="str">
        <f>IF('20'!G24&gt;0,'20'!G24,"")</f>
        <v/>
      </c>
      <c r="J476" s="1184" t="str">
        <f>IF('20'!H24&gt;0,'20'!H24,"")</f>
        <v/>
      </c>
      <c r="K476" s="1541" t="str">
        <f>IF('20'!I24&gt;0,'20'!I24,"")</f>
        <v/>
      </c>
      <c r="L476" s="1542">
        <f t="shared" si="62"/>
        <v>0.16300000000000001</v>
      </c>
      <c r="M476" s="1184" t="str">
        <f>IF('20'!J24&gt;0,'20'!J24,"")</f>
        <v/>
      </c>
      <c r="N476" s="1184" t="str">
        <f>IF('20'!K24&gt;0,'20'!K24,"")</f>
        <v/>
      </c>
      <c r="O476" s="1184" t="str">
        <f>IF('20'!L24&gt;0,'20'!L24,"")</f>
        <v/>
      </c>
      <c r="P476" s="1184" t="str">
        <f>IF('20'!M24&gt;0,'20'!M24,"")</f>
        <v/>
      </c>
      <c r="Q476" s="1331" t="str">
        <f t="shared" si="60"/>
        <v/>
      </c>
      <c r="R476" s="1186" t="str">
        <f t="shared" si="57"/>
        <v/>
      </c>
      <c r="S476" s="1361" t="str">
        <f t="shared" si="58"/>
        <v/>
      </c>
      <c r="T476" s="1186" t="str">
        <f t="shared" si="59"/>
        <v/>
      </c>
      <c r="U476" s="1362" t="str">
        <f t="shared" si="61"/>
        <v/>
      </c>
      <c r="V476" s="663" t="str">
        <f>IF('20'!AA24&gt;0,'20'!AA24,"")</f>
        <v/>
      </c>
      <c r="W476" s="663" t="str">
        <f>IF('20'!AT24&gt;0,'20'!AT24,"")</f>
        <v/>
      </c>
    </row>
    <row r="477" spans="1:23" ht="15.75" x14ac:dyDescent="0.25">
      <c r="A477" s="1412"/>
      <c r="B477" s="1413">
        <v>18.7083333333347</v>
      </c>
      <c r="C477" s="1414">
        <f>'Chem Dose'!$C$29</f>
        <v>40.291842367733594</v>
      </c>
      <c r="D477" s="1415" t="str">
        <f>IF('20'!B25&gt;0,'20'!B25,"")</f>
        <v/>
      </c>
      <c r="E477" s="1415" t="str">
        <f>IF('20'!C25&gt;0,'20'!C25,"")</f>
        <v/>
      </c>
      <c r="F477" s="1415" t="str">
        <f>IF('20'!D25&gt;0,'20'!D25,"")</f>
        <v/>
      </c>
      <c r="G477" s="1415" t="str">
        <f>IF('20'!E25&gt;0,'20'!E25,"")</f>
        <v/>
      </c>
      <c r="H477" s="1415" t="str">
        <f>IF('20'!F25&gt;0,'20'!F25,"")</f>
        <v/>
      </c>
      <c r="I477" s="1415" t="str">
        <f>IF('20'!G25&gt;0,'20'!G25,"")</f>
        <v/>
      </c>
      <c r="J477" s="1415" t="str">
        <f>IF('20'!H25&gt;0,'20'!H25,"")</f>
        <v/>
      </c>
      <c r="K477" s="1542" t="str">
        <f>IF('20'!I25&gt;0,'20'!I25,"")</f>
        <v/>
      </c>
      <c r="L477" s="1542">
        <f t="shared" si="62"/>
        <v>0.16266666666666665</v>
      </c>
      <c r="M477" s="1415" t="str">
        <f>IF('20'!J25&gt;0,'20'!J25,"")</f>
        <v/>
      </c>
      <c r="N477" s="1415" t="str">
        <f>IF('20'!K25&gt;0,'20'!K25,"")</f>
        <v/>
      </c>
      <c r="O477" s="1415" t="str">
        <f>IF('20'!L25&gt;0,'20'!L25,"")</f>
        <v/>
      </c>
      <c r="P477" s="1415" t="str">
        <f>IF('20'!M25&gt;0,'20'!M25,"")</f>
        <v/>
      </c>
      <c r="Q477" s="1416" t="str">
        <f t="shared" si="60"/>
        <v/>
      </c>
      <c r="R477" s="1417" t="str">
        <f t="shared" si="57"/>
        <v/>
      </c>
      <c r="S477" s="1418" t="str">
        <f t="shared" si="58"/>
        <v/>
      </c>
      <c r="T477" s="1417" t="str">
        <f t="shared" si="59"/>
        <v/>
      </c>
      <c r="U477" s="1419" t="str">
        <f t="shared" si="61"/>
        <v/>
      </c>
      <c r="V477" s="663" t="str">
        <f>IF('20'!AA25&gt;0,'20'!AA25,"")</f>
        <v/>
      </c>
      <c r="W477" s="663" t="str">
        <f>IF('20'!AT25&gt;0,'20'!AT25,"")</f>
        <v/>
      </c>
    </row>
    <row r="478" spans="1:23" ht="15.75" x14ac:dyDescent="0.25">
      <c r="A478" s="1376"/>
      <c r="B478" s="1182">
        <v>18.7500000000014</v>
      </c>
      <c r="C478" s="1183">
        <f>'Chem Dose'!$C$29</f>
        <v>40.291842367733594</v>
      </c>
      <c r="D478" s="1184" t="str">
        <f>IF('20'!B26&gt;0,'20'!B26,"")</f>
        <v/>
      </c>
      <c r="E478" s="1184" t="str">
        <f>IF('20'!C26&gt;0,'20'!C26,"")</f>
        <v/>
      </c>
      <c r="F478" s="1184" t="str">
        <f>IF('20'!D26&gt;0,'20'!D26,"")</f>
        <v/>
      </c>
      <c r="G478" s="1184" t="str">
        <f>IF('20'!E26&gt;0,'20'!E26,"")</f>
        <v/>
      </c>
      <c r="H478" s="1184" t="str">
        <f>IF('20'!F26&gt;0,'20'!F26,"")</f>
        <v/>
      </c>
      <c r="I478" s="1184" t="str">
        <f>IF('20'!G26&gt;0,'20'!G26,"")</f>
        <v/>
      </c>
      <c r="J478" s="1184" t="str">
        <f>IF('20'!H26&gt;0,'20'!H26,"")</f>
        <v/>
      </c>
      <c r="K478" s="1541" t="str">
        <f>IF('20'!I26&gt;0,'20'!I26,"")</f>
        <v/>
      </c>
      <c r="L478" s="1542">
        <f t="shared" si="62"/>
        <v>0.16266666666666665</v>
      </c>
      <c r="M478" s="1184" t="str">
        <f>IF('20'!J26&gt;0,'20'!J26,"")</f>
        <v/>
      </c>
      <c r="N478" s="1184" t="str">
        <f>IF('20'!K26&gt;0,'20'!K26,"")</f>
        <v/>
      </c>
      <c r="O478" s="1184" t="str">
        <f>IF('20'!L26&gt;0,'20'!L26,"")</f>
        <v/>
      </c>
      <c r="P478" s="1184" t="str">
        <f>IF('20'!M26&gt;0,'20'!M26,"")</f>
        <v/>
      </c>
      <c r="Q478" s="1331" t="str">
        <f t="shared" si="60"/>
        <v/>
      </c>
      <c r="R478" s="1186" t="str">
        <f t="shared" si="57"/>
        <v/>
      </c>
      <c r="S478" s="1361" t="str">
        <f t="shared" si="58"/>
        <v/>
      </c>
      <c r="T478" s="1186" t="str">
        <f t="shared" si="59"/>
        <v/>
      </c>
      <c r="U478" s="1362" t="str">
        <f t="shared" si="61"/>
        <v/>
      </c>
      <c r="V478" s="663" t="str">
        <f>IF('20'!AA26&gt;0,'20'!AA26,"")</f>
        <v/>
      </c>
      <c r="W478" s="663" t="str">
        <f>IF('20'!AT26&gt;0,'20'!AT26,"")</f>
        <v/>
      </c>
    </row>
    <row r="479" spans="1:23" ht="15.75" x14ac:dyDescent="0.25">
      <c r="A479" s="1412"/>
      <c r="B479" s="1413">
        <v>18.7916666666681</v>
      </c>
      <c r="C479" s="1414">
        <f>'Chem Dose'!$C$29</f>
        <v>40.291842367733594</v>
      </c>
      <c r="D479" s="1415">
        <f>IF('20'!B27&gt;0,'20'!B27,"")</f>
        <v>6.67</v>
      </c>
      <c r="E479" s="1415">
        <f>IF('20'!C27&gt;0,'20'!C27,"")</f>
        <v>24</v>
      </c>
      <c r="F479" s="1415">
        <f>IF('20'!D27&gt;0,'20'!D27,"")</f>
        <v>16</v>
      </c>
      <c r="G479" s="1415">
        <f>IF('20'!E27&gt;0,'20'!E27,"")</f>
        <v>6.54</v>
      </c>
      <c r="H479" s="1415">
        <f>IF('20'!F27&gt;0,'20'!F27,"")</f>
        <v>32</v>
      </c>
      <c r="I479" s="1415">
        <f>IF('20'!G27&gt;0,'20'!G27,"")</f>
        <v>70</v>
      </c>
      <c r="J479" s="1415">
        <f>IF('20'!H27&gt;0,'20'!H27,"")</f>
        <v>26.5</v>
      </c>
      <c r="K479" s="1542">
        <f>IF('20'!I27&gt;0,'20'!I27,"")</f>
        <v>0.16300000000000001</v>
      </c>
      <c r="L479" s="1542">
        <f t="shared" si="62"/>
        <v>0.16275000000000001</v>
      </c>
      <c r="M479" s="1415" t="str">
        <f>IF('20'!J27&gt;0,'20'!J27,"")</f>
        <v/>
      </c>
      <c r="N479" s="1415">
        <f>IF('20'!K27&gt;0,'20'!K27,"")</f>
        <v>6.07</v>
      </c>
      <c r="O479" s="1415">
        <f>IF('20'!L27&gt;0,'20'!L27,"")</f>
        <v>11</v>
      </c>
      <c r="P479" s="1415">
        <f>IF('20'!M27&gt;0,'20'!M27,"")</f>
        <v>3.5999999999999997E-2</v>
      </c>
      <c r="Q479" s="1416">
        <f t="shared" si="60"/>
        <v>0.77914110429447847</v>
      </c>
      <c r="R479" s="1417">
        <f t="shared" si="57"/>
        <v>4.2894736842105265</v>
      </c>
      <c r="S479" s="1418">
        <f t="shared" si="58"/>
        <v>9.3931902452385057</v>
      </c>
      <c r="T479" s="1417">
        <f t="shared" si="59"/>
        <v>0.40291842367733594</v>
      </c>
      <c r="U479" s="1419">
        <f t="shared" si="61"/>
        <v>0.60699999999999998</v>
      </c>
      <c r="V479" s="663">
        <f>IF('20'!AA27&gt;0,'20'!AA27,"")</f>
        <v>0.03</v>
      </c>
      <c r="W479" s="663">
        <f>IF('20'!AT27&gt;0,'20'!AT27,"")</f>
        <v>3.2000000000000001E-2</v>
      </c>
    </row>
    <row r="480" spans="1:23" ht="15.75" x14ac:dyDescent="0.25">
      <c r="A480" s="1376"/>
      <c r="B480" s="1182">
        <v>18.8333333333347</v>
      </c>
      <c r="C480" s="1183">
        <f>'Chem Dose'!$C$29</f>
        <v>40.291842367733594</v>
      </c>
      <c r="D480" s="1184" t="str">
        <f>IF('20'!B28&gt;0,'20'!B28,"")</f>
        <v/>
      </c>
      <c r="E480" s="1184" t="str">
        <f>IF('20'!C28&gt;0,'20'!C28,"")</f>
        <v/>
      </c>
      <c r="F480" s="1184" t="str">
        <f>IF('20'!D28&gt;0,'20'!D28,"")</f>
        <v/>
      </c>
      <c r="G480" s="1184" t="str">
        <f>IF('20'!E28&gt;0,'20'!E28,"")</f>
        <v/>
      </c>
      <c r="H480" s="1184" t="str">
        <f>IF('20'!F28&gt;0,'20'!F28,"")</f>
        <v/>
      </c>
      <c r="I480" s="1184" t="str">
        <f>IF('20'!G28&gt;0,'20'!G28,"")</f>
        <v/>
      </c>
      <c r="J480" s="1184" t="str">
        <f>IF('20'!H28&gt;0,'20'!H28,"")</f>
        <v/>
      </c>
      <c r="K480" s="1541" t="str">
        <f>IF('20'!I28&gt;0,'20'!I28,"")</f>
        <v/>
      </c>
      <c r="L480" s="1542">
        <f t="shared" si="62"/>
        <v>0.16275000000000001</v>
      </c>
      <c r="M480" s="1184" t="str">
        <f>IF('20'!J28&gt;0,'20'!J28,"")</f>
        <v/>
      </c>
      <c r="N480" s="1184" t="str">
        <f>IF('20'!K28&gt;0,'20'!K28,"")</f>
        <v/>
      </c>
      <c r="O480" s="1184" t="str">
        <f>IF('20'!L28&gt;0,'20'!L28,"")</f>
        <v/>
      </c>
      <c r="P480" s="1184" t="str">
        <f>IF('20'!M28&gt;0,'20'!M28,"")</f>
        <v/>
      </c>
      <c r="Q480" s="1331" t="str">
        <f t="shared" si="60"/>
        <v/>
      </c>
      <c r="R480" s="1186" t="str">
        <f t="shared" si="57"/>
        <v/>
      </c>
      <c r="S480" s="1361" t="str">
        <f t="shared" si="58"/>
        <v/>
      </c>
      <c r="T480" s="1186" t="str">
        <f t="shared" si="59"/>
        <v/>
      </c>
      <c r="U480" s="1362" t="str">
        <f t="shared" si="61"/>
        <v/>
      </c>
      <c r="V480" s="663" t="str">
        <f>IF('20'!AA28&gt;0,'20'!AA28,"")</f>
        <v/>
      </c>
      <c r="W480" s="663" t="str">
        <f>IF('20'!AT28&gt;0,'20'!AT28,"")</f>
        <v/>
      </c>
    </row>
    <row r="481" spans="1:23" ht="15.75" x14ac:dyDescent="0.25">
      <c r="A481" s="1412"/>
      <c r="B481" s="1413">
        <v>18.8750000000014</v>
      </c>
      <c r="C481" s="1414">
        <f>'Chem Dose'!$C$29</f>
        <v>40.291842367733594</v>
      </c>
      <c r="D481" s="1415" t="str">
        <f>IF('20'!B29&gt;0,'20'!B29,"")</f>
        <v/>
      </c>
      <c r="E481" s="1415" t="str">
        <f>IF('20'!C29&gt;0,'20'!C29,"")</f>
        <v/>
      </c>
      <c r="F481" s="1415" t="str">
        <f>IF('20'!D29&gt;0,'20'!D29,"")</f>
        <v/>
      </c>
      <c r="G481" s="1415" t="str">
        <f>IF('20'!E29&gt;0,'20'!E29,"")</f>
        <v/>
      </c>
      <c r="H481" s="1415" t="str">
        <f>IF('20'!F29&gt;0,'20'!F29,"")</f>
        <v/>
      </c>
      <c r="I481" s="1415" t="str">
        <f>IF('20'!G29&gt;0,'20'!G29,"")</f>
        <v/>
      </c>
      <c r="J481" s="1415" t="str">
        <f>IF('20'!H29&gt;0,'20'!H29,"")</f>
        <v/>
      </c>
      <c r="K481" s="1542" t="str">
        <f>IF('20'!I29&gt;0,'20'!I29,"")</f>
        <v/>
      </c>
      <c r="L481" s="1542">
        <f t="shared" si="62"/>
        <v>0.16</v>
      </c>
      <c r="M481" s="1415">
        <f>IF('20'!J29&gt;0,'20'!J29,"")</f>
        <v>3.2000000000000001E-2</v>
      </c>
      <c r="N481" s="1415" t="str">
        <f>IF('20'!K29&gt;0,'20'!K29,"")</f>
        <v/>
      </c>
      <c r="O481" s="1415" t="str">
        <f>IF('20'!L29&gt;0,'20'!L29,"")</f>
        <v/>
      </c>
      <c r="P481" s="1415" t="str">
        <f>IF('20'!M29&gt;0,'20'!M29,"")</f>
        <v/>
      </c>
      <c r="Q481" s="1416" t="str">
        <f t="shared" si="60"/>
        <v/>
      </c>
      <c r="R481" s="1417" t="str">
        <f t="shared" si="57"/>
        <v/>
      </c>
      <c r="S481" s="1418" t="str">
        <f t="shared" si="58"/>
        <v/>
      </c>
      <c r="T481" s="1417" t="str">
        <f t="shared" si="59"/>
        <v/>
      </c>
      <c r="U481" s="1419" t="str">
        <f t="shared" si="61"/>
        <v/>
      </c>
      <c r="V481" s="663" t="str">
        <f>IF('20'!AA29&gt;0,'20'!AA29,"")</f>
        <v/>
      </c>
      <c r="W481" s="663" t="str">
        <f>IF('20'!AT29&gt;0,'20'!AT29,"")</f>
        <v/>
      </c>
    </row>
    <row r="482" spans="1:23" ht="15.75" x14ac:dyDescent="0.25">
      <c r="A482" s="1376"/>
      <c r="B482" s="1182">
        <v>18.9166666666681</v>
      </c>
      <c r="C482" s="1183">
        <f>'Chem Dose'!$C$29</f>
        <v>40.291842367733594</v>
      </c>
      <c r="D482" s="1184" t="str">
        <f>IF('20'!B30&gt;0,'20'!B30,"")</f>
        <v/>
      </c>
      <c r="E482" s="1184" t="str">
        <f>IF('20'!C30&gt;0,'20'!C30,"")</f>
        <v/>
      </c>
      <c r="F482" s="1184" t="str">
        <f>IF('20'!D30&gt;0,'20'!D30,"")</f>
        <v/>
      </c>
      <c r="G482" s="1184" t="str">
        <f>IF('20'!E30&gt;0,'20'!E30,"")</f>
        <v/>
      </c>
      <c r="H482" s="1184" t="str">
        <f>IF('20'!F30&gt;0,'20'!F30,"")</f>
        <v/>
      </c>
      <c r="I482" s="1184" t="str">
        <f>IF('20'!G30&gt;0,'20'!G30,"")</f>
        <v/>
      </c>
      <c r="J482" s="1184" t="str">
        <f>IF('20'!H30&gt;0,'20'!H30,"")</f>
        <v/>
      </c>
      <c r="K482" s="1541" t="str">
        <f>IF('20'!I30&gt;0,'20'!I30,"")</f>
        <v/>
      </c>
      <c r="L482" s="1542">
        <f t="shared" si="62"/>
        <v>0.16</v>
      </c>
      <c r="M482" s="1184" t="str">
        <f>IF('20'!J30&gt;0,'20'!J30,"")</f>
        <v/>
      </c>
      <c r="N482" s="1184" t="str">
        <f>IF('20'!K30&gt;0,'20'!K30,"")</f>
        <v/>
      </c>
      <c r="O482" s="1184" t="str">
        <f>IF('20'!L30&gt;0,'20'!L30,"")</f>
        <v/>
      </c>
      <c r="P482" s="1184" t="str">
        <f>IF('20'!M30&gt;0,'20'!M30,"")</f>
        <v/>
      </c>
      <c r="Q482" s="1331" t="str">
        <f t="shared" si="60"/>
        <v/>
      </c>
      <c r="R482" s="1186" t="str">
        <f t="shared" si="57"/>
        <v/>
      </c>
      <c r="S482" s="1361" t="str">
        <f t="shared" si="58"/>
        <v/>
      </c>
      <c r="T482" s="1186" t="str">
        <f t="shared" si="59"/>
        <v/>
      </c>
      <c r="U482" s="1362" t="str">
        <f t="shared" si="61"/>
        <v/>
      </c>
      <c r="V482" s="663" t="str">
        <f>IF('20'!AA30&gt;0,'20'!AA30,"")</f>
        <v/>
      </c>
      <c r="W482" s="663" t="str">
        <f>IF('20'!AT30&gt;0,'20'!AT30,"")</f>
        <v/>
      </c>
    </row>
    <row r="483" spans="1:23" ht="15.75" x14ac:dyDescent="0.25">
      <c r="A483" s="1412"/>
      <c r="B483" s="1413">
        <v>18.9583333333347</v>
      </c>
      <c r="C483" s="1414">
        <f>'Chem Dose'!$C$29</f>
        <v>40.291842367733594</v>
      </c>
      <c r="D483" s="1415">
        <f>IF('20'!B31&gt;0,'20'!B31,"")</f>
        <v>6.73</v>
      </c>
      <c r="E483" s="1415">
        <f>IF('20'!C31&gt;0,'20'!C31,"")</f>
        <v>25</v>
      </c>
      <c r="F483" s="1415">
        <f>IF('20'!D31&gt;0,'20'!D31,"")</f>
        <v>16</v>
      </c>
      <c r="G483" s="1415">
        <f>IF('20'!E31&gt;0,'20'!E31,"")</f>
        <v>6.73</v>
      </c>
      <c r="H483" s="1415">
        <f>IF('20'!F31&gt;0,'20'!F31,"")</f>
        <v>36</v>
      </c>
      <c r="I483" s="1415">
        <f>IF('20'!G31&gt;0,'20'!G31,"")</f>
        <v>72</v>
      </c>
      <c r="J483" s="1415">
        <f>IF('20'!H31&gt;0,'20'!H31,"")</f>
        <v>26.2</v>
      </c>
      <c r="K483" s="1542">
        <f>IF('20'!I31&gt;0,'20'!I31,"")</f>
        <v>0.17699999999999999</v>
      </c>
      <c r="L483" s="1542">
        <f t="shared" si="62"/>
        <v>0.16425000000000001</v>
      </c>
      <c r="M483" s="1415" t="str">
        <f>IF('20'!J31&gt;0,'20'!J31,"")</f>
        <v/>
      </c>
      <c r="N483" s="1415">
        <f>IF('20'!K31&gt;0,'20'!K31,"")</f>
        <v>6.04</v>
      </c>
      <c r="O483" s="1415">
        <f>IF('20'!L31&gt;0,'20'!L31,"")</f>
        <v>12</v>
      </c>
      <c r="P483" s="1415">
        <f>IF('20'!M31&gt;0,'20'!M31,"")</f>
        <v>3.4000000000000002E-2</v>
      </c>
      <c r="Q483" s="1416">
        <f t="shared" si="60"/>
        <v>0.80790960451977401</v>
      </c>
      <c r="R483" s="1417">
        <f t="shared" si="57"/>
        <v>4.6578947368421053</v>
      </c>
      <c r="S483" s="1418">
        <f t="shared" si="58"/>
        <v>8.6502260450501502</v>
      </c>
      <c r="T483" s="1417">
        <f t="shared" si="59"/>
        <v>0.40291842367733594</v>
      </c>
      <c r="U483" s="1419">
        <f t="shared" si="61"/>
        <v>0.60399999999999998</v>
      </c>
      <c r="V483" s="663">
        <f>IF('20'!AA31&gt;0,'20'!AA31,"")</f>
        <v>3.2000000000000001E-2</v>
      </c>
      <c r="W483" s="663">
        <f>IF('20'!AT31&gt;0,'20'!AT31,"")</f>
        <v>3.3000000000000002E-2</v>
      </c>
    </row>
    <row r="484" spans="1:23" ht="15.75" x14ac:dyDescent="0.25">
      <c r="A484" s="1376">
        <f>A460+1</f>
        <v>43637</v>
      </c>
      <c r="B484" s="1182">
        <v>19.0000000000014</v>
      </c>
      <c r="C484" s="1183">
        <f>'Chem Dose'!$C$30</f>
        <v>40.680326521426139</v>
      </c>
      <c r="D484" s="1184" t="str">
        <f>IF('21'!B8&gt;0,'21'!B8,"")</f>
        <v/>
      </c>
      <c r="E484" s="1184" t="str">
        <f>IF('21'!C8&gt;0,'21'!C8,"")</f>
        <v/>
      </c>
      <c r="F484" s="1184" t="str">
        <f>IF('21'!D8&gt;0,'21'!D8,"")</f>
        <v/>
      </c>
      <c r="G484" s="1184" t="str">
        <f>IF('21'!E8&gt;0,'21'!E8,"")</f>
        <v/>
      </c>
      <c r="H484" s="1184" t="str">
        <f>IF('21'!F8&gt;0,'21'!F8,"")</f>
        <v/>
      </c>
      <c r="I484" s="1184" t="str">
        <f>IF('21'!G8&gt;0,'21'!G8,"")</f>
        <v/>
      </c>
      <c r="J484" s="1184" t="str">
        <f>IF('21'!H8&gt;0,'21'!H8,"")</f>
        <v/>
      </c>
      <c r="K484" s="1541" t="str">
        <f>IF('21'!I8&gt;0,'21'!I8,"")</f>
        <v/>
      </c>
      <c r="L484" s="1542">
        <f t="shared" si="62"/>
        <v>0.16425000000000001</v>
      </c>
      <c r="M484" s="1184" t="str">
        <f>IF('21'!J8&gt;0,'21'!J8,"")</f>
        <v/>
      </c>
      <c r="N484" s="1184" t="str">
        <f>IF('21'!K8&gt;0,'21'!K8,"")</f>
        <v/>
      </c>
      <c r="O484" s="1184" t="str">
        <f>IF('21'!L8&gt;0,'21'!L8,"")</f>
        <v/>
      </c>
      <c r="P484" s="1184" t="str">
        <f>IF('21'!M8&gt;0,'21'!M8,"")</f>
        <v/>
      </c>
      <c r="Q484" s="1331" t="str">
        <f t="shared" si="60"/>
        <v/>
      </c>
      <c r="R484" s="1186" t="str">
        <f t="shared" si="57"/>
        <v/>
      </c>
      <c r="S484" s="1361" t="str">
        <f t="shared" si="58"/>
        <v/>
      </c>
      <c r="T484" s="1186" t="str">
        <f t="shared" si="59"/>
        <v/>
      </c>
      <c r="U484" s="1362" t="str">
        <f t="shared" si="61"/>
        <v/>
      </c>
      <c r="V484" s="663" t="str">
        <f>IF('21'!AA8&gt;0,'21'!AA8,"")</f>
        <v/>
      </c>
      <c r="W484" s="663" t="str">
        <f>IF('21'!AT8&gt;0,'21'!AT8,"")</f>
        <v/>
      </c>
    </row>
    <row r="485" spans="1:23" ht="15.75" x14ac:dyDescent="0.25">
      <c r="A485" s="1412"/>
      <c r="B485" s="1413">
        <v>19.0416666666681</v>
      </c>
      <c r="C485" s="1414">
        <f>'Chem Dose'!$C$30</f>
        <v>40.680326521426139</v>
      </c>
      <c r="D485" s="1415" t="str">
        <f>IF('21'!B9&gt;0,'21'!B9,"")</f>
        <v/>
      </c>
      <c r="E485" s="1415" t="str">
        <f>IF('21'!C9&gt;0,'21'!C9,"")</f>
        <v/>
      </c>
      <c r="F485" s="1415" t="str">
        <f>IF('21'!D9&gt;0,'21'!D9,"")</f>
        <v/>
      </c>
      <c r="G485" s="1415" t="str">
        <f>IF('21'!E9&gt;0,'21'!E9,"")</f>
        <v/>
      </c>
      <c r="H485" s="1415" t="str">
        <f>IF('21'!F9&gt;0,'21'!F9,"")</f>
        <v/>
      </c>
      <c r="I485" s="1415" t="str">
        <f>IF('21'!G9&gt;0,'21'!G9,"")</f>
        <v/>
      </c>
      <c r="J485" s="1415" t="str">
        <f>IF('21'!H9&gt;0,'21'!H9,"")</f>
        <v/>
      </c>
      <c r="K485" s="1542" t="str">
        <f>IF('21'!I9&gt;0,'21'!I9,"")</f>
        <v/>
      </c>
      <c r="L485" s="1542">
        <f t="shared" si="62"/>
        <v>0.16866666666666666</v>
      </c>
      <c r="M485" s="1415" t="str">
        <f>IF('21'!J9&gt;0,'21'!J9,"")</f>
        <v/>
      </c>
      <c r="N485" s="1415" t="str">
        <f>IF('21'!K9&gt;0,'21'!K9,"")</f>
        <v/>
      </c>
      <c r="O485" s="1415" t="str">
        <f>IF('21'!L9&gt;0,'21'!L9,"")</f>
        <v/>
      </c>
      <c r="P485" s="1415" t="str">
        <f>IF('21'!M9&gt;0,'21'!M9,"")</f>
        <v/>
      </c>
      <c r="Q485" s="1416" t="str">
        <f t="shared" si="60"/>
        <v/>
      </c>
      <c r="R485" s="1417" t="str">
        <f t="shared" si="57"/>
        <v/>
      </c>
      <c r="S485" s="1418" t="str">
        <f t="shared" si="58"/>
        <v/>
      </c>
      <c r="T485" s="1417" t="str">
        <f t="shared" si="59"/>
        <v/>
      </c>
      <c r="U485" s="1419" t="str">
        <f t="shared" si="61"/>
        <v/>
      </c>
      <c r="V485" s="663" t="str">
        <f>IF('21'!AA9&gt;0,'21'!AA9,"")</f>
        <v/>
      </c>
      <c r="W485" s="663" t="str">
        <f>IF('21'!AT9&gt;0,'21'!AT9,"")</f>
        <v/>
      </c>
    </row>
    <row r="486" spans="1:23" ht="15.75" x14ac:dyDescent="0.25">
      <c r="A486" s="1376"/>
      <c r="B486" s="1182">
        <v>19.0833333333347</v>
      </c>
      <c r="C486" s="1183">
        <f>'Chem Dose'!$C$30</f>
        <v>40.680326521426139</v>
      </c>
      <c r="D486" s="1184" t="str">
        <f>IF('21'!B10&gt;0,'21'!B10,"")</f>
        <v/>
      </c>
      <c r="E486" s="1184" t="str">
        <f>IF('21'!C10&gt;0,'21'!C10,"")</f>
        <v/>
      </c>
      <c r="F486" s="1184" t="str">
        <f>IF('21'!D10&gt;0,'21'!D10,"")</f>
        <v/>
      </c>
      <c r="G486" s="1184" t="str">
        <f>IF('21'!E10&gt;0,'21'!E10,"")</f>
        <v/>
      </c>
      <c r="H486" s="1184" t="str">
        <f>IF('21'!F10&gt;0,'21'!F10,"")</f>
        <v/>
      </c>
      <c r="I486" s="1184" t="str">
        <f>IF('21'!G10&gt;0,'21'!G10,"")</f>
        <v/>
      </c>
      <c r="J486" s="1184" t="str">
        <f>IF('21'!H10&gt;0,'21'!H10,"")</f>
        <v/>
      </c>
      <c r="K486" s="1541" t="str">
        <f>IF('21'!I10&gt;0,'21'!I10,"")</f>
        <v/>
      </c>
      <c r="L486" s="1542">
        <f t="shared" si="62"/>
        <v>0.16866666666666666</v>
      </c>
      <c r="M486" s="1184" t="str">
        <f>IF('21'!J10&gt;0,'21'!J10,"")</f>
        <v/>
      </c>
      <c r="N486" s="1184" t="str">
        <f>IF('21'!K10&gt;0,'21'!K10,"")</f>
        <v/>
      </c>
      <c r="O486" s="1184" t="str">
        <f>IF('21'!L10&gt;0,'21'!L10,"")</f>
        <v/>
      </c>
      <c r="P486" s="1184" t="str">
        <f>IF('21'!M10&gt;0,'21'!M10,"")</f>
        <v/>
      </c>
      <c r="Q486" s="1331" t="str">
        <f t="shared" si="60"/>
        <v/>
      </c>
      <c r="R486" s="1186" t="str">
        <f t="shared" si="57"/>
        <v/>
      </c>
      <c r="S486" s="1361" t="str">
        <f t="shared" si="58"/>
        <v/>
      </c>
      <c r="T486" s="1186" t="str">
        <f t="shared" si="59"/>
        <v/>
      </c>
      <c r="U486" s="1362" t="str">
        <f t="shared" si="61"/>
        <v/>
      </c>
      <c r="V486" s="663" t="str">
        <f>IF('21'!AA10&gt;0,'21'!AA10,"")</f>
        <v/>
      </c>
      <c r="W486" s="663" t="str">
        <f>IF('21'!AT10&gt;0,'21'!AT10,"")</f>
        <v/>
      </c>
    </row>
    <row r="487" spans="1:23" ht="15.75" x14ac:dyDescent="0.25">
      <c r="A487" s="1412"/>
      <c r="B487" s="1413">
        <v>19.1250000000014</v>
      </c>
      <c r="C487" s="1414">
        <f>'Chem Dose'!$C$30</f>
        <v>40.680326521426139</v>
      </c>
      <c r="D487" s="1415">
        <f>IF('21'!B11&gt;0,'21'!B11,"")</f>
        <v>6.86</v>
      </c>
      <c r="E487" s="1415">
        <f>IF('21'!C11&gt;0,'21'!C11,"")</f>
        <v>25</v>
      </c>
      <c r="F487" s="1415">
        <f>IF('21'!D11&gt;0,'21'!D11,"")</f>
        <v>16</v>
      </c>
      <c r="G487" s="1415">
        <f>IF('21'!E11&gt;0,'21'!E11,"")</f>
        <v>7.23</v>
      </c>
      <c r="H487" s="1415">
        <f>IF('21'!F11&gt;0,'21'!F11,"")</f>
        <v>36</v>
      </c>
      <c r="I487" s="1415">
        <f>IF('21'!G11&gt;0,'21'!G11,"")</f>
        <v>73</v>
      </c>
      <c r="J487" s="1415">
        <f>IF('21'!H11&gt;0,'21'!H11,"")</f>
        <v>23.4</v>
      </c>
      <c r="K487" s="1542">
        <f>IF('21'!I11&gt;0,'21'!I11,"")</f>
        <v>0.17199999999999999</v>
      </c>
      <c r="L487" s="1542">
        <f t="shared" si="62"/>
        <v>0.16949999999999998</v>
      </c>
      <c r="M487" s="1415" t="str">
        <f>IF('21'!J11&gt;0,'21'!J11,"")</f>
        <v/>
      </c>
      <c r="N487" s="1415">
        <f>IF('21'!K11&gt;0,'21'!K11,"")</f>
        <v>6.02</v>
      </c>
      <c r="O487" s="1415">
        <f>IF('21'!L11&gt;0,'21'!L11,"")</f>
        <v>12</v>
      </c>
      <c r="P487" s="1415">
        <f>IF('21'!M11&gt;0,'21'!M11,"")</f>
        <v>4.4999999999999998E-2</v>
      </c>
      <c r="Q487" s="1416">
        <f t="shared" si="60"/>
        <v>0.7383720930232559</v>
      </c>
      <c r="R487" s="1417">
        <f t="shared" si="57"/>
        <v>4.5263157894736841</v>
      </c>
      <c r="S487" s="1418">
        <f t="shared" si="58"/>
        <v>8.987513998919729</v>
      </c>
      <c r="T487" s="1417">
        <f t="shared" si="59"/>
        <v>0.40680326521426141</v>
      </c>
      <c r="U487" s="1419">
        <f t="shared" si="61"/>
        <v>0.60199999999999998</v>
      </c>
      <c r="V487" s="663">
        <f>IF('21'!AA11&gt;0,'21'!AA11,"")</f>
        <v>3.2000000000000001E-2</v>
      </c>
      <c r="W487" s="663">
        <f>IF('21'!AT11&gt;0,'21'!AT11,"")</f>
        <v>3.2000000000000001E-2</v>
      </c>
    </row>
    <row r="488" spans="1:23" ht="15.75" x14ac:dyDescent="0.25">
      <c r="A488" s="1376"/>
      <c r="B488" s="1182">
        <v>19.1666666666681</v>
      </c>
      <c r="C488" s="1183">
        <f>'Chem Dose'!$C$30</f>
        <v>40.680326521426139</v>
      </c>
      <c r="D488" s="1184" t="str">
        <f>IF('21'!B12&gt;0,'21'!B12,"")</f>
        <v/>
      </c>
      <c r="E488" s="1184" t="str">
        <f>IF('21'!C12&gt;0,'21'!C12,"")</f>
        <v/>
      </c>
      <c r="F488" s="1184" t="str">
        <f>IF('21'!D12&gt;0,'21'!D12,"")</f>
        <v/>
      </c>
      <c r="G488" s="1184" t="str">
        <f>IF('21'!E12&gt;0,'21'!E12,"")</f>
        <v/>
      </c>
      <c r="H488" s="1184" t="str">
        <f>IF('21'!F12&gt;0,'21'!F12,"")</f>
        <v/>
      </c>
      <c r="I488" s="1184" t="str">
        <f>IF('21'!G12&gt;0,'21'!G12,"")</f>
        <v/>
      </c>
      <c r="J488" s="1184" t="str">
        <f>IF('21'!H12&gt;0,'21'!H12,"")</f>
        <v/>
      </c>
      <c r="K488" s="1541" t="str">
        <f>IF('21'!I12&gt;0,'21'!I12,"")</f>
        <v/>
      </c>
      <c r="L488" s="1542">
        <f t="shared" si="62"/>
        <v>0.16949999999999998</v>
      </c>
      <c r="M488" s="1184" t="str">
        <f>IF('21'!J12&gt;0,'21'!J12,"")</f>
        <v/>
      </c>
      <c r="N488" s="1184" t="str">
        <f>IF('21'!K12&gt;0,'21'!K12,"")</f>
        <v/>
      </c>
      <c r="O488" s="1184" t="str">
        <f>IF('21'!L12&gt;0,'21'!L12,"")</f>
        <v/>
      </c>
      <c r="P488" s="1184" t="str">
        <f>IF('21'!M12&gt;0,'21'!M12,"")</f>
        <v/>
      </c>
      <c r="Q488" s="1331" t="str">
        <f t="shared" si="60"/>
        <v/>
      </c>
      <c r="R488" s="1186" t="str">
        <f t="shared" si="57"/>
        <v/>
      </c>
      <c r="S488" s="1361" t="str">
        <f t="shared" si="58"/>
        <v/>
      </c>
      <c r="T488" s="1186" t="str">
        <f t="shared" si="59"/>
        <v/>
      </c>
      <c r="U488" s="1362" t="str">
        <f t="shared" si="61"/>
        <v/>
      </c>
      <c r="V488" s="663" t="str">
        <f>IF('21'!AA12&gt;0,'21'!AA12,"")</f>
        <v/>
      </c>
      <c r="W488" s="663" t="str">
        <f>IF('21'!AT12&gt;0,'21'!AT12,"")</f>
        <v/>
      </c>
    </row>
    <row r="489" spans="1:23" ht="15.75" x14ac:dyDescent="0.25">
      <c r="A489" s="1412"/>
      <c r="B489" s="1413">
        <v>19.208333333334799</v>
      </c>
      <c r="C489" s="1414">
        <f>'Chem Dose'!$C$30</f>
        <v>40.680326521426139</v>
      </c>
      <c r="D489" s="1415" t="str">
        <f>IF('21'!B13&gt;0,'21'!B13,"")</f>
        <v/>
      </c>
      <c r="E489" s="1415" t="str">
        <f>IF('21'!C13&gt;0,'21'!C13,"")</f>
        <v/>
      </c>
      <c r="F489" s="1415" t="str">
        <f>IF('21'!D13&gt;0,'21'!D13,"")</f>
        <v/>
      </c>
      <c r="G489" s="1415" t="str">
        <f>IF('21'!E13&gt;0,'21'!E13,"")</f>
        <v/>
      </c>
      <c r="H489" s="1415" t="str">
        <f>IF('21'!F13&gt;0,'21'!F13,"")</f>
        <v/>
      </c>
      <c r="I489" s="1415" t="str">
        <f>IF('21'!G13&gt;0,'21'!G13,"")</f>
        <v/>
      </c>
      <c r="J489" s="1415" t="str">
        <f>IF('21'!H13&gt;0,'21'!H13,"")</f>
        <v/>
      </c>
      <c r="K489" s="1542" t="str">
        <f>IF('21'!I13&gt;0,'21'!I13,"")</f>
        <v/>
      </c>
      <c r="L489" s="1542">
        <f t="shared" si="62"/>
        <v>0.17066666666666666</v>
      </c>
      <c r="M489" s="1415" t="str">
        <f>IF('21'!J13&gt;0,'21'!J13,"")</f>
        <v/>
      </c>
      <c r="N489" s="1415" t="str">
        <f>IF('21'!K13&gt;0,'21'!K13,"")</f>
        <v/>
      </c>
      <c r="O489" s="1415" t="str">
        <f>IF('21'!L13&gt;0,'21'!L13,"")</f>
        <v/>
      </c>
      <c r="P489" s="1415" t="str">
        <f>IF('21'!M13&gt;0,'21'!M13,"")</f>
        <v/>
      </c>
      <c r="Q489" s="1416" t="str">
        <f t="shared" si="60"/>
        <v/>
      </c>
      <c r="R489" s="1417" t="str">
        <f t="shared" si="57"/>
        <v/>
      </c>
      <c r="S489" s="1418" t="str">
        <f t="shared" si="58"/>
        <v/>
      </c>
      <c r="T489" s="1417" t="str">
        <f t="shared" si="59"/>
        <v/>
      </c>
      <c r="U489" s="1419" t="str">
        <f t="shared" si="61"/>
        <v/>
      </c>
      <c r="V489" s="663" t="str">
        <f>IF('21'!AA13&gt;0,'21'!AA13,"")</f>
        <v/>
      </c>
      <c r="W489" s="663" t="str">
        <f>IF('21'!AT13&gt;0,'21'!AT13,"")</f>
        <v/>
      </c>
    </row>
    <row r="490" spans="1:23" ht="15.75" x14ac:dyDescent="0.25">
      <c r="A490" s="1376"/>
      <c r="B490" s="1182">
        <v>19.2500000000014</v>
      </c>
      <c r="C490" s="1183">
        <f>'Chem Dose'!$C$30</f>
        <v>40.680326521426139</v>
      </c>
      <c r="D490" s="1184" t="str">
        <f>IF('21'!B14&gt;0,'21'!B14,"")</f>
        <v/>
      </c>
      <c r="E490" s="1184" t="str">
        <f>IF('21'!C14&gt;0,'21'!C14,"")</f>
        <v/>
      </c>
      <c r="F490" s="1184" t="str">
        <f>IF('21'!D14&gt;0,'21'!D14,"")</f>
        <v/>
      </c>
      <c r="G490" s="1184" t="str">
        <f>IF('21'!E14&gt;0,'21'!E14,"")</f>
        <v/>
      </c>
      <c r="H490" s="1184" t="str">
        <f>IF('21'!F14&gt;0,'21'!F14,"")</f>
        <v/>
      </c>
      <c r="I490" s="1184" t="str">
        <f>IF('21'!G14&gt;0,'21'!G14,"")</f>
        <v/>
      </c>
      <c r="J490" s="1184" t="str">
        <f>IF('21'!H14&gt;0,'21'!H14,"")</f>
        <v/>
      </c>
      <c r="K490" s="1541" t="str">
        <f>IF('21'!I14&gt;0,'21'!I14,"")</f>
        <v/>
      </c>
      <c r="L490" s="1542">
        <f t="shared" si="62"/>
        <v>0.17066666666666666</v>
      </c>
      <c r="M490" s="1184" t="str">
        <f>IF('21'!J14&gt;0,'21'!J14,"")</f>
        <v/>
      </c>
      <c r="N490" s="1184" t="str">
        <f>IF('21'!K14&gt;0,'21'!K14,"")</f>
        <v/>
      </c>
      <c r="O490" s="1184" t="str">
        <f>IF('21'!L14&gt;0,'21'!L14,"")</f>
        <v/>
      </c>
      <c r="P490" s="1184" t="str">
        <f>IF('21'!M14&gt;0,'21'!M14,"")</f>
        <v/>
      </c>
      <c r="Q490" s="1331" t="str">
        <f t="shared" si="60"/>
        <v/>
      </c>
      <c r="R490" s="1186" t="str">
        <f t="shared" si="57"/>
        <v/>
      </c>
      <c r="S490" s="1361" t="str">
        <f t="shared" si="58"/>
        <v/>
      </c>
      <c r="T490" s="1186" t="str">
        <f t="shared" si="59"/>
        <v/>
      </c>
      <c r="U490" s="1362" t="str">
        <f t="shared" si="61"/>
        <v/>
      </c>
      <c r="V490" s="663" t="str">
        <f>IF('21'!AA14&gt;0,'21'!AA14,"")</f>
        <v/>
      </c>
      <c r="W490" s="663" t="str">
        <f>IF('21'!AT14&gt;0,'21'!AT14,"")</f>
        <v/>
      </c>
    </row>
    <row r="491" spans="1:23" ht="15.75" x14ac:dyDescent="0.25">
      <c r="A491" s="1412"/>
      <c r="B491" s="1413">
        <v>19.2916666666681</v>
      </c>
      <c r="C491" s="1414">
        <f>'Chem Dose'!$C$30</f>
        <v>40.680326521426139</v>
      </c>
      <c r="D491" s="1415">
        <f>IF('21'!B15&gt;0,'21'!B15,"")</f>
        <v>6.69</v>
      </c>
      <c r="E491" s="1415">
        <f>IF('21'!C15&gt;0,'21'!C15,"")</f>
        <v>24</v>
      </c>
      <c r="F491" s="1415">
        <f>IF('21'!D15&gt;0,'21'!D15,"")</f>
        <v>16</v>
      </c>
      <c r="G491" s="1415">
        <f>IF('21'!E15&gt;0,'21'!E15,"")</f>
        <v>6.22</v>
      </c>
      <c r="H491" s="1415">
        <f>IF('21'!F15&gt;0,'21'!F15,"")</f>
        <v>36</v>
      </c>
      <c r="I491" s="1415">
        <f>IF('21'!G15&gt;0,'21'!G15,"")</f>
        <v>73</v>
      </c>
      <c r="J491" s="1415">
        <f>IF('21'!H15&gt;0,'21'!H15,"")</f>
        <v>26.9</v>
      </c>
      <c r="K491" s="1542">
        <f>IF('21'!I15&gt;0,'21'!I15,"")</f>
        <v>0.188</v>
      </c>
      <c r="L491" s="1542">
        <f t="shared" si="62"/>
        <v>0.17499999999999999</v>
      </c>
      <c r="M491" s="1415" t="str">
        <f>IF('21'!J15&gt;0,'21'!J15,"")</f>
        <v/>
      </c>
      <c r="N491" s="1415">
        <f>IF('21'!K15&gt;0,'21'!K15,"")</f>
        <v>6.03</v>
      </c>
      <c r="O491" s="1415">
        <f>IF('21'!L15&gt;0,'21'!L15,"")</f>
        <v>11</v>
      </c>
      <c r="P491" s="1415">
        <f>IF('21'!M15&gt;0,'21'!M15,"")</f>
        <v>4.5999999999999999E-2</v>
      </c>
      <c r="Q491" s="1416">
        <f t="shared" si="60"/>
        <v>0.75531914893617025</v>
      </c>
      <c r="R491" s="1417">
        <f t="shared" si="57"/>
        <v>4.9473684210526319</v>
      </c>
      <c r="S491" s="1418">
        <f t="shared" si="58"/>
        <v>8.2226191905010282</v>
      </c>
      <c r="T491" s="1417">
        <f t="shared" si="59"/>
        <v>0.40680326521426141</v>
      </c>
      <c r="U491" s="1419">
        <f t="shared" si="61"/>
        <v>0.60299999999999998</v>
      </c>
      <c r="V491" s="663">
        <f>IF('21'!AA15&gt;0,'21'!AA15,"")</f>
        <v>3.5999999999999997E-2</v>
      </c>
      <c r="W491" s="663">
        <f>IF('21'!AT15&gt;0,'21'!AT15,"")</f>
        <v>3.7999999999999999E-2</v>
      </c>
    </row>
    <row r="492" spans="1:23" ht="15.75" x14ac:dyDescent="0.25">
      <c r="A492" s="1376"/>
      <c r="B492" s="1182">
        <v>19.333333333334799</v>
      </c>
      <c r="C492" s="1183">
        <f>'Chem Dose'!$C$30</f>
        <v>40.680326521426139</v>
      </c>
      <c r="D492" s="1184" t="str">
        <f>IF('21'!B16&gt;0,'21'!B16,"")</f>
        <v/>
      </c>
      <c r="E492" s="1184" t="str">
        <f>IF('21'!C16&gt;0,'21'!C16,"")</f>
        <v/>
      </c>
      <c r="F492" s="1184" t="str">
        <f>IF('21'!D16&gt;0,'21'!D16,"")</f>
        <v/>
      </c>
      <c r="G492" s="1184" t="str">
        <f>IF('21'!E16&gt;0,'21'!E16,"")</f>
        <v/>
      </c>
      <c r="H492" s="1184" t="str">
        <f>IF('21'!F16&gt;0,'21'!F16,"")</f>
        <v/>
      </c>
      <c r="I492" s="1184" t="str">
        <f>IF('21'!G16&gt;0,'21'!G16,"")</f>
        <v/>
      </c>
      <c r="J492" s="1184" t="str">
        <f>IF('21'!H16&gt;0,'21'!H16,"")</f>
        <v/>
      </c>
      <c r="K492" s="1541" t="str">
        <f>IF('21'!I16&gt;0,'21'!I16,"")</f>
        <v/>
      </c>
      <c r="L492" s="1542">
        <f t="shared" si="62"/>
        <v>0.17499999999999999</v>
      </c>
      <c r="M492" s="1184" t="str">
        <f>IF('21'!J16&gt;0,'21'!J16,"")</f>
        <v/>
      </c>
      <c r="N492" s="1184" t="str">
        <f>IF('21'!K16&gt;0,'21'!K16,"")</f>
        <v/>
      </c>
      <c r="O492" s="1184" t="str">
        <f>IF('21'!L16&gt;0,'21'!L16,"")</f>
        <v/>
      </c>
      <c r="P492" s="1184" t="str">
        <f>IF('21'!M16&gt;0,'21'!M16,"")</f>
        <v/>
      </c>
      <c r="Q492" s="1331" t="str">
        <f t="shared" si="60"/>
        <v/>
      </c>
      <c r="R492" s="1186" t="str">
        <f t="shared" si="57"/>
        <v/>
      </c>
      <c r="S492" s="1361" t="str">
        <f t="shared" si="58"/>
        <v/>
      </c>
      <c r="T492" s="1186" t="str">
        <f t="shared" si="59"/>
        <v/>
      </c>
      <c r="U492" s="1362" t="str">
        <f t="shared" si="61"/>
        <v/>
      </c>
      <c r="V492" s="663" t="str">
        <f>IF('21'!AA16&gt;0,'21'!AA16,"")</f>
        <v/>
      </c>
      <c r="W492" s="663" t="str">
        <f>IF('21'!AT16&gt;0,'21'!AT16,"")</f>
        <v/>
      </c>
    </row>
    <row r="493" spans="1:23" ht="15.75" x14ac:dyDescent="0.25">
      <c r="A493" s="1412"/>
      <c r="B493" s="1413">
        <v>19.3750000000014</v>
      </c>
      <c r="C493" s="1414">
        <f>'Chem Dose'!$C$30</f>
        <v>40.680326521426139</v>
      </c>
      <c r="D493" s="1415" t="str">
        <f>IF('21'!B17&gt;0,'21'!B17,"")</f>
        <v/>
      </c>
      <c r="E493" s="1415" t="str">
        <f>IF('21'!C17&gt;0,'21'!C17,"")</f>
        <v/>
      </c>
      <c r="F493" s="1415" t="str">
        <f>IF('21'!D17&gt;0,'21'!D17,"")</f>
        <v/>
      </c>
      <c r="G493" s="1415" t="str">
        <f>IF('21'!E17&gt;0,'21'!E17,"")</f>
        <v/>
      </c>
      <c r="H493" s="1415" t="str">
        <f>IF('21'!F17&gt;0,'21'!F17,"")</f>
        <v/>
      </c>
      <c r="I493" s="1415" t="str">
        <f>IF('21'!G17&gt;0,'21'!G17,"")</f>
        <v/>
      </c>
      <c r="J493" s="1415" t="str">
        <f>IF('21'!H17&gt;0,'21'!H17,"")</f>
        <v/>
      </c>
      <c r="K493" s="1542" t="str">
        <f>IF('21'!I17&gt;0,'21'!I17,"")</f>
        <v/>
      </c>
      <c r="L493" s="1542">
        <f t="shared" si="62"/>
        <v>0.17899999999999996</v>
      </c>
      <c r="M493" s="1415">
        <f>IF('21'!J17&gt;0,'21'!J17,"")</f>
        <v>2.7E-2</v>
      </c>
      <c r="N493" s="1415" t="str">
        <f>IF('21'!K17&gt;0,'21'!K17,"")</f>
        <v/>
      </c>
      <c r="O493" s="1415" t="str">
        <f>IF('21'!L17&gt;0,'21'!L17,"")</f>
        <v/>
      </c>
      <c r="P493" s="1415" t="str">
        <f>IF('21'!M17&gt;0,'21'!M17,"")</f>
        <v/>
      </c>
      <c r="Q493" s="1416" t="str">
        <f t="shared" si="60"/>
        <v/>
      </c>
      <c r="R493" s="1417" t="str">
        <f t="shared" si="57"/>
        <v/>
      </c>
      <c r="S493" s="1418" t="str">
        <f t="shared" si="58"/>
        <v/>
      </c>
      <c r="T493" s="1417" t="str">
        <f t="shared" si="59"/>
        <v/>
      </c>
      <c r="U493" s="1419" t="str">
        <f t="shared" si="61"/>
        <v/>
      </c>
      <c r="V493" s="663" t="str">
        <f>IF('21'!AA17&gt;0,'21'!AA17,"")</f>
        <v/>
      </c>
      <c r="W493" s="663" t="str">
        <f>IF('21'!AT17&gt;0,'21'!AT17,"")</f>
        <v/>
      </c>
    </row>
    <row r="494" spans="1:23" ht="15.75" x14ac:dyDescent="0.25">
      <c r="A494" s="1376"/>
      <c r="B494" s="1182">
        <v>19.4166666666681</v>
      </c>
      <c r="C494" s="1183">
        <f>'Chem Dose'!$C$30</f>
        <v>40.680326521426139</v>
      </c>
      <c r="D494" s="1184" t="str">
        <f>IF('21'!B18&gt;0,'21'!B18,"")</f>
        <v/>
      </c>
      <c r="E494" s="1184" t="str">
        <f>IF('21'!C18&gt;0,'21'!C18,"")</f>
        <v/>
      </c>
      <c r="F494" s="1184" t="str">
        <f>IF('21'!D18&gt;0,'21'!D18,"")</f>
        <v/>
      </c>
      <c r="G494" s="1184" t="str">
        <f>IF('21'!E18&gt;0,'21'!E18,"")</f>
        <v/>
      </c>
      <c r="H494" s="1184" t="str">
        <f>IF('21'!F18&gt;0,'21'!F18,"")</f>
        <v/>
      </c>
      <c r="I494" s="1184" t="str">
        <f>IF('21'!G18&gt;0,'21'!G18,"")</f>
        <v/>
      </c>
      <c r="J494" s="1184" t="str">
        <f>IF('21'!H18&gt;0,'21'!H18,"")</f>
        <v/>
      </c>
      <c r="K494" s="1541" t="str">
        <f>IF('21'!I18&gt;0,'21'!I18,"")</f>
        <v/>
      </c>
      <c r="L494" s="1542">
        <f t="shared" si="62"/>
        <v>0.17899999999999996</v>
      </c>
      <c r="M494" s="1184" t="str">
        <f>IF('21'!J18&gt;0,'21'!J18,"")</f>
        <v/>
      </c>
      <c r="N494" s="1184" t="str">
        <f>IF('21'!K18&gt;0,'21'!K18,"")</f>
        <v/>
      </c>
      <c r="O494" s="1184" t="str">
        <f>IF('21'!L18&gt;0,'21'!L18,"")</f>
        <v/>
      </c>
      <c r="P494" s="1184" t="str">
        <f>IF('21'!M18&gt;0,'21'!M18,"")</f>
        <v/>
      </c>
      <c r="Q494" s="1331" t="str">
        <f t="shared" si="60"/>
        <v/>
      </c>
      <c r="R494" s="1186" t="str">
        <f t="shared" si="57"/>
        <v/>
      </c>
      <c r="S494" s="1361" t="str">
        <f t="shared" si="58"/>
        <v/>
      </c>
      <c r="T494" s="1186" t="str">
        <f t="shared" si="59"/>
        <v/>
      </c>
      <c r="U494" s="1362" t="str">
        <f t="shared" si="61"/>
        <v/>
      </c>
      <c r="V494" s="663" t="str">
        <f>IF('21'!AA18&gt;0,'21'!AA18,"")</f>
        <v/>
      </c>
      <c r="W494" s="663" t="str">
        <f>IF('21'!AT18&gt;0,'21'!AT18,"")</f>
        <v/>
      </c>
    </row>
    <row r="495" spans="1:23" ht="15.75" x14ac:dyDescent="0.25">
      <c r="A495" s="1412"/>
      <c r="B495" s="1413">
        <v>19.458333333334799</v>
      </c>
      <c r="C495" s="1414">
        <f>'Chem Dose'!$C$30</f>
        <v>40.680326521426139</v>
      </c>
      <c r="D495" s="1415">
        <f>IF('21'!B19&gt;0,'21'!B19,"")</f>
        <v>6.74</v>
      </c>
      <c r="E495" s="1415">
        <f>IF('21'!C19&gt;0,'21'!C19,"")</f>
        <v>25</v>
      </c>
      <c r="F495" s="1415">
        <f>IF('21'!D19&gt;0,'21'!D19,"")</f>
        <v>15</v>
      </c>
      <c r="G495" s="1415">
        <f>IF('21'!E19&gt;0,'21'!E19,"")</f>
        <v>6.79</v>
      </c>
      <c r="H495" s="1415">
        <f>IF('21'!F19&gt;0,'21'!F19,"")</f>
        <v>31</v>
      </c>
      <c r="I495" s="1415">
        <f>IF('21'!G19&gt;0,'21'!G19,"")</f>
        <v>72</v>
      </c>
      <c r="J495" s="1415">
        <f>IF('21'!H19&gt;0,'21'!H19,"")</f>
        <v>26.6</v>
      </c>
      <c r="K495" s="1542">
        <f>IF('21'!I19&gt;0,'21'!I19,"")</f>
        <v>0.161</v>
      </c>
      <c r="L495" s="1542">
        <f t="shared" si="62"/>
        <v>0.17449999999999999</v>
      </c>
      <c r="M495" s="1415" t="str">
        <f>IF('21'!J19&gt;0,'21'!J19,"")</f>
        <v/>
      </c>
      <c r="N495" s="1415">
        <f>IF('21'!K19&gt;0,'21'!K19,"")</f>
        <v>6.07</v>
      </c>
      <c r="O495" s="1415">
        <f>IF('21'!L19&gt;0,'21'!L19,"")</f>
        <v>13</v>
      </c>
      <c r="P495" s="1415">
        <f>IF('21'!M19&gt;0,'21'!M19,"")</f>
        <v>4.3999999999999997E-2</v>
      </c>
      <c r="Q495" s="1416">
        <f t="shared" si="60"/>
        <v>0.72670807453416153</v>
      </c>
      <c r="R495" s="1417">
        <f t="shared" si="57"/>
        <v>4.2368421052631584</v>
      </c>
      <c r="S495" s="1418">
        <f t="shared" si="58"/>
        <v>9.6015677503987149</v>
      </c>
      <c r="T495" s="1417">
        <f t="shared" si="59"/>
        <v>0.40680326521426141</v>
      </c>
      <c r="U495" s="1419">
        <f t="shared" si="61"/>
        <v>0.60699999999999998</v>
      </c>
      <c r="V495" s="663">
        <f>IF('21'!AA19&gt;0,'21'!AA19,"")</f>
        <v>2.7E-2</v>
      </c>
      <c r="W495" s="663">
        <f>IF('21'!AT19&gt;0,'21'!AT19,"")</f>
        <v>2.7E-2</v>
      </c>
    </row>
    <row r="496" spans="1:23" ht="15.75" x14ac:dyDescent="0.25">
      <c r="A496" s="1376"/>
      <c r="B496" s="1182">
        <v>19.5000000000014</v>
      </c>
      <c r="C496" s="1183">
        <f>'Chem Dose'!$C$30</f>
        <v>40.680326521426139</v>
      </c>
      <c r="D496" s="1184" t="str">
        <f>IF('21'!B20&gt;0,'21'!B20,"")</f>
        <v/>
      </c>
      <c r="E496" s="1184" t="str">
        <f>IF('21'!C20&gt;0,'21'!C20,"")</f>
        <v/>
      </c>
      <c r="F496" s="1184" t="str">
        <f>IF('21'!D20&gt;0,'21'!D20,"")</f>
        <v/>
      </c>
      <c r="G496" s="1184" t="str">
        <f>IF('21'!E20&gt;0,'21'!E20,"")</f>
        <v/>
      </c>
      <c r="H496" s="1184" t="str">
        <f>IF('21'!F20&gt;0,'21'!F20,"")</f>
        <v/>
      </c>
      <c r="I496" s="1184" t="str">
        <f>IF('21'!G20&gt;0,'21'!G20,"")</f>
        <v/>
      </c>
      <c r="J496" s="1184" t="str">
        <f>IF('21'!H20&gt;0,'21'!H20,"")</f>
        <v/>
      </c>
      <c r="K496" s="1541" t="str">
        <f>IF('21'!I20&gt;0,'21'!I20,"")</f>
        <v/>
      </c>
      <c r="L496" s="1542">
        <f t="shared" si="62"/>
        <v>0.17449999999999999</v>
      </c>
      <c r="M496" s="1184" t="str">
        <f>IF('21'!J20&gt;0,'21'!J20,"")</f>
        <v/>
      </c>
      <c r="N496" s="1184" t="str">
        <f>IF('21'!K20&gt;0,'21'!K20,"")</f>
        <v/>
      </c>
      <c r="O496" s="1184" t="str">
        <f>IF('21'!L20&gt;0,'21'!L20,"")</f>
        <v/>
      </c>
      <c r="P496" s="1184" t="str">
        <f>IF('21'!M20&gt;0,'21'!M20,"")</f>
        <v/>
      </c>
      <c r="Q496" s="1331" t="str">
        <f t="shared" si="60"/>
        <v/>
      </c>
      <c r="R496" s="1186" t="str">
        <f t="shared" si="57"/>
        <v/>
      </c>
      <c r="S496" s="1361" t="str">
        <f t="shared" si="58"/>
        <v/>
      </c>
      <c r="T496" s="1186" t="str">
        <f t="shared" si="59"/>
        <v/>
      </c>
      <c r="U496" s="1362" t="str">
        <f t="shared" si="61"/>
        <v/>
      </c>
      <c r="V496" s="663" t="str">
        <f>IF('21'!AA20&gt;0,'21'!AA20,"")</f>
        <v/>
      </c>
      <c r="W496" s="663" t="str">
        <f>IF('21'!AT20&gt;0,'21'!AT20,"")</f>
        <v/>
      </c>
    </row>
    <row r="497" spans="1:23" ht="15.75" x14ac:dyDescent="0.25">
      <c r="A497" s="1412"/>
      <c r="B497" s="1413">
        <v>19.5416666666681</v>
      </c>
      <c r="C497" s="1414">
        <f>'Chem Dose'!$C$30</f>
        <v>40.680326521426139</v>
      </c>
      <c r="D497" s="1415" t="str">
        <f>IF('21'!B21&gt;0,'21'!B21,"")</f>
        <v/>
      </c>
      <c r="E497" s="1415" t="str">
        <f>IF('21'!C21&gt;0,'21'!C21,"")</f>
        <v/>
      </c>
      <c r="F497" s="1415" t="str">
        <f>IF('21'!D21&gt;0,'21'!D21,"")</f>
        <v/>
      </c>
      <c r="G497" s="1415" t="str">
        <f>IF('21'!E21&gt;0,'21'!E21,"")</f>
        <v/>
      </c>
      <c r="H497" s="1415" t="str">
        <f>IF('21'!F21&gt;0,'21'!F21,"")</f>
        <v/>
      </c>
      <c r="I497" s="1415" t="str">
        <f>IF('21'!G21&gt;0,'21'!G21,"")</f>
        <v/>
      </c>
      <c r="J497" s="1415" t="str">
        <f>IF('21'!H21&gt;0,'21'!H21,"")</f>
        <v/>
      </c>
      <c r="K497" s="1542" t="str">
        <f>IF('21'!I21&gt;0,'21'!I21,"")</f>
        <v/>
      </c>
      <c r="L497" s="1542">
        <f t="shared" si="62"/>
        <v>0.17366666666666666</v>
      </c>
      <c r="M497" s="1415" t="str">
        <f>IF('21'!J21&gt;0,'21'!J21,"")</f>
        <v/>
      </c>
      <c r="N497" s="1415" t="str">
        <f>IF('21'!K21&gt;0,'21'!K21,"")</f>
        <v/>
      </c>
      <c r="O497" s="1415" t="str">
        <f>IF('21'!L21&gt;0,'21'!L21,"")</f>
        <v/>
      </c>
      <c r="P497" s="1415" t="str">
        <f>IF('21'!M21&gt;0,'21'!M21,"")</f>
        <v/>
      </c>
      <c r="Q497" s="1416" t="str">
        <f t="shared" si="60"/>
        <v/>
      </c>
      <c r="R497" s="1417" t="str">
        <f t="shared" si="57"/>
        <v/>
      </c>
      <c r="S497" s="1418" t="str">
        <f t="shared" si="58"/>
        <v/>
      </c>
      <c r="T497" s="1417" t="str">
        <f t="shared" si="59"/>
        <v/>
      </c>
      <c r="U497" s="1419" t="str">
        <f t="shared" si="61"/>
        <v/>
      </c>
      <c r="V497" s="663" t="str">
        <f>IF('21'!AA21&gt;0,'21'!AA21,"")</f>
        <v/>
      </c>
      <c r="W497" s="663" t="str">
        <f>IF('21'!AT21&gt;0,'21'!AT21,"")</f>
        <v/>
      </c>
    </row>
    <row r="498" spans="1:23" ht="15.75" x14ac:dyDescent="0.25">
      <c r="A498" s="1376"/>
      <c r="B498" s="1182">
        <v>19.583333333334799</v>
      </c>
      <c r="C498" s="1183">
        <f>'Chem Dose'!$C$30</f>
        <v>40.680326521426139</v>
      </c>
      <c r="D498" s="1184" t="str">
        <f>IF('21'!B22&gt;0,'21'!B22,"")</f>
        <v/>
      </c>
      <c r="E498" s="1184" t="str">
        <f>IF('21'!C22&gt;0,'21'!C22,"")</f>
        <v/>
      </c>
      <c r="F498" s="1184" t="str">
        <f>IF('21'!D22&gt;0,'21'!D22,"")</f>
        <v/>
      </c>
      <c r="G498" s="1184" t="str">
        <f>IF('21'!E22&gt;0,'21'!E22,"")</f>
        <v/>
      </c>
      <c r="H498" s="1184" t="str">
        <f>IF('21'!F22&gt;0,'21'!F22,"")</f>
        <v/>
      </c>
      <c r="I498" s="1184" t="str">
        <f>IF('21'!G22&gt;0,'21'!G22,"")</f>
        <v/>
      </c>
      <c r="J498" s="1184" t="str">
        <f>IF('21'!H22&gt;0,'21'!H22,"")</f>
        <v/>
      </c>
      <c r="K498" s="1541" t="str">
        <f>IF('21'!I22&gt;0,'21'!I22,"")</f>
        <v/>
      </c>
      <c r="L498" s="1542">
        <f t="shared" si="62"/>
        <v>0.17366666666666666</v>
      </c>
      <c r="M498" s="1184" t="str">
        <f>IF('21'!J22&gt;0,'21'!J22,"")</f>
        <v/>
      </c>
      <c r="N498" s="1184" t="str">
        <f>IF('21'!K22&gt;0,'21'!K22,"")</f>
        <v/>
      </c>
      <c r="O498" s="1184" t="str">
        <f>IF('21'!L22&gt;0,'21'!L22,"")</f>
        <v/>
      </c>
      <c r="P498" s="1184" t="str">
        <f>IF('21'!M22&gt;0,'21'!M22,"")</f>
        <v/>
      </c>
      <c r="Q498" s="1331" t="str">
        <f t="shared" si="60"/>
        <v/>
      </c>
      <c r="R498" s="1186" t="str">
        <f t="shared" si="57"/>
        <v/>
      </c>
      <c r="S498" s="1361" t="str">
        <f t="shared" si="58"/>
        <v/>
      </c>
      <c r="T498" s="1186" t="str">
        <f t="shared" si="59"/>
        <v/>
      </c>
      <c r="U498" s="1362" t="str">
        <f t="shared" si="61"/>
        <v/>
      </c>
      <c r="V498" s="663" t="str">
        <f>IF('21'!AA22&gt;0,'21'!AA22,"")</f>
        <v/>
      </c>
      <c r="W498" s="663" t="str">
        <f>IF('21'!AT22&gt;0,'21'!AT22,"")</f>
        <v/>
      </c>
    </row>
    <row r="499" spans="1:23" ht="15.75" x14ac:dyDescent="0.25">
      <c r="A499" s="1412"/>
      <c r="B499" s="1413">
        <v>19.625000000001499</v>
      </c>
      <c r="C499" s="1414">
        <f>'Chem Dose'!$C$30</f>
        <v>40.680326521426139</v>
      </c>
      <c r="D499" s="1415">
        <f>IF('21'!B23&gt;0,'21'!B23,"")</f>
        <v>6.79</v>
      </c>
      <c r="E499" s="1415">
        <f>IF('21'!C23&gt;0,'21'!C23,"")</f>
        <v>25</v>
      </c>
      <c r="F499" s="1415">
        <f>IF('21'!D23&gt;0,'21'!D23,"")</f>
        <v>15</v>
      </c>
      <c r="G499" s="1415">
        <f>IF('21'!E23&gt;0,'21'!E23,"")</f>
        <v>6.32</v>
      </c>
      <c r="H499" s="1415">
        <f>IF('21'!F23&gt;0,'21'!F23,"")</f>
        <v>33</v>
      </c>
      <c r="I499" s="1415">
        <f>IF('21'!G23&gt;0,'21'!G23,"")</f>
        <v>77</v>
      </c>
      <c r="J499" s="1415">
        <f>IF('21'!H23&gt;0,'21'!H23,"")</f>
        <v>26.6</v>
      </c>
      <c r="K499" s="1542">
        <f>IF('21'!I23&gt;0,'21'!I23,"")</f>
        <v>0.16500000000000001</v>
      </c>
      <c r="L499" s="1542">
        <f t="shared" si="62"/>
        <v>0.17150000000000001</v>
      </c>
      <c r="M499" s="1415" t="str">
        <f>IF('21'!J23&gt;0,'21'!J23,"")</f>
        <v/>
      </c>
      <c r="N499" s="1415">
        <f>IF('21'!K23&gt;0,'21'!K23,"")</f>
        <v>6.12</v>
      </c>
      <c r="O499" s="1415">
        <f>IF('21'!L23&gt;0,'21'!L23,"")</f>
        <v>12</v>
      </c>
      <c r="P499" s="1415">
        <f>IF('21'!M23&gt;0,'21'!M23,"")</f>
        <v>3.2000000000000001E-2</v>
      </c>
      <c r="Q499" s="1416">
        <f t="shared" si="60"/>
        <v>0.80606060606060603</v>
      </c>
      <c r="R499" s="1417">
        <f t="shared" si="57"/>
        <v>4.3421052631578947</v>
      </c>
      <c r="S499" s="1418">
        <f t="shared" si="58"/>
        <v>9.3688024716011711</v>
      </c>
      <c r="T499" s="1417">
        <f t="shared" si="59"/>
        <v>0.40680326521426141</v>
      </c>
      <c r="U499" s="1419">
        <f t="shared" si="61"/>
        <v>0.61199999999999999</v>
      </c>
      <c r="V499" s="663">
        <f>IF('21'!AA23&gt;0,'21'!AA23,"")</f>
        <v>0.03</v>
      </c>
      <c r="W499" s="663">
        <f>IF('21'!AT23&gt;0,'21'!AT23,"")</f>
        <v>2.8000000000000001E-2</v>
      </c>
    </row>
    <row r="500" spans="1:23" ht="15.75" x14ac:dyDescent="0.25">
      <c r="A500" s="1376"/>
      <c r="B500" s="1182">
        <v>19.6666666666681</v>
      </c>
      <c r="C500" s="1183">
        <f>'Chem Dose'!$C$30</f>
        <v>40.680326521426139</v>
      </c>
      <c r="D500" s="1184" t="str">
        <f>IF('21'!B24&gt;0,'21'!B24,"")</f>
        <v/>
      </c>
      <c r="E500" s="1184" t="str">
        <f>IF('21'!C24&gt;0,'21'!C24,"")</f>
        <v/>
      </c>
      <c r="F500" s="1184" t="str">
        <f>IF('21'!D24&gt;0,'21'!D24,"")</f>
        <v/>
      </c>
      <c r="G500" s="1184" t="str">
        <f>IF('21'!E24&gt;0,'21'!E24,"")</f>
        <v/>
      </c>
      <c r="H500" s="1184" t="str">
        <f>IF('21'!F24&gt;0,'21'!F24,"")</f>
        <v/>
      </c>
      <c r="I500" s="1184" t="str">
        <f>IF('21'!G24&gt;0,'21'!G24,"")</f>
        <v/>
      </c>
      <c r="J500" s="1184" t="str">
        <f>IF('21'!H24&gt;0,'21'!H24,"")</f>
        <v/>
      </c>
      <c r="K500" s="1541" t="str">
        <f>IF('21'!I24&gt;0,'21'!I24,"")</f>
        <v/>
      </c>
      <c r="L500" s="1542">
        <f t="shared" si="62"/>
        <v>0.17150000000000001</v>
      </c>
      <c r="M500" s="1184" t="str">
        <f>IF('21'!J24&gt;0,'21'!J24,"")</f>
        <v/>
      </c>
      <c r="N500" s="1184" t="str">
        <f>IF('21'!K24&gt;0,'21'!K24,"")</f>
        <v/>
      </c>
      <c r="O500" s="1184" t="str">
        <f>IF('21'!L24&gt;0,'21'!L24,"")</f>
        <v/>
      </c>
      <c r="P500" s="1184" t="str">
        <f>IF('21'!M24&gt;0,'21'!M24,"")</f>
        <v/>
      </c>
      <c r="Q500" s="1331" t="str">
        <f t="shared" si="60"/>
        <v/>
      </c>
      <c r="R500" s="1186" t="str">
        <f t="shared" si="57"/>
        <v/>
      </c>
      <c r="S500" s="1361" t="str">
        <f t="shared" si="58"/>
        <v/>
      </c>
      <c r="T500" s="1186" t="str">
        <f t="shared" si="59"/>
        <v/>
      </c>
      <c r="U500" s="1362" t="str">
        <f t="shared" si="61"/>
        <v/>
      </c>
      <c r="V500" s="663" t="str">
        <f>IF('21'!AA24&gt;0,'21'!AA24,"")</f>
        <v/>
      </c>
      <c r="W500" s="663" t="str">
        <f>IF('21'!AT24&gt;0,'21'!AT24,"")</f>
        <v/>
      </c>
    </row>
    <row r="501" spans="1:23" ht="15.75" x14ac:dyDescent="0.25">
      <c r="A501" s="1377"/>
      <c r="B501" s="1200">
        <v>19.708333333334799</v>
      </c>
      <c r="C501" s="1201">
        <f>'Chem Dose'!$C$30</f>
        <v>40.680326521426139</v>
      </c>
      <c r="D501" s="1202" t="str">
        <f>IF('21'!B25&gt;0,'21'!B25,"")</f>
        <v/>
      </c>
      <c r="E501" s="1202" t="str">
        <f>IF('21'!C25&gt;0,'21'!C25,"")</f>
        <v/>
      </c>
      <c r="F501" s="1202" t="str">
        <f>IF('21'!D25&gt;0,'21'!D25,"")</f>
        <v/>
      </c>
      <c r="G501" s="1202" t="str">
        <f>IF('21'!E25&gt;0,'21'!E25,"")</f>
        <v/>
      </c>
      <c r="H501" s="1202" t="str">
        <f>IF('21'!F25&gt;0,'21'!F25,"")</f>
        <v/>
      </c>
      <c r="I501" s="1202" t="str">
        <f>IF('21'!G25&gt;0,'21'!G25,"")</f>
        <v/>
      </c>
      <c r="J501" s="1202" t="str">
        <f>IF('21'!H25&gt;0,'21'!H25,"")</f>
        <v/>
      </c>
      <c r="K501" s="1547" t="str">
        <f>IF('21'!I25&gt;0,'21'!I25,"")</f>
        <v/>
      </c>
      <c r="L501" s="1542">
        <f t="shared" si="62"/>
        <v>0.17133333333333334</v>
      </c>
      <c r="M501" s="1202" t="str">
        <f>IF('21'!J25&gt;0,'21'!J25,"")</f>
        <v/>
      </c>
      <c r="N501" s="1202" t="str">
        <f>IF('21'!K25&gt;0,'21'!K25,"")</f>
        <v/>
      </c>
      <c r="O501" s="1202" t="str">
        <f>IF('21'!L25&gt;0,'21'!L25,"")</f>
        <v/>
      </c>
      <c r="P501" s="1202" t="str">
        <f>IF('21'!M25&gt;0,'21'!M25,"")</f>
        <v/>
      </c>
      <c r="Q501" s="1203" t="str">
        <f t="shared" si="60"/>
        <v/>
      </c>
      <c r="R501" s="1204" t="str">
        <f t="shared" si="57"/>
        <v/>
      </c>
      <c r="S501" s="1361" t="str">
        <f t="shared" si="58"/>
        <v/>
      </c>
      <c r="T501" s="1204" t="str">
        <f t="shared" si="59"/>
        <v/>
      </c>
      <c r="U501" s="1320" t="str">
        <f t="shared" si="61"/>
        <v/>
      </c>
      <c r="V501" s="663" t="str">
        <f>IF('21'!AA25&gt;0,'21'!AA25,"")</f>
        <v/>
      </c>
      <c r="W501" s="663" t="str">
        <f>IF('21'!AT25&gt;0,'21'!AT25,"")</f>
        <v/>
      </c>
    </row>
    <row r="502" spans="1:23" ht="15.75" x14ac:dyDescent="0.25">
      <c r="A502" s="1376"/>
      <c r="B502" s="1182">
        <v>19.750000000001499</v>
      </c>
      <c r="C502" s="1183">
        <f>'Chem Dose'!$C$30</f>
        <v>40.680326521426139</v>
      </c>
      <c r="D502" s="1184" t="str">
        <f>IF('21'!B26&gt;0,'21'!B26,"")</f>
        <v/>
      </c>
      <c r="E502" s="1184" t="str">
        <f>IF('21'!C26&gt;0,'21'!C26,"")</f>
        <v/>
      </c>
      <c r="F502" s="1184" t="str">
        <f>IF('21'!D26&gt;0,'21'!D26,"")</f>
        <v/>
      </c>
      <c r="G502" s="1184" t="str">
        <f>IF('21'!E26&gt;0,'21'!E26,"")</f>
        <v/>
      </c>
      <c r="H502" s="1184" t="str">
        <f>IF('21'!F26&gt;0,'21'!F26,"")</f>
        <v/>
      </c>
      <c r="I502" s="1184" t="str">
        <f>IF('21'!G26&gt;0,'21'!G26,"")</f>
        <v/>
      </c>
      <c r="J502" s="1184" t="str">
        <f>IF('21'!H26&gt;0,'21'!H26,"")</f>
        <v/>
      </c>
      <c r="K502" s="1541" t="str">
        <f>IF('21'!I26&gt;0,'21'!I26,"")</f>
        <v/>
      </c>
      <c r="L502" s="1542">
        <f t="shared" si="62"/>
        <v>0.17133333333333334</v>
      </c>
      <c r="M502" s="1184" t="str">
        <f>IF('21'!J26&gt;0,'21'!J26,"")</f>
        <v/>
      </c>
      <c r="N502" s="1184" t="str">
        <f>IF('21'!K26&gt;0,'21'!K26,"")</f>
        <v/>
      </c>
      <c r="O502" s="1184" t="str">
        <f>IF('21'!L26&gt;0,'21'!L26,"")</f>
        <v/>
      </c>
      <c r="P502" s="1184" t="str">
        <f>IF('21'!M26&gt;0,'21'!M26,"")</f>
        <v/>
      </c>
      <c r="Q502" s="1331" t="str">
        <f t="shared" si="60"/>
        <v/>
      </c>
      <c r="R502" s="1186" t="str">
        <f t="shared" si="57"/>
        <v/>
      </c>
      <c r="S502" s="1361" t="str">
        <f t="shared" si="58"/>
        <v/>
      </c>
      <c r="T502" s="1186" t="str">
        <f t="shared" si="59"/>
        <v/>
      </c>
      <c r="U502" s="1362" t="str">
        <f t="shared" si="61"/>
        <v/>
      </c>
      <c r="V502" s="663" t="str">
        <f>IF('21'!AA26&gt;0,'21'!AA26,"")</f>
        <v/>
      </c>
      <c r="W502" s="663" t="str">
        <f>IF('21'!AT26&gt;0,'21'!AT26,"")</f>
        <v/>
      </c>
    </row>
    <row r="503" spans="1:23" ht="15.75" x14ac:dyDescent="0.25">
      <c r="A503" s="1377"/>
      <c r="B503" s="1200">
        <v>19.7916666666681</v>
      </c>
      <c r="C503" s="1201">
        <f>'Chem Dose'!$C$30</f>
        <v>40.680326521426139</v>
      </c>
      <c r="D503" s="1202">
        <f>IF('21'!B27&gt;0,'21'!B27,"")</f>
        <v>6.69</v>
      </c>
      <c r="E503" s="1202">
        <f>IF('21'!C27&gt;0,'21'!C27,"")</f>
        <v>25</v>
      </c>
      <c r="F503" s="1202">
        <f>IF('21'!D27&gt;0,'21'!D27,"")</f>
        <v>15</v>
      </c>
      <c r="G503" s="1202">
        <f>IF('21'!E27&gt;0,'21'!E27,"")</f>
        <v>6.96</v>
      </c>
      <c r="H503" s="1202">
        <f>IF('21'!F27&gt;0,'21'!F27,"")</f>
        <v>34</v>
      </c>
      <c r="I503" s="1202">
        <f>IF('21'!G27&gt;0,'21'!G27,"")</f>
        <v>74</v>
      </c>
      <c r="J503" s="1202">
        <f>IF('21'!H27&gt;0,'21'!H27,"")</f>
        <v>27.2</v>
      </c>
      <c r="K503" s="1547">
        <f>IF('21'!I27&gt;0,'21'!I27,"")</f>
        <v>0.182</v>
      </c>
      <c r="L503" s="1542">
        <f t="shared" si="62"/>
        <v>0.17399999999999999</v>
      </c>
      <c r="M503" s="1202" t="str">
        <f>IF('21'!J27&gt;0,'21'!J27,"")</f>
        <v/>
      </c>
      <c r="N503" s="1202">
        <f>IF('21'!K27&gt;0,'21'!K27,"")</f>
        <v>6.05</v>
      </c>
      <c r="O503" s="1202">
        <f>IF('21'!L27&gt;0,'21'!L27,"")</f>
        <v>12</v>
      </c>
      <c r="P503" s="1202">
        <f>IF('21'!M27&gt;0,'21'!M27,"")</f>
        <v>4.2999999999999997E-2</v>
      </c>
      <c r="Q503" s="1203">
        <f t="shared" si="60"/>
        <v>0.7637362637362638</v>
      </c>
      <c r="R503" s="1204">
        <f t="shared" si="57"/>
        <v>4.7894736842105265</v>
      </c>
      <c r="S503" s="1361">
        <f t="shared" si="58"/>
        <v>8.4936945484296338</v>
      </c>
      <c r="T503" s="1204">
        <f t="shared" si="59"/>
        <v>0.40680326521426141</v>
      </c>
      <c r="U503" s="1320">
        <f t="shared" si="61"/>
        <v>0.60499999999999998</v>
      </c>
      <c r="V503" s="663">
        <f>IF('21'!AA27&gt;0,'21'!AA27,"")</f>
        <v>3.5999999999999997E-2</v>
      </c>
      <c r="W503" s="663">
        <f>IF('21'!AT27&gt;0,'21'!AT27,"")</f>
        <v>3.7999999999999999E-2</v>
      </c>
    </row>
    <row r="504" spans="1:23" ht="15.75" x14ac:dyDescent="0.25">
      <c r="A504" s="1376"/>
      <c r="B504" s="1182">
        <v>19.833333333334799</v>
      </c>
      <c r="C504" s="1183">
        <f>'Chem Dose'!$C$30</f>
        <v>40.680326521426139</v>
      </c>
      <c r="D504" s="1184" t="str">
        <f>IF('21'!B28&gt;0,'21'!B28,"")</f>
        <v/>
      </c>
      <c r="E504" s="1184" t="str">
        <f>IF('21'!C28&gt;0,'21'!C28,"")</f>
        <v/>
      </c>
      <c r="F504" s="1184" t="str">
        <f>IF('21'!D28&gt;0,'21'!D28,"")</f>
        <v/>
      </c>
      <c r="G504" s="1184" t="str">
        <f>IF('21'!E28&gt;0,'21'!E28,"")</f>
        <v/>
      </c>
      <c r="H504" s="1184" t="str">
        <f>IF('21'!F28&gt;0,'21'!F28,"")</f>
        <v/>
      </c>
      <c r="I504" s="1184" t="str">
        <f>IF('21'!G28&gt;0,'21'!G28,"")</f>
        <v/>
      </c>
      <c r="J504" s="1184" t="str">
        <f>IF('21'!H28&gt;0,'21'!H28,"")</f>
        <v/>
      </c>
      <c r="K504" s="1541" t="str">
        <f>IF('21'!I28&gt;0,'21'!I28,"")</f>
        <v/>
      </c>
      <c r="L504" s="1542">
        <f t="shared" si="62"/>
        <v>0.17399999999999999</v>
      </c>
      <c r="M504" s="1184" t="str">
        <f>IF('21'!J28&gt;0,'21'!J28,"")</f>
        <v/>
      </c>
      <c r="N504" s="1184" t="str">
        <f>IF('21'!K28&gt;0,'21'!K28,"")</f>
        <v/>
      </c>
      <c r="O504" s="1184" t="str">
        <f>IF('21'!L28&gt;0,'21'!L28,"")</f>
        <v/>
      </c>
      <c r="P504" s="1184" t="str">
        <f>IF('21'!M28&gt;0,'21'!M28,"")</f>
        <v/>
      </c>
      <c r="Q504" s="1331" t="str">
        <f t="shared" si="60"/>
        <v/>
      </c>
      <c r="R504" s="1186" t="str">
        <f t="shared" si="57"/>
        <v/>
      </c>
      <c r="S504" s="1361" t="str">
        <f t="shared" si="58"/>
        <v/>
      </c>
      <c r="T504" s="1186" t="str">
        <f t="shared" si="59"/>
        <v/>
      </c>
      <c r="U504" s="1362" t="str">
        <f t="shared" si="61"/>
        <v/>
      </c>
      <c r="V504" s="663" t="str">
        <f>IF('21'!AA28&gt;0,'21'!AA28,"")</f>
        <v/>
      </c>
      <c r="W504" s="663" t="str">
        <f>IF('21'!AT28&gt;0,'21'!AT28,"")</f>
        <v/>
      </c>
    </row>
    <row r="505" spans="1:23" ht="15.75" x14ac:dyDescent="0.25">
      <c r="A505" s="1377"/>
      <c r="B505" s="1200">
        <v>19.875000000001499</v>
      </c>
      <c r="C505" s="1201">
        <f>'Chem Dose'!$C$30</f>
        <v>40.680326521426139</v>
      </c>
      <c r="D505" s="1202" t="str">
        <f>IF('21'!B29&gt;0,'21'!B29,"")</f>
        <v/>
      </c>
      <c r="E505" s="1202" t="str">
        <f>IF('21'!C29&gt;0,'21'!C29,"")</f>
        <v/>
      </c>
      <c r="F505" s="1202" t="str">
        <f>IF('21'!D29&gt;0,'21'!D29,"")</f>
        <v/>
      </c>
      <c r="G505" s="1202" t="str">
        <f>IF('21'!E29&gt;0,'21'!E29,"")</f>
        <v/>
      </c>
      <c r="H505" s="1202" t="str">
        <f>IF('21'!F29&gt;0,'21'!F29,"")</f>
        <v/>
      </c>
      <c r="I505" s="1202" t="str">
        <f>IF('21'!G29&gt;0,'21'!G29,"")</f>
        <v/>
      </c>
      <c r="J505" s="1202" t="str">
        <f>IF('21'!H29&gt;0,'21'!H29,"")</f>
        <v/>
      </c>
      <c r="K505" s="1547" t="str">
        <f>IF('21'!I29&gt;0,'21'!I29,"")</f>
        <v/>
      </c>
      <c r="L505" s="1542">
        <f t="shared" si="62"/>
        <v>0.16933333333333334</v>
      </c>
      <c r="M505" s="1202">
        <f>IF('21'!J29&gt;0,'21'!J29,"")</f>
        <v>2.8000000000000001E-2</v>
      </c>
      <c r="N505" s="1202" t="str">
        <f>IF('21'!K29&gt;0,'21'!K29,"")</f>
        <v/>
      </c>
      <c r="O505" s="1202" t="str">
        <f>IF('21'!L29&gt;0,'21'!L29,"")</f>
        <v/>
      </c>
      <c r="P505" s="1202" t="str">
        <f>IF('21'!M29&gt;0,'21'!M29,"")</f>
        <v/>
      </c>
      <c r="Q505" s="1203" t="str">
        <f t="shared" si="60"/>
        <v/>
      </c>
      <c r="R505" s="1204" t="str">
        <f t="shared" si="57"/>
        <v/>
      </c>
      <c r="S505" s="1361" t="str">
        <f t="shared" si="58"/>
        <v/>
      </c>
      <c r="T505" s="1204" t="str">
        <f t="shared" si="59"/>
        <v/>
      </c>
      <c r="U505" s="1320" t="str">
        <f t="shared" si="61"/>
        <v/>
      </c>
      <c r="V505" s="663" t="str">
        <f>IF('21'!AA29&gt;0,'21'!AA29,"")</f>
        <v/>
      </c>
      <c r="W505" s="663" t="str">
        <f>IF('21'!AT29&gt;0,'21'!AT29,"")</f>
        <v/>
      </c>
    </row>
    <row r="506" spans="1:23" ht="15.75" x14ac:dyDescent="0.25">
      <c r="A506" s="1376"/>
      <c r="B506" s="1182">
        <v>19.9166666666681</v>
      </c>
      <c r="C506" s="1183">
        <f>'Chem Dose'!$C$30</f>
        <v>40.680326521426139</v>
      </c>
      <c r="D506" s="1184" t="str">
        <f>IF('21'!B30&gt;0,'21'!B30,"")</f>
        <v/>
      </c>
      <c r="E506" s="1184" t="str">
        <f>IF('21'!C30&gt;0,'21'!C30,"")</f>
        <v/>
      </c>
      <c r="F506" s="1184" t="str">
        <f>IF('21'!D30&gt;0,'21'!D30,"")</f>
        <v/>
      </c>
      <c r="G506" s="1184" t="str">
        <f>IF('21'!E30&gt;0,'21'!E30,"")</f>
        <v/>
      </c>
      <c r="H506" s="1184" t="str">
        <f>IF('21'!F30&gt;0,'21'!F30,"")</f>
        <v/>
      </c>
      <c r="I506" s="1184" t="str">
        <f>IF('21'!G30&gt;0,'21'!G30,"")</f>
        <v/>
      </c>
      <c r="J506" s="1184" t="str">
        <f>IF('21'!H30&gt;0,'21'!H30,"")</f>
        <v/>
      </c>
      <c r="K506" s="1541" t="str">
        <f>IF('21'!I30&gt;0,'21'!I30,"")</f>
        <v/>
      </c>
      <c r="L506" s="1542">
        <f t="shared" si="62"/>
        <v>0.16933333333333334</v>
      </c>
      <c r="M506" s="1184" t="str">
        <f>IF('21'!J30&gt;0,'21'!J30,"")</f>
        <v/>
      </c>
      <c r="N506" s="1184" t="str">
        <f>IF('21'!K30&gt;0,'21'!K30,"")</f>
        <v/>
      </c>
      <c r="O506" s="1184" t="str">
        <f>IF('21'!L30&gt;0,'21'!L30,"")</f>
        <v/>
      </c>
      <c r="P506" s="1184" t="str">
        <f>IF('21'!M30&gt;0,'21'!M30,"")</f>
        <v/>
      </c>
      <c r="Q506" s="1331" t="str">
        <f t="shared" si="60"/>
        <v/>
      </c>
      <c r="R506" s="1186" t="str">
        <f t="shared" si="57"/>
        <v/>
      </c>
      <c r="S506" s="1361" t="str">
        <f t="shared" si="58"/>
        <v/>
      </c>
      <c r="T506" s="1186" t="str">
        <f t="shared" si="59"/>
        <v/>
      </c>
      <c r="U506" s="1362" t="str">
        <f t="shared" si="61"/>
        <v/>
      </c>
      <c r="V506" s="663" t="str">
        <f>IF('21'!AA30&gt;0,'21'!AA30,"")</f>
        <v/>
      </c>
      <c r="W506" s="663" t="str">
        <f>IF('21'!AT30&gt;0,'21'!AT30,"")</f>
        <v/>
      </c>
    </row>
    <row r="507" spans="1:23" ht="15.75" x14ac:dyDescent="0.25">
      <c r="A507" s="1377"/>
      <c r="B507" s="1200">
        <v>19.958333333334799</v>
      </c>
      <c r="C507" s="1201">
        <f>'Chem Dose'!$C$30</f>
        <v>40.680326521426139</v>
      </c>
      <c r="D507" s="1202">
        <f>IF('21'!B31&gt;0,'21'!B31,"")</f>
        <v>6.7</v>
      </c>
      <c r="E507" s="1202">
        <f>IF('21'!C31&gt;0,'21'!C31,"")</f>
        <v>25</v>
      </c>
      <c r="F507" s="1202">
        <f>IF('21'!D31&gt;0,'21'!D31,"")</f>
        <v>16</v>
      </c>
      <c r="G507" s="1202">
        <f>IF('21'!E31&gt;0,'21'!E31,"")</f>
        <v>7.1</v>
      </c>
      <c r="H507" s="1202">
        <f>IF('21'!F31&gt;0,'21'!F31,"")</f>
        <v>38</v>
      </c>
      <c r="I507" s="1202">
        <f>IF('21'!G31&gt;0,'21'!G31,"")</f>
        <v>75</v>
      </c>
      <c r="J507" s="1202">
        <f>IF('21'!H31&gt;0,'21'!H31,"")</f>
        <v>27.2</v>
      </c>
      <c r="K507" s="1547">
        <f>IF('21'!I31&gt;0,'21'!I31,"")</f>
        <v>0.16400000000000001</v>
      </c>
      <c r="L507" s="1542">
        <f t="shared" si="62"/>
        <v>0.16800000000000001</v>
      </c>
      <c r="M507" s="1202" t="str">
        <f>IF('21'!J31&gt;0,'21'!J31,"")</f>
        <v/>
      </c>
      <c r="N507" s="1202">
        <f>IF('21'!K31&gt;0,'21'!K31,"")</f>
        <v>6.04</v>
      </c>
      <c r="O507" s="1202">
        <f>IF('21'!L31&gt;0,'21'!L31,"")</f>
        <v>11</v>
      </c>
      <c r="P507" s="1202">
        <f>IF('21'!M31&gt;0,'21'!M31,"")</f>
        <v>3.3000000000000002E-2</v>
      </c>
      <c r="Q507" s="1203">
        <f t="shared" si="60"/>
        <v>0.79878048780487809</v>
      </c>
      <c r="R507" s="1204">
        <f t="shared" si="57"/>
        <v>4.3157894736842106</v>
      </c>
      <c r="S507" s="1361">
        <f t="shared" si="58"/>
        <v>9.425929315940202</v>
      </c>
      <c r="T507" s="1204">
        <f t="shared" si="59"/>
        <v>0.40680326521426141</v>
      </c>
      <c r="U507" s="1320">
        <f t="shared" si="61"/>
        <v>0.60399999999999998</v>
      </c>
      <c r="V507" s="663">
        <f>IF('21'!AA31&gt;0,'21'!AA31,"")</f>
        <v>0.03</v>
      </c>
      <c r="W507" s="663">
        <f>IF('21'!AT31&gt;0,'21'!AT31,"")</f>
        <v>3.1E-2</v>
      </c>
    </row>
    <row r="508" spans="1:23" ht="15.75" x14ac:dyDescent="0.25">
      <c r="A508" s="1376">
        <f>A484+1</f>
        <v>43638</v>
      </c>
      <c r="B508" s="1182">
        <v>20.000000000001499</v>
      </c>
      <c r="C508" s="1183">
        <f>'Chem Dose'!$C$31</f>
        <v>41.540163178304987</v>
      </c>
      <c r="D508" s="1184" t="str">
        <f>IF('22'!B8&gt;0,'22'!B8,"")</f>
        <v/>
      </c>
      <c r="E508" s="1184" t="str">
        <f>IF('22'!C8&gt;0,'22'!C8,"")</f>
        <v/>
      </c>
      <c r="F508" s="1184" t="str">
        <f>IF('22'!D8&gt;0,'22'!D8,"")</f>
        <v/>
      </c>
      <c r="G508" s="1184" t="str">
        <f>IF('22'!E8&gt;0,'22'!E8,"")</f>
        <v/>
      </c>
      <c r="H508" s="1184" t="str">
        <f>IF('22'!F8&gt;0,'22'!F8,"")</f>
        <v/>
      </c>
      <c r="I508" s="1184" t="str">
        <f>IF('22'!G8&gt;0,'22'!G8,"")</f>
        <v/>
      </c>
      <c r="J508" s="1184" t="str">
        <f>IF('22'!H8&gt;0,'22'!H8,"")</f>
        <v/>
      </c>
      <c r="K508" s="1541" t="str">
        <f>IF('22'!I8&gt;0,'22'!I8,"")</f>
        <v/>
      </c>
      <c r="L508" s="1542">
        <f t="shared" si="62"/>
        <v>0.16800000000000001</v>
      </c>
      <c r="M508" s="1184" t="str">
        <f>IF('22'!J8&gt;0,'22'!J8,"")</f>
        <v/>
      </c>
      <c r="N508" s="1184" t="str">
        <f>IF('22'!K8&gt;0,'22'!K8,"")</f>
        <v/>
      </c>
      <c r="O508" s="1184" t="str">
        <f>IF('22'!L8&gt;0,'22'!L8,"")</f>
        <v/>
      </c>
      <c r="P508" s="1184" t="str">
        <f>IF('22'!M8&gt;0,'22'!M8,"")</f>
        <v/>
      </c>
      <c r="Q508" s="1331" t="str">
        <f t="shared" si="60"/>
        <v/>
      </c>
      <c r="R508" s="1186" t="str">
        <f t="shared" si="57"/>
        <v/>
      </c>
      <c r="S508" s="1361" t="str">
        <f t="shared" si="58"/>
        <v/>
      </c>
      <c r="T508" s="1186" t="str">
        <f t="shared" si="59"/>
        <v/>
      </c>
      <c r="U508" s="1362" t="str">
        <f t="shared" si="61"/>
        <v/>
      </c>
      <c r="V508" s="663" t="str">
        <f>IF('22'!AA8&gt;0,'22'!AA8,"")</f>
        <v/>
      </c>
      <c r="W508" s="663" t="str">
        <f>IF('22'!AT8&gt;0,'22'!AT8,"")</f>
        <v/>
      </c>
    </row>
    <row r="509" spans="1:23" ht="15.75" x14ac:dyDescent="0.25">
      <c r="A509" s="1377"/>
      <c r="B509" s="1200">
        <v>20.041666666668199</v>
      </c>
      <c r="C509" s="1201">
        <f>'Chem Dose'!$C$31</f>
        <v>41.540163178304987</v>
      </c>
      <c r="D509" s="1202" t="str">
        <f>IF('22'!B9&gt;0,'22'!B9,"")</f>
        <v/>
      </c>
      <c r="E509" s="1202" t="str">
        <f>IF('22'!C9&gt;0,'22'!C9,"")</f>
        <v/>
      </c>
      <c r="F509" s="1202" t="str">
        <f>IF('22'!D9&gt;0,'22'!D9,"")</f>
        <v/>
      </c>
      <c r="G509" s="1202" t="str">
        <f>IF('22'!E9&gt;0,'22'!E9,"")</f>
        <v/>
      </c>
      <c r="H509" s="1202" t="str">
        <f>IF('22'!F9&gt;0,'22'!F9,"")</f>
        <v/>
      </c>
      <c r="I509" s="1202" t="str">
        <f>IF('22'!G9&gt;0,'22'!G9,"")</f>
        <v/>
      </c>
      <c r="J509" s="1202" t="str">
        <f>IF('22'!H9&gt;0,'22'!H9,"")</f>
        <v/>
      </c>
      <c r="K509" s="1547" t="str">
        <f>IF('22'!I9&gt;0,'22'!I9,"")</f>
        <v/>
      </c>
      <c r="L509" s="1542">
        <f t="shared" si="62"/>
        <v>0.17033333333333334</v>
      </c>
      <c r="M509" s="1202" t="str">
        <f>IF('22'!J9&gt;0,'22'!J9,"")</f>
        <v/>
      </c>
      <c r="N509" s="1202" t="str">
        <f>IF('22'!K9&gt;0,'22'!K9,"")</f>
        <v/>
      </c>
      <c r="O509" s="1202" t="str">
        <f>IF('22'!L9&gt;0,'22'!L9,"")</f>
        <v/>
      </c>
      <c r="P509" s="1202" t="str">
        <f>IF('22'!M9&gt;0,'22'!M9,"")</f>
        <v/>
      </c>
      <c r="Q509" s="1203" t="str">
        <f t="shared" si="60"/>
        <v/>
      </c>
      <c r="R509" s="1204" t="str">
        <f t="shared" si="57"/>
        <v/>
      </c>
      <c r="S509" s="1361" t="str">
        <f t="shared" si="58"/>
        <v/>
      </c>
      <c r="T509" s="1204" t="str">
        <f t="shared" si="59"/>
        <v/>
      </c>
      <c r="U509" s="1320" t="str">
        <f t="shared" si="61"/>
        <v/>
      </c>
      <c r="V509" s="663" t="str">
        <f>IF('22'!AA9&gt;0,'22'!AA9,"")</f>
        <v/>
      </c>
      <c r="W509" s="663" t="str">
        <f>IF('22'!AT9&gt;0,'22'!AT9,"")</f>
        <v/>
      </c>
    </row>
    <row r="510" spans="1:23" ht="15.75" x14ac:dyDescent="0.25">
      <c r="A510" s="1376"/>
      <c r="B510" s="1182">
        <v>20.083333333334799</v>
      </c>
      <c r="C510" s="1183">
        <f>'Chem Dose'!$C$31</f>
        <v>41.540163178304987</v>
      </c>
      <c r="D510" s="1184" t="str">
        <f>IF('22'!B10&gt;0,'22'!B10,"")</f>
        <v/>
      </c>
      <c r="E510" s="1184" t="str">
        <f>IF('22'!C10&gt;0,'22'!C10,"")</f>
        <v/>
      </c>
      <c r="F510" s="1184" t="str">
        <f>IF('22'!D10&gt;0,'22'!D10,"")</f>
        <v/>
      </c>
      <c r="G510" s="1184" t="str">
        <f>IF('22'!E10&gt;0,'22'!E10,"")</f>
        <v/>
      </c>
      <c r="H510" s="1184" t="str">
        <f>IF('22'!F10&gt;0,'22'!F10,"")</f>
        <v/>
      </c>
      <c r="I510" s="1184" t="str">
        <f>IF('22'!G10&gt;0,'22'!G10,"")</f>
        <v/>
      </c>
      <c r="J510" s="1184" t="str">
        <f>IF('22'!H10&gt;0,'22'!H10,"")</f>
        <v/>
      </c>
      <c r="K510" s="1541" t="str">
        <f>IF('22'!I10&gt;0,'22'!I10,"")</f>
        <v/>
      </c>
      <c r="L510" s="1542">
        <f t="shared" si="62"/>
        <v>0.17033333333333334</v>
      </c>
      <c r="M510" s="1184" t="str">
        <f>IF('22'!J10&gt;0,'22'!J10,"")</f>
        <v/>
      </c>
      <c r="N510" s="1184" t="str">
        <f>IF('22'!K10&gt;0,'22'!K10,"")</f>
        <v/>
      </c>
      <c r="O510" s="1184" t="str">
        <f>IF('22'!L10&gt;0,'22'!L10,"")</f>
        <v/>
      </c>
      <c r="P510" s="1184" t="str">
        <f>IF('22'!M10&gt;0,'22'!M10,"")</f>
        <v/>
      </c>
      <c r="Q510" s="1331" t="str">
        <f t="shared" si="60"/>
        <v/>
      </c>
      <c r="R510" s="1186" t="str">
        <f t="shared" si="57"/>
        <v/>
      </c>
      <c r="S510" s="1361" t="str">
        <f t="shared" si="58"/>
        <v/>
      </c>
      <c r="T510" s="1186" t="str">
        <f t="shared" si="59"/>
        <v/>
      </c>
      <c r="U510" s="1362" t="str">
        <f t="shared" si="61"/>
        <v/>
      </c>
      <c r="V510" s="663" t="str">
        <f>IF('22'!AA10&gt;0,'22'!AA10,"")</f>
        <v/>
      </c>
      <c r="W510" s="663" t="str">
        <f>IF('22'!AT10&gt;0,'22'!AT10,"")</f>
        <v/>
      </c>
    </row>
    <row r="511" spans="1:23" ht="15.75" x14ac:dyDescent="0.25">
      <c r="A511" s="1377"/>
      <c r="B511" s="1200">
        <v>20.125000000001499</v>
      </c>
      <c r="C511" s="1201">
        <f>'Chem Dose'!$C$31</f>
        <v>41.540163178304987</v>
      </c>
      <c r="D511" s="1202">
        <f>IF('22'!B11&gt;0,'22'!B11,"")</f>
        <v>6.7</v>
      </c>
      <c r="E511" s="1202">
        <f>IF('22'!C11&gt;0,'22'!C11,"")</f>
        <v>25</v>
      </c>
      <c r="F511" s="1202">
        <f>IF('22'!D11&gt;0,'22'!D11,"")</f>
        <v>15</v>
      </c>
      <c r="G511" s="1202">
        <f>IF('22'!E11&gt;0,'22'!E11,"")</f>
        <v>7.09</v>
      </c>
      <c r="H511" s="1202">
        <f>IF('22'!F11&gt;0,'22'!F11,"")</f>
        <v>39</v>
      </c>
      <c r="I511" s="1202">
        <f>IF('22'!G11&gt;0,'22'!G11,"")</f>
        <v>76</v>
      </c>
      <c r="J511" s="1202">
        <f>IF('22'!H11&gt;0,'22'!H11,"")</f>
        <v>26.9</v>
      </c>
      <c r="K511" s="1547">
        <f>IF('22'!I11&gt;0,'22'!I11,"")</f>
        <v>0.17399999999999999</v>
      </c>
      <c r="L511" s="1542">
        <f t="shared" si="62"/>
        <v>0.17125000000000001</v>
      </c>
      <c r="M511" s="1202" t="str">
        <f>IF('22'!J11&gt;0,'22'!J11,"")</f>
        <v/>
      </c>
      <c r="N511" s="1202">
        <f>IF('22'!K11&gt;0,'22'!K11,"")</f>
        <v>6.07</v>
      </c>
      <c r="O511" s="1202">
        <f>IF('22'!L11&gt;0,'22'!L11,"")</f>
        <v>11</v>
      </c>
      <c r="P511" s="1202">
        <f>IF('22'!M11&gt;0,'22'!M11,"")</f>
        <v>5.2999999999999999E-2</v>
      </c>
      <c r="Q511" s="1203">
        <f t="shared" si="60"/>
        <v>0.6954022988505747</v>
      </c>
      <c r="R511" s="1204">
        <f t="shared" si="57"/>
        <v>4.5789473684210522</v>
      </c>
      <c r="S511" s="1361">
        <f t="shared" si="58"/>
        <v>9.0719896596298248</v>
      </c>
      <c r="T511" s="1204">
        <f t="shared" si="59"/>
        <v>0.41540163178304984</v>
      </c>
      <c r="U511" s="1320">
        <f t="shared" si="61"/>
        <v>0.60699999999999998</v>
      </c>
      <c r="V511" s="663">
        <f>IF('22'!AA11&gt;0,'22'!AA11,"")</f>
        <v>4.1000000000000002E-2</v>
      </c>
      <c r="W511" s="663">
        <f>IF('22'!AT11&gt;0,'22'!AT11,"")</f>
        <v>4.2999999999999997E-2</v>
      </c>
    </row>
    <row r="512" spans="1:23" ht="15.75" x14ac:dyDescent="0.25">
      <c r="A512" s="1376"/>
      <c r="B512" s="1182">
        <v>20.166666666668199</v>
      </c>
      <c r="C512" s="1183">
        <f>'Chem Dose'!$C$31</f>
        <v>41.540163178304987</v>
      </c>
      <c r="D512" s="1184" t="str">
        <f>IF('22'!B12&gt;0,'22'!B12,"")</f>
        <v/>
      </c>
      <c r="E512" s="1184" t="str">
        <f>IF('22'!C12&gt;0,'22'!C12,"")</f>
        <v/>
      </c>
      <c r="F512" s="1184" t="str">
        <f>IF('22'!D12&gt;0,'22'!D12,"")</f>
        <v/>
      </c>
      <c r="G512" s="1184" t="str">
        <f>IF('22'!E12&gt;0,'22'!E12,"")</f>
        <v/>
      </c>
      <c r="H512" s="1184" t="str">
        <f>IF('22'!F12&gt;0,'22'!F12,"")</f>
        <v/>
      </c>
      <c r="I512" s="1184" t="str">
        <f>IF('22'!G12&gt;0,'22'!G12,"")</f>
        <v/>
      </c>
      <c r="J512" s="1184" t="str">
        <f>IF('22'!H12&gt;0,'22'!H12,"")</f>
        <v/>
      </c>
      <c r="K512" s="1541" t="str">
        <f>IF('22'!I12&gt;0,'22'!I12,"")</f>
        <v/>
      </c>
      <c r="L512" s="1542">
        <f t="shared" si="62"/>
        <v>0.17125000000000001</v>
      </c>
      <c r="M512" s="1184" t="str">
        <f>IF('22'!J12&gt;0,'22'!J12,"")</f>
        <v/>
      </c>
      <c r="N512" s="1184" t="str">
        <f>IF('22'!K12&gt;0,'22'!K12,"")</f>
        <v/>
      </c>
      <c r="O512" s="1184" t="str">
        <f>IF('22'!L12&gt;0,'22'!L12,"")</f>
        <v/>
      </c>
      <c r="P512" s="1184" t="str">
        <f>IF('22'!M12&gt;0,'22'!M12,"")</f>
        <v/>
      </c>
      <c r="Q512" s="1331" t="str">
        <f t="shared" si="60"/>
        <v/>
      </c>
      <c r="R512" s="1186" t="str">
        <f t="shared" si="57"/>
        <v/>
      </c>
      <c r="S512" s="1361" t="str">
        <f t="shared" si="58"/>
        <v/>
      </c>
      <c r="T512" s="1186" t="str">
        <f t="shared" si="59"/>
        <v/>
      </c>
      <c r="U512" s="1362" t="str">
        <f t="shared" si="61"/>
        <v/>
      </c>
      <c r="V512" s="663" t="str">
        <f>IF('22'!AA12&gt;0,'22'!AA12,"")</f>
        <v/>
      </c>
      <c r="W512" s="663" t="str">
        <f>IF('22'!AT12&gt;0,'22'!AT12,"")</f>
        <v/>
      </c>
    </row>
    <row r="513" spans="1:23" ht="15.75" x14ac:dyDescent="0.25">
      <c r="A513" s="1377"/>
      <c r="B513" s="1200">
        <v>20.208333333334799</v>
      </c>
      <c r="C513" s="1201">
        <f>'Chem Dose'!$C$31</f>
        <v>41.540163178304987</v>
      </c>
      <c r="D513" s="1202" t="str">
        <f>IF('22'!B13&gt;0,'22'!B13,"")</f>
        <v/>
      </c>
      <c r="E513" s="1202" t="str">
        <f>IF('22'!C13&gt;0,'22'!C13,"")</f>
        <v/>
      </c>
      <c r="F513" s="1202" t="str">
        <f>IF('22'!D13&gt;0,'22'!D13,"")</f>
        <v/>
      </c>
      <c r="G513" s="1202" t="str">
        <f>IF('22'!E13&gt;0,'22'!E13,"")</f>
        <v/>
      </c>
      <c r="H513" s="1202" t="str">
        <f>IF('22'!F13&gt;0,'22'!F13,"")</f>
        <v/>
      </c>
      <c r="I513" s="1202" t="str">
        <f>IF('22'!G13&gt;0,'22'!G13,"")</f>
        <v/>
      </c>
      <c r="J513" s="1202" t="str">
        <f>IF('22'!H13&gt;0,'22'!H13,"")</f>
        <v/>
      </c>
      <c r="K513" s="1547" t="str">
        <f>IF('22'!I13&gt;0,'22'!I13,"")</f>
        <v/>
      </c>
      <c r="L513" s="1542">
        <f t="shared" si="62"/>
        <v>0.17333333333333334</v>
      </c>
      <c r="M513" s="1202" t="str">
        <f>IF('22'!J13&gt;0,'22'!J13,"")</f>
        <v/>
      </c>
      <c r="N513" s="1202" t="str">
        <f>IF('22'!K13&gt;0,'22'!K13,"")</f>
        <v/>
      </c>
      <c r="O513" s="1202" t="str">
        <f>IF('22'!L13&gt;0,'22'!L13,"")</f>
        <v/>
      </c>
      <c r="P513" s="1202" t="str">
        <f>IF('22'!M13&gt;0,'22'!M13,"")</f>
        <v/>
      </c>
      <c r="Q513" s="1203" t="str">
        <f t="shared" si="60"/>
        <v/>
      </c>
      <c r="R513" s="1204" t="str">
        <f t="shared" si="57"/>
        <v/>
      </c>
      <c r="S513" s="1361" t="str">
        <f t="shared" si="58"/>
        <v/>
      </c>
      <c r="T513" s="1204" t="str">
        <f t="shared" si="59"/>
        <v/>
      </c>
      <c r="U513" s="1320" t="str">
        <f t="shared" si="61"/>
        <v/>
      </c>
      <c r="V513" s="663" t="str">
        <f>IF('22'!AA13&gt;0,'22'!AA13,"")</f>
        <v/>
      </c>
      <c r="W513" s="663" t="str">
        <f>IF('22'!AT13&gt;0,'22'!AT13,"")</f>
        <v/>
      </c>
    </row>
    <row r="514" spans="1:23" ht="15.75" x14ac:dyDescent="0.25">
      <c r="A514" s="1376"/>
      <c r="B514" s="1182">
        <v>20.250000000001499</v>
      </c>
      <c r="C514" s="1183">
        <f>'Chem Dose'!$C$31</f>
        <v>41.540163178304987</v>
      </c>
      <c r="D514" s="1184" t="str">
        <f>IF('22'!B14&gt;0,'22'!B14,"")</f>
        <v/>
      </c>
      <c r="E514" s="1184" t="str">
        <f>IF('22'!C14&gt;0,'22'!C14,"")</f>
        <v/>
      </c>
      <c r="F514" s="1184" t="str">
        <f>IF('22'!D14&gt;0,'22'!D14,"")</f>
        <v/>
      </c>
      <c r="G514" s="1184" t="str">
        <f>IF('22'!E14&gt;0,'22'!E14,"")</f>
        <v/>
      </c>
      <c r="H514" s="1184" t="str">
        <f>IF('22'!F14&gt;0,'22'!F14,"")</f>
        <v/>
      </c>
      <c r="I514" s="1184" t="str">
        <f>IF('22'!G14&gt;0,'22'!G14,"")</f>
        <v/>
      </c>
      <c r="J514" s="1184" t="str">
        <f>IF('22'!H14&gt;0,'22'!H14,"")</f>
        <v/>
      </c>
      <c r="K514" s="1541" t="str">
        <f>IF('22'!I14&gt;0,'22'!I14,"")</f>
        <v/>
      </c>
      <c r="L514" s="1542">
        <f t="shared" si="62"/>
        <v>0.17333333333333334</v>
      </c>
      <c r="M514" s="1184" t="str">
        <f>IF('22'!J14&gt;0,'22'!J14,"")</f>
        <v/>
      </c>
      <c r="N514" s="1184" t="str">
        <f>IF('22'!K14&gt;0,'22'!K14,"")</f>
        <v/>
      </c>
      <c r="O514" s="1184" t="str">
        <f>IF('22'!L14&gt;0,'22'!L14,"")</f>
        <v/>
      </c>
      <c r="P514" s="1184" t="str">
        <f>IF('22'!M14&gt;0,'22'!M14,"")</f>
        <v/>
      </c>
      <c r="Q514" s="1331" t="str">
        <f t="shared" si="60"/>
        <v/>
      </c>
      <c r="R514" s="1186" t="str">
        <f t="shared" si="57"/>
        <v/>
      </c>
      <c r="S514" s="1361" t="str">
        <f t="shared" si="58"/>
        <v/>
      </c>
      <c r="T514" s="1186" t="str">
        <f t="shared" si="59"/>
        <v/>
      </c>
      <c r="U514" s="1362" t="str">
        <f t="shared" si="61"/>
        <v/>
      </c>
      <c r="V514" s="663" t="str">
        <f>IF('22'!AA14&gt;0,'22'!AA14,"")</f>
        <v/>
      </c>
      <c r="W514" s="663" t="str">
        <f>IF('22'!AT14&gt;0,'22'!AT14,"")</f>
        <v/>
      </c>
    </row>
    <row r="515" spans="1:23" ht="15.75" x14ac:dyDescent="0.25">
      <c r="A515" s="1377"/>
      <c r="B515" s="1200">
        <v>20.291666666668199</v>
      </c>
      <c r="C515" s="1201">
        <f>'Chem Dose'!$C$31</f>
        <v>41.540163178304987</v>
      </c>
      <c r="D515" s="1202">
        <f>IF('22'!B15&gt;0,'22'!B15,"")</f>
        <v>6.7</v>
      </c>
      <c r="E515" s="1202">
        <f>IF('22'!C15&gt;0,'22'!C15,"")</f>
        <v>24</v>
      </c>
      <c r="F515" s="1202">
        <f>IF('22'!D15&gt;0,'22'!D15,"")</f>
        <v>15</v>
      </c>
      <c r="G515" s="1202">
        <f>IF('22'!E15&gt;0,'22'!E15,"")</f>
        <v>6.71</v>
      </c>
      <c r="H515" s="1202">
        <f>IF('22'!F15&gt;0,'22'!F15,"")</f>
        <v>36</v>
      </c>
      <c r="I515" s="1202">
        <f>IF('22'!G15&gt;0,'22'!G15,"")</f>
        <v>75</v>
      </c>
      <c r="J515" s="1202">
        <f>IF('22'!H15&gt;0,'22'!H15,"")</f>
        <v>27</v>
      </c>
      <c r="K515" s="1547">
        <f>IF('22'!I15&gt;0,'22'!I15,"")</f>
        <v>0.17599999999999999</v>
      </c>
      <c r="L515" s="1542">
        <f t="shared" si="62"/>
        <v>0.17399999999999999</v>
      </c>
      <c r="M515" s="1202" t="str">
        <f>IF('22'!J15&gt;0,'22'!J15,"")</f>
        <v/>
      </c>
      <c r="N515" s="1202">
        <f>IF('22'!K15&gt;0,'22'!K15,"")</f>
        <v>6.03</v>
      </c>
      <c r="O515" s="1202">
        <f>IF('22'!L15&gt;0,'22'!L15,"")</f>
        <v>11</v>
      </c>
      <c r="P515" s="1202">
        <f>IF('22'!M15&gt;0,'22'!M15,"")</f>
        <v>2.9000000000000001E-2</v>
      </c>
      <c r="Q515" s="1203">
        <f t="shared" si="60"/>
        <v>0.83522727272727271</v>
      </c>
      <c r="R515" s="1204">
        <f t="shared" si="57"/>
        <v>4.6315789473684212</v>
      </c>
      <c r="S515" s="1361">
        <f t="shared" si="58"/>
        <v>8.9688988680431212</v>
      </c>
      <c r="T515" s="1204">
        <f t="shared" si="59"/>
        <v>0.41540163178304984</v>
      </c>
      <c r="U515" s="1320">
        <f t="shared" si="61"/>
        <v>0.60299999999999998</v>
      </c>
      <c r="V515" s="663">
        <f>IF('22'!AA15&gt;0,'22'!AA15,"")</f>
        <v>2.8000000000000001E-2</v>
      </c>
      <c r="W515" s="663">
        <f>IF('22'!AT15&gt;0,'22'!AT15,"")</f>
        <v>3.4000000000000002E-2</v>
      </c>
    </row>
    <row r="516" spans="1:23" ht="15.75" x14ac:dyDescent="0.25">
      <c r="A516" s="1376"/>
      <c r="B516" s="1182">
        <v>20.333333333334799</v>
      </c>
      <c r="C516" s="1183">
        <f>'Chem Dose'!$C$31</f>
        <v>41.540163178304987</v>
      </c>
      <c r="D516" s="1184" t="str">
        <f>IF('22'!B16&gt;0,'22'!B16,"")</f>
        <v/>
      </c>
      <c r="E516" s="1184" t="str">
        <f>IF('22'!C16&gt;0,'22'!C16,"")</f>
        <v/>
      </c>
      <c r="F516" s="1184" t="str">
        <f>IF('22'!D16&gt;0,'22'!D16,"")</f>
        <v/>
      </c>
      <c r="G516" s="1184" t="str">
        <f>IF('22'!E16&gt;0,'22'!E16,"")</f>
        <v/>
      </c>
      <c r="H516" s="1184" t="str">
        <f>IF('22'!F16&gt;0,'22'!F16,"")</f>
        <v/>
      </c>
      <c r="I516" s="1184" t="str">
        <f>IF('22'!G16&gt;0,'22'!G16,"")</f>
        <v/>
      </c>
      <c r="J516" s="1184" t="str">
        <f>IF('22'!H16&gt;0,'22'!H16,"")</f>
        <v/>
      </c>
      <c r="K516" s="1541" t="str">
        <f>IF('22'!I16&gt;0,'22'!I16,"")</f>
        <v/>
      </c>
      <c r="L516" s="1542">
        <f t="shared" si="62"/>
        <v>0.17399999999999999</v>
      </c>
      <c r="M516" s="1184" t="str">
        <f>IF('22'!J16&gt;0,'22'!J16,"")</f>
        <v/>
      </c>
      <c r="N516" s="1184" t="str">
        <f>IF('22'!K16&gt;0,'22'!K16,"")</f>
        <v/>
      </c>
      <c r="O516" s="1184" t="str">
        <f>IF('22'!L16&gt;0,'22'!L16,"")</f>
        <v/>
      </c>
      <c r="P516" s="1184" t="str">
        <f>IF('22'!M16&gt;0,'22'!M16,"")</f>
        <v/>
      </c>
      <c r="Q516" s="1331" t="str">
        <f t="shared" si="60"/>
        <v/>
      </c>
      <c r="R516" s="1186" t="str">
        <f t="shared" ref="R516:R579" si="63">IF(D516="","",K516/0.038)</f>
        <v/>
      </c>
      <c r="S516" s="1361" t="str">
        <f t="shared" ref="S516:S579" si="64">IF(D516="","",C516/R516)</f>
        <v/>
      </c>
      <c r="T516" s="1186" t="str">
        <f t="shared" ref="T516:T579" si="65">IF(D516="","",C516/100)</f>
        <v/>
      </c>
      <c r="U516" s="1362" t="str">
        <f t="shared" si="61"/>
        <v/>
      </c>
      <c r="V516" s="663" t="str">
        <f>IF('22'!AA16&gt;0,'22'!AA16,"")</f>
        <v/>
      </c>
      <c r="W516" s="663" t="str">
        <f>IF('22'!AT16&gt;0,'22'!AT16,"")</f>
        <v/>
      </c>
    </row>
    <row r="517" spans="1:23" ht="15.75" x14ac:dyDescent="0.25">
      <c r="A517" s="1377"/>
      <c r="B517" s="1200">
        <v>20.375000000001499</v>
      </c>
      <c r="C517" s="1201">
        <f>'Chem Dose'!$C$31</f>
        <v>41.540163178304987</v>
      </c>
      <c r="D517" s="1202" t="str">
        <f>IF('22'!B17&gt;0,'22'!B17,"")</f>
        <v/>
      </c>
      <c r="E517" s="1202" t="str">
        <f>IF('22'!C17&gt;0,'22'!C17,"")</f>
        <v/>
      </c>
      <c r="F517" s="1202" t="str">
        <f>IF('22'!D17&gt;0,'22'!D17,"")</f>
        <v/>
      </c>
      <c r="G517" s="1202" t="str">
        <f>IF('22'!E17&gt;0,'22'!E17,"")</f>
        <v/>
      </c>
      <c r="H517" s="1202" t="str">
        <f>IF('22'!F17&gt;0,'22'!F17,"")</f>
        <v/>
      </c>
      <c r="I517" s="1202" t="str">
        <f>IF('22'!G17&gt;0,'22'!G17,"")</f>
        <v/>
      </c>
      <c r="J517" s="1202" t="str">
        <f>IF('22'!H17&gt;0,'22'!H17,"")</f>
        <v/>
      </c>
      <c r="K517" s="1547" t="str">
        <f>IF('22'!I17&gt;0,'22'!I17,"")</f>
        <v/>
      </c>
      <c r="L517" s="1542">
        <f t="shared" si="62"/>
        <v>0.17133333333333334</v>
      </c>
      <c r="M517" s="1202">
        <f>IF('22'!J17&gt;0,'22'!J17,"")</f>
        <v>2.7E-2</v>
      </c>
      <c r="N517" s="1202" t="str">
        <f>IF('22'!K17&gt;0,'22'!K17,"")</f>
        <v/>
      </c>
      <c r="O517" s="1202" t="str">
        <f>IF('22'!L17&gt;0,'22'!L17,"")</f>
        <v/>
      </c>
      <c r="P517" s="1202" t="str">
        <f>IF('22'!M17&gt;0,'22'!M17,"")</f>
        <v/>
      </c>
      <c r="Q517" s="1203" t="str">
        <f t="shared" ref="Q517:Q580" si="66">IF(P517="","",(K517-P517)/ABS(K517))</f>
        <v/>
      </c>
      <c r="R517" s="1204" t="str">
        <f t="shared" si="63"/>
        <v/>
      </c>
      <c r="S517" s="1361" t="str">
        <f t="shared" si="64"/>
        <v/>
      </c>
      <c r="T517" s="1204" t="str">
        <f t="shared" si="65"/>
        <v/>
      </c>
      <c r="U517" s="1320" t="str">
        <f t="shared" si="61"/>
        <v/>
      </c>
      <c r="V517" s="663" t="str">
        <f>IF('22'!AA17&gt;0,'22'!AA17,"")</f>
        <v/>
      </c>
      <c r="W517" s="663" t="str">
        <f>IF('22'!AT17&gt;0,'22'!AT17,"")</f>
        <v/>
      </c>
    </row>
    <row r="518" spans="1:23" ht="15.75" x14ac:dyDescent="0.25">
      <c r="A518" s="1376"/>
      <c r="B518" s="1182">
        <v>20.416666666668199</v>
      </c>
      <c r="C518" s="1183">
        <f>'Chem Dose'!$C$31</f>
        <v>41.540163178304987</v>
      </c>
      <c r="D518" s="1184" t="str">
        <f>IF('22'!B18&gt;0,'22'!B18,"")</f>
        <v/>
      </c>
      <c r="E518" s="1184" t="str">
        <f>IF('22'!C18&gt;0,'22'!C18,"")</f>
        <v/>
      </c>
      <c r="F518" s="1184" t="str">
        <f>IF('22'!D18&gt;0,'22'!D18,"")</f>
        <v/>
      </c>
      <c r="G518" s="1184" t="str">
        <f>IF('22'!E18&gt;0,'22'!E18,"")</f>
        <v/>
      </c>
      <c r="H518" s="1184" t="str">
        <f>IF('22'!F18&gt;0,'22'!F18,"")</f>
        <v/>
      </c>
      <c r="I518" s="1184" t="str">
        <f>IF('22'!G18&gt;0,'22'!G18,"")</f>
        <v/>
      </c>
      <c r="J518" s="1184" t="str">
        <f>IF('22'!H18&gt;0,'22'!H18,"")</f>
        <v/>
      </c>
      <c r="K518" s="1541" t="str">
        <f>IF('22'!I18&gt;0,'22'!I18,"")</f>
        <v/>
      </c>
      <c r="L518" s="1542">
        <f t="shared" si="62"/>
        <v>0.17133333333333334</v>
      </c>
      <c r="M518" s="1184" t="str">
        <f>IF('22'!J18&gt;0,'22'!J18,"")</f>
        <v/>
      </c>
      <c r="N518" s="1184" t="str">
        <f>IF('22'!K18&gt;0,'22'!K18,"")</f>
        <v/>
      </c>
      <c r="O518" s="1184" t="str">
        <f>IF('22'!L18&gt;0,'22'!L18,"")</f>
        <v/>
      </c>
      <c r="P518" s="1184" t="str">
        <f>IF('22'!M18&gt;0,'22'!M18,"")</f>
        <v/>
      </c>
      <c r="Q518" s="1331" t="str">
        <f t="shared" si="66"/>
        <v/>
      </c>
      <c r="R518" s="1186" t="str">
        <f t="shared" si="63"/>
        <v/>
      </c>
      <c r="S518" s="1361" t="str">
        <f t="shared" si="64"/>
        <v/>
      </c>
      <c r="T518" s="1186" t="str">
        <f t="shared" si="65"/>
        <v/>
      </c>
      <c r="U518" s="1362" t="str">
        <f t="shared" ref="U518:U581" si="67">IF(N518="","",N518/10)</f>
        <v/>
      </c>
      <c r="V518" s="663" t="str">
        <f>IF('22'!AA18&gt;0,'22'!AA18,"")</f>
        <v/>
      </c>
      <c r="W518" s="663" t="str">
        <f>IF('22'!AT18&gt;0,'22'!AT18,"")</f>
        <v/>
      </c>
    </row>
    <row r="519" spans="1:23" ht="15.75" x14ac:dyDescent="0.25">
      <c r="A519" s="1377"/>
      <c r="B519" s="1200">
        <v>20.458333333334899</v>
      </c>
      <c r="C519" s="1201">
        <f>'Chem Dose'!$C$31</f>
        <v>41.540163178304987</v>
      </c>
      <c r="D519" s="1202">
        <f>IF('22'!B19&gt;0,'22'!B19,"")</f>
        <v>6.8</v>
      </c>
      <c r="E519" s="1202">
        <f>IF('22'!C19&gt;0,'22'!C19,"")</f>
        <v>25</v>
      </c>
      <c r="F519" s="1202">
        <f>IF('22'!D19&gt;0,'22'!D19,"")</f>
        <v>15</v>
      </c>
      <c r="G519" s="1202">
        <f>IF('22'!E19&gt;0,'22'!E19,"")</f>
        <v>7.62</v>
      </c>
      <c r="H519" s="1202">
        <f>IF('22'!F19&gt;0,'22'!F19,"")</f>
        <v>28</v>
      </c>
      <c r="I519" s="1202">
        <f>IF('22'!G19&gt;0,'22'!G19,"")</f>
        <v>71</v>
      </c>
      <c r="J519" s="1202">
        <f>IF('22'!H19&gt;0,'22'!H19,"")</f>
        <v>26.6</v>
      </c>
      <c r="K519" s="1547">
        <f>IF('22'!I19&gt;0,'22'!I19,"")</f>
        <v>0.14499999999999999</v>
      </c>
      <c r="L519" s="1542">
        <f t="shared" si="62"/>
        <v>0.16475000000000001</v>
      </c>
      <c r="M519" s="1202" t="str">
        <f>IF('22'!J19&gt;0,'22'!J19,"")</f>
        <v/>
      </c>
      <c r="N519" s="1202">
        <f>IF('22'!K19&gt;0,'22'!K19,"")</f>
        <v>6.09</v>
      </c>
      <c r="O519" s="1202">
        <f>IF('22'!L19&gt;0,'22'!L19,"")</f>
        <v>13</v>
      </c>
      <c r="P519" s="1202">
        <f>IF('22'!M19&gt;0,'22'!M19,"")</f>
        <v>4.1000000000000002E-2</v>
      </c>
      <c r="Q519" s="1203">
        <f t="shared" si="66"/>
        <v>0.71724137931034471</v>
      </c>
      <c r="R519" s="1204">
        <f t="shared" si="63"/>
        <v>3.8157894736842102</v>
      </c>
      <c r="S519" s="1361">
        <f t="shared" si="64"/>
        <v>10.88638759155579</v>
      </c>
      <c r="T519" s="1204">
        <f t="shared" si="65"/>
        <v>0.41540163178304984</v>
      </c>
      <c r="U519" s="1320">
        <f t="shared" si="67"/>
        <v>0.60899999999999999</v>
      </c>
      <c r="V519" s="663">
        <f>IF('22'!AA19&gt;0,'22'!AA19,"")</f>
        <v>3.4000000000000002E-2</v>
      </c>
      <c r="W519" s="663">
        <f>IF('22'!AT19&gt;0,'22'!AT19,"")</f>
        <v>3.4000000000000002E-2</v>
      </c>
    </row>
    <row r="520" spans="1:23" ht="15.75" x14ac:dyDescent="0.25">
      <c r="A520" s="1376"/>
      <c r="B520" s="1182">
        <v>20.500000000001499</v>
      </c>
      <c r="C520" s="1183">
        <f>'Chem Dose'!$C$31</f>
        <v>41.540163178304987</v>
      </c>
      <c r="D520" s="1184" t="str">
        <f>IF('22'!B20&gt;0,'22'!B20,"")</f>
        <v/>
      </c>
      <c r="E520" s="1184" t="str">
        <f>IF('22'!C20&gt;0,'22'!C20,"")</f>
        <v/>
      </c>
      <c r="F520" s="1184" t="str">
        <f>IF('22'!D20&gt;0,'22'!D20,"")</f>
        <v/>
      </c>
      <c r="G520" s="1184" t="str">
        <f>IF('22'!E20&gt;0,'22'!E20,"")</f>
        <v/>
      </c>
      <c r="H520" s="1184" t="str">
        <f>IF('22'!F20&gt;0,'22'!F20,"")</f>
        <v/>
      </c>
      <c r="I520" s="1184" t="str">
        <f>IF('22'!G20&gt;0,'22'!G20,"")</f>
        <v/>
      </c>
      <c r="J520" s="1184" t="str">
        <f>IF('22'!H20&gt;0,'22'!H20,"")</f>
        <v/>
      </c>
      <c r="K520" s="1541" t="str">
        <f>IF('22'!I20&gt;0,'22'!I20,"")</f>
        <v/>
      </c>
      <c r="L520" s="1542">
        <f t="shared" si="62"/>
        <v>0.16475000000000001</v>
      </c>
      <c r="M520" s="1184" t="str">
        <f>IF('22'!J20&gt;0,'22'!J20,"")</f>
        <v/>
      </c>
      <c r="N520" s="1184" t="str">
        <f>IF('22'!K20&gt;0,'22'!K20,"")</f>
        <v/>
      </c>
      <c r="O520" s="1184" t="str">
        <f>IF('22'!L20&gt;0,'22'!L20,"")</f>
        <v/>
      </c>
      <c r="P520" s="1184" t="str">
        <f>IF('22'!M20&gt;0,'22'!M20,"")</f>
        <v/>
      </c>
      <c r="Q520" s="1331" t="str">
        <f t="shared" si="66"/>
        <v/>
      </c>
      <c r="R520" s="1186" t="str">
        <f t="shared" si="63"/>
        <v/>
      </c>
      <c r="S520" s="1361" t="str">
        <f t="shared" si="64"/>
        <v/>
      </c>
      <c r="T520" s="1186" t="str">
        <f t="shared" si="65"/>
        <v/>
      </c>
      <c r="U520" s="1362" t="str">
        <f t="shared" si="67"/>
        <v/>
      </c>
      <c r="V520" s="663" t="str">
        <f>IF('22'!AA20&gt;0,'22'!AA20,"")</f>
        <v/>
      </c>
      <c r="W520" s="663" t="str">
        <f>IF('22'!AT20&gt;0,'22'!AT20,"")</f>
        <v/>
      </c>
    </row>
    <row r="521" spans="1:23" ht="15.75" x14ac:dyDescent="0.25">
      <c r="A521" s="1377"/>
      <c r="B521" s="1200">
        <v>20.541666666668199</v>
      </c>
      <c r="C521" s="1201">
        <f>'Chem Dose'!$C$31</f>
        <v>41.540163178304987</v>
      </c>
      <c r="D521" s="1202" t="str">
        <f>IF('22'!B21&gt;0,'22'!B21,"")</f>
        <v/>
      </c>
      <c r="E521" s="1202" t="str">
        <f>IF('22'!C21&gt;0,'22'!C21,"")</f>
        <v/>
      </c>
      <c r="F521" s="1202" t="str">
        <f>IF('22'!D21&gt;0,'22'!D21,"")</f>
        <v/>
      </c>
      <c r="G521" s="1202" t="str">
        <f>IF('22'!E21&gt;0,'22'!E21,"")</f>
        <v/>
      </c>
      <c r="H521" s="1202" t="str">
        <f>IF('22'!F21&gt;0,'22'!F21,"")</f>
        <v/>
      </c>
      <c r="I521" s="1202" t="str">
        <f>IF('22'!G21&gt;0,'22'!G21,"")</f>
        <v/>
      </c>
      <c r="J521" s="1202" t="str">
        <f>IF('22'!H21&gt;0,'22'!H21,"")</f>
        <v/>
      </c>
      <c r="K521" s="1547" t="str">
        <f>IF('22'!I21&gt;0,'22'!I21,"")</f>
        <v/>
      </c>
      <c r="L521" s="1542">
        <f t="shared" si="62"/>
        <v>0.16500000000000001</v>
      </c>
      <c r="M521" s="1202" t="str">
        <f>IF('22'!J21&gt;0,'22'!J21,"")</f>
        <v/>
      </c>
      <c r="N521" s="1202" t="str">
        <f>IF('22'!K21&gt;0,'22'!K21,"")</f>
        <v/>
      </c>
      <c r="O521" s="1202" t="str">
        <f>IF('22'!L21&gt;0,'22'!L21,"")</f>
        <v/>
      </c>
      <c r="P521" s="1202" t="str">
        <f>IF('22'!M21&gt;0,'22'!M21,"")</f>
        <v/>
      </c>
      <c r="Q521" s="1203" t="str">
        <f t="shared" si="66"/>
        <v/>
      </c>
      <c r="R521" s="1204" t="str">
        <f t="shared" si="63"/>
        <v/>
      </c>
      <c r="S521" s="1361" t="str">
        <f t="shared" si="64"/>
        <v/>
      </c>
      <c r="T521" s="1204" t="str">
        <f t="shared" si="65"/>
        <v/>
      </c>
      <c r="U521" s="1320" t="str">
        <f t="shared" si="67"/>
        <v/>
      </c>
      <c r="V521" s="663" t="str">
        <f>IF('22'!AA21&gt;0,'22'!AA21,"")</f>
        <v/>
      </c>
      <c r="W521" s="663" t="str">
        <f>IF('22'!AT21&gt;0,'22'!AT21,"")</f>
        <v/>
      </c>
    </row>
    <row r="522" spans="1:23" ht="15.75" x14ac:dyDescent="0.25">
      <c r="A522" s="1376"/>
      <c r="B522" s="1182">
        <v>20.583333333334899</v>
      </c>
      <c r="C522" s="1183">
        <f>'Chem Dose'!$C$31</f>
        <v>41.540163178304987</v>
      </c>
      <c r="D522" s="1184" t="str">
        <f>IF('22'!B22&gt;0,'22'!B22,"")</f>
        <v/>
      </c>
      <c r="E522" s="1184" t="str">
        <f>IF('22'!C22&gt;0,'22'!C22,"")</f>
        <v/>
      </c>
      <c r="F522" s="1184" t="str">
        <f>IF('22'!D22&gt;0,'22'!D22,"")</f>
        <v/>
      </c>
      <c r="G522" s="1184" t="str">
        <f>IF('22'!E22&gt;0,'22'!E22,"")</f>
        <v/>
      </c>
      <c r="H522" s="1184" t="str">
        <f>IF('22'!F22&gt;0,'22'!F22,"")</f>
        <v/>
      </c>
      <c r="I522" s="1184" t="str">
        <f>IF('22'!G22&gt;0,'22'!G22,"")</f>
        <v/>
      </c>
      <c r="J522" s="1184" t="str">
        <f>IF('22'!H22&gt;0,'22'!H22,"")</f>
        <v/>
      </c>
      <c r="K522" s="1541" t="str">
        <f>IF('22'!I22&gt;0,'22'!I22,"")</f>
        <v/>
      </c>
      <c r="L522" s="1542">
        <f t="shared" si="62"/>
        <v>0.16500000000000001</v>
      </c>
      <c r="M522" s="1184" t="str">
        <f>IF('22'!J22&gt;0,'22'!J22,"")</f>
        <v/>
      </c>
      <c r="N522" s="1184" t="str">
        <f>IF('22'!K22&gt;0,'22'!K22,"")</f>
        <v/>
      </c>
      <c r="O522" s="1184" t="str">
        <f>IF('22'!L22&gt;0,'22'!L22,"")</f>
        <v/>
      </c>
      <c r="P522" s="1184" t="str">
        <f>IF('22'!M22&gt;0,'22'!M22,"")</f>
        <v/>
      </c>
      <c r="Q522" s="1331" t="str">
        <f t="shared" si="66"/>
        <v/>
      </c>
      <c r="R522" s="1186" t="str">
        <f t="shared" si="63"/>
        <v/>
      </c>
      <c r="S522" s="1361" t="str">
        <f t="shared" si="64"/>
        <v/>
      </c>
      <c r="T522" s="1186" t="str">
        <f t="shared" si="65"/>
        <v/>
      </c>
      <c r="U522" s="1362" t="str">
        <f t="shared" si="67"/>
        <v/>
      </c>
      <c r="V522" s="663" t="str">
        <f>IF('22'!AA22&gt;0,'22'!AA22,"")</f>
        <v/>
      </c>
      <c r="W522" s="663" t="str">
        <f>IF('22'!AT22&gt;0,'22'!AT22,"")</f>
        <v/>
      </c>
    </row>
    <row r="523" spans="1:23" ht="15.75" x14ac:dyDescent="0.25">
      <c r="A523" s="1377"/>
      <c r="B523" s="1200">
        <v>20.625000000001499</v>
      </c>
      <c r="C523" s="1201">
        <f>'Chem Dose'!$C$31</f>
        <v>41.540163178304987</v>
      </c>
      <c r="D523" s="1202">
        <f>IF('22'!B23&gt;0,'22'!B23,"")</f>
        <v>6.8</v>
      </c>
      <c r="E523" s="1202">
        <f>IF('22'!C23&gt;0,'22'!C23,"")</f>
        <v>24</v>
      </c>
      <c r="F523" s="1202">
        <f>IF('22'!D23&gt;0,'22'!D23,"")</f>
        <v>16</v>
      </c>
      <c r="G523" s="1202">
        <f>IF('22'!E23&gt;0,'22'!E23,"")</f>
        <v>7.55</v>
      </c>
      <c r="H523" s="1202">
        <f>IF('22'!F23&gt;0,'22'!F23,"")</f>
        <v>29</v>
      </c>
      <c r="I523" s="1202">
        <f>IF('22'!G23&gt;0,'22'!G23,"")</f>
        <v>71</v>
      </c>
      <c r="J523" s="1202">
        <f>IF('22'!H23&gt;0,'22'!H23,"")</f>
        <v>26.7</v>
      </c>
      <c r="K523" s="1547">
        <f>IF('22'!I23&gt;0,'22'!I23,"")</f>
        <v>0.153</v>
      </c>
      <c r="L523" s="1542">
        <f t="shared" si="62"/>
        <v>0.16200000000000001</v>
      </c>
      <c r="M523" s="1202" t="str">
        <f>IF('22'!J23&gt;0,'22'!J23,"")</f>
        <v/>
      </c>
      <c r="N523" s="1202">
        <f>IF('22'!K23&gt;0,'22'!K23,"")</f>
        <v>6.06</v>
      </c>
      <c r="O523" s="1202">
        <f>IF('22'!L23&gt;0,'22'!L23,"")</f>
        <v>12</v>
      </c>
      <c r="P523" s="1202">
        <f>IF('22'!M23&gt;0,'22'!M23,"")</f>
        <v>3.7999999999999999E-2</v>
      </c>
      <c r="Q523" s="1203">
        <f t="shared" si="66"/>
        <v>0.75163398692810457</v>
      </c>
      <c r="R523" s="1204">
        <f t="shared" si="63"/>
        <v>4.0263157894736841</v>
      </c>
      <c r="S523" s="1361">
        <f t="shared" si="64"/>
        <v>10.317164710951566</v>
      </c>
      <c r="T523" s="1204">
        <f t="shared" si="65"/>
        <v>0.41540163178304984</v>
      </c>
      <c r="U523" s="1320">
        <f t="shared" si="67"/>
        <v>0.60599999999999998</v>
      </c>
      <c r="V523" s="663">
        <f>IF('22'!AA23&gt;0,'22'!AA23,"")</f>
        <v>3.1E-2</v>
      </c>
      <c r="W523" s="663">
        <f>IF('22'!AT23&gt;0,'22'!AT23,"")</f>
        <v>2.8000000000000001E-2</v>
      </c>
    </row>
    <row r="524" spans="1:23" ht="15.75" x14ac:dyDescent="0.25">
      <c r="A524" s="1376"/>
      <c r="B524" s="1182">
        <v>20.666666666668199</v>
      </c>
      <c r="C524" s="1183">
        <f>'Chem Dose'!$C$31</f>
        <v>41.540163178304987</v>
      </c>
      <c r="D524" s="1184" t="str">
        <f>IF('22'!B24&gt;0,'22'!B24,"")</f>
        <v/>
      </c>
      <c r="E524" s="1184" t="str">
        <f>IF('22'!C24&gt;0,'22'!C24,"")</f>
        <v/>
      </c>
      <c r="F524" s="1184" t="str">
        <f>IF('22'!D24&gt;0,'22'!D24,"")</f>
        <v/>
      </c>
      <c r="G524" s="1184" t="str">
        <f>IF('22'!E24&gt;0,'22'!E24,"")</f>
        <v/>
      </c>
      <c r="H524" s="1184" t="str">
        <f>IF('22'!F24&gt;0,'22'!F24,"")</f>
        <v/>
      </c>
      <c r="I524" s="1184" t="str">
        <f>IF('22'!G24&gt;0,'22'!G24,"")</f>
        <v/>
      </c>
      <c r="J524" s="1184" t="str">
        <f>IF('22'!H24&gt;0,'22'!H24,"")</f>
        <v/>
      </c>
      <c r="K524" s="1541" t="str">
        <f>IF('22'!I24&gt;0,'22'!I24,"")</f>
        <v/>
      </c>
      <c r="L524" s="1542">
        <f t="shared" si="62"/>
        <v>0.16200000000000001</v>
      </c>
      <c r="M524" s="1184" t="str">
        <f>IF('22'!J24&gt;0,'22'!J24,"")</f>
        <v/>
      </c>
      <c r="N524" s="1184" t="str">
        <f>IF('22'!K24&gt;0,'22'!K24,"")</f>
        <v/>
      </c>
      <c r="O524" s="1184" t="str">
        <f>IF('22'!L24&gt;0,'22'!L24,"")</f>
        <v/>
      </c>
      <c r="P524" s="1184" t="str">
        <f>IF('22'!M24&gt;0,'22'!M24,"")</f>
        <v/>
      </c>
      <c r="Q524" s="1331" t="str">
        <f t="shared" si="66"/>
        <v/>
      </c>
      <c r="R524" s="1186" t="str">
        <f t="shared" si="63"/>
        <v/>
      </c>
      <c r="S524" s="1361" t="str">
        <f t="shared" si="64"/>
        <v/>
      </c>
      <c r="T524" s="1186" t="str">
        <f t="shared" si="65"/>
        <v/>
      </c>
      <c r="U524" s="1362" t="str">
        <f t="shared" si="67"/>
        <v/>
      </c>
      <c r="V524" s="663" t="str">
        <f>IF('22'!AA24&gt;0,'22'!AA24,"")</f>
        <v/>
      </c>
      <c r="W524" s="663" t="str">
        <f>IF('22'!AT24&gt;0,'22'!AT24,"")</f>
        <v/>
      </c>
    </row>
    <row r="525" spans="1:23" ht="15.75" x14ac:dyDescent="0.25">
      <c r="A525" s="1377"/>
      <c r="B525" s="1200">
        <v>20.708333333334899</v>
      </c>
      <c r="C525" s="1201">
        <f>'Chem Dose'!$C$31</f>
        <v>41.540163178304987</v>
      </c>
      <c r="D525" s="1202" t="str">
        <f>IF('22'!B25&gt;0,'22'!B25,"")</f>
        <v/>
      </c>
      <c r="E525" s="1202" t="str">
        <f>IF('22'!C25&gt;0,'22'!C25,"")</f>
        <v/>
      </c>
      <c r="F525" s="1202" t="str">
        <f>IF('22'!D25&gt;0,'22'!D25,"")</f>
        <v/>
      </c>
      <c r="G525" s="1202" t="str">
        <f>IF('22'!E25&gt;0,'22'!E25,"")</f>
        <v/>
      </c>
      <c r="H525" s="1202" t="str">
        <f>IF('22'!F25&gt;0,'22'!F25,"")</f>
        <v/>
      </c>
      <c r="I525" s="1202" t="str">
        <f>IF('22'!G25&gt;0,'22'!G25,"")</f>
        <v/>
      </c>
      <c r="J525" s="1202" t="str">
        <f>IF('22'!H25&gt;0,'22'!H25,"")</f>
        <v/>
      </c>
      <c r="K525" s="1547" t="str">
        <f>IF('22'!I25&gt;0,'22'!I25,"")</f>
        <v/>
      </c>
      <c r="L525" s="1542">
        <f t="shared" si="62"/>
        <v>0.158</v>
      </c>
      <c r="M525" s="1202" t="str">
        <f>IF('22'!J25&gt;0,'22'!J25,"")</f>
        <v/>
      </c>
      <c r="N525" s="1202" t="str">
        <f>IF('22'!K25&gt;0,'22'!K25,"")</f>
        <v/>
      </c>
      <c r="O525" s="1202" t="str">
        <f>IF('22'!L25&gt;0,'22'!L25,"")</f>
        <v/>
      </c>
      <c r="P525" s="1202" t="str">
        <f>IF('22'!M25&gt;0,'22'!M25,"")</f>
        <v/>
      </c>
      <c r="Q525" s="1203" t="str">
        <f t="shared" si="66"/>
        <v/>
      </c>
      <c r="R525" s="1204" t="str">
        <f t="shared" si="63"/>
        <v/>
      </c>
      <c r="S525" s="1361" t="str">
        <f t="shared" si="64"/>
        <v/>
      </c>
      <c r="T525" s="1204" t="str">
        <f t="shared" si="65"/>
        <v/>
      </c>
      <c r="U525" s="1320" t="str">
        <f t="shared" si="67"/>
        <v/>
      </c>
      <c r="V525" s="663" t="str">
        <f>IF('22'!AA25&gt;0,'22'!AA25,"")</f>
        <v/>
      </c>
      <c r="W525" s="663" t="str">
        <f>IF('22'!AT25&gt;0,'22'!AT25,"")</f>
        <v/>
      </c>
    </row>
    <row r="526" spans="1:23" ht="15.75" x14ac:dyDescent="0.25">
      <c r="A526" s="1376"/>
      <c r="B526" s="1182">
        <v>20.750000000001599</v>
      </c>
      <c r="C526" s="1183">
        <f>'Chem Dose'!$C$31</f>
        <v>41.540163178304987</v>
      </c>
      <c r="D526" s="1184" t="str">
        <f>IF('22'!B26&gt;0,'22'!B26,"")</f>
        <v/>
      </c>
      <c r="E526" s="1184" t="str">
        <f>IF('22'!C26&gt;0,'22'!C26,"")</f>
        <v/>
      </c>
      <c r="F526" s="1184" t="str">
        <f>IF('22'!D26&gt;0,'22'!D26,"")</f>
        <v/>
      </c>
      <c r="G526" s="1184" t="str">
        <f>IF('22'!E26&gt;0,'22'!E26,"")</f>
        <v/>
      </c>
      <c r="H526" s="1184" t="str">
        <f>IF('22'!F26&gt;0,'22'!F26,"")</f>
        <v/>
      </c>
      <c r="I526" s="1184" t="str">
        <f>IF('22'!G26&gt;0,'22'!G26,"")</f>
        <v/>
      </c>
      <c r="J526" s="1184" t="str">
        <f>IF('22'!H26&gt;0,'22'!H26,"")</f>
        <v/>
      </c>
      <c r="K526" s="1541" t="str">
        <f>IF('22'!I26&gt;0,'22'!I26,"")</f>
        <v/>
      </c>
      <c r="L526" s="1542">
        <f t="shared" si="62"/>
        <v>0.158</v>
      </c>
      <c r="M526" s="1184" t="str">
        <f>IF('22'!J26&gt;0,'22'!J26,"")</f>
        <v/>
      </c>
      <c r="N526" s="1184" t="str">
        <f>IF('22'!K26&gt;0,'22'!K26,"")</f>
        <v/>
      </c>
      <c r="O526" s="1184" t="str">
        <f>IF('22'!L26&gt;0,'22'!L26,"")</f>
        <v/>
      </c>
      <c r="P526" s="1184" t="str">
        <f>IF('22'!M26&gt;0,'22'!M26,"")</f>
        <v/>
      </c>
      <c r="Q526" s="1331" t="str">
        <f t="shared" si="66"/>
        <v/>
      </c>
      <c r="R526" s="1186" t="str">
        <f t="shared" si="63"/>
        <v/>
      </c>
      <c r="S526" s="1361" t="str">
        <f t="shared" si="64"/>
        <v/>
      </c>
      <c r="T526" s="1186" t="str">
        <f t="shared" si="65"/>
        <v/>
      </c>
      <c r="U526" s="1362" t="str">
        <f t="shared" si="67"/>
        <v/>
      </c>
      <c r="V526" s="663" t="str">
        <f>IF('22'!AA26&gt;0,'22'!AA26,"")</f>
        <v/>
      </c>
      <c r="W526" s="663" t="str">
        <f>IF('22'!AT26&gt;0,'22'!AT26,"")</f>
        <v/>
      </c>
    </row>
    <row r="527" spans="1:23" ht="15.75" x14ac:dyDescent="0.25">
      <c r="A527" s="1377"/>
      <c r="B527" s="1200">
        <v>20.791666666668199</v>
      </c>
      <c r="C527" s="1201">
        <f>'Chem Dose'!$C$31</f>
        <v>41.540163178304987</v>
      </c>
      <c r="D527" s="1202">
        <f>IF('22'!B27&gt;0,'22'!B27,"")</f>
        <v>6.78</v>
      </c>
      <c r="E527" s="1202">
        <f>IF('22'!C27&gt;0,'22'!C27,"")</f>
        <v>24</v>
      </c>
      <c r="F527" s="1202">
        <f>IF('22'!D27&gt;0,'22'!D27,"")</f>
        <v>16</v>
      </c>
      <c r="G527" s="1202">
        <f>IF('22'!E27&gt;0,'22'!E27,"")</f>
        <v>7.03</v>
      </c>
      <c r="H527" s="1202">
        <f>IF('22'!F27&gt;0,'22'!F27,"")</f>
        <v>30</v>
      </c>
      <c r="I527" s="1202">
        <f>IF('22'!G27&gt;0,'22'!G27,"")</f>
        <v>69</v>
      </c>
      <c r="J527" s="1202">
        <f>IF('22'!H27&gt;0,'22'!H27,"")</f>
        <v>26.5</v>
      </c>
      <c r="K527" s="1547">
        <f>IF('22'!I27&gt;0,'22'!I27,"")</f>
        <v>0.153</v>
      </c>
      <c r="L527" s="1542">
        <f t="shared" si="62"/>
        <v>0.15675</v>
      </c>
      <c r="M527" s="1202" t="str">
        <f>IF('22'!J27&gt;0,'22'!J27,"")</f>
        <v/>
      </c>
      <c r="N527" s="1202">
        <f>IF('22'!K27&gt;0,'22'!K27,"")</f>
        <v>6.09</v>
      </c>
      <c r="O527" s="1202">
        <f>IF('22'!L27&gt;0,'22'!L27,"")</f>
        <v>12</v>
      </c>
      <c r="P527" s="1202">
        <f>IF('22'!M27&gt;0,'22'!M27,"")</f>
        <v>3.6999999999999998E-2</v>
      </c>
      <c r="Q527" s="1203">
        <f t="shared" si="66"/>
        <v>0.75816993464052285</v>
      </c>
      <c r="R527" s="1204">
        <f t="shared" si="63"/>
        <v>4.0263157894736841</v>
      </c>
      <c r="S527" s="1361">
        <f t="shared" si="64"/>
        <v>10.317164710951566</v>
      </c>
      <c r="T527" s="1204">
        <f t="shared" si="65"/>
        <v>0.41540163178304984</v>
      </c>
      <c r="U527" s="1320">
        <f t="shared" si="67"/>
        <v>0.60899999999999999</v>
      </c>
      <c r="V527" s="663">
        <f>IF('22'!AA27&gt;0,'22'!AA27,"")</f>
        <v>3.2000000000000001E-2</v>
      </c>
      <c r="W527" s="663">
        <f>IF('22'!AT27&gt;0,'22'!AT27,"")</f>
        <v>3.5000000000000003E-2</v>
      </c>
    </row>
    <row r="528" spans="1:23" ht="15.75" x14ac:dyDescent="0.25">
      <c r="A528" s="1376"/>
      <c r="B528" s="1182">
        <v>20.833333333334899</v>
      </c>
      <c r="C528" s="1183">
        <f>'Chem Dose'!$C$31</f>
        <v>41.540163178304987</v>
      </c>
      <c r="D528" s="1184" t="str">
        <f>IF('22'!B28&gt;0,'22'!B28,"")</f>
        <v/>
      </c>
      <c r="E528" s="1184" t="str">
        <f>IF('22'!C28&gt;0,'22'!C28,"")</f>
        <v/>
      </c>
      <c r="F528" s="1184" t="str">
        <f>IF('22'!D28&gt;0,'22'!D28,"")</f>
        <v/>
      </c>
      <c r="G528" s="1184" t="str">
        <f>IF('22'!E28&gt;0,'22'!E28,"")</f>
        <v/>
      </c>
      <c r="H528" s="1184" t="str">
        <f>IF('22'!F28&gt;0,'22'!F28,"")</f>
        <v/>
      </c>
      <c r="I528" s="1184" t="str">
        <f>IF('22'!G28&gt;0,'22'!G28,"")</f>
        <v/>
      </c>
      <c r="J528" s="1184" t="str">
        <f>IF('22'!H28&gt;0,'22'!H28,"")</f>
        <v/>
      </c>
      <c r="K528" s="1541" t="str">
        <f>IF('22'!I28&gt;0,'22'!I28,"")</f>
        <v/>
      </c>
      <c r="L528" s="1542">
        <f t="shared" si="62"/>
        <v>0.15675</v>
      </c>
      <c r="M528" s="1184" t="str">
        <f>IF('22'!J28&gt;0,'22'!J28,"")</f>
        <v/>
      </c>
      <c r="N528" s="1184" t="str">
        <f>IF('22'!K28&gt;0,'22'!K28,"")</f>
        <v/>
      </c>
      <c r="O528" s="1184" t="str">
        <f>IF('22'!L28&gt;0,'22'!L28,"")</f>
        <v/>
      </c>
      <c r="P528" s="1184" t="str">
        <f>IF('22'!M28&gt;0,'22'!M28,"")</f>
        <v/>
      </c>
      <c r="Q528" s="1331" t="str">
        <f t="shared" si="66"/>
        <v/>
      </c>
      <c r="R528" s="1186" t="str">
        <f t="shared" si="63"/>
        <v/>
      </c>
      <c r="S528" s="1361" t="str">
        <f t="shared" si="64"/>
        <v/>
      </c>
      <c r="T528" s="1186" t="str">
        <f t="shared" si="65"/>
        <v/>
      </c>
      <c r="U528" s="1362" t="str">
        <f t="shared" si="67"/>
        <v/>
      </c>
      <c r="V528" s="663" t="str">
        <f>IF('22'!AA28&gt;0,'22'!AA28,"")</f>
        <v/>
      </c>
      <c r="W528" s="663" t="str">
        <f>IF('22'!AT28&gt;0,'22'!AT28,"")</f>
        <v/>
      </c>
    </row>
    <row r="529" spans="1:23" ht="15.75" x14ac:dyDescent="0.25">
      <c r="A529" s="1377"/>
      <c r="B529" s="1200">
        <v>20.875000000001599</v>
      </c>
      <c r="C529" s="1201">
        <f>'Chem Dose'!$C$31</f>
        <v>41.540163178304987</v>
      </c>
      <c r="D529" s="1202" t="str">
        <f>IF('22'!B29&gt;0,'22'!B29,"")</f>
        <v/>
      </c>
      <c r="E529" s="1202" t="str">
        <f>IF('22'!C29&gt;0,'22'!C29,"")</f>
        <v/>
      </c>
      <c r="F529" s="1202" t="str">
        <f>IF('22'!D29&gt;0,'22'!D29,"")</f>
        <v/>
      </c>
      <c r="G529" s="1202" t="str">
        <f>IF('22'!E29&gt;0,'22'!E29,"")</f>
        <v/>
      </c>
      <c r="H529" s="1202" t="str">
        <f>IF('22'!F29&gt;0,'22'!F29,"")</f>
        <v/>
      </c>
      <c r="I529" s="1202" t="str">
        <f>IF('22'!G29&gt;0,'22'!G29,"")</f>
        <v/>
      </c>
      <c r="J529" s="1202" t="str">
        <f>IF('22'!H29&gt;0,'22'!H29,"")</f>
        <v/>
      </c>
      <c r="K529" s="1547" t="str">
        <f>IF('22'!I29&gt;0,'22'!I29,"")</f>
        <v/>
      </c>
      <c r="L529" s="1542">
        <f t="shared" si="62"/>
        <v>0.15033333333333332</v>
      </c>
      <c r="M529" s="1202">
        <f>IF('22'!J29&gt;0,'22'!J29,"")</f>
        <v>2.7E-2</v>
      </c>
      <c r="N529" s="1202" t="str">
        <f>IF('22'!K29&gt;0,'22'!K29,"")</f>
        <v/>
      </c>
      <c r="O529" s="1202" t="str">
        <f>IF('22'!L29&gt;0,'22'!L29,"")</f>
        <v/>
      </c>
      <c r="P529" s="1202" t="str">
        <f>IF('22'!M29&gt;0,'22'!M29,"")</f>
        <v/>
      </c>
      <c r="Q529" s="1203" t="str">
        <f t="shared" si="66"/>
        <v/>
      </c>
      <c r="R529" s="1204" t="str">
        <f t="shared" si="63"/>
        <v/>
      </c>
      <c r="S529" s="1361" t="str">
        <f t="shared" si="64"/>
        <v/>
      </c>
      <c r="T529" s="1204" t="str">
        <f t="shared" si="65"/>
        <v/>
      </c>
      <c r="U529" s="1320" t="str">
        <f t="shared" si="67"/>
        <v/>
      </c>
      <c r="V529" s="663" t="str">
        <f>IF('22'!AA29&gt;0,'22'!AA29,"")</f>
        <v/>
      </c>
      <c r="W529" s="663" t="str">
        <f>IF('22'!AT29&gt;0,'22'!AT29,"")</f>
        <v/>
      </c>
    </row>
    <row r="530" spans="1:23" ht="15.75" x14ac:dyDescent="0.25">
      <c r="A530" s="1376"/>
      <c r="B530" s="1182">
        <v>20.916666666668199</v>
      </c>
      <c r="C530" s="1183">
        <f>'Chem Dose'!$C$31</f>
        <v>41.540163178304987</v>
      </c>
      <c r="D530" s="1184" t="str">
        <f>IF('22'!B30&gt;0,'22'!B30,"")</f>
        <v/>
      </c>
      <c r="E530" s="1184" t="str">
        <f>IF('22'!C30&gt;0,'22'!C30,"")</f>
        <v/>
      </c>
      <c r="F530" s="1184" t="str">
        <f>IF('22'!D30&gt;0,'22'!D30,"")</f>
        <v/>
      </c>
      <c r="G530" s="1184" t="str">
        <f>IF('22'!E30&gt;0,'22'!E30,"")</f>
        <v/>
      </c>
      <c r="H530" s="1184" t="str">
        <f>IF('22'!F30&gt;0,'22'!F30,"")</f>
        <v/>
      </c>
      <c r="I530" s="1184" t="str">
        <f>IF('22'!G30&gt;0,'22'!G30,"")</f>
        <v/>
      </c>
      <c r="J530" s="1184" t="str">
        <f>IF('22'!H30&gt;0,'22'!H30,"")</f>
        <v/>
      </c>
      <c r="K530" s="1541" t="str">
        <f>IF('22'!I30&gt;0,'22'!I30,"")</f>
        <v/>
      </c>
      <c r="L530" s="1542">
        <f t="shared" ref="L530:L593" si="68">AVERAGE(K517:K530)</f>
        <v>0.15033333333333332</v>
      </c>
      <c r="M530" s="1184" t="str">
        <f>IF('22'!J30&gt;0,'22'!J30,"")</f>
        <v/>
      </c>
      <c r="N530" s="1184" t="str">
        <f>IF('22'!K30&gt;0,'22'!K30,"")</f>
        <v/>
      </c>
      <c r="O530" s="1184" t="str">
        <f>IF('22'!L30&gt;0,'22'!L30,"")</f>
        <v/>
      </c>
      <c r="P530" s="1184" t="str">
        <f>IF('22'!M30&gt;0,'22'!M30,"")</f>
        <v/>
      </c>
      <c r="Q530" s="1331" t="str">
        <f t="shared" si="66"/>
        <v/>
      </c>
      <c r="R530" s="1186" t="str">
        <f t="shared" si="63"/>
        <v/>
      </c>
      <c r="S530" s="1361" t="str">
        <f t="shared" si="64"/>
        <v/>
      </c>
      <c r="T530" s="1186" t="str">
        <f t="shared" si="65"/>
        <v/>
      </c>
      <c r="U530" s="1362" t="str">
        <f t="shared" si="67"/>
        <v/>
      </c>
      <c r="V530" s="663" t="str">
        <f>IF('22'!AA30&gt;0,'22'!AA30,"")</f>
        <v/>
      </c>
      <c r="W530" s="663" t="str">
        <f>IF('22'!AT30&gt;0,'22'!AT30,"")</f>
        <v/>
      </c>
    </row>
    <row r="531" spans="1:23" ht="15.75" x14ac:dyDescent="0.25">
      <c r="A531" s="1377"/>
      <c r="B531" s="1200">
        <v>20.958333333334899</v>
      </c>
      <c r="C531" s="1201">
        <f>'Chem Dose'!$C$31</f>
        <v>41.540163178304987</v>
      </c>
      <c r="D531" s="1202">
        <f>IF('22'!B31&gt;0,'22'!B31,"")</f>
        <v>6.76</v>
      </c>
      <c r="E531" s="1202">
        <f>IF('22'!C31&gt;0,'22'!C31,"")</f>
        <v>24</v>
      </c>
      <c r="F531" s="1202">
        <f>IF('22'!D31&gt;0,'22'!D31,"")</f>
        <v>16</v>
      </c>
      <c r="G531" s="1202">
        <f>IF('22'!E31&gt;0,'22'!E31,"")</f>
        <v>7.53</v>
      </c>
      <c r="H531" s="1202">
        <f>IF('22'!F31&gt;0,'22'!F31,"")</f>
        <v>32</v>
      </c>
      <c r="I531" s="1202">
        <f>IF('22'!G31&gt;0,'22'!G31,"")</f>
        <v>70</v>
      </c>
      <c r="J531" s="1202">
        <f>IF('22'!H31&gt;0,'22'!H31,"")</f>
        <v>26.5</v>
      </c>
      <c r="K531" s="1547">
        <f>IF('22'!I31&gt;0,'22'!I31,"")</f>
        <v>0.14299999999999999</v>
      </c>
      <c r="L531" s="1542">
        <f t="shared" si="68"/>
        <v>0.14849999999999999</v>
      </c>
      <c r="M531" s="1202" t="str">
        <f>IF('22'!J31&gt;0,'22'!J31,"")</f>
        <v/>
      </c>
      <c r="N531" s="1202">
        <f>IF('22'!K31&gt;0,'22'!K31,"")</f>
        <v>6.11</v>
      </c>
      <c r="O531" s="1202">
        <f>IF('22'!L31&gt;0,'22'!L31,"")</f>
        <v>12</v>
      </c>
      <c r="P531" s="1202">
        <f>IF('22'!M31&gt;0,'22'!M31,"")</f>
        <v>2.5000000000000001E-2</v>
      </c>
      <c r="Q531" s="1203">
        <f t="shared" si="66"/>
        <v>0.82517482517482521</v>
      </c>
      <c r="R531" s="1204">
        <f t="shared" si="63"/>
        <v>3.763157894736842</v>
      </c>
      <c r="S531" s="1361">
        <f t="shared" si="64"/>
        <v>11.038644760668458</v>
      </c>
      <c r="T531" s="1204">
        <f t="shared" si="65"/>
        <v>0.41540163178304984</v>
      </c>
      <c r="U531" s="1320">
        <f t="shared" si="67"/>
        <v>0.61099999999999999</v>
      </c>
      <c r="V531" s="663">
        <f>IF('22'!AA31&gt;0,'22'!AA31,"")</f>
        <v>2.1000000000000001E-2</v>
      </c>
      <c r="W531" s="663">
        <f>IF('22'!AT31&gt;0,'22'!AT31,"")</f>
        <v>2.1999999999999999E-2</v>
      </c>
    </row>
    <row r="532" spans="1:23" ht="15.75" x14ac:dyDescent="0.25">
      <c r="A532" s="1376">
        <f>A508+1</f>
        <v>43639</v>
      </c>
      <c r="B532" s="1182">
        <v>21.000000000001599</v>
      </c>
      <c r="C532" s="1183">
        <f>'Chem Dose'!$C$32</f>
        <v>41.094132029339853</v>
      </c>
      <c r="D532" s="1184" t="str">
        <f>IF('23'!B8&gt;0,'23'!B8,"")</f>
        <v/>
      </c>
      <c r="E532" s="1184" t="str">
        <f>IF('23'!C8&gt;0,'23'!C8,"")</f>
        <v/>
      </c>
      <c r="F532" s="1184" t="str">
        <f>IF('23'!D8&gt;0,'23'!D8,"")</f>
        <v/>
      </c>
      <c r="G532" s="1184" t="str">
        <f>IF('23'!E8&gt;0,'23'!E8,"")</f>
        <v/>
      </c>
      <c r="H532" s="1184" t="str">
        <f>IF('23'!F8&gt;0,'23'!F8,"")</f>
        <v/>
      </c>
      <c r="I532" s="1184" t="str">
        <f>IF('23'!G8&gt;0,'23'!G8,"")</f>
        <v/>
      </c>
      <c r="J532" s="1184" t="str">
        <f>IF('23'!H8&gt;0,'23'!H8,"")</f>
        <v/>
      </c>
      <c r="K532" s="1541" t="str">
        <f>IF('23'!I8&gt;0,'23'!I8,"")</f>
        <v/>
      </c>
      <c r="L532" s="1542">
        <f t="shared" si="68"/>
        <v>0.14849999999999999</v>
      </c>
      <c r="M532" s="1184" t="str">
        <f>IF('23'!J8&gt;0,'23'!J8,"")</f>
        <v/>
      </c>
      <c r="N532" s="1184" t="str">
        <f>IF('23'!K8&gt;0,'23'!K8,"")</f>
        <v/>
      </c>
      <c r="O532" s="1184" t="str">
        <f>IF('23'!L8&gt;0,'23'!L8,"")</f>
        <v/>
      </c>
      <c r="P532" s="1184" t="str">
        <f>IF('23'!M8&gt;0,'23'!M8,"")</f>
        <v/>
      </c>
      <c r="Q532" s="1331" t="str">
        <f t="shared" si="66"/>
        <v/>
      </c>
      <c r="R532" s="1186" t="str">
        <f t="shared" si="63"/>
        <v/>
      </c>
      <c r="S532" s="1361" t="str">
        <f t="shared" si="64"/>
        <v/>
      </c>
      <c r="T532" s="1186" t="str">
        <f t="shared" si="65"/>
        <v/>
      </c>
      <c r="U532" s="1362" t="str">
        <f t="shared" si="67"/>
        <v/>
      </c>
      <c r="V532" s="663" t="str">
        <f>IF('23'!AA8&gt;0,'23'!AA8,"")</f>
        <v/>
      </c>
      <c r="W532" s="663" t="str">
        <f>IF('23'!AT8&gt;0,'23'!AT8,"")</f>
        <v/>
      </c>
    </row>
    <row r="533" spans="1:23" ht="15.75" x14ac:dyDescent="0.25">
      <c r="A533" s="1377"/>
      <c r="B533" s="1200">
        <v>21.041666666668199</v>
      </c>
      <c r="C533" s="1201">
        <f>'Chem Dose'!$C$32</f>
        <v>41.094132029339853</v>
      </c>
      <c r="D533" s="1202" t="str">
        <f>IF('23'!B9&gt;0,'23'!B9,"")</f>
        <v/>
      </c>
      <c r="E533" s="1202" t="str">
        <f>IF('23'!C9&gt;0,'23'!C9,"")</f>
        <v/>
      </c>
      <c r="F533" s="1202" t="str">
        <f>IF('23'!D9&gt;0,'23'!D9,"")</f>
        <v/>
      </c>
      <c r="G533" s="1202" t="str">
        <f>IF('23'!E9&gt;0,'23'!E9,"")</f>
        <v/>
      </c>
      <c r="H533" s="1202" t="str">
        <f>IF('23'!F9&gt;0,'23'!F9,"")</f>
        <v/>
      </c>
      <c r="I533" s="1202" t="str">
        <f>IF('23'!G9&gt;0,'23'!G9,"")</f>
        <v/>
      </c>
      <c r="J533" s="1202" t="str">
        <f>IF('23'!H9&gt;0,'23'!H9,"")</f>
        <v/>
      </c>
      <c r="K533" s="1547" t="str">
        <f>IF('23'!I9&gt;0,'23'!I9,"")</f>
        <v/>
      </c>
      <c r="L533" s="1542">
        <f t="shared" si="68"/>
        <v>0.14966666666666664</v>
      </c>
      <c r="M533" s="1202" t="str">
        <f>IF('23'!J9&gt;0,'23'!J9,"")</f>
        <v/>
      </c>
      <c r="N533" s="1202" t="str">
        <f>IF('23'!K9&gt;0,'23'!K9,"")</f>
        <v/>
      </c>
      <c r="O533" s="1202" t="str">
        <f>IF('23'!L9&gt;0,'23'!L9,"")</f>
        <v/>
      </c>
      <c r="P533" s="1202" t="str">
        <f>IF('23'!M9&gt;0,'23'!M9,"")</f>
        <v/>
      </c>
      <c r="Q533" s="1203" t="str">
        <f t="shared" si="66"/>
        <v/>
      </c>
      <c r="R533" s="1204" t="str">
        <f t="shared" si="63"/>
        <v/>
      </c>
      <c r="S533" s="1361" t="str">
        <f t="shared" si="64"/>
        <v/>
      </c>
      <c r="T533" s="1204" t="str">
        <f t="shared" si="65"/>
        <v/>
      </c>
      <c r="U533" s="1320" t="str">
        <f t="shared" si="67"/>
        <v/>
      </c>
      <c r="V533" s="663" t="str">
        <f>IF('23'!AA9&gt;0,'23'!AA9,"")</f>
        <v/>
      </c>
      <c r="W533" s="663" t="str">
        <f>IF('23'!AT9&gt;0,'23'!AT9,"")</f>
        <v/>
      </c>
    </row>
    <row r="534" spans="1:23" ht="15.75" x14ac:dyDescent="0.25">
      <c r="A534" s="1376"/>
      <c r="B534" s="1182">
        <v>21.083333333334899</v>
      </c>
      <c r="C534" s="1183">
        <f>'Chem Dose'!$C$32</f>
        <v>41.094132029339853</v>
      </c>
      <c r="D534" s="1184" t="str">
        <f>IF('23'!B10&gt;0,'23'!B10,"")</f>
        <v/>
      </c>
      <c r="E534" s="1184" t="str">
        <f>IF('23'!C10&gt;0,'23'!C10,"")</f>
        <v/>
      </c>
      <c r="F534" s="1184" t="str">
        <f>IF('23'!D10&gt;0,'23'!D10,"")</f>
        <v/>
      </c>
      <c r="G534" s="1184" t="str">
        <f>IF('23'!E10&gt;0,'23'!E10,"")</f>
        <v/>
      </c>
      <c r="H534" s="1184" t="str">
        <f>IF('23'!F10&gt;0,'23'!F10,"")</f>
        <v/>
      </c>
      <c r="I534" s="1184" t="str">
        <f>IF('23'!G10&gt;0,'23'!G10,"")</f>
        <v/>
      </c>
      <c r="J534" s="1184" t="str">
        <f>IF('23'!H10&gt;0,'23'!H10,"")</f>
        <v/>
      </c>
      <c r="K534" s="1541" t="str">
        <f>IF('23'!I10&gt;0,'23'!I10,"")</f>
        <v/>
      </c>
      <c r="L534" s="1542">
        <f t="shared" si="68"/>
        <v>0.14966666666666664</v>
      </c>
      <c r="M534" s="1184" t="str">
        <f>IF('23'!J10&gt;0,'23'!J10,"")</f>
        <v/>
      </c>
      <c r="N534" s="1184" t="str">
        <f>IF('23'!K10&gt;0,'23'!K10,"")</f>
        <v/>
      </c>
      <c r="O534" s="1184" t="str">
        <f>IF('23'!L10&gt;0,'23'!L10,"")</f>
        <v/>
      </c>
      <c r="P534" s="1184" t="str">
        <f>IF('23'!M10&gt;0,'23'!M10,"")</f>
        <v/>
      </c>
      <c r="Q534" s="1331" t="str">
        <f t="shared" si="66"/>
        <v/>
      </c>
      <c r="R534" s="1186" t="str">
        <f t="shared" si="63"/>
        <v/>
      </c>
      <c r="S534" s="1361" t="str">
        <f t="shared" si="64"/>
        <v/>
      </c>
      <c r="T534" s="1186" t="str">
        <f t="shared" si="65"/>
        <v/>
      </c>
      <c r="U534" s="1362" t="str">
        <f t="shared" si="67"/>
        <v/>
      </c>
      <c r="V534" s="663" t="str">
        <f>IF('23'!AA10&gt;0,'23'!AA10,"")</f>
        <v/>
      </c>
      <c r="W534" s="663" t="str">
        <f>IF('23'!AT10&gt;0,'23'!AT10,"")</f>
        <v/>
      </c>
    </row>
    <row r="535" spans="1:23" ht="15.75" x14ac:dyDescent="0.25">
      <c r="A535" s="1377"/>
      <c r="B535" s="1200">
        <v>21.125000000001599</v>
      </c>
      <c r="C535" s="1201">
        <f>'Chem Dose'!$C$32</f>
        <v>41.094132029339853</v>
      </c>
      <c r="D535" s="1202">
        <f>IF('23'!B11&gt;0,'23'!B11,"")</f>
        <v>6.77</v>
      </c>
      <c r="E535" s="1202">
        <f>IF('23'!C11&gt;0,'23'!C11,"")</f>
        <v>24</v>
      </c>
      <c r="F535" s="1202">
        <f>IF('23'!D11&gt;0,'23'!D11,"")</f>
        <v>16</v>
      </c>
      <c r="G535" s="1202">
        <f>IF('23'!E11&gt;0,'23'!E11,"")</f>
        <v>7.23</v>
      </c>
      <c r="H535" s="1202">
        <f>IF('23'!F11&gt;0,'23'!F11,"")</f>
        <v>32</v>
      </c>
      <c r="I535" s="1202">
        <f>IF('23'!G11&gt;0,'23'!G11,"")</f>
        <v>72</v>
      </c>
      <c r="J535" s="1202">
        <f>IF('23'!H11&gt;0,'23'!H11,"")</f>
        <v>26.6</v>
      </c>
      <c r="K535" s="1547">
        <f>IF('23'!I11&gt;0,'23'!I11,"")</f>
        <v>0.14799999999999999</v>
      </c>
      <c r="L535" s="1542">
        <f t="shared" si="68"/>
        <v>0.14924999999999999</v>
      </c>
      <c r="M535" s="1202" t="str">
        <f>IF('23'!J11&gt;0,'23'!J11,"")</f>
        <v/>
      </c>
      <c r="N535" s="1202">
        <f>IF('23'!K11&gt;0,'23'!K11,"")</f>
        <v>6.1</v>
      </c>
      <c r="O535" s="1202">
        <f>IF('23'!L11&gt;0,'23'!L11,"")</f>
        <v>12</v>
      </c>
      <c r="P535" s="1202">
        <f>IF('23'!M11&gt;0,'23'!M11,"")</f>
        <v>2.5999999999999999E-2</v>
      </c>
      <c r="Q535" s="1203">
        <f t="shared" si="66"/>
        <v>0.82432432432432434</v>
      </c>
      <c r="R535" s="1204">
        <f t="shared" si="63"/>
        <v>3.8947368421052633</v>
      </c>
      <c r="S535" s="1361">
        <f t="shared" si="64"/>
        <v>10.551196061587259</v>
      </c>
      <c r="T535" s="1204">
        <f t="shared" si="65"/>
        <v>0.41094132029339853</v>
      </c>
      <c r="U535" s="1320">
        <f t="shared" si="67"/>
        <v>0.61</v>
      </c>
      <c r="V535" s="663">
        <f>IF('23'!AA11&gt;0,'23'!AA11,"")</f>
        <v>0.02</v>
      </c>
      <c r="W535" s="663">
        <f>IF('23'!AT11&gt;0,'23'!AT11,"")</f>
        <v>2.7E-2</v>
      </c>
    </row>
    <row r="536" spans="1:23" ht="15.75" x14ac:dyDescent="0.25">
      <c r="A536" s="1376"/>
      <c r="B536" s="1182">
        <v>21.166666666668199</v>
      </c>
      <c r="C536" s="1183">
        <f>'Chem Dose'!$C$32</f>
        <v>41.094132029339853</v>
      </c>
      <c r="D536" s="1184" t="str">
        <f>IF('23'!B12&gt;0,'23'!B12,"")</f>
        <v/>
      </c>
      <c r="E536" s="1184" t="str">
        <f>IF('23'!C12&gt;0,'23'!C12,"")</f>
        <v/>
      </c>
      <c r="F536" s="1184" t="str">
        <f>IF('23'!D12&gt;0,'23'!D12,"")</f>
        <v/>
      </c>
      <c r="G536" s="1184" t="str">
        <f>IF('23'!E12&gt;0,'23'!E12,"")</f>
        <v/>
      </c>
      <c r="H536" s="1184" t="str">
        <f>IF('23'!F12&gt;0,'23'!F12,"")</f>
        <v/>
      </c>
      <c r="I536" s="1184" t="str">
        <f>IF('23'!G12&gt;0,'23'!G12,"")</f>
        <v/>
      </c>
      <c r="J536" s="1184" t="str">
        <f>IF('23'!H12&gt;0,'23'!H12,"")</f>
        <v/>
      </c>
      <c r="K536" s="1541" t="str">
        <f>IF('23'!I12&gt;0,'23'!I12,"")</f>
        <v/>
      </c>
      <c r="L536" s="1542">
        <f t="shared" si="68"/>
        <v>0.14924999999999999</v>
      </c>
      <c r="M536" s="1184" t="str">
        <f>IF('23'!J12&gt;0,'23'!J12,"")</f>
        <v/>
      </c>
      <c r="N536" s="1184" t="str">
        <f>IF('23'!K12&gt;0,'23'!K12,"")</f>
        <v/>
      </c>
      <c r="O536" s="1184" t="str">
        <f>IF('23'!L12&gt;0,'23'!L12,"")</f>
        <v/>
      </c>
      <c r="P536" s="1184" t="str">
        <f>IF('23'!M12&gt;0,'23'!M12,"")</f>
        <v/>
      </c>
      <c r="Q536" s="1331" t="str">
        <f t="shared" si="66"/>
        <v/>
      </c>
      <c r="R536" s="1186" t="str">
        <f t="shared" si="63"/>
        <v/>
      </c>
      <c r="S536" s="1361" t="str">
        <f t="shared" si="64"/>
        <v/>
      </c>
      <c r="T536" s="1186" t="str">
        <f t="shared" si="65"/>
        <v/>
      </c>
      <c r="U536" s="1362" t="str">
        <f t="shared" si="67"/>
        <v/>
      </c>
      <c r="V536" s="663" t="str">
        <f>IF('23'!AA12&gt;0,'23'!AA12,"")</f>
        <v/>
      </c>
      <c r="W536" s="663" t="str">
        <f>IF('23'!AT12&gt;0,'23'!AT12,"")</f>
        <v/>
      </c>
    </row>
    <row r="537" spans="1:23" ht="15.75" x14ac:dyDescent="0.25">
      <c r="A537" s="1377"/>
      <c r="B537" s="1200">
        <v>21.208333333334899</v>
      </c>
      <c r="C537" s="1201">
        <f>'Chem Dose'!$C$32</f>
        <v>41.094132029339853</v>
      </c>
      <c r="D537" s="1202" t="str">
        <f>IF('23'!B13&gt;0,'23'!B13,"")</f>
        <v/>
      </c>
      <c r="E537" s="1202" t="str">
        <f>IF('23'!C13&gt;0,'23'!C13,"")</f>
        <v/>
      </c>
      <c r="F537" s="1202" t="str">
        <f>IF('23'!D13&gt;0,'23'!D13,"")</f>
        <v/>
      </c>
      <c r="G537" s="1202" t="str">
        <f>IF('23'!E13&gt;0,'23'!E13,"")</f>
        <v/>
      </c>
      <c r="H537" s="1202" t="str">
        <f>IF('23'!F13&gt;0,'23'!F13,"")</f>
        <v/>
      </c>
      <c r="I537" s="1202" t="str">
        <f>IF('23'!G13&gt;0,'23'!G13,"")</f>
        <v/>
      </c>
      <c r="J537" s="1202" t="str">
        <f>IF('23'!H13&gt;0,'23'!H13,"")</f>
        <v/>
      </c>
      <c r="K537" s="1547" t="str">
        <f>IF('23'!I13&gt;0,'23'!I13,"")</f>
        <v/>
      </c>
      <c r="L537" s="1542">
        <f t="shared" si="68"/>
        <v>0.14799999999999999</v>
      </c>
      <c r="M537" s="1202" t="str">
        <f>IF('23'!J13&gt;0,'23'!J13,"")</f>
        <v/>
      </c>
      <c r="N537" s="1202" t="str">
        <f>IF('23'!K13&gt;0,'23'!K13,"")</f>
        <v/>
      </c>
      <c r="O537" s="1202" t="str">
        <f>IF('23'!L13&gt;0,'23'!L13,"")</f>
        <v/>
      </c>
      <c r="P537" s="1202" t="str">
        <f>IF('23'!M13&gt;0,'23'!M13,"")</f>
        <v/>
      </c>
      <c r="Q537" s="1203" t="str">
        <f t="shared" si="66"/>
        <v/>
      </c>
      <c r="R537" s="1204" t="str">
        <f t="shared" si="63"/>
        <v/>
      </c>
      <c r="S537" s="1361" t="str">
        <f t="shared" si="64"/>
        <v/>
      </c>
      <c r="T537" s="1204" t="str">
        <f t="shared" si="65"/>
        <v/>
      </c>
      <c r="U537" s="1320" t="str">
        <f t="shared" si="67"/>
        <v/>
      </c>
      <c r="V537" s="663" t="str">
        <f>IF('23'!AA13&gt;0,'23'!AA13,"")</f>
        <v/>
      </c>
      <c r="W537" s="663" t="str">
        <f>IF('23'!AT13&gt;0,'23'!AT13,"")</f>
        <v/>
      </c>
    </row>
    <row r="538" spans="1:23" ht="15.75" x14ac:dyDescent="0.25">
      <c r="A538" s="1376"/>
      <c r="B538" s="1182">
        <v>21.250000000001599</v>
      </c>
      <c r="C538" s="1183">
        <f>'Chem Dose'!$C$32</f>
        <v>41.094132029339853</v>
      </c>
      <c r="D538" s="1184" t="str">
        <f>IF('23'!B14&gt;0,'23'!B14,"")</f>
        <v/>
      </c>
      <c r="E538" s="1184" t="str">
        <f>IF('23'!C14&gt;0,'23'!C14,"")</f>
        <v/>
      </c>
      <c r="F538" s="1184" t="str">
        <f>IF('23'!D14&gt;0,'23'!D14,"")</f>
        <v/>
      </c>
      <c r="G538" s="1184" t="str">
        <f>IF('23'!E14&gt;0,'23'!E14,"")</f>
        <v/>
      </c>
      <c r="H538" s="1184" t="str">
        <f>IF('23'!F14&gt;0,'23'!F14,"")</f>
        <v/>
      </c>
      <c r="I538" s="1184" t="str">
        <f>IF('23'!G14&gt;0,'23'!G14,"")</f>
        <v/>
      </c>
      <c r="J538" s="1184" t="str">
        <f>IF('23'!H14&gt;0,'23'!H14,"")</f>
        <v/>
      </c>
      <c r="K538" s="1541" t="str">
        <f>IF('23'!I14&gt;0,'23'!I14,"")</f>
        <v/>
      </c>
      <c r="L538" s="1542">
        <f t="shared" si="68"/>
        <v>0.14799999999999999</v>
      </c>
      <c r="M538" s="1184" t="str">
        <f>IF('23'!J14&gt;0,'23'!J14,"")</f>
        <v/>
      </c>
      <c r="N538" s="1184" t="str">
        <f>IF('23'!K14&gt;0,'23'!K14,"")</f>
        <v/>
      </c>
      <c r="O538" s="1184" t="str">
        <f>IF('23'!L14&gt;0,'23'!L14,"")</f>
        <v/>
      </c>
      <c r="P538" s="1184" t="str">
        <f>IF('23'!M14&gt;0,'23'!M14,"")</f>
        <v/>
      </c>
      <c r="Q538" s="1331" t="str">
        <f t="shared" si="66"/>
        <v/>
      </c>
      <c r="R538" s="1186" t="str">
        <f t="shared" si="63"/>
        <v/>
      </c>
      <c r="S538" s="1361" t="str">
        <f t="shared" si="64"/>
        <v/>
      </c>
      <c r="T538" s="1186" t="str">
        <f t="shared" si="65"/>
        <v/>
      </c>
      <c r="U538" s="1362" t="str">
        <f t="shared" si="67"/>
        <v/>
      </c>
      <c r="V538" s="663" t="str">
        <f>IF('23'!AA14&gt;0,'23'!AA14,"")</f>
        <v/>
      </c>
      <c r="W538" s="663" t="str">
        <f>IF('23'!AT14&gt;0,'23'!AT14,"")</f>
        <v/>
      </c>
    </row>
    <row r="539" spans="1:23" ht="15.75" x14ac:dyDescent="0.25">
      <c r="A539" s="1377"/>
      <c r="B539" s="1200">
        <v>21.291666666668199</v>
      </c>
      <c r="C539" s="1201">
        <f>'Chem Dose'!$C$32</f>
        <v>41.094132029339853</v>
      </c>
      <c r="D539" s="1202">
        <f>IF('23'!B15&gt;0,'23'!B15,"")</f>
        <v>6.73</v>
      </c>
      <c r="E539" s="1202">
        <f>IF('23'!C15&gt;0,'23'!C15,"")</f>
        <v>23</v>
      </c>
      <c r="F539" s="1202">
        <f>IF('23'!D15&gt;0,'23'!D15,"")</f>
        <v>16</v>
      </c>
      <c r="G539" s="1202">
        <f>IF('23'!E15&gt;0,'23'!E15,"")</f>
        <v>7.11</v>
      </c>
      <c r="H539" s="1202">
        <f>IF('23'!F15&gt;0,'23'!F15,"")</f>
        <v>29</v>
      </c>
      <c r="I539" s="1202">
        <f>IF('23'!G15&gt;0,'23'!G15,"")</f>
        <v>69</v>
      </c>
      <c r="J539" s="1202">
        <f>IF('23'!H15&gt;0,'23'!H15,"")</f>
        <v>27.2</v>
      </c>
      <c r="K539" s="1547">
        <f>IF('23'!I15&gt;0,'23'!I15,"")</f>
        <v>0.14899999999999999</v>
      </c>
      <c r="L539" s="1542">
        <f t="shared" si="68"/>
        <v>0.14824999999999999</v>
      </c>
      <c r="M539" s="1202" t="str">
        <f>IF('23'!J15&gt;0,'23'!J15,"")</f>
        <v/>
      </c>
      <c r="N539" s="1202">
        <f>IF('23'!K15&gt;0,'23'!K15,"")</f>
        <v>6.05</v>
      </c>
      <c r="O539" s="1202">
        <f>IF('23'!L15&gt;0,'23'!L15,"")</f>
        <v>11</v>
      </c>
      <c r="P539" s="1202">
        <f>IF('23'!M15&gt;0,'23'!M15,"")</f>
        <v>3.3000000000000002E-2</v>
      </c>
      <c r="Q539" s="1203">
        <f t="shared" si="66"/>
        <v>0.77852348993288589</v>
      </c>
      <c r="R539" s="1204">
        <f t="shared" si="63"/>
        <v>3.9210526315789473</v>
      </c>
      <c r="S539" s="1361">
        <f t="shared" si="64"/>
        <v>10.480382665200768</v>
      </c>
      <c r="T539" s="1204">
        <f t="shared" si="65"/>
        <v>0.41094132029339853</v>
      </c>
      <c r="U539" s="1320">
        <f t="shared" si="67"/>
        <v>0.60499999999999998</v>
      </c>
      <c r="V539" s="663">
        <f>IF('23'!AA15&gt;0,'23'!AA15,"")</f>
        <v>3.1E-2</v>
      </c>
      <c r="W539" s="663">
        <f>IF('23'!AT15&gt;0,'23'!AT15,"")</f>
        <v>2.8000000000000001E-2</v>
      </c>
    </row>
    <row r="540" spans="1:23" ht="15.75" x14ac:dyDescent="0.25">
      <c r="A540" s="1376"/>
      <c r="B540" s="1182">
        <v>21.333333333334899</v>
      </c>
      <c r="C540" s="1183">
        <f>'Chem Dose'!$C$32</f>
        <v>41.094132029339853</v>
      </c>
      <c r="D540" s="1184" t="str">
        <f>IF('23'!B16&gt;0,'23'!B16,"")</f>
        <v/>
      </c>
      <c r="E540" s="1184" t="str">
        <f>IF('23'!C16&gt;0,'23'!C16,"")</f>
        <v/>
      </c>
      <c r="F540" s="1184" t="str">
        <f>IF('23'!D16&gt;0,'23'!D16,"")</f>
        <v/>
      </c>
      <c r="G540" s="1184" t="str">
        <f>IF('23'!E16&gt;0,'23'!E16,"")</f>
        <v/>
      </c>
      <c r="H540" s="1184" t="str">
        <f>IF('23'!F16&gt;0,'23'!F16,"")</f>
        <v/>
      </c>
      <c r="I540" s="1184" t="str">
        <f>IF('23'!G16&gt;0,'23'!G16,"")</f>
        <v/>
      </c>
      <c r="J540" s="1184" t="str">
        <f>IF('23'!H16&gt;0,'23'!H16,"")</f>
        <v/>
      </c>
      <c r="K540" s="1541" t="str">
        <f>IF('23'!I16&gt;0,'23'!I16,"")</f>
        <v/>
      </c>
      <c r="L540" s="1542">
        <f t="shared" si="68"/>
        <v>0.14824999999999999</v>
      </c>
      <c r="M540" s="1184" t="str">
        <f>IF('23'!J16&gt;0,'23'!J16,"")</f>
        <v/>
      </c>
      <c r="N540" s="1184" t="str">
        <f>IF('23'!K16&gt;0,'23'!K16,"")</f>
        <v/>
      </c>
      <c r="O540" s="1184" t="str">
        <f>IF('23'!L16&gt;0,'23'!L16,"")</f>
        <v/>
      </c>
      <c r="P540" s="1184" t="str">
        <f>IF('23'!M16&gt;0,'23'!M16,"")</f>
        <v/>
      </c>
      <c r="Q540" s="1331" t="str">
        <f t="shared" si="66"/>
        <v/>
      </c>
      <c r="R540" s="1186" t="str">
        <f t="shared" si="63"/>
        <v/>
      </c>
      <c r="S540" s="1361" t="str">
        <f t="shared" si="64"/>
        <v/>
      </c>
      <c r="T540" s="1186" t="str">
        <f t="shared" si="65"/>
        <v/>
      </c>
      <c r="U540" s="1362" t="str">
        <f t="shared" si="67"/>
        <v/>
      </c>
      <c r="V540" s="663" t="str">
        <f>IF('23'!AA16&gt;0,'23'!AA16,"")</f>
        <v/>
      </c>
      <c r="W540" s="663" t="str">
        <f>IF('23'!AT16&gt;0,'23'!AT16,"")</f>
        <v/>
      </c>
    </row>
    <row r="541" spans="1:23" ht="15.75" x14ac:dyDescent="0.25">
      <c r="A541" s="1377"/>
      <c r="B541" s="1200">
        <v>21.375000000001599</v>
      </c>
      <c r="C541" s="1201">
        <f>'Chem Dose'!$C$32</f>
        <v>41.094132029339853</v>
      </c>
      <c r="D541" s="1202" t="str">
        <f>IF('23'!B17&gt;0,'23'!B17,"")</f>
        <v/>
      </c>
      <c r="E541" s="1202" t="str">
        <f>IF('23'!C17&gt;0,'23'!C17,"")</f>
        <v/>
      </c>
      <c r="F541" s="1202" t="str">
        <f>IF('23'!D17&gt;0,'23'!D17,"")</f>
        <v/>
      </c>
      <c r="G541" s="1202" t="str">
        <f>IF('23'!E17&gt;0,'23'!E17,"")</f>
        <v/>
      </c>
      <c r="H541" s="1202" t="str">
        <f>IF('23'!F17&gt;0,'23'!F17,"")</f>
        <v/>
      </c>
      <c r="I541" s="1202" t="str">
        <f>IF('23'!G17&gt;0,'23'!G17,"")</f>
        <v/>
      </c>
      <c r="J541" s="1202" t="str">
        <f>IF('23'!H17&gt;0,'23'!H17,"")</f>
        <v/>
      </c>
      <c r="K541" s="1547" t="str">
        <f>IF('23'!I17&gt;0,'23'!I17,"")</f>
        <v/>
      </c>
      <c r="L541" s="1542">
        <f t="shared" si="68"/>
        <v>0.14666666666666664</v>
      </c>
      <c r="M541" s="1202">
        <f>IF('23'!J17&gt;0,'23'!J17,"")</f>
        <v>2.1999999999999999E-2</v>
      </c>
      <c r="N541" s="1202" t="str">
        <f>IF('23'!K17&gt;0,'23'!K17,"")</f>
        <v/>
      </c>
      <c r="O541" s="1202" t="str">
        <f>IF('23'!L17&gt;0,'23'!L17,"")</f>
        <v/>
      </c>
      <c r="P541" s="1202" t="str">
        <f>IF('23'!M17&gt;0,'23'!M17,"")</f>
        <v/>
      </c>
      <c r="Q541" s="1203" t="str">
        <f t="shared" si="66"/>
        <v/>
      </c>
      <c r="R541" s="1204" t="str">
        <f t="shared" si="63"/>
        <v/>
      </c>
      <c r="S541" s="1361" t="str">
        <f t="shared" si="64"/>
        <v/>
      </c>
      <c r="T541" s="1204" t="str">
        <f t="shared" si="65"/>
        <v/>
      </c>
      <c r="U541" s="1320" t="str">
        <f t="shared" si="67"/>
        <v/>
      </c>
      <c r="V541" s="663" t="str">
        <f>IF('23'!AA17&gt;0,'23'!AA17,"")</f>
        <v/>
      </c>
      <c r="W541" s="663" t="str">
        <f>IF('23'!AT17&gt;0,'23'!AT17,"")</f>
        <v/>
      </c>
    </row>
    <row r="542" spans="1:23" ht="15.75" x14ac:dyDescent="0.25">
      <c r="A542" s="1376"/>
      <c r="B542" s="1182">
        <v>21.416666666668199</v>
      </c>
      <c r="C542" s="1183">
        <f>'Chem Dose'!$C$32</f>
        <v>41.094132029339853</v>
      </c>
      <c r="D542" s="1184" t="str">
        <f>IF('23'!B18&gt;0,'23'!B18,"")</f>
        <v/>
      </c>
      <c r="E542" s="1184" t="str">
        <f>IF('23'!C18&gt;0,'23'!C18,"")</f>
        <v/>
      </c>
      <c r="F542" s="1184" t="str">
        <f>IF('23'!D18&gt;0,'23'!D18,"")</f>
        <v/>
      </c>
      <c r="G542" s="1184" t="str">
        <f>IF('23'!E18&gt;0,'23'!E18,"")</f>
        <v/>
      </c>
      <c r="H542" s="1184" t="str">
        <f>IF('23'!F18&gt;0,'23'!F18,"")</f>
        <v/>
      </c>
      <c r="I542" s="1184" t="str">
        <f>IF('23'!G18&gt;0,'23'!G18,"")</f>
        <v/>
      </c>
      <c r="J542" s="1184" t="str">
        <f>IF('23'!H18&gt;0,'23'!H18,"")</f>
        <v/>
      </c>
      <c r="K542" s="1541" t="str">
        <f>IF('23'!I18&gt;0,'23'!I18,"")</f>
        <v/>
      </c>
      <c r="L542" s="1542">
        <f t="shared" si="68"/>
        <v>0.14666666666666664</v>
      </c>
      <c r="M542" s="1184" t="str">
        <f>IF('23'!J18&gt;0,'23'!J18,"")</f>
        <v/>
      </c>
      <c r="N542" s="1184" t="str">
        <f>IF('23'!K18&gt;0,'23'!K18,"")</f>
        <v/>
      </c>
      <c r="O542" s="1184" t="str">
        <f>IF('23'!L18&gt;0,'23'!L18,"")</f>
        <v/>
      </c>
      <c r="P542" s="1184" t="str">
        <f>IF('23'!M18&gt;0,'23'!M18,"")</f>
        <v/>
      </c>
      <c r="Q542" s="1331" t="str">
        <f t="shared" si="66"/>
        <v/>
      </c>
      <c r="R542" s="1186" t="str">
        <f t="shared" si="63"/>
        <v/>
      </c>
      <c r="S542" s="1361" t="str">
        <f t="shared" si="64"/>
        <v/>
      </c>
      <c r="T542" s="1186" t="str">
        <f t="shared" si="65"/>
        <v/>
      </c>
      <c r="U542" s="1362" t="str">
        <f t="shared" si="67"/>
        <v/>
      </c>
      <c r="V542" s="663" t="str">
        <f>IF('23'!AA18&gt;0,'23'!AA18,"")</f>
        <v/>
      </c>
      <c r="W542" s="663" t="str">
        <f>IF('23'!AT18&gt;0,'23'!AT18,"")</f>
        <v/>
      </c>
    </row>
    <row r="543" spans="1:23" ht="15.75" x14ac:dyDescent="0.25">
      <c r="A543" s="1377"/>
      <c r="B543" s="1200">
        <v>21.458333333334899</v>
      </c>
      <c r="C543" s="1201">
        <f>'Chem Dose'!$C$32</f>
        <v>41.094132029339853</v>
      </c>
      <c r="D543" s="1202">
        <f>IF('23'!B19&gt;0,'23'!B19,"")</f>
        <v>6.75</v>
      </c>
      <c r="E543" s="1202">
        <f>IF('23'!C19&gt;0,'23'!C19,"")</f>
        <v>24</v>
      </c>
      <c r="F543" s="1202">
        <f>IF('23'!D19&gt;0,'23'!D19,"")</f>
        <v>16</v>
      </c>
      <c r="G543" s="1202">
        <f>IF('23'!E19&gt;0,'23'!E19,"")</f>
        <v>6.87</v>
      </c>
      <c r="H543" s="1202">
        <f>IF('23'!F19&gt;0,'23'!F19,"")</f>
        <v>27</v>
      </c>
      <c r="I543" s="1202">
        <f>IF('23'!G19&gt;0,'23'!G19,"")</f>
        <v>67</v>
      </c>
      <c r="J543" s="1202">
        <f>IF('23'!H19&gt;0,'23'!H19,"")</f>
        <v>26.5</v>
      </c>
      <c r="K543" s="1547">
        <f>IF('23'!I19&gt;0,'23'!I19,"")</f>
        <v>0.14099999999999999</v>
      </c>
      <c r="L543" s="1542">
        <f t="shared" si="68"/>
        <v>0.14524999999999999</v>
      </c>
      <c r="M543" s="1202" t="str">
        <f>IF('23'!J19&gt;0,'23'!J19,"")</f>
        <v/>
      </c>
      <c r="N543" s="1202">
        <f>IF('23'!K19&gt;0,'23'!K19,"")</f>
        <v>6.02</v>
      </c>
      <c r="O543" s="1202">
        <f>IF('23'!L19&gt;0,'23'!L19,"")</f>
        <v>11</v>
      </c>
      <c r="P543" s="1202">
        <f>IF('23'!M19&gt;0,'23'!M19,"")</f>
        <v>0.03</v>
      </c>
      <c r="Q543" s="1203">
        <f t="shared" si="66"/>
        <v>0.78723404255319152</v>
      </c>
      <c r="R543" s="1204">
        <f t="shared" si="63"/>
        <v>3.7105263157894735</v>
      </c>
      <c r="S543" s="1361">
        <f t="shared" si="64"/>
        <v>11.075014305779536</v>
      </c>
      <c r="T543" s="1204">
        <f t="shared" si="65"/>
        <v>0.41094132029339853</v>
      </c>
      <c r="U543" s="1320">
        <f t="shared" si="67"/>
        <v>0.60199999999999998</v>
      </c>
      <c r="V543" s="663">
        <f>IF('23'!AA19&gt;0,'23'!AA19,"")</f>
        <v>2.3E-2</v>
      </c>
      <c r="W543" s="663">
        <f>IF('23'!AT19&gt;0,'23'!AT19,"")</f>
        <v>2.7E-2</v>
      </c>
    </row>
    <row r="544" spans="1:23" ht="15.75" x14ac:dyDescent="0.25">
      <c r="A544" s="1376"/>
      <c r="B544" s="1182">
        <v>21.500000000001599</v>
      </c>
      <c r="C544" s="1183">
        <f>'Chem Dose'!$C$32</f>
        <v>41.094132029339853</v>
      </c>
      <c r="D544" s="1184" t="str">
        <f>IF('23'!B20&gt;0,'23'!B20,"")</f>
        <v/>
      </c>
      <c r="E544" s="1184" t="str">
        <f>IF('23'!C20&gt;0,'23'!C20,"")</f>
        <v/>
      </c>
      <c r="F544" s="1184" t="str">
        <f>IF('23'!D20&gt;0,'23'!D20,"")</f>
        <v/>
      </c>
      <c r="G544" s="1184" t="str">
        <f>IF('23'!E20&gt;0,'23'!E20,"")</f>
        <v/>
      </c>
      <c r="H544" s="1184" t="str">
        <f>IF('23'!F20&gt;0,'23'!F20,"")</f>
        <v/>
      </c>
      <c r="I544" s="1184" t="str">
        <f>IF('23'!G20&gt;0,'23'!G20,"")</f>
        <v/>
      </c>
      <c r="J544" s="1184" t="str">
        <f>IF('23'!H20&gt;0,'23'!H20,"")</f>
        <v/>
      </c>
      <c r="K544" s="1541" t="str">
        <f>IF('23'!I20&gt;0,'23'!I20,"")</f>
        <v/>
      </c>
      <c r="L544" s="1542">
        <f t="shared" si="68"/>
        <v>0.14524999999999999</v>
      </c>
      <c r="M544" s="1184" t="str">
        <f>IF('23'!J20&gt;0,'23'!J20,"")</f>
        <v/>
      </c>
      <c r="N544" s="1184" t="str">
        <f>IF('23'!K20&gt;0,'23'!K20,"")</f>
        <v/>
      </c>
      <c r="O544" s="1184" t="str">
        <f>IF('23'!L20&gt;0,'23'!L20,"")</f>
        <v/>
      </c>
      <c r="P544" s="1184" t="str">
        <f>IF('23'!M20&gt;0,'23'!M20,"")</f>
        <v/>
      </c>
      <c r="Q544" s="1331" t="str">
        <f t="shared" si="66"/>
        <v/>
      </c>
      <c r="R544" s="1186" t="str">
        <f t="shared" si="63"/>
        <v/>
      </c>
      <c r="S544" s="1361" t="str">
        <f t="shared" si="64"/>
        <v/>
      </c>
      <c r="T544" s="1186" t="str">
        <f t="shared" si="65"/>
        <v/>
      </c>
      <c r="U544" s="1362" t="str">
        <f t="shared" si="67"/>
        <v/>
      </c>
      <c r="V544" s="663" t="str">
        <f>IF('23'!AA20&gt;0,'23'!AA20,"")</f>
        <v/>
      </c>
      <c r="W544" s="663" t="str">
        <f>IF('23'!AT20&gt;0,'23'!AT20,"")</f>
        <v/>
      </c>
    </row>
    <row r="545" spans="1:23" ht="15.75" x14ac:dyDescent="0.25">
      <c r="A545" s="1377"/>
      <c r="B545" s="1200">
        <v>21.541666666668199</v>
      </c>
      <c r="C545" s="1201">
        <f>'Chem Dose'!$C$32</f>
        <v>41.094132029339853</v>
      </c>
      <c r="D545" s="1202" t="str">
        <f>IF('23'!B21&gt;0,'23'!B21,"")</f>
        <v/>
      </c>
      <c r="E545" s="1202" t="str">
        <f>IF('23'!C21&gt;0,'23'!C21,"")</f>
        <v/>
      </c>
      <c r="F545" s="1202" t="str">
        <f>IF('23'!D21&gt;0,'23'!D21,"")</f>
        <v/>
      </c>
      <c r="G545" s="1202" t="str">
        <f>IF('23'!E21&gt;0,'23'!E21,"")</f>
        <v/>
      </c>
      <c r="H545" s="1202" t="str">
        <f>IF('23'!F21&gt;0,'23'!F21,"")</f>
        <v/>
      </c>
      <c r="I545" s="1202" t="str">
        <f>IF('23'!G21&gt;0,'23'!G21,"")</f>
        <v/>
      </c>
      <c r="J545" s="1202" t="str">
        <f>IF('23'!H21&gt;0,'23'!H21,"")</f>
        <v/>
      </c>
      <c r="K545" s="1547" t="str">
        <f>IF('23'!I21&gt;0,'23'!I21,"")</f>
        <v/>
      </c>
      <c r="L545" s="1542">
        <f t="shared" si="68"/>
        <v>0.14599999999999999</v>
      </c>
      <c r="M545" s="1202" t="str">
        <f>IF('23'!J21&gt;0,'23'!J21,"")</f>
        <v/>
      </c>
      <c r="N545" s="1202" t="str">
        <f>IF('23'!K21&gt;0,'23'!K21,"")</f>
        <v/>
      </c>
      <c r="O545" s="1202" t="str">
        <f>IF('23'!L21&gt;0,'23'!L21,"")</f>
        <v/>
      </c>
      <c r="P545" s="1202" t="str">
        <f>IF('23'!M21&gt;0,'23'!M21,"")</f>
        <v/>
      </c>
      <c r="Q545" s="1203" t="str">
        <f t="shared" si="66"/>
        <v/>
      </c>
      <c r="R545" s="1204" t="str">
        <f t="shared" si="63"/>
        <v/>
      </c>
      <c r="S545" s="1361" t="str">
        <f t="shared" si="64"/>
        <v/>
      </c>
      <c r="T545" s="1204" t="str">
        <f t="shared" si="65"/>
        <v/>
      </c>
      <c r="U545" s="1320" t="str">
        <f t="shared" si="67"/>
        <v/>
      </c>
      <c r="V545" s="663" t="str">
        <f>IF('23'!AA21&gt;0,'23'!AA21,"")</f>
        <v/>
      </c>
      <c r="W545" s="663" t="str">
        <f>IF('23'!AT21&gt;0,'23'!AT21,"")</f>
        <v/>
      </c>
    </row>
    <row r="546" spans="1:23" ht="15.75" x14ac:dyDescent="0.25">
      <c r="A546" s="1376"/>
      <c r="B546" s="1182">
        <v>21.583333333334899</v>
      </c>
      <c r="C546" s="1183">
        <f>'Chem Dose'!$C$32</f>
        <v>41.094132029339853</v>
      </c>
      <c r="D546" s="1184" t="str">
        <f>IF('23'!B22&gt;0,'23'!B22,"")</f>
        <v/>
      </c>
      <c r="E546" s="1184" t="str">
        <f>IF('23'!C22&gt;0,'23'!C22,"")</f>
        <v/>
      </c>
      <c r="F546" s="1184" t="str">
        <f>IF('23'!D22&gt;0,'23'!D22,"")</f>
        <v/>
      </c>
      <c r="G546" s="1184" t="str">
        <f>IF('23'!E22&gt;0,'23'!E22,"")</f>
        <v/>
      </c>
      <c r="H546" s="1184" t="str">
        <f>IF('23'!F22&gt;0,'23'!F22,"")</f>
        <v/>
      </c>
      <c r="I546" s="1184" t="str">
        <f>IF('23'!G22&gt;0,'23'!G22,"")</f>
        <v/>
      </c>
      <c r="J546" s="1184" t="str">
        <f>IF('23'!H22&gt;0,'23'!H22,"")</f>
        <v/>
      </c>
      <c r="K546" s="1541" t="str">
        <f>IF('23'!I22&gt;0,'23'!I22,"")</f>
        <v/>
      </c>
      <c r="L546" s="1542">
        <f t="shared" si="68"/>
        <v>0.14599999999999999</v>
      </c>
      <c r="M546" s="1184" t="str">
        <f>IF('23'!J22&gt;0,'23'!J22,"")</f>
        <v/>
      </c>
      <c r="N546" s="1184" t="str">
        <f>IF('23'!K22&gt;0,'23'!K22,"")</f>
        <v/>
      </c>
      <c r="O546" s="1184" t="str">
        <f>IF('23'!L22&gt;0,'23'!L22,"")</f>
        <v/>
      </c>
      <c r="P546" s="1184" t="str">
        <f>IF('23'!M22&gt;0,'23'!M22,"")</f>
        <v/>
      </c>
      <c r="Q546" s="1331" t="str">
        <f t="shared" si="66"/>
        <v/>
      </c>
      <c r="R546" s="1186" t="str">
        <f t="shared" si="63"/>
        <v/>
      </c>
      <c r="S546" s="1361" t="str">
        <f t="shared" si="64"/>
        <v/>
      </c>
      <c r="T546" s="1186" t="str">
        <f t="shared" si="65"/>
        <v/>
      </c>
      <c r="U546" s="1362" t="str">
        <f t="shared" si="67"/>
        <v/>
      </c>
      <c r="V546" s="663" t="str">
        <f>IF('23'!AA22&gt;0,'23'!AA22,"")</f>
        <v/>
      </c>
      <c r="W546" s="663" t="str">
        <f>IF('23'!AT22&gt;0,'23'!AT22,"")</f>
        <v/>
      </c>
    </row>
    <row r="547" spans="1:23" ht="15.75" x14ac:dyDescent="0.25">
      <c r="A547" s="1377"/>
      <c r="B547" s="1200">
        <v>21.625000000001599</v>
      </c>
      <c r="C547" s="1201">
        <f>'Chem Dose'!$C$32</f>
        <v>41.094132029339853</v>
      </c>
      <c r="D547" s="1202">
        <f>IF('23'!B23&gt;0,'23'!B23,"")</f>
        <v>6.78</v>
      </c>
      <c r="E547" s="1202">
        <f>IF('23'!C23&gt;0,'23'!C23,"")</f>
        <v>24</v>
      </c>
      <c r="F547" s="1202">
        <f>IF('23'!D23&gt;0,'23'!D23,"")</f>
        <v>16</v>
      </c>
      <c r="G547" s="1202">
        <f>IF('23'!E23&gt;0,'23'!E23,"")</f>
        <v>6.89</v>
      </c>
      <c r="H547" s="1202">
        <f>IF('23'!F23&gt;0,'23'!F23,"")</f>
        <v>28</v>
      </c>
      <c r="I547" s="1202">
        <f>IF('23'!G23&gt;0,'23'!G23,"")</f>
        <v>65</v>
      </c>
      <c r="J547" s="1202">
        <f>IF('23'!H23&gt;0,'23'!H23,"")</f>
        <v>26.4</v>
      </c>
      <c r="K547" s="1547">
        <f>IF('23'!I23&gt;0,'23'!I23,"")</f>
        <v>0.14599999999999999</v>
      </c>
      <c r="L547" s="1542">
        <f t="shared" si="68"/>
        <v>0.14599999999999999</v>
      </c>
      <c r="M547" s="1202" t="str">
        <f>IF('23'!J23&gt;0,'23'!J23,"")</f>
        <v/>
      </c>
      <c r="N547" s="1202">
        <f>IF('23'!K23&gt;0,'23'!K23,"")</f>
        <v>6.07</v>
      </c>
      <c r="O547" s="1202">
        <f>IF('23'!L23&gt;0,'23'!L23,"")</f>
        <v>13</v>
      </c>
      <c r="P547" s="1202">
        <f>IF('23'!M23&gt;0,'23'!M23,"")</f>
        <v>3.5999999999999997E-2</v>
      </c>
      <c r="Q547" s="1203">
        <f t="shared" si="66"/>
        <v>0.75342465753424648</v>
      </c>
      <c r="R547" s="1204">
        <f t="shared" si="63"/>
        <v>3.8421052631578947</v>
      </c>
      <c r="S547" s="1361">
        <f t="shared" si="64"/>
        <v>10.695732993937771</v>
      </c>
      <c r="T547" s="1204">
        <f t="shared" si="65"/>
        <v>0.41094132029339853</v>
      </c>
      <c r="U547" s="1320">
        <f t="shared" si="67"/>
        <v>0.60699999999999998</v>
      </c>
      <c r="V547" s="663">
        <f>IF('23'!AA23&gt;0,'23'!AA23,"")</f>
        <v>3.2000000000000001E-2</v>
      </c>
      <c r="W547" s="663">
        <f>IF('23'!AT23&gt;0,'23'!AT23,"")</f>
        <v>3.2000000000000001E-2</v>
      </c>
    </row>
    <row r="548" spans="1:23" ht="15.75" x14ac:dyDescent="0.25">
      <c r="A548" s="1376"/>
      <c r="B548" s="1182">
        <v>21.666666666668199</v>
      </c>
      <c r="C548" s="1183">
        <f>'Chem Dose'!$C$32</f>
        <v>41.094132029339853</v>
      </c>
      <c r="D548" s="1184" t="str">
        <f>IF('23'!B24&gt;0,'23'!B24,"")</f>
        <v/>
      </c>
      <c r="E548" s="1184" t="str">
        <f>IF('23'!C24&gt;0,'23'!C24,"")</f>
        <v/>
      </c>
      <c r="F548" s="1184" t="str">
        <f>IF('23'!D24&gt;0,'23'!D24,"")</f>
        <v/>
      </c>
      <c r="G548" s="1184" t="str">
        <f>IF('23'!E24&gt;0,'23'!E24,"")</f>
        <v/>
      </c>
      <c r="H548" s="1184" t="str">
        <f>IF('23'!F24&gt;0,'23'!F24,"")</f>
        <v/>
      </c>
      <c r="I548" s="1184" t="str">
        <f>IF('23'!G24&gt;0,'23'!G24,"")</f>
        <v/>
      </c>
      <c r="J548" s="1184" t="str">
        <f>IF('23'!H24&gt;0,'23'!H24,"")</f>
        <v/>
      </c>
      <c r="K548" s="1541" t="str">
        <f>IF('23'!I24&gt;0,'23'!I24,"")</f>
        <v/>
      </c>
      <c r="L548" s="1542">
        <f t="shared" si="68"/>
        <v>0.14599999999999999</v>
      </c>
      <c r="M548" s="1184" t="str">
        <f>IF('23'!J24&gt;0,'23'!J24,"")</f>
        <v/>
      </c>
      <c r="N548" s="1184" t="str">
        <f>IF('23'!K24&gt;0,'23'!K24,"")</f>
        <v/>
      </c>
      <c r="O548" s="1184" t="str">
        <f>IF('23'!L24&gt;0,'23'!L24,"")</f>
        <v/>
      </c>
      <c r="P548" s="1184" t="str">
        <f>IF('23'!M24&gt;0,'23'!M24,"")</f>
        <v/>
      </c>
      <c r="Q548" s="1331" t="str">
        <f t="shared" si="66"/>
        <v/>
      </c>
      <c r="R548" s="1186" t="str">
        <f t="shared" si="63"/>
        <v/>
      </c>
      <c r="S548" s="1361" t="str">
        <f t="shared" si="64"/>
        <v/>
      </c>
      <c r="T548" s="1186" t="str">
        <f t="shared" si="65"/>
        <v/>
      </c>
      <c r="U548" s="1362" t="str">
        <f t="shared" si="67"/>
        <v/>
      </c>
      <c r="V548" s="663" t="str">
        <f>IF('23'!AA24&gt;0,'23'!AA24,"")</f>
        <v/>
      </c>
      <c r="W548" s="663" t="str">
        <f>IF('23'!AT24&gt;0,'23'!AT24,"")</f>
        <v/>
      </c>
    </row>
    <row r="549" spans="1:23" ht="15.75" x14ac:dyDescent="0.25">
      <c r="A549" s="1377"/>
      <c r="B549" s="1200">
        <v>21.708333333334899</v>
      </c>
      <c r="C549" s="1201">
        <f>'Chem Dose'!$C$32</f>
        <v>41.094132029339853</v>
      </c>
      <c r="D549" s="1202" t="str">
        <f>IF('23'!B25&gt;0,'23'!B25,"")</f>
        <v/>
      </c>
      <c r="E549" s="1202" t="str">
        <f>IF('23'!C25&gt;0,'23'!C25,"")</f>
        <v/>
      </c>
      <c r="F549" s="1202" t="str">
        <f>IF('23'!D25&gt;0,'23'!D25,"")</f>
        <v/>
      </c>
      <c r="G549" s="1202" t="str">
        <f>IF('23'!E25&gt;0,'23'!E25,"")</f>
        <v/>
      </c>
      <c r="H549" s="1202" t="str">
        <f>IF('23'!F25&gt;0,'23'!F25,"")</f>
        <v/>
      </c>
      <c r="I549" s="1202" t="str">
        <f>IF('23'!G25&gt;0,'23'!G25,"")</f>
        <v/>
      </c>
      <c r="J549" s="1202" t="str">
        <f>IF('23'!H25&gt;0,'23'!H25,"")</f>
        <v/>
      </c>
      <c r="K549" s="1547" t="str">
        <f>IF('23'!I25&gt;0,'23'!I25,"")</f>
        <v/>
      </c>
      <c r="L549" s="1542">
        <f t="shared" si="68"/>
        <v>0.14533333333333331</v>
      </c>
      <c r="M549" s="1202" t="str">
        <f>IF('23'!J25&gt;0,'23'!J25,"")</f>
        <v/>
      </c>
      <c r="N549" s="1202" t="str">
        <f>IF('23'!K25&gt;0,'23'!K25,"")</f>
        <v/>
      </c>
      <c r="O549" s="1202" t="str">
        <f>IF('23'!L25&gt;0,'23'!L25,"")</f>
        <v/>
      </c>
      <c r="P549" s="1202" t="str">
        <f>IF('23'!M25&gt;0,'23'!M25,"")</f>
        <v/>
      </c>
      <c r="Q549" s="1203" t="str">
        <f t="shared" si="66"/>
        <v/>
      </c>
      <c r="R549" s="1204" t="str">
        <f t="shared" si="63"/>
        <v/>
      </c>
      <c r="S549" s="1361" t="str">
        <f t="shared" si="64"/>
        <v/>
      </c>
      <c r="T549" s="1204" t="str">
        <f t="shared" si="65"/>
        <v/>
      </c>
      <c r="U549" s="1320" t="str">
        <f t="shared" si="67"/>
        <v/>
      </c>
      <c r="V549" s="663" t="str">
        <f>IF('23'!AA25&gt;0,'23'!AA25,"")</f>
        <v/>
      </c>
      <c r="W549" s="663" t="str">
        <f>IF('23'!AT25&gt;0,'23'!AT25,"")</f>
        <v/>
      </c>
    </row>
    <row r="550" spans="1:23" ht="15.75" x14ac:dyDescent="0.25">
      <c r="A550" s="1376"/>
      <c r="B550" s="1182">
        <v>21.750000000001599</v>
      </c>
      <c r="C550" s="1183">
        <f>'Chem Dose'!$C$32</f>
        <v>41.094132029339853</v>
      </c>
      <c r="D550" s="1184" t="str">
        <f>IF('23'!B26&gt;0,'23'!B26,"")</f>
        <v/>
      </c>
      <c r="E550" s="1184" t="str">
        <f>IF('23'!C26&gt;0,'23'!C26,"")</f>
        <v/>
      </c>
      <c r="F550" s="1184" t="str">
        <f>IF('23'!D26&gt;0,'23'!D26,"")</f>
        <v/>
      </c>
      <c r="G550" s="1184" t="str">
        <f>IF('23'!E26&gt;0,'23'!E26,"")</f>
        <v/>
      </c>
      <c r="H550" s="1184" t="str">
        <f>IF('23'!F26&gt;0,'23'!F26,"")</f>
        <v/>
      </c>
      <c r="I550" s="1184" t="str">
        <f>IF('23'!G26&gt;0,'23'!G26,"")</f>
        <v/>
      </c>
      <c r="J550" s="1184" t="str">
        <f>IF('23'!H26&gt;0,'23'!H26,"")</f>
        <v/>
      </c>
      <c r="K550" s="1541" t="str">
        <f>IF('23'!I26&gt;0,'23'!I26,"")</f>
        <v/>
      </c>
      <c r="L550" s="1542">
        <f t="shared" si="68"/>
        <v>0.14533333333333331</v>
      </c>
      <c r="M550" s="1184" t="str">
        <f>IF('23'!J26&gt;0,'23'!J26,"")</f>
        <v/>
      </c>
      <c r="N550" s="1184" t="str">
        <f>IF('23'!K26&gt;0,'23'!K26,"")</f>
        <v/>
      </c>
      <c r="O550" s="1184" t="str">
        <f>IF('23'!L26&gt;0,'23'!L26,"")</f>
        <v/>
      </c>
      <c r="P550" s="1184" t="str">
        <f>IF('23'!M26&gt;0,'23'!M26,"")</f>
        <v/>
      </c>
      <c r="Q550" s="1331" t="str">
        <f t="shared" si="66"/>
        <v/>
      </c>
      <c r="R550" s="1186" t="str">
        <f t="shared" si="63"/>
        <v/>
      </c>
      <c r="S550" s="1361" t="str">
        <f t="shared" si="64"/>
        <v/>
      </c>
      <c r="T550" s="1186" t="str">
        <f t="shared" si="65"/>
        <v/>
      </c>
      <c r="U550" s="1362" t="str">
        <f t="shared" si="67"/>
        <v/>
      </c>
      <c r="V550" s="663" t="str">
        <f>IF('23'!AA26&gt;0,'23'!AA26,"")</f>
        <v/>
      </c>
      <c r="W550" s="663" t="str">
        <f>IF('23'!AT26&gt;0,'23'!AT26,"")</f>
        <v/>
      </c>
    </row>
    <row r="551" spans="1:23" ht="15.75" x14ac:dyDescent="0.25">
      <c r="A551" s="1377"/>
      <c r="B551" s="1200">
        <v>21.791666666668199</v>
      </c>
      <c r="C551" s="1201">
        <f>'Chem Dose'!$C$32</f>
        <v>41.094132029339853</v>
      </c>
      <c r="D551" s="1202">
        <f>IF('23'!B27&gt;0,'23'!B27,"")</f>
        <v>6.76</v>
      </c>
      <c r="E551" s="1202">
        <f>IF('23'!C27&gt;0,'23'!C27,"")</f>
        <v>24</v>
      </c>
      <c r="F551" s="1202">
        <f>IF('23'!D27&gt;0,'23'!D27,"")</f>
        <v>16</v>
      </c>
      <c r="G551" s="1202">
        <f>IF('23'!E27&gt;0,'23'!E27,"")</f>
        <v>6.67</v>
      </c>
      <c r="H551" s="1202">
        <f>IF('23'!F27&gt;0,'23'!F27,"")</f>
        <v>29</v>
      </c>
      <c r="I551" s="1202">
        <f>IF('23'!G27&gt;0,'23'!G27,"")</f>
        <v>64</v>
      </c>
      <c r="J551" s="1202">
        <f>IF('23'!H27&gt;0,'23'!H27,"")</f>
        <v>26.7</v>
      </c>
      <c r="K551" s="1547">
        <f>IF('23'!I27&gt;0,'23'!I27,"")</f>
        <v>0.13400000000000001</v>
      </c>
      <c r="L551" s="1542">
        <f t="shared" si="68"/>
        <v>0.14249999999999999</v>
      </c>
      <c r="M551" s="1202" t="str">
        <f>IF('23'!J27&gt;0,'23'!J27,"")</f>
        <v/>
      </c>
      <c r="N551" s="1202">
        <f>IF('23'!K27&gt;0,'23'!K27,"")</f>
        <v>6.13</v>
      </c>
      <c r="O551" s="1202">
        <f>IF('23'!L27&gt;0,'23'!L27,"")</f>
        <v>12</v>
      </c>
      <c r="P551" s="1202">
        <f>IF('23'!M27&gt;0,'23'!M27,"")</f>
        <v>3.2000000000000001E-2</v>
      </c>
      <c r="Q551" s="1203">
        <f t="shared" si="66"/>
        <v>0.76119402985074625</v>
      </c>
      <c r="R551" s="1204">
        <f t="shared" si="63"/>
        <v>3.5263157894736845</v>
      </c>
      <c r="S551" s="1361">
        <f t="shared" si="64"/>
        <v>11.653559829215778</v>
      </c>
      <c r="T551" s="1204">
        <f t="shared" si="65"/>
        <v>0.41094132029339853</v>
      </c>
      <c r="U551" s="1320">
        <f t="shared" si="67"/>
        <v>0.61299999999999999</v>
      </c>
      <c r="V551" s="663">
        <f>IF('23'!AA27&gt;0,'23'!AA27,"")</f>
        <v>2.5999999999999999E-2</v>
      </c>
      <c r="W551" s="663">
        <f>IF('23'!AT27&gt;0,'23'!AT27,"")</f>
        <v>2.5999999999999999E-2</v>
      </c>
    </row>
    <row r="552" spans="1:23" ht="15.75" x14ac:dyDescent="0.25">
      <c r="A552" s="1376"/>
      <c r="B552" s="1182">
        <v>21.833333333334899</v>
      </c>
      <c r="C552" s="1183">
        <f>'Chem Dose'!$C$32</f>
        <v>41.094132029339853</v>
      </c>
      <c r="D552" s="1184" t="str">
        <f>IF('23'!B28&gt;0,'23'!B28,"")</f>
        <v/>
      </c>
      <c r="E552" s="1184" t="str">
        <f>IF('23'!C28&gt;0,'23'!C28,"")</f>
        <v/>
      </c>
      <c r="F552" s="1184" t="str">
        <f>IF('23'!D28&gt;0,'23'!D28,"")</f>
        <v/>
      </c>
      <c r="G552" s="1184" t="str">
        <f>IF('23'!E28&gt;0,'23'!E28,"")</f>
        <v/>
      </c>
      <c r="H552" s="1184" t="str">
        <f>IF('23'!F28&gt;0,'23'!F28,"")</f>
        <v/>
      </c>
      <c r="I552" s="1184" t="str">
        <f>IF('23'!G28&gt;0,'23'!G28,"")</f>
        <v/>
      </c>
      <c r="J552" s="1184" t="str">
        <f>IF('23'!H28&gt;0,'23'!H28,"")</f>
        <v/>
      </c>
      <c r="K552" s="1541" t="str">
        <f>IF('23'!I28&gt;0,'23'!I28,"")</f>
        <v/>
      </c>
      <c r="L552" s="1542">
        <f t="shared" si="68"/>
        <v>0.14249999999999999</v>
      </c>
      <c r="M552" s="1184" t="str">
        <f>IF('23'!J28&gt;0,'23'!J28,"")</f>
        <v/>
      </c>
      <c r="N552" s="1184" t="str">
        <f>IF('23'!K28&gt;0,'23'!K28,"")</f>
        <v/>
      </c>
      <c r="O552" s="1184" t="str">
        <f>IF('23'!L28&gt;0,'23'!L28,"")</f>
        <v/>
      </c>
      <c r="P552" s="1184" t="str">
        <f>IF('23'!M28&gt;0,'23'!M28,"")</f>
        <v/>
      </c>
      <c r="Q552" s="1331" t="str">
        <f t="shared" si="66"/>
        <v/>
      </c>
      <c r="R552" s="1186" t="str">
        <f t="shared" si="63"/>
        <v/>
      </c>
      <c r="S552" s="1361" t="str">
        <f t="shared" si="64"/>
        <v/>
      </c>
      <c r="T552" s="1186" t="str">
        <f t="shared" si="65"/>
        <v/>
      </c>
      <c r="U552" s="1362" t="str">
        <f t="shared" si="67"/>
        <v/>
      </c>
      <c r="V552" s="663" t="str">
        <f>IF('23'!AA28&gt;0,'23'!AA28,"")</f>
        <v/>
      </c>
      <c r="W552" s="663" t="str">
        <f>IF('23'!AT28&gt;0,'23'!AT28,"")</f>
        <v/>
      </c>
    </row>
    <row r="553" spans="1:23" ht="15.75" x14ac:dyDescent="0.25">
      <c r="A553" s="1377"/>
      <c r="B553" s="1200">
        <v>21.875000000001599</v>
      </c>
      <c r="C553" s="1201">
        <f>'Chem Dose'!$C$32</f>
        <v>41.094132029339853</v>
      </c>
      <c r="D553" s="1202" t="str">
        <f>IF('23'!B29&gt;0,'23'!B29,"")</f>
        <v/>
      </c>
      <c r="E553" s="1202" t="str">
        <f>IF('23'!C29&gt;0,'23'!C29,"")</f>
        <v/>
      </c>
      <c r="F553" s="1202" t="str">
        <f>IF('23'!D29&gt;0,'23'!D29,"")</f>
        <v/>
      </c>
      <c r="G553" s="1202" t="str">
        <f>IF('23'!E29&gt;0,'23'!E29,"")</f>
        <v/>
      </c>
      <c r="H553" s="1202" t="str">
        <f>IF('23'!F29&gt;0,'23'!F29,"")</f>
        <v/>
      </c>
      <c r="I553" s="1202" t="str">
        <f>IF('23'!G29&gt;0,'23'!G29,"")</f>
        <v/>
      </c>
      <c r="J553" s="1202" t="str">
        <f>IF('23'!H29&gt;0,'23'!H29,"")</f>
        <v/>
      </c>
      <c r="K553" s="1547" t="str">
        <f>IF('23'!I29&gt;0,'23'!I29,"")</f>
        <v/>
      </c>
      <c r="L553" s="1542">
        <f t="shared" si="68"/>
        <v>0.14033333333333334</v>
      </c>
      <c r="M553" s="1202">
        <f>IF('23'!J29&gt;0,'23'!J29,"")</f>
        <v>3.3000000000000002E-2</v>
      </c>
      <c r="N553" s="1202" t="str">
        <f>IF('23'!K29&gt;0,'23'!K29,"")</f>
        <v/>
      </c>
      <c r="O553" s="1202" t="str">
        <f>IF('23'!L29&gt;0,'23'!L29,"")</f>
        <v/>
      </c>
      <c r="P553" s="1202" t="str">
        <f>IF('23'!M29&gt;0,'23'!M29,"")</f>
        <v/>
      </c>
      <c r="Q553" s="1203" t="str">
        <f t="shared" si="66"/>
        <v/>
      </c>
      <c r="R553" s="1204" t="str">
        <f t="shared" si="63"/>
        <v/>
      </c>
      <c r="S553" s="1361" t="str">
        <f t="shared" si="64"/>
        <v/>
      </c>
      <c r="T553" s="1204" t="str">
        <f t="shared" si="65"/>
        <v/>
      </c>
      <c r="U553" s="1320" t="str">
        <f t="shared" si="67"/>
        <v/>
      </c>
      <c r="V553" s="663" t="str">
        <f>IF('23'!AA29&gt;0,'23'!AA29,"")</f>
        <v/>
      </c>
      <c r="W553" s="663" t="str">
        <f>IF('23'!AT29&gt;0,'23'!AT29,"")</f>
        <v/>
      </c>
    </row>
    <row r="554" spans="1:23" ht="15.75" x14ac:dyDescent="0.25">
      <c r="A554" s="1376"/>
      <c r="B554" s="1182">
        <v>21.916666666668199</v>
      </c>
      <c r="C554" s="1183">
        <f>'Chem Dose'!$C$32</f>
        <v>41.094132029339853</v>
      </c>
      <c r="D554" s="1184" t="str">
        <f>IF('23'!B30&gt;0,'23'!B30,"")</f>
        <v/>
      </c>
      <c r="E554" s="1184" t="str">
        <f>IF('23'!C30&gt;0,'23'!C30,"")</f>
        <v/>
      </c>
      <c r="F554" s="1184" t="str">
        <f>IF('23'!D30&gt;0,'23'!D30,"")</f>
        <v/>
      </c>
      <c r="G554" s="1184" t="str">
        <f>IF('23'!E30&gt;0,'23'!E30,"")</f>
        <v/>
      </c>
      <c r="H554" s="1184" t="str">
        <f>IF('23'!F30&gt;0,'23'!F30,"")</f>
        <v/>
      </c>
      <c r="I554" s="1184" t="str">
        <f>IF('23'!G30&gt;0,'23'!G30,"")</f>
        <v/>
      </c>
      <c r="J554" s="1184" t="str">
        <f>IF('23'!H30&gt;0,'23'!H30,"")</f>
        <v/>
      </c>
      <c r="K554" s="1541" t="str">
        <f>IF('23'!I30&gt;0,'23'!I30,"")</f>
        <v/>
      </c>
      <c r="L554" s="1542">
        <f t="shared" si="68"/>
        <v>0.14033333333333334</v>
      </c>
      <c r="M554" s="1184" t="str">
        <f>IF('23'!J30&gt;0,'23'!J30,"")</f>
        <v/>
      </c>
      <c r="N554" s="1184" t="str">
        <f>IF('23'!K30&gt;0,'23'!K30,"")</f>
        <v/>
      </c>
      <c r="O554" s="1184" t="str">
        <f>IF('23'!L30&gt;0,'23'!L30,"")</f>
        <v/>
      </c>
      <c r="P554" s="1184" t="str">
        <f>IF('23'!M30&gt;0,'23'!M30,"")</f>
        <v/>
      </c>
      <c r="Q554" s="1331" t="str">
        <f t="shared" si="66"/>
        <v/>
      </c>
      <c r="R554" s="1186" t="str">
        <f t="shared" si="63"/>
        <v/>
      </c>
      <c r="S554" s="1361" t="str">
        <f t="shared" si="64"/>
        <v/>
      </c>
      <c r="T554" s="1186" t="str">
        <f t="shared" si="65"/>
        <v/>
      </c>
      <c r="U554" s="1362" t="str">
        <f t="shared" si="67"/>
        <v/>
      </c>
      <c r="V554" s="663" t="str">
        <f>IF('23'!AA30&gt;0,'23'!AA30,"")</f>
        <v/>
      </c>
      <c r="W554" s="663" t="str">
        <f>IF('23'!AT30&gt;0,'23'!AT30,"")</f>
        <v/>
      </c>
    </row>
    <row r="555" spans="1:23" ht="15.75" x14ac:dyDescent="0.25">
      <c r="A555" s="1377"/>
      <c r="B555" s="1200">
        <v>21.958333333334899</v>
      </c>
      <c r="C555" s="1201">
        <f>'Chem Dose'!$C$32</f>
        <v>41.094132029339853</v>
      </c>
      <c r="D555" s="1202">
        <f>IF('23'!B31&gt;0,'23'!B31,"")</f>
        <v>6.79</v>
      </c>
      <c r="E555" s="1202">
        <f>IF('23'!C31&gt;0,'23'!C31,"")</f>
        <v>25</v>
      </c>
      <c r="F555" s="1202">
        <f>IF('23'!D31&gt;0,'23'!D31,"")</f>
        <v>16</v>
      </c>
      <c r="G555" s="1202">
        <f>IF('23'!E31&gt;0,'23'!E31,"")</f>
        <v>7.17</v>
      </c>
      <c r="H555" s="1202">
        <f>IF('23'!F31&gt;0,'23'!F31,"")</f>
        <v>30</v>
      </c>
      <c r="I555" s="1202">
        <f>IF('23'!G31&gt;0,'23'!G31,"")</f>
        <v>69</v>
      </c>
      <c r="J555" s="1202">
        <f>IF('23'!H31&gt;0,'23'!H31,"")</f>
        <v>26.4</v>
      </c>
      <c r="K555" s="1547">
        <f>IF('23'!I31&gt;0,'23'!I31,"")</f>
        <v>0.14599999999999999</v>
      </c>
      <c r="L555" s="1542">
        <f t="shared" si="68"/>
        <v>0.14174999999999999</v>
      </c>
      <c r="M555" s="1202" t="str">
        <f>IF('23'!J31&gt;0,'23'!J31,"")</f>
        <v/>
      </c>
      <c r="N555" s="1202">
        <f>IF('23'!K31&gt;0,'23'!K31,"")</f>
        <v>6.07</v>
      </c>
      <c r="O555" s="1202">
        <f>IF('23'!L31&gt;0,'23'!L31,"")</f>
        <v>13</v>
      </c>
      <c r="P555" s="1202">
        <f>IF('23'!M31&gt;0,'23'!M31,"")</f>
        <v>3.6999999999999998E-2</v>
      </c>
      <c r="Q555" s="1203">
        <f t="shared" si="66"/>
        <v>0.74657534246575341</v>
      </c>
      <c r="R555" s="1204">
        <f t="shared" si="63"/>
        <v>3.8421052631578947</v>
      </c>
      <c r="S555" s="1361">
        <f t="shared" si="64"/>
        <v>10.695732993937771</v>
      </c>
      <c r="T555" s="1204">
        <f t="shared" si="65"/>
        <v>0.41094132029339853</v>
      </c>
      <c r="U555" s="1320">
        <f t="shared" si="67"/>
        <v>0.60699999999999998</v>
      </c>
      <c r="V555" s="663">
        <f>IF('23'!AA31&gt;0,'23'!AA31,"")</f>
        <v>3.1E-2</v>
      </c>
      <c r="W555" s="663">
        <f>IF('23'!AT31&gt;0,'23'!AT31,"")</f>
        <v>3.3000000000000002E-2</v>
      </c>
    </row>
    <row r="556" spans="1:23" ht="15.75" x14ac:dyDescent="0.25">
      <c r="A556" s="1376">
        <f>A532+1</f>
        <v>43640</v>
      </c>
      <c r="B556" s="1182">
        <v>22.000000000001599</v>
      </c>
      <c r="C556" s="1183">
        <f>'Chem Dose'!$C$33</f>
        <v>39.93947382867902</v>
      </c>
      <c r="D556" s="1184" t="str">
        <f>IF('24'!B8&gt;0,'24'!B8,"")</f>
        <v/>
      </c>
      <c r="E556" s="1184" t="str">
        <f>IF('24'!C8&gt;0,'24'!C8,"")</f>
        <v/>
      </c>
      <c r="F556" s="1184" t="str">
        <f>IF('24'!D8&gt;0,'24'!D8,"")</f>
        <v/>
      </c>
      <c r="G556" s="1184" t="str">
        <f>IF('24'!E8&gt;0,'24'!E8,"")</f>
        <v/>
      </c>
      <c r="H556" s="1184" t="str">
        <f>IF('24'!F8&gt;0,'24'!F8,"")</f>
        <v/>
      </c>
      <c r="I556" s="1184" t="str">
        <f>IF('24'!G8&gt;0,'24'!G8,"")</f>
        <v/>
      </c>
      <c r="J556" s="1184" t="str">
        <f>IF('24'!H8&gt;0,'24'!H8,"")</f>
        <v/>
      </c>
      <c r="K556" s="1541" t="str">
        <f>IF('24'!I8&gt;0,'24'!I8,"")</f>
        <v/>
      </c>
      <c r="L556" s="1542">
        <f t="shared" si="68"/>
        <v>0.14174999999999999</v>
      </c>
      <c r="M556" s="1184" t="str">
        <f>IF('24'!J8&gt;0,'24'!J8,"")</f>
        <v/>
      </c>
      <c r="N556" s="1184" t="str">
        <f>IF('24'!K8&gt;0,'24'!K8,"")</f>
        <v/>
      </c>
      <c r="O556" s="1184" t="str">
        <f>IF('24'!L8&gt;0,'24'!L8,"")</f>
        <v/>
      </c>
      <c r="P556" s="1184" t="str">
        <f>IF('24'!M8&gt;0,'24'!M8,"")</f>
        <v/>
      </c>
      <c r="Q556" s="1331" t="str">
        <f t="shared" si="66"/>
        <v/>
      </c>
      <c r="R556" s="1186" t="str">
        <f t="shared" si="63"/>
        <v/>
      </c>
      <c r="S556" s="1361" t="str">
        <f t="shared" si="64"/>
        <v/>
      </c>
      <c r="T556" s="1186" t="str">
        <f t="shared" si="65"/>
        <v/>
      </c>
      <c r="U556" s="1362" t="str">
        <f t="shared" si="67"/>
        <v/>
      </c>
      <c r="V556" s="663" t="str">
        <f>IF('24'!AA8&gt;0,'24'!AA8,"")</f>
        <v/>
      </c>
      <c r="W556" s="663" t="str">
        <f>IF('24'!AT8&gt;0,'24'!AT8,"")</f>
        <v/>
      </c>
    </row>
    <row r="557" spans="1:23" ht="15.75" x14ac:dyDescent="0.25">
      <c r="A557" s="1377"/>
      <c r="B557" s="1200">
        <v>22.041666666668199</v>
      </c>
      <c r="C557" s="1201">
        <f>'Chem Dose'!$C$33</f>
        <v>39.93947382867902</v>
      </c>
      <c r="D557" s="1202" t="str">
        <f>IF('24'!B9&gt;0,'24'!B9,"")</f>
        <v/>
      </c>
      <c r="E557" s="1202" t="str">
        <f>IF('24'!C9&gt;0,'24'!C9,"")</f>
        <v/>
      </c>
      <c r="F557" s="1202" t="str">
        <f>IF('24'!D9&gt;0,'24'!D9,"")</f>
        <v/>
      </c>
      <c r="G557" s="1202" t="str">
        <f>IF('24'!E9&gt;0,'24'!E9,"")</f>
        <v/>
      </c>
      <c r="H557" s="1202" t="str">
        <f>IF('24'!F9&gt;0,'24'!F9,"")</f>
        <v/>
      </c>
      <c r="I557" s="1202" t="str">
        <f>IF('24'!G9&gt;0,'24'!G9,"")</f>
        <v/>
      </c>
      <c r="J557" s="1202" t="str">
        <f>IF('24'!H9&gt;0,'24'!H9,"")</f>
        <v/>
      </c>
      <c r="K557" s="1547" t="str">
        <f>IF('24'!I9&gt;0,'24'!I9,"")</f>
        <v/>
      </c>
      <c r="L557" s="1542">
        <f t="shared" si="68"/>
        <v>0.14200000000000002</v>
      </c>
      <c r="M557" s="1202" t="str">
        <f>IF('24'!J9&gt;0,'24'!J9,"")</f>
        <v/>
      </c>
      <c r="N557" s="1202" t="str">
        <f>IF('24'!K9&gt;0,'24'!K9,"")</f>
        <v/>
      </c>
      <c r="O557" s="1202" t="str">
        <f>IF('24'!L9&gt;0,'24'!L9,"")</f>
        <v/>
      </c>
      <c r="P557" s="1202" t="str">
        <f>IF('24'!M9&gt;0,'24'!M9,"")</f>
        <v/>
      </c>
      <c r="Q557" s="1203" t="str">
        <f t="shared" si="66"/>
        <v/>
      </c>
      <c r="R557" s="1204" t="str">
        <f t="shared" si="63"/>
        <v/>
      </c>
      <c r="S557" s="1361" t="str">
        <f t="shared" si="64"/>
        <v/>
      </c>
      <c r="T557" s="1204" t="str">
        <f t="shared" si="65"/>
        <v/>
      </c>
      <c r="U557" s="1320" t="str">
        <f t="shared" si="67"/>
        <v/>
      </c>
      <c r="V557" s="663" t="str">
        <f>IF('24'!AA9&gt;0,'24'!AA9,"")</f>
        <v/>
      </c>
      <c r="W557" s="663" t="str">
        <f>IF('24'!AT9&gt;0,'24'!AT9,"")</f>
        <v/>
      </c>
    </row>
    <row r="558" spans="1:23" ht="15.75" x14ac:dyDescent="0.25">
      <c r="A558" s="1376"/>
      <c r="B558" s="1182">
        <v>22.083333333334899</v>
      </c>
      <c r="C558" s="1183">
        <f>'Chem Dose'!$C$33</f>
        <v>39.93947382867902</v>
      </c>
      <c r="D558" s="1184" t="str">
        <f>IF('24'!B10&gt;0,'24'!B10,"")</f>
        <v/>
      </c>
      <c r="E558" s="1184" t="str">
        <f>IF('24'!C10&gt;0,'24'!C10,"")</f>
        <v/>
      </c>
      <c r="F558" s="1184" t="str">
        <f>IF('24'!D10&gt;0,'24'!D10,"")</f>
        <v/>
      </c>
      <c r="G558" s="1184" t="str">
        <f>IF('24'!E10&gt;0,'24'!E10,"")</f>
        <v/>
      </c>
      <c r="H558" s="1184" t="str">
        <f>IF('24'!F10&gt;0,'24'!F10,"")</f>
        <v/>
      </c>
      <c r="I558" s="1184" t="str">
        <f>IF('24'!G10&gt;0,'24'!G10,"")</f>
        <v/>
      </c>
      <c r="J558" s="1184" t="str">
        <f>IF('24'!H10&gt;0,'24'!H10,"")</f>
        <v/>
      </c>
      <c r="K558" s="1541" t="str">
        <f>IF('24'!I10&gt;0,'24'!I10,"")</f>
        <v/>
      </c>
      <c r="L558" s="1542">
        <f t="shared" si="68"/>
        <v>0.14200000000000002</v>
      </c>
      <c r="M558" s="1184" t="str">
        <f>IF('24'!J10&gt;0,'24'!J10,"")</f>
        <v/>
      </c>
      <c r="N558" s="1184" t="str">
        <f>IF('24'!K10&gt;0,'24'!K10,"")</f>
        <v/>
      </c>
      <c r="O558" s="1184" t="str">
        <f>IF('24'!L10&gt;0,'24'!L10,"")</f>
        <v/>
      </c>
      <c r="P558" s="1184" t="str">
        <f>IF('24'!M10&gt;0,'24'!M10,"")</f>
        <v/>
      </c>
      <c r="Q558" s="1331" t="str">
        <f t="shared" si="66"/>
        <v/>
      </c>
      <c r="R558" s="1186" t="str">
        <f t="shared" si="63"/>
        <v/>
      </c>
      <c r="S558" s="1361" t="str">
        <f t="shared" si="64"/>
        <v/>
      </c>
      <c r="T558" s="1186" t="str">
        <f t="shared" si="65"/>
        <v/>
      </c>
      <c r="U558" s="1362" t="str">
        <f t="shared" si="67"/>
        <v/>
      </c>
      <c r="V558" s="663" t="str">
        <f>IF('24'!AA10&gt;0,'24'!AA10,"")</f>
        <v/>
      </c>
      <c r="W558" s="663" t="str">
        <f>IF('24'!AT10&gt;0,'24'!AT10,"")</f>
        <v/>
      </c>
    </row>
    <row r="559" spans="1:23" ht="15.75" x14ac:dyDescent="0.25">
      <c r="A559" s="1377"/>
      <c r="B559" s="1200">
        <v>22.125000000001599</v>
      </c>
      <c r="C559" s="1201">
        <f>'Chem Dose'!$C$33</f>
        <v>39.93947382867902</v>
      </c>
      <c r="D559" s="1202">
        <f>IF('24'!B11&gt;0,'24'!B11,"")</f>
        <v>6.8</v>
      </c>
      <c r="E559" s="1202">
        <f>IF('24'!C11&gt;0,'24'!C11,"")</f>
        <v>25</v>
      </c>
      <c r="F559" s="1202">
        <f>IF('24'!D11&gt;0,'24'!D11,"")</f>
        <v>16</v>
      </c>
      <c r="G559" s="1202">
        <f>IF('24'!E11&gt;0,'24'!E11,"")</f>
        <v>7.22</v>
      </c>
      <c r="H559" s="1202">
        <f>IF('24'!F11&gt;0,'24'!F11,"")</f>
        <v>28</v>
      </c>
      <c r="I559" s="1202">
        <f>IF('24'!G11&gt;0,'24'!G11,"")</f>
        <v>67</v>
      </c>
      <c r="J559" s="1202">
        <f>IF('24'!H11&gt;0,'24'!H11,"")</f>
        <v>26.1</v>
      </c>
      <c r="K559" s="1547">
        <f>IF('24'!I11&gt;0,'24'!I11,"")</f>
        <v>0.14499999999999999</v>
      </c>
      <c r="L559" s="1542">
        <f t="shared" si="68"/>
        <v>0.14275000000000002</v>
      </c>
      <c r="M559" s="1202" t="str">
        <f>IF('24'!J11&gt;0,'24'!J11,"")</f>
        <v/>
      </c>
      <c r="N559" s="1202">
        <f>IF('24'!K11&gt;0,'24'!K11,"")</f>
        <v>6.09</v>
      </c>
      <c r="O559" s="1202">
        <f>IF('24'!L11&gt;0,'24'!L11,"")</f>
        <v>12</v>
      </c>
      <c r="P559" s="1202">
        <f>IF('24'!M11&gt;0,'24'!M11,"")</f>
        <v>3.9E-2</v>
      </c>
      <c r="Q559" s="1203">
        <f t="shared" si="66"/>
        <v>0.7310344827586206</v>
      </c>
      <c r="R559" s="1204">
        <f t="shared" si="63"/>
        <v>3.8157894736842102</v>
      </c>
      <c r="S559" s="1361">
        <f t="shared" si="64"/>
        <v>10.466896589584847</v>
      </c>
      <c r="T559" s="1204">
        <f t="shared" si="65"/>
        <v>0.39939473828679017</v>
      </c>
      <c r="U559" s="1320">
        <f t="shared" si="67"/>
        <v>0.60899999999999999</v>
      </c>
      <c r="V559" s="663">
        <f>IF('24'!AA11&gt;0,'24'!AA11,"")</f>
        <v>3.7999999999999999E-2</v>
      </c>
      <c r="W559" s="663">
        <f>IF('24'!AT11&gt;0,'24'!AT11,"")</f>
        <v>3.6999999999999998E-2</v>
      </c>
    </row>
    <row r="560" spans="1:23" ht="15.75" x14ac:dyDescent="0.25">
      <c r="A560" s="1376"/>
      <c r="B560" s="1182">
        <v>22.166666666668199</v>
      </c>
      <c r="C560" s="1183">
        <f>'Chem Dose'!$C$33</f>
        <v>39.93947382867902</v>
      </c>
      <c r="D560" s="1184" t="str">
        <f>IF('24'!B12&gt;0,'24'!B12,"")</f>
        <v/>
      </c>
      <c r="E560" s="1184" t="str">
        <f>IF('24'!C12&gt;0,'24'!C12,"")</f>
        <v/>
      </c>
      <c r="F560" s="1184" t="str">
        <f>IF('24'!D12&gt;0,'24'!D12,"")</f>
        <v/>
      </c>
      <c r="G560" s="1184" t="str">
        <f>IF('24'!E12&gt;0,'24'!E12,"")</f>
        <v/>
      </c>
      <c r="H560" s="1184" t="str">
        <f>IF('24'!F12&gt;0,'24'!F12,"")</f>
        <v/>
      </c>
      <c r="I560" s="1184" t="str">
        <f>IF('24'!G12&gt;0,'24'!G12,"")</f>
        <v/>
      </c>
      <c r="J560" s="1184" t="str">
        <f>IF('24'!H12&gt;0,'24'!H12,"")</f>
        <v/>
      </c>
      <c r="K560" s="1541" t="str">
        <f>IF('24'!I12&gt;0,'24'!I12,"")</f>
        <v/>
      </c>
      <c r="L560" s="1542">
        <f t="shared" si="68"/>
        <v>0.14275000000000002</v>
      </c>
      <c r="M560" s="1184" t="str">
        <f>IF('24'!J12&gt;0,'24'!J12,"")</f>
        <v/>
      </c>
      <c r="N560" s="1184" t="str">
        <f>IF('24'!K12&gt;0,'24'!K12,"")</f>
        <v/>
      </c>
      <c r="O560" s="1184" t="str">
        <f>IF('24'!L12&gt;0,'24'!L12,"")</f>
        <v/>
      </c>
      <c r="P560" s="1184" t="str">
        <f>IF('24'!M12&gt;0,'24'!M12,"")</f>
        <v/>
      </c>
      <c r="Q560" s="1331" t="str">
        <f t="shared" si="66"/>
        <v/>
      </c>
      <c r="R560" s="1186" t="str">
        <f t="shared" si="63"/>
        <v/>
      </c>
      <c r="S560" s="1361" t="str">
        <f t="shared" si="64"/>
        <v/>
      </c>
      <c r="T560" s="1186" t="str">
        <f t="shared" si="65"/>
        <v/>
      </c>
      <c r="U560" s="1362" t="str">
        <f t="shared" si="67"/>
        <v/>
      </c>
      <c r="V560" s="663" t="str">
        <f>IF('24'!AA12&gt;0,'24'!AA12,"")</f>
        <v/>
      </c>
      <c r="W560" s="663" t="str">
        <f>IF('24'!AT12&gt;0,'24'!AT12,"")</f>
        <v/>
      </c>
    </row>
    <row r="561" spans="1:23" ht="15.75" x14ac:dyDescent="0.25">
      <c r="A561" s="1377"/>
      <c r="B561" s="1200">
        <v>22.208333333334899</v>
      </c>
      <c r="C561" s="1201">
        <f>'Chem Dose'!$C$33</f>
        <v>39.93947382867902</v>
      </c>
      <c r="D561" s="1202" t="str">
        <f>IF('24'!B13&gt;0,'24'!B13,"")</f>
        <v/>
      </c>
      <c r="E561" s="1202" t="str">
        <f>IF('24'!C13&gt;0,'24'!C13,"")</f>
        <v/>
      </c>
      <c r="F561" s="1202" t="str">
        <f>IF('24'!D13&gt;0,'24'!D13,"")</f>
        <v/>
      </c>
      <c r="G561" s="1202" t="str">
        <f>IF('24'!E13&gt;0,'24'!E13,"")</f>
        <v/>
      </c>
      <c r="H561" s="1202" t="str">
        <f>IF('24'!F13&gt;0,'24'!F13,"")</f>
        <v/>
      </c>
      <c r="I561" s="1202" t="str">
        <f>IF('24'!G13&gt;0,'24'!G13,"")</f>
        <v/>
      </c>
      <c r="J561" s="1202" t="str">
        <f>IF('24'!H13&gt;0,'24'!H13,"")</f>
        <v/>
      </c>
      <c r="K561" s="1547" t="str">
        <f>IF('24'!I13&gt;0,'24'!I13,"")</f>
        <v/>
      </c>
      <c r="L561" s="1542">
        <f t="shared" si="68"/>
        <v>0.14166666666666669</v>
      </c>
      <c r="M561" s="1202" t="str">
        <f>IF('24'!J13&gt;0,'24'!J13,"")</f>
        <v/>
      </c>
      <c r="N561" s="1202" t="str">
        <f>IF('24'!K13&gt;0,'24'!K13,"")</f>
        <v/>
      </c>
      <c r="O561" s="1202" t="str">
        <f>IF('24'!L13&gt;0,'24'!L13,"")</f>
        <v/>
      </c>
      <c r="P561" s="1202" t="str">
        <f>IF('24'!M13&gt;0,'24'!M13,"")</f>
        <v/>
      </c>
      <c r="Q561" s="1203" t="str">
        <f t="shared" si="66"/>
        <v/>
      </c>
      <c r="R561" s="1204" t="str">
        <f t="shared" si="63"/>
        <v/>
      </c>
      <c r="S561" s="1361" t="str">
        <f t="shared" si="64"/>
        <v/>
      </c>
      <c r="T561" s="1204" t="str">
        <f t="shared" si="65"/>
        <v/>
      </c>
      <c r="U561" s="1320" t="str">
        <f t="shared" si="67"/>
        <v/>
      </c>
      <c r="V561" s="663" t="str">
        <f>IF('24'!AA13&gt;0,'24'!AA13,"")</f>
        <v/>
      </c>
      <c r="W561" s="663" t="str">
        <f>IF('24'!AT13&gt;0,'24'!AT13,"")</f>
        <v/>
      </c>
    </row>
    <row r="562" spans="1:23" ht="15.75" x14ac:dyDescent="0.25">
      <c r="A562" s="1376"/>
      <c r="B562" s="1182">
        <v>22.250000000001599</v>
      </c>
      <c r="C562" s="1183">
        <f>'Chem Dose'!$C$33</f>
        <v>39.93947382867902</v>
      </c>
      <c r="D562" s="1184" t="str">
        <f>IF('24'!B14&gt;0,'24'!B14,"")</f>
        <v/>
      </c>
      <c r="E562" s="1184" t="str">
        <f>IF('24'!C14&gt;0,'24'!C14,"")</f>
        <v/>
      </c>
      <c r="F562" s="1184" t="str">
        <f>IF('24'!D14&gt;0,'24'!D14,"")</f>
        <v/>
      </c>
      <c r="G562" s="1184" t="str">
        <f>IF('24'!E14&gt;0,'24'!E14,"")</f>
        <v/>
      </c>
      <c r="H562" s="1184" t="str">
        <f>IF('24'!F14&gt;0,'24'!F14,"")</f>
        <v/>
      </c>
      <c r="I562" s="1184" t="str">
        <f>IF('24'!G14&gt;0,'24'!G14,"")</f>
        <v/>
      </c>
      <c r="J562" s="1184" t="str">
        <f>IF('24'!H14&gt;0,'24'!H14,"")</f>
        <v/>
      </c>
      <c r="K562" s="1541" t="str">
        <f>IF('24'!I14&gt;0,'24'!I14,"")</f>
        <v/>
      </c>
      <c r="L562" s="1542">
        <f t="shared" si="68"/>
        <v>0.14166666666666669</v>
      </c>
      <c r="M562" s="1184" t="str">
        <f>IF('24'!J14&gt;0,'24'!J14,"")</f>
        <v/>
      </c>
      <c r="N562" s="1184" t="str">
        <f>IF('24'!K14&gt;0,'24'!K14,"")</f>
        <v/>
      </c>
      <c r="O562" s="1184" t="str">
        <f>IF('24'!L14&gt;0,'24'!L14,"")</f>
        <v/>
      </c>
      <c r="P562" s="1184" t="str">
        <f>IF('24'!M14&gt;0,'24'!M14,"")</f>
        <v/>
      </c>
      <c r="Q562" s="1331" t="str">
        <f t="shared" si="66"/>
        <v/>
      </c>
      <c r="R562" s="1186" t="str">
        <f t="shared" si="63"/>
        <v/>
      </c>
      <c r="S562" s="1361" t="str">
        <f t="shared" si="64"/>
        <v/>
      </c>
      <c r="T562" s="1186" t="str">
        <f t="shared" si="65"/>
        <v/>
      </c>
      <c r="U562" s="1362" t="str">
        <f t="shared" si="67"/>
        <v/>
      </c>
      <c r="V562" s="663" t="str">
        <f>IF('24'!AA14&gt;0,'24'!AA14,"")</f>
        <v/>
      </c>
      <c r="W562" s="663" t="str">
        <f>IF('24'!AT14&gt;0,'24'!AT14,"")</f>
        <v/>
      </c>
    </row>
    <row r="563" spans="1:23" ht="15.75" x14ac:dyDescent="0.25">
      <c r="A563" s="1377"/>
      <c r="B563" s="1200">
        <v>22.291666666668199</v>
      </c>
      <c r="C563" s="1201">
        <f>'Chem Dose'!$C$33</f>
        <v>39.93947382867902</v>
      </c>
      <c r="D563" s="1202">
        <f>IF('24'!B15&gt;0,'24'!B15,"")</f>
        <v>6.77</v>
      </c>
      <c r="E563" s="1202">
        <f>IF('24'!C15&gt;0,'24'!C15,"")</f>
        <v>24</v>
      </c>
      <c r="F563" s="1202">
        <f>IF('24'!D15&gt;0,'24'!D15,"")</f>
        <v>15</v>
      </c>
      <c r="G563" s="1202">
        <f>IF('24'!E15&gt;0,'24'!E15,"")</f>
        <v>7.03</v>
      </c>
      <c r="H563" s="1202">
        <f>IF('24'!F15&gt;0,'24'!F15,"")</f>
        <v>30</v>
      </c>
      <c r="I563" s="1202">
        <f>IF('24'!G15&gt;0,'24'!G15,"")</f>
        <v>69</v>
      </c>
      <c r="J563" s="1202">
        <f>IF('24'!H15&gt;0,'24'!H15,"")</f>
        <v>26.5</v>
      </c>
      <c r="K563" s="1547">
        <f>IF('24'!I15&gt;0,'24'!I15,"")</f>
        <v>0.14099999999999999</v>
      </c>
      <c r="L563" s="1542">
        <f t="shared" si="68"/>
        <v>0.14150000000000001</v>
      </c>
      <c r="M563" s="1202" t="str">
        <f>IF('24'!J15&gt;0,'24'!J15,"")</f>
        <v/>
      </c>
      <c r="N563" s="1202">
        <f>IF('24'!K15&gt;0,'24'!K15,"")</f>
        <v>6.16</v>
      </c>
      <c r="O563" s="1202">
        <f>IF('24'!L15&gt;0,'24'!L15,"")</f>
        <v>13</v>
      </c>
      <c r="P563" s="1202">
        <f>IF('24'!M15&gt;0,'24'!M15,"")</f>
        <v>3.2000000000000001E-2</v>
      </c>
      <c r="Q563" s="1203">
        <f t="shared" si="66"/>
        <v>0.77304964539007093</v>
      </c>
      <c r="R563" s="1204">
        <f t="shared" si="63"/>
        <v>3.7105263157894735</v>
      </c>
      <c r="S563" s="1361">
        <f t="shared" si="64"/>
        <v>10.763829826168815</v>
      </c>
      <c r="T563" s="1204">
        <f t="shared" si="65"/>
        <v>0.39939473828679017</v>
      </c>
      <c r="U563" s="1320">
        <f t="shared" si="67"/>
        <v>0.61599999999999999</v>
      </c>
      <c r="V563" s="663">
        <f>IF('24'!AA15&gt;0,'24'!AA15,"")</f>
        <v>2.7E-2</v>
      </c>
      <c r="W563" s="663">
        <f>IF('24'!AT15&gt;0,'24'!AT15,"")</f>
        <v>2.7E-2</v>
      </c>
    </row>
    <row r="564" spans="1:23" ht="15.75" x14ac:dyDescent="0.25">
      <c r="A564" s="1376"/>
      <c r="B564" s="1182">
        <v>22.333333333334899</v>
      </c>
      <c r="C564" s="1183">
        <f>'Chem Dose'!$C$33</f>
        <v>39.93947382867902</v>
      </c>
      <c r="D564" s="1184" t="str">
        <f>IF('24'!B16&gt;0,'24'!B16,"")</f>
        <v/>
      </c>
      <c r="E564" s="1184" t="str">
        <f>IF('24'!C16&gt;0,'24'!C16,"")</f>
        <v/>
      </c>
      <c r="F564" s="1184" t="str">
        <f>IF('24'!D16&gt;0,'24'!D16,"")</f>
        <v/>
      </c>
      <c r="G564" s="1184" t="str">
        <f>IF('24'!E16&gt;0,'24'!E16,"")</f>
        <v/>
      </c>
      <c r="H564" s="1184" t="str">
        <f>IF('24'!F16&gt;0,'24'!F16,"")</f>
        <v/>
      </c>
      <c r="I564" s="1184" t="str">
        <f>IF('24'!G16&gt;0,'24'!G16,"")</f>
        <v/>
      </c>
      <c r="J564" s="1184" t="str">
        <f>IF('24'!H16&gt;0,'24'!H16,"")</f>
        <v/>
      </c>
      <c r="K564" s="1541" t="str">
        <f>IF('24'!I16&gt;0,'24'!I16,"")</f>
        <v/>
      </c>
      <c r="L564" s="1542">
        <f t="shared" si="68"/>
        <v>0.14150000000000001</v>
      </c>
      <c r="M564" s="1184" t="str">
        <f>IF('24'!J16&gt;0,'24'!J16,"")</f>
        <v/>
      </c>
      <c r="N564" s="1184" t="str">
        <f>IF('24'!K16&gt;0,'24'!K16,"")</f>
        <v/>
      </c>
      <c r="O564" s="1184" t="str">
        <f>IF('24'!L16&gt;0,'24'!L16,"")</f>
        <v/>
      </c>
      <c r="P564" s="1184" t="str">
        <f>IF('24'!M16&gt;0,'24'!M16,"")</f>
        <v/>
      </c>
      <c r="Q564" s="1331" t="str">
        <f t="shared" si="66"/>
        <v/>
      </c>
      <c r="R564" s="1186" t="str">
        <f t="shared" si="63"/>
        <v/>
      </c>
      <c r="S564" s="1361" t="str">
        <f t="shared" si="64"/>
        <v/>
      </c>
      <c r="T564" s="1186" t="str">
        <f t="shared" si="65"/>
        <v/>
      </c>
      <c r="U564" s="1362" t="str">
        <f t="shared" si="67"/>
        <v/>
      </c>
      <c r="V564" s="663" t="str">
        <f>IF('24'!AA16&gt;0,'24'!AA16,"")</f>
        <v/>
      </c>
      <c r="W564" s="663" t="str">
        <f>IF('24'!AT16&gt;0,'24'!AT16,"")</f>
        <v/>
      </c>
    </row>
    <row r="565" spans="1:23" ht="15.75" x14ac:dyDescent="0.25">
      <c r="A565" s="1377"/>
      <c r="B565" s="1200">
        <v>22.375000000001599</v>
      </c>
      <c r="C565" s="1201">
        <f>'Chem Dose'!$C$33</f>
        <v>39.93947382867902</v>
      </c>
      <c r="D565" s="1202" t="str">
        <f>IF('24'!B17&gt;0,'24'!B17,"")</f>
        <v/>
      </c>
      <c r="E565" s="1202" t="str">
        <f>IF('24'!C17&gt;0,'24'!C17,"")</f>
        <v/>
      </c>
      <c r="F565" s="1202" t="str">
        <f>IF('24'!D17&gt;0,'24'!D17,"")</f>
        <v/>
      </c>
      <c r="G565" s="1202" t="str">
        <f>IF('24'!E17&gt;0,'24'!E17,"")</f>
        <v/>
      </c>
      <c r="H565" s="1202" t="str">
        <f>IF('24'!F17&gt;0,'24'!F17,"")</f>
        <v/>
      </c>
      <c r="I565" s="1202" t="str">
        <f>IF('24'!G17&gt;0,'24'!G17,"")</f>
        <v/>
      </c>
      <c r="J565" s="1202" t="str">
        <f>IF('24'!H17&gt;0,'24'!H17,"")</f>
        <v/>
      </c>
      <c r="K565" s="1547" t="str">
        <f>IF('24'!I17&gt;0,'24'!I17,"")</f>
        <v/>
      </c>
      <c r="L565" s="1542">
        <f t="shared" si="68"/>
        <v>0.14399999999999999</v>
      </c>
      <c r="M565" s="1202">
        <f>IF('24'!J17&gt;0,'24'!J17,"")</f>
        <v>3.2000000000000001E-2</v>
      </c>
      <c r="N565" s="1202" t="str">
        <f>IF('24'!K17&gt;0,'24'!K17,"")</f>
        <v/>
      </c>
      <c r="O565" s="1202" t="str">
        <f>IF('24'!L17&gt;0,'24'!L17,"")</f>
        <v/>
      </c>
      <c r="P565" s="1202" t="str">
        <f>IF('24'!M17&gt;0,'24'!M17,"")</f>
        <v/>
      </c>
      <c r="Q565" s="1203" t="str">
        <f t="shared" si="66"/>
        <v/>
      </c>
      <c r="R565" s="1204" t="str">
        <f t="shared" si="63"/>
        <v/>
      </c>
      <c r="S565" s="1361" t="str">
        <f t="shared" si="64"/>
        <v/>
      </c>
      <c r="T565" s="1204" t="str">
        <f t="shared" si="65"/>
        <v/>
      </c>
      <c r="U565" s="1320" t="str">
        <f t="shared" si="67"/>
        <v/>
      </c>
      <c r="V565" s="663" t="str">
        <f>IF('24'!AA17&gt;0,'24'!AA17,"")</f>
        <v/>
      </c>
      <c r="W565" s="663" t="str">
        <f>IF('24'!AT17&gt;0,'24'!AT17,"")</f>
        <v/>
      </c>
    </row>
    <row r="566" spans="1:23" ht="15.75" x14ac:dyDescent="0.25">
      <c r="A566" s="1376"/>
      <c r="B566" s="1182">
        <v>22.416666666668199</v>
      </c>
      <c r="C566" s="1183">
        <f>'Chem Dose'!$C$33</f>
        <v>39.93947382867902</v>
      </c>
      <c r="D566" s="1184" t="str">
        <f>IF('24'!B18&gt;0,'24'!B18,"")</f>
        <v/>
      </c>
      <c r="E566" s="1184" t="str">
        <f>IF('24'!C18&gt;0,'24'!C18,"")</f>
        <v/>
      </c>
      <c r="F566" s="1184" t="str">
        <f>IF('24'!D18&gt;0,'24'!D18,"")</f>
        <v/>
      </c>
      <c r="G566" s="1184" t="str">
        <f>IF('24'!E18&gt;0,'24'!E18,"")</f>
        <v/>
      </c>
      <c r="H566" s="1184" t="str">
        <f>IF('24'!F18&gt;0,'24'!F18,"")</f>
        <v/>
      </c>
      <c r="I566" s="1184" t="str">
        <f>IF('24'!G18&gt;0,'24'!G18,"")</f>
        <v/>
      </c>
      <c r="J566" s="1184" t="str">
        <f>IF('24'!H18&gt;0,'24'!H18,"")</f>
        <v/>
      </c>
      <c r="K566" s="1541" t="str">
        <f>IF('24'!I18&gt;0,'24'!I18,"")</f>
        <v/>
      </c>
      <c r="L566" s="1542">
        <f t="shared" si="68"/>
        <v>0.14399999999999999</v>
      </c>
      <c r="M566" s="1184" t="str">
        <f>IF('24'!J18&gt;0,'24'!J18,"")</f>
        <v/>
      </c>
      <c r="N566" s="1184" t="str">
        <f>IF('24'!K18&gt;0,'24'!K18,"")</f>
        <v/>
      </c>
      <c r="O566" s="1184" t="str">
        <f>IF('24'!L18&gt;0,'24'!L18,"")</f>
        <v/>
      </c>
      <c r="P566" s="1184" t="str">
        <f>IF('24'!M18&gt;0,'24'!M18,"")</f>
        <v/>
      </c>
      <c r="Q566" s="1331" t="str">
        <f t="shared" si="66"/>
        <v/>
      </c>
      <c r="R566" s="1186" t="str">
        <f t="shared" si="63"/>
        <v/>
      </c>
      <c r="S566" s="1361" t="str">
        <f t="shared" si="64"/>
        <v/>
      </c>
      <c r="T566" s="1186" t="str">
        <f t="shared" si="65"/>
        <v/>
      </c>
      <c r="U566" s="1362" t="str">
        <f t="shared" si="67"/>
        <v/>
      </c>
      <c r="V566" s="663" t="str">
        <f>IF('24'!AA18&gt;0,'24'!AA18,"")</f>
        <v/>
      </c>
      <c r="W566" s="663" t="str">
        <f>IF('24'!AT18&gt;0,'24'!AT18,"")</f>
        <v/>
      </c>
    </row>
    <row r="567" spans="1:23" ht="15.75" x14ac:dyDescent="0.25">
      <c r="A567" s="1377"/>
      <c r="B567" s="1200">
        <v>22.458333333334899</v>
      </c>
      <c r="C567" s="1201">
        <f>'Chem Dose'!$C$33</f>
        <v>39.93947382867902</v>
      </c>
      <c r="D567" s="1202">
        <f>IF('24'!B19&gt;0,'24'!B19,"")</f>
        <v>6.73</v>
      </c>
      <c r="E567" s="1202">
        <f>IF('24'!C19&gt;0,'24'!C19,"")</f>
        <v>25</v>
      </c>
      <c r="F567" s="1202">
        <f>IF('24'!D19&gt;0,'24'!D19,"")</f>
        <v>16</v>
      </c>
      <c r="G567" s="1202">
        <f>IF('24'!E19&gt;0,'24'!E19,"")</f>
        <v>6.82</v>
      </c>
      <c r="H567" s="1202">
        <f>IF('24'!F19&gt;0,'24'!F19,"")</f>
        <v>29</v>
      </c>
      <c r="I567" s="1202">
        <f>IF('24'!G19&gt;0,'24'!G19,"")</f>
        <v>70</v>
      </c>
      <c r="J567" s="1202">
        <f>IF('24'!H19&gt;0,'24'!H19,"")</f>
        <v>26.7</v>
      </c>
      <c r="K567" s="1547">
        <f>IF('24'!I19&gt;0,'24'!I19,"")</f>
        <v>0.14499999999999999</v>
      </c>
      <c r="L567" s="1542">
        <f t="shared" si="68"/>
        <v>0.14424999999999999</v>
      </c>
      <c r="M567" s="1202" t="str">
        <f>IF('24'!J19&gt;0,'24'!J19,"")</f>
        <v/>
      </c>
      <c r="N567" s="1202">
        <f>IF('24'!K19&gt;0,'24'!K19,"")</f>
        <v>6.14</v>
      </c>
      <c r="O567" s="1202">
        <f>IF('24'!L19&gt;0,'24'!L19,"")</f>
        <v>13</v>
      </c>
      <c r="P567" s="1202">
        <f>IF('24'!M19&gt;0,'24'!M19,"")</f>
        <v>3.4000000000000002E-2</v>
      </c>
      <c r="Q567" s="1203">
        <f t="shared" si="66"/>
        <v>0.76551724137931032</v>
      </c>
      <c r="R567" s="1204">
        <f t="shared" si="63"/>
        <v>3.8157894736842102</v>
      </c>
      <c r="S567" s="1361">
        <f t="shared" si="64"/>
        <v>10.466896589584847</v>
      </c>
      <c r="T567" s="1204">
        <f t="shared" si="65"/>
        <v>0.39939473828679017</v>
      </c>
      <c r="U567" s="1320">
        <f t="shared" si="67"/>
        <v>0.61399999999999999</v>
      </c>
      <c r="V567" s="663">
        <f>IF('24'!AA19&gt;0,'24'!AA19,"")</f>
        <v>2.9000000000000001E-2</v>
      </c>
      <c r="W567" s="663">
        <f>IF('24'!AT19&gt;0,'24'!AT19,"")</f>
        <v>2.8000000000000001E-2</v>
      </c>
    </row>
    <row r="568" spans="1:23" ht="15.75" x14ac:dyDescent="0.25">
      <c r="A568" s="1376"/>
      <c r="B568" s="1182">
        <v>22.500000000001599</v>
      </c>
      <c r="C568" s="1183">
        <f>'Chem Dose'!$C$33</f>
        <v>39.93947382867902</v>
      </c>
      <c r="D568" s="1184" t="str">
        <f>IF('24'!B20&gt;0,'24'!B20,"")</f>
        <v/>
      </c>
      <c r="E568" s="1184" t="str">
        <f>IF('24'!C20&gt;0,'24'!C20,"")</f>
        <v/>
      </c>
      <c r="F568" s="1184" t="str">
        <f>IF('24'!D20&gt;0,'24'!D20,"")</f>
        <v/>
      </c>
      <c r="G568" s="1184" t="str">
        <f>IF('24'!E20&gt;0,'24'!E20,"")</f>
        <v/>
      </c>
      <c r="H568" s="1184" t="str">
        <f>IF('24'!F20&gt;0,'24'!F20,"")</f>
        <v/>
      </c>
      <c r="I568" s="1184" t="str">
        <f>IF('24'!G20&gt;0,'24'!G20,"")</f>
        <v/>
      </c>
      <c r="J568" s="1184" t="str">
        <f>IF('24'!H20&gt;0,'24'!H20,"")</f>
        <v/>
      </c>
      <c r="K568" s="1541" t="str">
        <f>IF('24'!I20&gt;0,'24'!I20,"")</f>
        <v/>
      </c>
      <c r="L568" s="1542">
        <f t="shared" si="68"/>
        <v>0.14424999999999999</v>
      </c>
      <c r="M568" s="1184" t="str">
        <f>IF('24'!J20&gt;0,'24'!J20,"")</f>
        <v/>
      </c>
      <c r="N568" s="1184" t="str">
        <f>IF('24'!K20&gt;0,'24'!K20,"")</f>
        <v/>
      </c>
      <c r="O568" s="1184" t="str">
        <f>IF('24'!L20&gt;0,'24'!L20,"")</f>
        <v/>
      </c>
      <c r="P568" s="1184" t="str">
        <f>IF('24'!M20&gt;0,'24'!M20,"")</f>
        <v/>
      </c>
      <c r="Q568" s="1331" t="str">
        <f t="shared" si="66"/>
        <v/>
      </c>
      <c r="R568" s="1186" t="str">
        <f t="shared" si="63"/>
        <v/>
      </c>
      <c r="S568" s="1361" t="str">
        <f t="shared" si="64"/>
        <v/>
      </c>
      <c r="T568" s="1186" t="str">
        <f t="shared" si="65"/>
        <v/>
      </c>
      <c r="U568" s="1362" t="str">
        <f t="shared" si="67"/>
        <v/>
      </c>
      <c r="V568" s="663" t="str">
        <f>IF('24'!AA20&gt;0,'24'!AA20,"")</f>
        <v/>
      </c>
      <c r="W568" s="663" t="str">
        <f>IF('24'!AT20&gt;0,'24'!AT20,"")</f>
        <v/>
      </c>
    </row>
    <row r="569" spans="1:23" ht="15.75" x14ac:dyDescent="0.25">
      <c r="A569" s="1377"/>
      <c r="B569" s="1200">
        <v>22.541666666668199</v>
      </c>
      <c r="C569" s="1201">
        <f>'Chem Dose'!$C$33</f>
        <v>39.93947382867902</v>
      </c>
      <c r="D569" s="1202" t="str">
        <f>IF('24'!B21&gt;0,'24'!B21,"")</f>
        <v/>
      </c>
      <c r="E569" s="1202" t="str">
        <f>IF('24'!C21&gt;0,'24'!C21,"")</f>
        <v/>
      </c>
      <c r="F569" s="1202" t="str">
        <f>IF('24'!D21&gt;0,'24'!D21,"")</f>
        <v/>
      </c>
      <c r="G569" s="1202" t="str">
        <f>IF('24'!E21&gt;0,'24'!E21,"")</f>
        <v/>
      </c>
      <c r="H569" s="1202" t="str">
        <f>IF('24'!F21&gt;0,'24'!F21,"")</f>
        <v/>
      </c>
      <c r="I569" s="1202" t="str">
        <f>IF('24'!G21&gt;0,'24'!G21,"")</f>
        <v/>
      </c>
      <c r="J569" s="1202" t="str">
        <f>IF('24'!H21&gt;0,'24'!H21,"")</f>
        <v/>
      </c>
      <c r="K569" s="1547" t="str">
        <f>IF('24'!I21&gt;0,'24'!I21,"")</f>
        <v/>
      </c>
      <c r="L569" s="1542">
        <f t="shared" si="68"/>
        <v>0.14366666666666664</v>
      </c>
      <c r="M569" s="1202" t="str">
        <f>IF('24'!J21&gt;0,'24'!J21,"")</f>
        <v/>
      </c>
      <c r="N569" s="1202" t="str">
        <f>IF('24'!K21&gt;0,'24'!K21,"")</f>
        <v/>
      </c>
      <c r="O569" s="1202" t="str">
        <f>IF('24'!L21&gt;0,'24'!L21,"")</f>
        <v/>
      </c>
      <c r="P569" s="1202" t="str">
        <f>IF('24'!M21&gt;0,'24'!M21,"")</f>
        <v/>
      </c>
      <c r="Q569" s="1203" t="str">
        <f t="shared" si="66"/>
        <v/>
      </c>
      <c r="R569" s="1204" t="str">
        <f t="shared" si="63"/>
        <v/>
      </c>
      <c r="S569" s="1361" t="str">
        <f t="shared" si="64"/>
        <v/>
      </c>
      <c r="T569" s="1204" t="str">
        <f t="shared" si="65"/>
        <v/>
      </c>
      <c r="U569" s="1320" t="str">
        <f t="shared" si="67"/>
        <v/>
      </c>
      <c r="V569" s="663" t="str">
        <f>IF('24'!AA21&gt;0,'24'!AA21,"")</f>
        <v/>
      </c>
      <c r="W569" s="663" t="str">
        <f>IF('24'!AT21&gt;0,'24'!AT21,"")</f>
        <v/>
      </c>
    </row>
    <row r="570" spans="1:23" ht="15.75" x14ac:dyDescent="0.25">
      <c r="A570" s="1376"/>
      <c r="B570" s="1182">
        <v>22.583333333334899</v>
      </c>
      <c r="C570" s="1183">
        <f>'Chem Dose'!$C$33</f>
        <v>39.93947382867902</v>
      </c>
      <c r="D570" s="1184" t="str">
        <f>IF('24'!B22&gt;0,'24'!B22,"")</f>
        <v/>
      </c>
      <c r="E570" s="1184" t="str">
        <f>IF('24'!C22&gt;0,'24'!C22,"")</f>
        <v/>
      </c>
      <c r="F570" s="1184" t="str">
        <f>IF('24'!D22&gt;0,'24'!D22,"")</f>
        <v/>
      </c>
      <c r="G570" s="1184" t="str">
        <f>IF('24'!E22&gt;0,'24'!E22,"")</f>
        <v/>
      </c>
      <c r="H570" s="1184" t="str">
        <f>IF('24'!F22&gt;0,'24'!F22,"")</f>
        <v/>
      </c>
      <c r="I570" s="1184" t="str">
        <f>IF('24'!G22&gt;0,'24'!G22,"")</f>
        <v/>
      </c>
      <c r="J570" s="1184" t="str">
        <f>IF('24'!H22&gt;0,'24'!H22,"")</f>
        <v/>
      </c>
      <c r="K570" s="1541" t="str">
        <f>IF('24'!I22&gt;0,'24'!I22,"")</f>
        <v/>
      </c>
      <c r="L570" s="1542">
        <f t="shared" si="68"/>
        <v>0.14366666666666664</v>
      </c>
      <c r="M570" s="1184" t="str">
        <f>IF('24'!J22&gt;0,'24'!J22,"")</f>
        <v/>
      </c>
      <c r="N570" s="1184" t="str">
        <f>IF('24'!K22&gt;0,'24'!K22,"")</f>
        <v/>
      </c>
      <c r="O570" s="1184" t="str">
        <f>IF('24'!L22&gt;0,'24'!L22,"")</f>
        <v/>
      </c>
      <c r="P570" s="1184" t="str">
        <f>IF('24'!M22&gt;0,'24'!M22,"")</f>
        <v/>
      </c>
      <c r="Q570" s="1331" t="str">
        <f t="shared" si="66"/>
        <v/>
      </c>
      <c r="R570" s="1186" t="str">
        <f t="shared" si="63"/>
        <v/>
      </c>
      <c r="S570" s="1361" t="str">
        <f t="shared" si="64"/>
        <v/>
      </c>
      <c r="T570" s="1186" t="str">
        <f t="shared" si="65"/>
        <v/>
      </c>
      <c r="U570" s="1362" t="str">
        <f t="shared" si="67"/>
        <v/>
      </c>
      <c r="V570" s="663" t="str">
        <f>IF('24'!AA22&gt;0,'24'!AA22,"")</f>
        <v/>
      </c>
      <c r="W570" s="663" t="str">
        <f>IF('24'!AT22&gt;0,'24'!AT22,"")</f>
        <v/>
      </c>
    </row>
    <row r="571" spans="1:23" ht="15.75" x14ac:dyDescent="0.25">
      <c r="A571" s="1377"/>
      <c r="B571" s="1200">
        <v>22.625000000001599</v>
      </c>
      <c r="C571" s="1201">
        <f>'Chem Dose'!$C$33</f>
        <v>39.93947382867902</v>
      </c>
      <c r="D571" s="1202">
        <f>IF('24'!B23&gt;0,'24'!B23,"")</f>
        <v>6.82</v>
      </c>
      <c r="E571" s="1202">
        <f>IF('24'!C23&gt;0,'24'!C23,"")</f>
        <v>25</v>
      </c>
      <c r="F571" s="1202">
        <f>IF('24'!D23&gt;0,'24'!D23,"")</f>
        <v>16</v>
      </c>
      <c r="G571" s="1202">
        <f>IF('24'!E23&gt;0,'24'!E23,"")</f>
        <v>6.85</v>
      </c>
      <c r="H571" s="1202">
        <f>IF('24'!F23&gt;0,'24'!F23,"")</f>
        <v>29</v>
      </c>
      <c r="I571" s="1202">
        <f>IF('24'!G23&gt;0,'24'!G23,"")</f>
        <v>69</v>
      </c>
      <c r="J571" s="1202">
        <f>IF('24'!H23&gt;0,'24'!H23,"")</f>
        <v>26.4</v>
      </c>
      <c r="K571" s="1547">
        <f>IF('24'!I23&gt;0,'24'!I23,"")</f>
        <v>0.14399999999999999</v>
      </c>
      <c r="L571" s="1542">
        <f t="shared" si="68"/>
        <v>0.14374999999999999</v>
      </c>
      <c r="M571" s="1202" t="str">
        <f>IF('24'!J23&gt;0,'24'!J23,"")</f>
        <v/>
      </c>
      <c r="N571" s="1202">
        <f>IF('24'!K23&gt;0,'24'!K23,"")</f>
        <v>6.18</v>
      </c>
      <c r="O571" s="1202">
        <f>IF('24'!L23&gt;0,'24'!L23,"")</f>
        <v>13</v>
      </c>
      <c r="P571" s="1202">
        <f>IF('24'!M23&gt;0,'24'!M23,"")</f>
        <v>3.3000000000000002E-2</v>
      </c>
      <c r="Q571" s="1203">
        <f t="shared" si="66"/>
        <v>0.77083333333333326</v>
      </c>
      <c r="R571" s="1204">
        <f t="shared" si="63"/>
        <v>3.7894736842105261</v>
      </c>
      <c r="S571" s="1361">
        <f t="shared" si="64"/>
        <v>10.539583371456963</v>
      </c>
      <c r="T571" s="1204">
        <f t="shared" si="65"/>
        <v>0.39939473828679017</v>
      </c>
      <c r="U571" s="1320">
        <f t="shared" si="67"/>
        <v>0.61799999999999999</v>
      </c>
      <c r="V571" s="663">
        <f>IF('24'!AA23&gt;0,'24'!AA23,"")</f>
        <v>2.5999999999999999E-2</v>
      </c>
      <c r="W571" s="663">
        <f>IF('24'!AT23&gt;0,'24'!AT23,"")</f>
        <v>2.7E-2</v>
      </c>
    </row>
    <row r="572" spans="1:23" ht="15.75" x14ac:dyDescent="0.25">
      <c r="A572" s="1376"/>
      <c r="B572" s="1182">
        <v>22.666666666668199</v>
      </c>
      <c r="C572" s="1183">
        <f>'Chem Dose'!$C$33</f>
        <v>39.93947382867902</v>
      </c>
      <c r="D572" s="1184" t="str">
        <f>IF('24'!B24&gt;0,'24'!B24,"")</f>
        <v/>
      </c>
      <c r="E572" s="1184" t="str">
        <f>IF('24'!C24&gt;0,'24'!C24,"")</f>
        <v/>
      </c>
      <c r="F572" s="1184" t="str">
        <f>IF('24'!D24&gt;0,'24'!D24,"")</f>
        <v/>
      </c>
      <c r="G572" s="1184" t="str">
        <f>IF('24'!E24&gt;0,'24'!E24,"")</f>
        <v/>
      </c>
      <c r="H572" s="1184" t="str">
        <f>IF('24'!F24&gt;0,'24'!F24,"")</f>
        <v/>
      </c>
      <c r="I572" s="1184" t="str">
        <f>IF('24'!G24&gt;0,'24'!G24,"")</f>
        <v/>
      </c>
      <c r="J572" s="1184" t="str">
        <f>IF('24'!H24&gt;0,'24'!H24,"")</f>
        <v/>
      </c>
      <c r="K572" s="1541" t="str">
        <f>IF('24'!I24&gt;0,'24'!I24,"")</f>
        <v/>
      </c>
      <c r="L572" s="1542">
        <f t="shared" si="68"/>
        <v>0.14374999999999999</v>
      </c>
      <c r="M572" s="1184" t="str">
        <f>IF('24'!J24&gt;0,'24'!J24,"")</f>
        <v/>
      </c>
      <c r="N572" s="1184" t="str">
        <f>IF('24'!K24&gt;0,'24'!K24,"")</f>
        <v/>
      </c>
      <c r="O572" s="1184" t="str">
        <f>IF('24'!L24&gt;0,'24'!L24,"")</f>
        <v/>
      </c>
      <c r="P572" s="1184" t="str">
        <f>IF('24'!M24&gt;0,'24'!M24,"")</f>
        <v/>
      </c>
      <c r="Q572" s="1331" t="str">
        <f t="shared" si="66"/>
        <v/>
      </c>
      <c r="R572" s="1186" t="str">
        <f t="shared" si="63"/>
        <v/>
      </c>
      <c r="S572" s="1361" t="str">
        <f t="shared" si="64"/>
        <v/>
      </c>
      <c r="T572" s="1186" t="str">
        <f t="shared" si="65"/>
        <v/>
      </c>
      <c r="U572" s="1362" t="str">
        <f t="shared" si="67"/>
        <v/>
      </c>
      <c r="V572" s="663" t="str">
        <f>IF('24'!AA24&gt;0,'24'!AA24,"")</f>
        <v/>
      </c>
      <c r="W572" s="663" t="str">
        <f>IF('24'!AT24&gt;0,'24'!AT24,"")</f>
        <v/>
      </c>
    </row>
    <row r="573" spans="1:23" ht="15.75" x14ac:dyDescent="0.25">
      <c r="A573" s="1377"/>
      <c r="B573" s="1200">
        <v>22.708333333334899</v>
      </c>
      <c r="C573" s="1201">
        <f>'Chem Dose'!$C$33</f>
        <v>39.93947382867902</v>
      </c>
      <c r="D573" s="1202" t="str">
        <f>IF('24'!B25&gt;0,'24'!B25,"")</f>
        <v/>
      </c>
      <c r="E573" s="1202" t="str">
        <f>IF('24'!C25&gt;0,'24'!C25,"")</f>
        <v/>
      </c>
      <c r="F573" s="1202" t="str">
        <f>IF('24'!D25&gt;0,'24'!D25,"")</f>
        <v/>
      </c>
      <c r="G573" s="1202" t="str">
        <f>IF('24'!E25&gt;0,'24'!E25,"")</f>
        <v/>
      </c>
      <c r="H573" s="1202" t="str">
        <f>IF('24'!F25&gt;0,'24'!F25,"")</f>
        <v/>
      </c>
      <c r="I573" s="1202" t="str">
        <f>IF('24'!G25&gt;0,'24'!G25,"")</f>
        <v/>
      </c>
      <c r="J573" s="1202" t="str">
        <f>IF('24'!H25&gt;0,'24'!H25,"")</f>
        <v/>
      </c>
      <c r="K573" s="1547" t="str">
        <f>IF('24'!I25&gt;0,'24'!I25,"")</f>
        <v/>
      </c>
      <c r="L573" s="1542">
        <f t="shared" si="68"/>
        <v>0.14333333333333331</v>
      </c>
      <c r="M573" s="1202" t="str">
        <f>IF('24'!J25&gt;0,'24'!J25,"")</f>
        <v/>
      </c>
      <c r="N573" s="1202" t="str">
        <f>IF('24'!K25&gt;0,'24'!K25,"")</f>
        <v/>
      </c>
      <c r="O573" s="1202" t="str">
        <f>IF('24'!L25&gt;0,'24'!L25,"")</f>
        <v/>
      </c>
      <c r="P573" s="1202" t="str">
        <f>IF('24'!M25&gt;0,'24'!M25,"")</f>
        <v/>
      </c>
      <c r="Q573" s="1203" t="str">
        <f t="shared" si="66"/>
        <v/>
      </c>
      <c r="R573" s="1204" t="str">
        <f t="shared" si="63"/>
        <v/>
      </c>
      <c r="S573" s="1361" t="str">
        <f t="shared" si="64"/>
        <v/>
      </c>
      <c r="T573" s="1204" t="str">
        <f t="shared" si="65"/>
        <v/>
      </c>
      <c r="U573" s="1320" t="str">
        <f t="shared" si="67"/>
        <v/>
      </c>
      <c r="V573" s="663" t="str">
        <f>IF('24'!AA25&gt;0,'24'!AA25,"")</f>
        <v/>
      </c>
      <c r="W573" s="663" t="str">
        <f>IF('24'!AT25&gt;0,'24'!AT25,"")</f>
        <v/>
      </c>
    </row>
    <row r="574" spans="1:23" ht="15.75" x14ac:dyDescent="0.25">
      <c r="A574" s="1376"/>
      <c r="B574" s="1182">
        <v>22.750000000001599</v>
      </c>
      <c r="C574" s="1183">
        <f>'Chem Dose'!$C$33</f>
        <v>39.93947382867902</v>
      </c>
      <c r="D574" s="1184" t="str">
        <f>IF('24'!B26&gt;0,'24'!B26,"")</f>
        <v/>
      </c>
      <c r="E574" s="1184" t="str">
        <f>IF('24'!C26&gt;0,'24'!C26,"")</f>
        <v/>
      </c>
      <c r="F574" s="1184" t="str">
        <f>IF('24'!D26&gt;0,'24'!D26,"")</f>
        <v/>
      </c>
      <c r="G574" s="1184" t="str">
        <f>IF('24'!E26&gt;0,'24'!E26,"")</f>
        <v/>
      </c>
      <c r="H574" s="1184" t="str">
        <f>IF('24'!F26&gt;0,'24'!F26,"")</f>
        <v/>
      </c>
      <c r="I574" s="1184" t="str">
        <f>IF('24'!G26&gt;0,'24'!G26,"")</f>
        <v/>
      </c>
      <c r="J574" s="1184" t="str">
        <f>IF('24'!H26&gt;0,'24'!H26,"")</f>
        <v/>
      </c>
      <c r="K574" s="1541" t="str">
        <f>IF('24'!I26&gt;0,'24'!I26,"")</f>
        <v/>
      </c>
      <c r="L574" s="1542">
        <f t="shared" si="68"/>
        <v>0.14333333333333331</v>
      </c>
      <c r="M574" s="1184" t="str">
        <f>IF('24'!J26&gt;0,'24'!J26,"")</f>
        <v/>
      </c>
      <c r="N574" s="1184" t="str">
        <f>IF('24'!K26&gt;0,'24'!K26,"")</f>
        <v/>
      </c>
      <c r="O574" s="1184" t="str">
        <f>IF('24'!L26&gt;0,'24'!L26,"")</f>
        <v/>
      </c>
      <c r="P574" s="1184" t="str">
        <f>IF('24'!M26&gt;0,'24'!M26,"")</f>
        <v/>
      </c>
      <c r="Q574" s="1331" t="str">
        <f t="shared" si="66"/>
        <v/>
      </c>
      <c r="R574" s="1186" t="str">
        <f t="shared" si="63"/>
        <v/>
      </c>
      <c r="S574" s="1361" t="str">
        <f t="shared" si="64"/>
        <v/>
      </c>
      <c r="T574" s="1186" t="str">
        <f t="shared" si="65"/>
        <v/>
      </c>
      <c r="U574" s="1362" t="str">
        <f t="shared" si="67"/>
        <v/>
      </c>
      <c r="V574" s="663" t="str">
        <f>IF('24'!AA26&gt;0,'24'!AA26,"")</f>
        <v/>
      </c>
      <c r="W574" s="663" t="str">
        <f>IF('24'!AT26&gt;0,'24'!AT26,"")</f>
        <v/>
      </c>
    </row>
    <row r="575" spans="1:23" ht="15.75" x14ac:dyDescent="0.25">
      <c r="A575" s="1377"/>
      <c r="B575" s="1200">
        <v>22.791666666668199</v>
      </c>
      <c r="C575" s="1201">
        <f>'Chem Dose'!$C$33</f>
        <v>39.93947382867902</v>
      </c>
      <c r="D575" s="1202">
        <f>IF('24'!B27&gt;0,'24'!B27,"")</f>
        <v>6.74</v>
      </c>
      <c r="E575" s="1202">
        <f>IF('24'!C27&gt;0,'24'!C27,"")</f>
        <v>25</v>
      </c>
      <c r="F575" s="1202">
        <f>IF('24'!D27&gt;0,'24'!D27,"")</f>
        <v>15</v>
      </c>
      <c r="G575" s="1202">
        <f>IF('24'!E27&gt;0,'24'!E27,"")</f>
        <v>6.98</v>
      </c>
      <c r="H575" s="1202">
        <f>IF('24'!F27&gt;0,'24'!F27,"")</f>
        <v>29</v>
      </c>
      <c r="I575" s="1202">
        <f>IF('24'!G27&gt;0,'24'!G27,"")</f>
        <v>66</v>
      </c>
      <c r="J575" s="1202">
        <f>IF('24'!H27&gt;0,'24'!H27,"")</f>
        <v>27.4</v>
      </c>
      <c r="K575" s="1547">
        <f>IF('24'!I27&gt;0,'24'!I27,"")</f>
        <v>0.14299999999999999</v>
      </c>
      <c r="L575" s="1542">
        <f t="shared" si="68"/>
        <v>0.14324999999999999</v>
      </c>
      <c r="M575" s="1202" t="str">
        <f>IF('24'!J27&gt;0,'24'!J27,"")</f>
        <v/>
      </c>
      <c r="N575" s="1202">
        <f>IF('24'!K27&gt;0,'24'!K27,"")</f>
        <v>6.14</v>
      </c>
      <c r="O575" s="1202">
        <f>IF('24'!L27&gt;0,'24'!L27,"")</f>
        <v>13</v>
      </c>
      <c r="P575" s="1202">
        <f>IF('24'!M27&gt;0,'24'!M27,"")</f>
        <v>4.2000000000000003E-2</v>
      </c>
      <c r="Q575" s="1203">
        <f t="shared" si="66"/>
        <v>0.70629370629370625</v>
      </c>
      <c r="R575" s="1204">
        <f t="shared" si="63"/>
        <v>3.763157894736842</v>
      </c>
      <c r="S575" s="1361">
        <f t="shared" si="64"/>
        <v>10.613286751676943</v>
      </c>
      <c r="T575" s="1204">
        <f t="shared" si="65"/>
        <v>0.39939473828679017</v>
      </c>
      <c r="U575" s="1320">
        <f t="shared" si="67"/>
        <v>0.61399999999999999</v>
      </c>
      <c r="V575" s="663">
        <f>IF('24'!AA27&gt;0,'24'!AA27,"")</f>
        <v>3.5000000000000003E-2</v>
      </c>
      <c r="W575" s="663">
        <f>IF('24'!AT27&gt;0,'24'!AT27,"")</f>
        <v>3.3000000000000002E-2</v>
      </c>
    </row>
    <row r="576" spans="1:23" ht="15.75" x14ac:dyDescent="0.25">
      <c r="A576" s="1376"/>
      <c r="B576" s="1182">
        <v>22.833333333334899</v>
      </c>
      <c r="C576" s="1183">
        <f>'Chem Dose'!$C$33</f>
        <v>39.93947382867902</v>
      </c>
      <c r="D576" s="1184" t="str">
        <f>IF('24'!B28&gt;0,'24'!B28,"")</f>
        <v/>
      </c>
      <c r="E576" s="1184" t="str">
        <f>IF('24'!C28&gt;0,'24'!C28,"")</f>
        <v/>
      </c>
      <c r="F576" s="1184" t="str">
        <f>IF('24'!D28&gt;0,'24'!D28,"")</f>
        <v/>
      </c>
      <c r="G576" s="1184" t="str">
        <f>IF('24'!E28&gt;0,'24'!E28,"")</f>
        <v/>
      </c>
      <c r="H576" s="1184" t="str">
        <f>IF('24'!F28&gt;0,'24'!F28,"")</f>
        <v/>
      </c>
      <c r="I576" s="1184" t="str">
        <f>IF('24'!G28&gt;0,'24'!G28,"")</f>
        <v/>
      </c>
      <c r="J576" s="1184" t="str">
        <f>IF('24'!H28&gt;0,'24'!H28,"")</f>
        <v/>
      </c>
      <c r="K576" s="1541" t="str">
        <f>IF('24'!I28&gt;0,'24'!I28,"")</f>
        <v/>
      </c>
      <c r="L576" s="1542">
        <f t="shared" si="68"/>
        <v>0.14324999999999999</v>
      </c>
      <c r="M576" s="1184" t="str">
        <f>IF('24'!J28&gt;0,'24'!J28,"")</f>
        <v/>
      </c>
      <c r="N576" s="1184" t="str">
        <f>IF('24'!K28&gt;0,'24'!K28,"")</f>
        <v/>
      </c>
      <c r="O576" s="1184" t="str">
        <f>IF('24'!L28&gt;0,'24'!L28,"")</f>
        <v/>
      </c>
      <c r="P576" s="1184" t="str">
        <f>IF('24'!M28&gt;0,'24'!M28,"")</f>
        <v/>
      </c>
      <c r="Q576" s="1331" t="str">
        <f t="shared" si="66"/>
        <v/>
      </c>
      <c r="R576" s="1186" t="str">
        <f t="shared" si="63"/>
        <v/>
      </c>
      <c r="S576" s="1361" t="str">
        <f t="shared" si="64"/>
        <v/>
      </c>
      <c r="T576" s="1186" t="str">
        <f t="shared" si="65"/>
        <v/>
      </c>
      <c r="U576" s="1362" t="str">
        <f t="shared" si="67"/>
        <v/>
      </c>
      <c r="V576" s="663" t="str">
        <f>IF('24'!AA28&gt;0,'24'!AA28,"")</f>
        <v/>
      </c>
      <c r="W576" s="663" t="str">
        <f>IF('24'!AT28&gt;0,'24'!AT28,"")</f>
        <v/>
      </c>
    </row>
    <row r="577" spans="1:23" ht="15.75" x14ac:dyDescent="0.25">
      <c r="A577" s="1377"/>
      <c r="B577" s="1200">
        <v>22.875000000001599</v>
      </c>
      <c r="C577" s="1201">
        <f>'Chem Dose'!$C$33</f>
        <v>39.93947382867902</v>
      </c>
      <c r="D577" s="1202" t="str">
        <f>IF('24'!B29&gt;0,'24'!B29,"")</f>
        <v/>
      </c>
      <c r="E577" s="1202" t="str">
        <f>IF('24'!C29&gt;0,'24'!C29,"")</f>
        <v/>
      </c>
      <c r="F577" s="1202" t="str">
        <f>IF('24'!D29&gt;0,'24'!D29,"")</f>
        <v/>
      </c>
      <c r="G577" s="1202" t="str">
        <f>IF('24'!E29&gt;0,'24'!E29,"")</f>
        <v/>
      </c>
      <c r="H577" s="1202" t="str">
        <f>IF('24'!F29&gt;0,'24'!F29,"")</f>
        <v/>
      </c>
      <c r="I577" s="1202" t="str">
        <f>IF('24'!G29&gt;0,'24'!G29,"")</f>
        <v/>
      </c>
      <c r="J577" s="1202" t="str">
        <f>IF('24'!H29&gt;0,'24'!H29,"")</f>
        <v/>
      </c>
      <c r="K577" s="1547" t="str">
        <f>IF('24'!I29&gt;0,'24'!I29,"")</f>
        <v/>
      </c>
      <c r="L577" s="1542">
        <f t="shared" si="68"/>
        <v>0.14399999999999999</v>
      </c>
      <c r="M577" s="1202">
        <f>IF('24'!J29&gt;0,'24'!J29,"")</f>
        <v>2.7E-2</v>
      </c>
      <c r="N577" s="1202" t="str">
        <f>IF('24'!K29&gt;0,'24'!K29,"")</f>
        <v/>
      </c>
      <c r="O577" s="1202" t="str">
        <f>IF('24'!L29&gt;0,'24'!L29,"")</f>
        <v/>
      </c>
      <c r="P577" s="1202" t="str">
        <f>IF('24'!M29&gt;0,'24'!M29,"")</f>
        <v/>
      </c>
      <c r="Q577" s="1203" t="str">
        <f t="shared" si="66"/>
        <v/>
      </c>
      <c r="R577" s="1204" t="str">
        <f t="shared" si="63"/>
        <v/>
      </c>
      <c r="S577" s="1361" t="str">
        <f t="shared" si="64"/>
        <v/>
      </c>
      <c r="T577" s="1204" t="str">
        <f t="shared" si="65"/>
        <v/>
      </c>
      <c r="U577" s="1320" t="str">
        <f t="shared" si="67"/>
        <v/>
      </c>
      <c r="V577" s="663" t="str">
        <f>IF('24'!AA29&gt;0,'24'!AA29,"")</f>
        <v/>
      </c>
      <c r="W577" s="663" t="str">
        <f>IF('24'!AT29&gt;0,'24'!AT29,"")</f>
        <v/>
      </c>
    </row>
    <row r="578" spans="1:23" ht="15.75" x14ac:dyDescent="0.25">
      <c r="A578" s="1376"/>
      <c r="B578" s="1182">
        <v>22.916666666668199</v>
      </c>
      <c r="C578" s="1183">
        <f>'Chem Dose'!$C$33</f>
        <v>39.93947382867902</v>
      </c>
      <c r="D578" s="1184" t="str">
        <f>IF('24'!B30&gt;0,'24'!B30,"")</f>
        <v/>
      </c>
      <c r="E578" s="1184" t="str">
        <f>IF('24'!C30&gt;0,'24'!C30,"")</f>
        <v/>
      </c>
      <c r="F578" s="1184" t="str">
        <f>IF('24'!D30&gt;0,'24'!D30,"")</f>
        <v/>
      </c>
      <c r="G578" s="1184" t="str">
        <f>IF('24'!E30&gt;0,'24'!E30,"")</f>
        <v/>
      </c>
      <c r="H578" s="1184" t="str">
        <f>IF('24'!F30&gt;0,'24'!F30,"")</f>
        <v/>
      </c>
      <c r="I578" s="1184" t="str">
        <f>IF('24'!G30&gt;0,'24'!G30,"")</f>
        <v/>
      </c>
      <c r="J578" s="1184" t="str">
        <f>IF('24'!H30&gt;0,'24'!H30,"")</f>
        <v/>
      </c>
      <c r="K578" s="1541" t="str">
        <f>IF('24'!I30&gt;0,'24'!I30,"")</f>
        <v/>
      </c>
      <c r="L578" s="1542">
        <f t="shared" si="68"/>
        <v>0.14399999999999999</v>
      </c>
      <c r="M578" s="1184" t="str">
        <f>IF('24'!J30&gt;0,'24'!J30,"")</f>
        <v/>
      </c>
      <c r="N578" s="1184" t="str">
        <f>IF('24'!K30&gt;0,'24'!K30,"")</f>
        <v/>
      </c>
      <c r="O578" s="1184" t="str">
        <f>IF('24'!L30&gt;0,'24'!L30,"")</f>
        <v/>
      </c>
      <c r="P578" s="1184" t="str">
        <f>IF('24'!M30&gt;0,'24'!M30,"")</f>
        <v/>
      </c>
      <c r="Q578" s="1331" t="str">
        <f t="shared" si="66"/>
        <v/>
      </c>
      <c r="R578" s="1186" t="str">
        <f t="shared" si="63"/>
        <v/>
      </c>
      <c r="S578" s="1361" t="str">
        <f t="shared" si="64"/>
        <v/>
      </c>
      <c r="T578" s="1186" t="str">
        <f t="shared" si="65"/>
        <v/>
      </c>
      <c r="U578" s="1362" t="str">
        <f t="shared" si="67"/>
        <v/>
      </c>
      <c r="V578" s="663" t="str">
        <f>IF('24'!AA30&gt;0,'24'!AA30,"")</f>
        <v/>
      </c>
      <c r="W578" s="663" t="str">
        <f>IF('24'!AT30&gt;0,'24'!AT30,"")</f>
        <v/>
      </c>
    </row>
    <row r="579" spans="1:23" ht="15.75" x14ac:dyDescent="0.25">
      <c r="A579" s="1377"/>
      <c r="B579" s="1200">
        <v>22.958333333334899</v>
      </c>
      <c r="C579" s="1201">
        <f>'Chem Dose'!$C$33</f>
        <v>39.93947382867902</v>
      </c>
      <c r="D579" s="1202">
        <f>IF('24'!B31&gt;0,'24'!B31,"")</f>
        <v>6.76</v>
      </c>
      <c r="E579" s="1202">
        <f>IF('24'!C31&gt;0,'24'!C31,"")</f>
        <v>25</v>
      </c>
      <c r="F579" s="1202">
        <f>IF('24'!D31&gt;0,'24'!D31,"")</f>
        <v>16</v>
      </c>
      <c r="G579" s="1202">
        <f>IF('24'!E31&gt;0,'24'!E31,"")</f>
        <v>7.11</v>
      </c>
      <c r="H579" s="1202">
        <f>IF('24'!F31&gt;0,'24'!F31,"")</f>
        <v>31</v>
      </c>
      <c r="I579" s="1202">
        <f>IF('24'!G31&gt;0,'24'!G31,"")</f>
        <v>72</v>
      </c>
      <c r="J579" s="1202">
        <f>IF('24'!H31&gt;0,'24'!H31,"")</f>
        <v>27</v>
      </c>
      <c r="K579" s="1547">
        <f>IF('24'!I31&gt;0,'24'!I31,"")</f>
        <v>0.155</v>
      </c>
      <c r="L579" s="1542">
        <f t="shared" si="68"/>
        <v>0.14674999999999999</v>
      </c>
      <c r="M579" s="1202" t="str">
        <f>IF('24'!J31&gt;0,'24'!J31,"")</f>
        <v/>
      </c>
      <c r="N579" s="1202">
        <f>IF('24'!K31&gt;0,'24'!K31,"")</f>
        <v>6.07</v>
      </c>
      <c r="O579" s="1202">
        <f>IF('24'!L31&gt;0,'24'!L31,"")</f>
        <v>13</v>
      </c>
      <c r="P579" s="1202">
        <f>IF('24'!M31&gt;0,'24'!M31,"")</f>
        <v>3.7999999999999999E-2</v>
      </c>
      <c r="Q579" s="1203">
        <f t="shared" si="66"/>
        <v>0.75483870967741928</v>
      </c>
      <c r="R579" s="1204">
        <f t="shared" si="63"/>
        <v>4.0789473684210531</v>
      </c>
      <c r="S579" s="1361">
        <f t="shared" si="64"/>
        <v>9.7916129386438868</v>
      </c>
      <c r="T579" s="1204">
        <f t="shared" si="65"/>
        <v>0.39939473828679017</v>
      </c>
      <c r="U579" s="1320">
        <f t="shared" si="67"/>
        <v>0.60699999999999998</v>
      </c>
      <c r="V579" s="663">
        <f>IF('24'!AA31&gt;0,'24'!AA31,"")</f>
        <v>3.1E-2</v>
      </c>
      <c r="W579" s="663">
        <f>IF('24'!AT31&gt;0,'24'!AT31,"")</f>
        <v>0.03</v>
      </c>
    </row>
    <row r="580" spans="1:23" ht="15.75" x14ac:dyDescent="0.25">
      <c r="A580" s="1376">
        <f>A556+1</f>
        <v>43641</v>
      </c>
      <c r="B580" s="1182">
        <v>23.000000000001599</v>
      </c>
      <c r="C580" s="1183">
        <f>'Chem Dose'!$C$34</f>
        <v>40.022623162746257</v>
      </c>
      <c r="D580" s="1184" t="str">
        <f>IF('25'!B8&gt;0,'25'!B8,"")</f>
        <v/>
      </c>
      <c r="E580" s="1184" t="str">
        <f>IF('25'!C8&gt;0,'25'!C8,"")</f>
        <v/>
      </c>
      <c r="F580" s="1184" t="str">
        <f>IF('25'!D8&gt;0,'25'!D8,"")</f>
        <v/>
      </c>
      <c r="G580" s="1184" t="str">
        <f>IF('25'!E8&gt;0,'25'!E8,"")</f>
        <v/>
      </c>
      <c r="H580" s="1184" t="str">
        <f>IF('25'!F8&gt;0,'25'!F8,"")</f>
        <v/>
      </c>
      <c r="I580" s="1184" t="str">
        <f>IF('25'!G8&gt;0,'25'!G8,"")</f>
        <v/>
      </c>
      <c r="J580" s="1184" t="str">
        <f>IF('25'!H8&gt;0,'25'!H8,"")</f>
        <v/>
      </c>
      <c r="K580" s="1541" t="str">
        <f>IF('25'!I8&gt;0,'25'!I8,"")</f>
        <v/>
      </c>
      <c r="L580" s="1542">
        <f t="shared" si="68"/>
        <v>0.14674999999999999</v>
      </c>
      <c r="M580" s="1184" t="str">
        <f>IF('25'!J8&gt;0,'25'!J8,"")</f>
        <v/>
      </c>
      <c r="N580" s="1184" t="str">
        <f>IF('25'!K8&gt;0,'25'!K8,"")</f>
        <v/>
      </c>
      <c r="O580" s="1184" t="str">
        <f>IF('25'!L8&gt;0,'25'!L8,"")</f>
        <v/>
      </c>
      <c r="P580" s="1184" t="str">
        <f>IF('25'!M8&gt;0,'25'!M8,"")</f>
        <v/>
      </c>
      <c r="Q580" s="1331" t="str">
        <f t="shared" si="66"/>
        <v/>
      </c>
      <c r="R580" s="1186" t="str">
        <f t="shared" ref="R580:R643" si="69">IF(D580="","",K580/0.038)</f>
        <v/>
      </c>
      <c r="S580" s="1361" t="str">
        <f t="shared" ref="S580:S643" si="70">IF(D580="","",C580/R580)</f>
        <v/>
      </c>
      <c r="T580" s="1186" t="str">
        <f t="shared" ref="T580:T643" si="71">IF(D580="","",C580/100)</f>
        <v/>
      </c>
      <c r="U580" s="1362" t="str">
        <f t="shared" si="67"/>
        <v/>
      </c>
      <c r="V580" s="663" t="str">
        <f>IF('25'!AA8&gt;0,'25'!AA8,"")</f>
        <v/>
      </c>
      <c r="W580" s="663" t="str">
        <f>IF('25'!AT8&gt;0,'25'!AT8,"")</f>
        <v/>
      </c>
    </row>
    <row r="581" spans="1:23" ht="15.75" x14ac:dyDescent="0.25">
      <c r="A581" s="1377"/>
      <c r="B581" s="1200">
        <v>23.041666666668199</v>
      </c>
      <c r="C581" s="1201">
        <f>'Chem Dose'!$C$34</f>
        <v>40.022623162746257</v>
      </c>
      <c r="D581" s="1202" t="str">
        <f>IF('25'!B9&gt;0,'25'!B9,"")</f>
        <v/>
      </c>
      <c r="E581" s="1202" t="str">
        <f>IF('25'!C9&gt;0,'25'!C9,"")</f>
        <v/>
      </c>
      <c r="F581" s="1202" t="str">
        <f>IF('25'!D9&gt;0,'25'!D9,"")</f>
        <v/>
      </c>
      <c r="G581" s="1202" t="str">
        <f>IF('25'!E9&gt;0,'25'!E9,"")</f>
        <v/>
      </c>
      <c r="H581" s="1202" t="str">
        <f>IF('25'!F9&gt;0,'25'!F9,"")</f>
        <v/>
      </c>
      <c r="I581" s="1202" t="str">
        <f>IF('25'!G9&gt;0,'25'!G9,"")</f>
        <v/>
      </c>
      <c r="J581" s="1202" t="str">
        <f>IF('25'!H9&gt;0,'25'!H9,"")</f>
        <v/>
      </c>
      <c r="K581" s="1547" t="str">
        <f>IF('25'!I9&gt;0,'25'!I9,"")</f>
        <v/>
      </c>
      <c r="L581" s="1542">
        <f t="shared" si="68"/>
        <v>0.14733333333333332</v>
      </c>
      <c r="M581" s="1202" t="str">
        <f>IF('25'!J9&gt;0,'25'!J9,"")</f>
        <v/>
      </c>
      <c r="N581" s="1202" t="str">
        <f>IF('25'!K9&gt;0,'25'!K9,"")</f>
        <v/>
      </c>
      <c r="O581" s="1202" t="str">
        <f>IF('25'!L9&gt;0,'25'!L9,"")</f>
        <v/>
      </c>
      <c r="P581" s="1202" t="str">
        <f>IF('25'!M9&gt;0,'25'!M9,"")</f>
        <v/>
      </c>
      <c r="Q581" s="1203" t="str">
        <f t="shared" ref="Q581:Q644" si="72">IF(P581="","",(K581-P581)/ABS(K581))</f>
        <v/>
      </c>
      <c r="R581" s="1204" t="str">
        <f t="shared" si="69"/>
        <v/>
      </c>
      <c r="S581" s="1361" t="str">
        <f t="shared" si="70"/>
        <v/>
      </c>
      <c r="T581" s="1204" t="str">
        <f t="shared" si="71"/>
        <v/>
      </c>
      <c r="U581" s="1320" t="str">
        <f t="shared" si="67"/>
        <v/>
      </c>
      <c r="V581" s="663" t="str">
        <f>IF('25'!AA9&gt;0,'25'!AA9,"")</f>
        <v/>
      </c>
      <c r="W581" s="663" t="str">
        <f>IF('25'!AT9&gt;0,'25'!AT9,"")</f>
        <v/>
      </c>
    </row>
    <row r="582" spans="1:23" ht="15.75" x14ac:dyDescent="0.25">
      <c r="A582" s="1376"/>
      <c r="B582" s="1182">
        <v>23.083333333334899</v>
      </c>
      <c r="C582" s="1183">
        <f>'Chem Dose'!$C$34</f>
        <v>40.022623162746257</v>
      </c>
      <c r="D582" s="1184" t="str">
        <f>IF('25'!B10&gt;0,'25'!B10,"")</f>
        <v/>
      </c>
      <c r="E582" s="1184" t="str">
        <f>IF('25'!C10&gt;0,'25'!C10,"")</f>
        <v/>
      </c>
      <c r="F582" s="1184" t="str">
        <f>IF('25'!D10&gt;0,'25'!D10,"")</f>
        <v/>
      </c>
      <c r="G582" s="1184" t="str">
        <f>IF('25'!E10&gt;0,'25'!E10,"")</f>
        <v/>
      </c>
      <c r="H582" s="1184" t="str">
        <f>IF('25'!F10&gt;0,'25'!F10,"")</f>
        <v/>
      </c>
      <c r="I582" s="1184" t="str">
        <f>IF('25'!G10&gt;0,'25'!G10,"")</f>
        <v/>
      </c>
      <c r="J582" s="1184" t="str">
        <f>IF('25'!H10&gt;0,'25'!H10,"")</f>
        <v/>
      </c>
      <c r="K582" s="1541" t="str">
        <f>IF('25'!I10&gt;0,'25'!I10,"")</f>
        <v/>
      </c>
      <c r="L582" s="1542">
        <f t="shared" si="68"/>
        <v>0.14733333333333332</v>
      </c>
      <c r="M582" s="1184" t="str">
        <f>IF('25'!J10&gt;0,'25'!J10,"")</f>
        <v/>
      </c>
      <c r="N582" s="1184" t="str">
        <f>IF('25'!K10&gt;0,'25'!K10,"")</f>
        <v/>
      </c>
      <c r="O582" s="1184" t="str">
        <f>IF('25'!L10&gt;0,'25'!L10,"")</f>
        <v/>
      </c>
      <c r="P582" s="1184" t="str">
        <f>IF('25'!M10&gt;0,'25'!M10,"")</f>
        <v/>
      </c>
      <c r="Q582" s="1331" t="str">
        <f t="shared" si="72"/>
        <v/>
      </c>
      <c r="R582" s="1186" t="str">
        <f t="shared" si="69"/>
        <v/>
      </c>
      <c r="S582" s="1361" t="str">
        <f t="shared" si="70"/>
        <v/>
      </c>
      <c r="T582" s="1186" t="str">
        <f t="shared" si="71"/>
        <v/>
      </c>
      <c r="U582" s="1362" t="str">
        <f t="shared" ref="U582:U645" si="73">IF(N582="","",N582/10)</f>
        <v/>
      </c>
      <c r="V582" s="663" t="str">
        <f>IF('25'!AA10&gt;0,'25'!AA10,"")</f>
        <v/>
      </c>
      <c r="W582" s="663" t="str">
        <f>IF('25'!AT10&gt;0,'25'!AT10,"")</f>
        <v/>
      </c>
    </row>
    <row r="583" spans="1:23" ht="15.75" x14ac:dyDescent="0.25">
      <c r="A583" s="1377"/>
      <c r="B583" s="1200">
        <v>23.125000000001599</v>
      </c>
      <c r="C583" s="1201">
        <f>'Chem Dose'!$C$34</f>
        <v>40.022623162746257</v>
      </c>
      <c r="D583" s="1202">
        <f>IF('25'!B11&gt;0,'25'!B11,"")</f>
        <v>6.69</v>
      </c>
      <c r="E583" s="1202">
        <f>IF('25'!C11&gt;0,'25'!C11,"")</f>
        <v>25</v>
      </c>
      <c r="F583" s="1202">
        <f>IF('25'!D11&gt;0,'25'!D11,"")</f>
        <v>15</v>
      </c>
      <c r="G583" s="1202">
        <f>IF('25'!E11&gt;0,'25'!E11,"")</f>
        <v>7</v>
      </c>
      <c r="H583" s="1202">
        <f>IF('25'!F11&gt;0,'25'!F11,"")</f>
        <v>30</v>
      </c>
      <c r="I583" s="1202">
        <f>IF('25'!G11&gt;0,'25'!G11,"")</f>
        <v>72</v>
      </c>
      <c r="J583" s="1202">
        <f>IF('25'!H11&gt;0,'25'!H11,"")</f>
        <v>26.6</v>
      </c>
      <c r="K583" s="1547">
        <f>IF('25'!I11&gt;0,'25'!I11,"")</f>
        <v>0.152</v>
      </c>
      <c r="L583" s="1542">
        <f t="shared" si="68"/>
        <v>0.14849999999999999</v>
      </c>
      <c r="M583" s="1202" t="str">
        <f>IF('25'!J11&gt;0,'25'!J11,"")</f>
        <v/>
      </c>
      <c r="N583" s="1202">
        <f>IF('25'!K11&gt;0,'25'!K11,"")</f>
        <v>6.1</v>
      </c>
      <c r="O583" s="1202">
        <f>IF('25'!L11&gt;0,'25'!L11,"")</f>
        <v>13</v>
      </c>
      <c r="P583" s="1202">
        <f>IF('25'!M11&gt;0,'25'!M11,"")</f>
        <v>4.1000000000000002E-2</v>
      </c>
      <c r="Q583" s="1203">
        <f t="shared" si="72"/>
        <v>0.73026315789473673</v>
      </c>
      <c r="R583" s="1204">
        <f t="shared" si="69"/>
        <v>4</v>
      </c>
      <c r="S583" s="1361">
        <f t="shared" si="70"/>
        <v>10.005655790686564</v>
      </c>
      <c r="T583" s="1204">
        <f t="shared" si="71"/>
        <v>0.40022623162746257</v>
      </c>
      <c r="U583" s="1320">
        <f t="shared" si="73"/>
        <v>0.61</v>
      </c>
      <c r="V583" s="663">
        <f>IF('25'!AA11&gt;0,'25'!AA11,"")</f>
        <v>3.2000000000000001E-2</v>
      </c>
      <c r="W583" s="663">
        <f>IF('25'!AT11&gt;0,'25'!AT11,"")</f>
        <v>3.3000000000000002E-2</v>
      </c>
    </row>
    <row r="584" spans="1:23" ht="15.75" x14ac:dyDescent="0.25">
      <c r="A584" s="1376"/>
      <c r="B584" s="1182">
        <v>23.166666666668199</v>
      </c>
      <c r="C584" s="1183">
        <f>'Chem Dose'!$C$34</f>
        <v>40.022623162746257</v>
      </c>
      <c r="D584" s="1184" t="str">
        <f>IF('25'!B12&gt;0,'25'!B12,"")</f>
        <v/>
      </c>
      <c r="E584" s="1184" t="str">
        <f>IF('25'!C12&gt;0,'25'!C12,"")</f>
        <v/>
      </c>
      <c r="F584" s="1184" t="str">
        <f>IF('25'!D12&gt;0,'25'!D12,"")</f>
        <v/>
      </c>
      <c r="G584" s="1184" t="str">
        <f>IF('25'!E12&gt;0,'25'!E12,"")</f>
        <v/>
      </c>
      <c r="H584" s="1184" t="str">
        <f>IF('25'!F12&gt;0,'25'!F12,"")</f>
        <v/>
      </c>
      <c r="I584" s="1184" t="str">
        <f>IF('25'!G12&gt;0,'25'!G12,"")</f>
        <v/>
      </c>
      <c r="J584" s="1184" t="str">
        <f>IF('25'!H12&gt;0,'25'!H12,"")</f>
        <v/>
      </c>
      <c r="K584" s="1541" t="str">
        <f>IF('25'!I12&gt;0,'25'!I12,"")</f>
        <v/>
      </c>
      <c r="L584" s="1542">
        <f t="shared" si="68"/>
        <v>0.14849999999999999</v>
      </c>
      <c r="M584" s="1184" t="str">
        <f>IF('25'!J12&gt;0,'25'!J12,"")</f>
        <v/>
      </c>
      <c r="N584" s="1184" t="str">
        <f>IF('25'!K12&gt;0,'25'!K12,"")</f>
        <v/>
      </c>
      <c r="O584" s="1184" t="str">
        <f>IF('25'!L12&gt;0,'25'!L12,"")</f>
        <v/>
      </c>
      <c r="P584" s="1184" t="str">
        <f>IF('25'!M12&gt;0,'25'!M12,"")</f>
        <v/>
      </c>
      <c r="Q584" s="1331" t="str">
        <f t="shared" si="72"/>
        <v/>
      </c>
      <c r="R584" s="1186" t="str">
        <f t="shared" si="69"/>
        <v/>
      </c>
      <c r="S584" s="1361" t="str">
        <f t="shared" si="70"/>
        <v/>
      </c>
      <c r="T584" s="1186" t="str">
        <f t="shared" si="71"/>
        <v/>
      </c>
      <c r="U584" s="1362" t="str">
        <f t="shared" si="73"/>
        <v/>
      </c>
      <c r="V584" s="663" t="str">
        <f>IF('25'!AA12&gt;0,'25'!AA12,"")</f>
        <v/>
      </c>
      <c r="W584" s="663" t="str">
        <f>IF('25'!AT12&gt;0,'25'!AT12,"")</f>
        <v/>
      </c>
    </row>
    <row r="585" spans="1:23" ht="15.75" x14ac:dyDescent="0.25">
      <c r="A585" s="1377"/>
      <c r="B585" s="1200">
        <v>23.208333333334899</v>
      </c>
      <c r="C585" s="1201">
        <f>'Chem Dose'!$C$34</f>
        <v>40.022623162746257</v>
      </c>
      <c r="D585" s="1202" t="str">
        <f>IF('25'!B13&gt;0,'25'!B13,"")</f>
        <v/>
      </c>
      <c r="E585" s="1202" t="str">
        <f>IF('25'!C13&gt;0,'25'!C13,"")</f>
        <v/>
      </c>
      <c r="F585" s="1202" t="str">
        <f>IF('25'!D13&gt;0,'25'!D13,"")</f>
        <v/>
      </c>
      <c r="G585" s="1202" t="str">
        <f>IF('25'!E13&gt;0,'25'!E13,"")</f>
        <v/>
      </c>
      <c r="H585" s="1202" t="str">
        <f>IF('25'!F13&gt;0,'25'!F13,"")</f>
        <v/>
      </c>
      <c r="I585" s="1202" t="str">
        <f>IF('25'!G13&gt;0,'25'!G13,"")</f>
        <v/>
      </c>
      <c r="J585" s="1202" t="str">
        <f>IF('25'!H13&gt;0,'25'!H13,"")</f>
        <v/>
      </c>
      <c r="K585" s="1547" t="str">
        <f>IF('25'!I13&gt;0,'25'!I13,"")</f>
        <v/>
      </c>
      <c r="L585" s="1542">
        <f t="shared" si="68"/>
        <v>0.15</v>
      </c>
      <c r="M585" s="1202" t="str">
        <f>IF('25'!J13&gt;0,'25'!J13,"")</f>
        <v/>
      </c>
      <c r="N585" s="1202" t="str">
        <f>IF('25'!K13&gt;0,'25'!K13,"")</f>
        <v/>
      </c>
      <c r="O585" s="1202" t="str">
        <f>IF('25'!L13&gt;0,'25'!L13,"")</f>
        <v/>
      </c>
      <c r="P585" s="1202" t="str">
        <f>IF('25'!M13&gt;0,'25'!M13,"")</f>
        <v/>
      </c>
      <c r="Q585" s="1203" t="str">
        <f t="shared" si="72"/>
        <v/>
      </c>
      <c r="R585" s="1204" t="str">
        <f t="shared" si="69"/>
        <v/>
      </c>
      <c r="S585" s="1361" t="str">
        <f t="shared" si="70"/>
        <v/>
      </c>
      <c r="T585" s="1204" t="str">
        <f t="shared" si="71"/>
        <v/>
      </c>
      <c r="U585" s="1320" t="str">
        <f t="shared" si="73"/>
        <v/>
      </c>
      <c r="V585" s="663" t="str">
        <f>IF('25'!AA13&gt;0,'25'!AA13,"")</f>
        <v/>
      </c>
      <c r="W585" s="663" t="str">
        <f>IF('25'!AT13&gt;0,'25'!AT13,"")</f>
        <v/>
      </c>
    </row>
    <row r="586" spans="1:23" ht="15.75" x14ac:dyDescent="0.25">
      <c r="A586" s="1376"/>
      <c r="B586" s="1182">
        <v>23.250000000001599</v>
      </c>
      <c r="C586" s="1183">
        <f>'Chem Dose'!$C$34</f>
        <v>40.022623162746257</v>
      </c>
      <c r="D586" s="1184" t="str">
        <f>IF('25'!B14&gt;0,'25'!B14,"")</f>
        <v/>
      </c>
      <c r="E586" s="1184" t="str">
        <f>IF('25'!C14&gt;0,'25'!C14,"")</f>
        <v/>
      </c>
      <c r="F586" s="1184" t="str">
        <f>IF('25'!D14&gt;0,'25'!D14,"")</f>
        <v/>
      </c>
      <c r="G586" s="1184" t="str">
        <f>IF('25'!E14&gt;0,'25'!E14,"")</f>
        <v/>
      </c>
      <c r="H586" s="1184" t="str">
        <f>IF('25'!F14&gt;0,'25'!F14,"")</f>
        <v/>
      </c>
      <c r="I586" s="1184" t="str">
        <f>IF('25'!G14&gt;0,'25'!G14,"")</f>
        <v/>
      </c>
      <c r="J586" s="1184" t="str">
        <f>IF('25'!H14&gt;0,'25'!H14,"")</f>
        <v/>
      </c>
      <c r="K586" s="1541" t="str">
        <f>IF('25'!I14&gt;0,'25'!I14,"")</f>
        <v/>
      </c>
      <c r="L586" s="1542">
        <f t="shared" si="68"/>
        <v>0.15</v>
      </c>
      <c r="M586" s="1184" t="str">
        <f>IF('25'!J14&gt;0,'25'!J14,"")</f>
        <v/>
      </c>
      <c r="N586" s="1184" t="str">
        <f>IF('25'!K14&gt;0,'25'!K14,"")</f>
        <v/>
      </c>
      <c r="O586" s="1184" t="str">
        <f>IF('25'!L14&gt;0,'25'!L14,"")</f>
        <v/>
      </c>
      <c r="P586" s="1184" t="str">
        <f>IF('25'!M14&gt;0,'25'!M14,"")</f>
        <v/>
      </c>
      <c r="Q586" s="1331" t="str">
        <f t="shared" si="72"/>
        <v/>
      </c>
      <c r="R586" s="1186" t="str">
        <f t="shared" si="69"/>
        <v/>
      </c>
      <c r="S586" s="1361" t="str">
        <f t="shared" si="70"/>
        <v/>
      </c>
      <c r="T586" s="1186" t="str">
        <f t="shared" si="71"/>
        <v/>
      </c>
      <c r="U586" s="1362" t="str">
        <f t="shared" si="73"/>
        <v/>
      </c>
      <c r="V586" s="663" t="str">
        <f>IF('25'!AA14&gt;0,'25'!AA14,"")</f>
        <v/>
      </c>
      <c r="W586" s="663" t="str">
        <f>IF('25'!AT14&gt;0,'25'!AT14,"")</f>
        <v/>
      </c>
    </row>
    <row r="587" spans="1:23" ht="15.75" x14ac:dyDescent="0.25">
      <c r="A587" s="1377"/>
      <c r="B587" s="1200">
        <v>23.291666666668199</v>
      </c>
      <c r="C587" s="1201">
        <f>'Chem Dose'!$C$34</f>
        <v>40.022623162746257</v>
      </c>
      <c r="D587" s="1202">
        <f>IF('25'!B15&gt;0,'25'!B15,"")</f>
        <v>6.72</v>
      </c>
      <c r="E587" s="1202">
        <f>IF('25'!C15&gt;0,'25'!C15,"")</f>
        <v>25</v>
      </c>
      <c r="F587" s="1202">
        <f>IF('25'!D15&gt;0,'25'!D15,"")</f>
        <v>16</v>
      </c>
      <c r="G587" s="1202">
        <f>IF('25'!E15&gt;0,'25'!E15,"")</f>
        <v>6.93</v>
      </c>
      <c r="H587" s="1202">
        <f>IF('25'!F15&gt;0,'25'!F15,"")</f>
        <v>29</v>
      </c>
      <c r="I587" s="1202">
        <f>IF('25'!G15&gt;0,'25'!G15,"")</f>
        <v>70</v>
      </c>
      <c r="J587" s="1202">
        <f>IF('25'!H15&gt;0,'25'!H15,"")</f>
        <v>27</v>
      </c>
      <c r="K587" s="1547">
        <f>IF('25'!I15&gt;0,'25'!I15,"")</f>
        <v>0.151</v>
      </c>
      <c r="L587" s="1542">
        <f t="shared" si="68"/>
        <v>0.15024999999999999</v>
      </c>
      <c r="M587" s="1202" t="str">
        <f>IF('25'!J15&gt;0,'25'!J15,"")</f>
        <v/>
      </c>
      <c r="N587" s="1202">
        <f>IF('25'!K15&gt;0,'25'!K15,"")</f>
        <v>6.12</v>
      </c>
      <c r="O587" s="1202">
        <f>IF('25'!L15&gt;0,'25'!L15,"")</f>
        <v>13</v>
      </c>
      <c r="P587" s="1202">
        <f>IF('25'!M15&gt;0,'25'!M15,"")</f>
        <v>3.7999999999999999E-2</v>
      </c>
      <c r="Q587" s="1203">
        <f t="shared" si="72"/>
        <v>0.74834437086092709</v>
      </c>
      <c r="R587" s="1204">
        <f t="shared" si="69"/>
        <v>3.9736842105263159</v>
      </c>
      <c r="S587" s="1361">
        <f t="shared" si="70"/>
        <v>10.071918411816938</v>
      </c>
      <c r="T587" s="1204">
        <f t="shared" si="71"/>
        <v>0.40022623162746257</v>
      </c>
      <c r="U587" s="1320">
        <f t="shared" si="73"/>
        <v>0.61199999999999999</v>
      </c>
      <c r="V587" s="663">
        <f>IF('25'!AA15&gt;0,'25'!AA15,"")</f>
        <v>3.2000000000000001E-2</v>
      </c>
      <c r="W587" s="663">
        <f>IF('25'!AT15&gt;0,'25'!AT15,"")</f>
        <v>3.4000000000000002E-2</v>
      </c>
    </row>
    <row r="588" spans="1:23" ht="15.75" x14ac:dyDescent="0.25">
      <c r="A588" s="1376"/>
      <c r="B588" s="1182">
        <v>23.333333333334899</v>
      </c>
      <c r="C588" s="1183">
        <f>'Chem Dose'!$C$34</f>
        <v>40.022623162746257</v>
      </c>
      <c r="D588" s="1184" t="str">
        <f>IF('25'!B16&gt;0,'25'!B16,"")</f>
        <v/>
      </c>
      <c r="E588" s="1184" t="str">
        <f>IF('25'!C16&gt;0,'25'!C16,"")</f>
        <v/>
      </c>
      <c r="F588" s="1184" t="str">
        <f>IF('25'!D16&gt;0,'25'!D16,"")</f>
        <v/>
      </c>
      <c r="G588" s="1184" t="str">
        <f>IF('25'!E16&gt;0,'25'!E16,"")</f>
        <v/>
      </c>
      <c r="H588" s="1184" t="str">
        <f>IF('25'!F16&gt;0,'25'!F16,"")</f>
        <v/>
      </c>
      <c r="I588" s="1184" t="str">
        <f>IF('25'!G16&gt;0,'25'!G16,"")</f>
        <v/>
      </c>
      <c r="J588" s="1184" t="str">
        <f>IF('25'!H16&gt;0,'25'!H16,"")</f>
        <v/>
      </c>
      <c r="K588" s="1541" t="str">
        <f>IF('25'!I16&gt;0,'25'!I16,"")</f>
        <v/>
      </c>
      <c r="L588" s="1542">
        <f t="shared" si="68"/>
        <v>0.15024999999999999</v>
      </c>
      <c r="M588" s="1184" t="str">
        <f>IF('25'!J16&gt;0,'25'!J16,"")</f>
        <v/>
      </c>
      <c r="N588" s="1184" t="str">
        <f>IF('25'!K16&gt;0,'25'!K16,"")</f>
        <v/>
      </c>
      <c r="O588" s="1184" t="str">
        <f>IF('25'!L16&gt;0,'25'!L16,"")</f>
        <v/>
      </c>
      <c r="P588" s="1184" t="str">
        <f>IF('25'!M16&gt;0,'25'!M16,"")</f>
        <v/>
      </c>
      <c r="Q588" s="1331" t="str">
        <f t="shared" si="72"/>
        <v/>
      </c>
      <c r="R588" s="1186" t="str">
        <f t="shared" si="69"/>
        <v/>
      </c>
      <c r="S588" s="1361" t="str">
        <f t="shared" si="70"/>
        <v/>
      </c>
      <c r="T588" s="1186" t="str">
        <f t="shared" si="71"/>
        <v/>
      </c>
      <c r="U588" s="1362" t="str">
        <f t="shared" si="73"/>
        <v/>
      </c>
      <c r="V588" s="663" t="str">
        <f>IF('25'!AA16&gt;0,'25'!AA16,"")</f>
        <v/>
      </c>
      <c r="W588" s="663" t="str">
        <f>IF('25'!AT16&gt;0,'25'!AT16,"")</f>
        <v/>
      </c>
    </row>
    <row r="589" spans="1:23" ht="15.75" x14ac:dyDescent="0.25">
      <c r="A589" s="1377"/>
      <c r="B589" s="1200">
        <v>23.375000000001599</v>
      </c>
      <c r="C589" s="1201">
        <f>'Chem Dose'!$C$34</f>
        <v>40.022623162746257</v>
      </c>
      <c r="D589" s="1202" t="str">
        <f>IF('25'!B17&gt;0,'25'!B17,"")</f>
        <v/>
      </c>
      <c r="E589" s="1202" t="str">
        <f>IF('25'!C17&gt;0,'25'!C17,"")</f>
        <v/>
      </c>
      <c r="F589" s="1202" t="str">
        <f>IF('25'!D17&gt;0,'25'!D17,"")</f>
        <v/>
      </c>
      <c r="G589" s="1202" t="str">
        <f>IF('25'!E17&gt;0,'25'!E17,"")</f>
        <v/>
      </c>
      <c r="H589" s="1202" t="str">
        <f>IF('25'!F17&gt;0,'25'!F17,"")</f>
        <v/>
      </c>
      <c r="I589" s="1202" t="str">
        <f>IF('25'!G17&gt;0,'25'!G17,"")</f>
        <v/>
      </c>
      <c r="J589" s="1202" t="str">
        <f>IF('25'!H17&gt;0,'25'!H17,"")</f>
        <v/>
      </c>
      <c r="K589" s="1547" t="str">
        <f>IF('25'!I17&gt;0,'25'!I17,"")</f>
        <v/>
      </c>
      <c r="L589" s="1542">
        <f t="shared" si="68"/>
        <v>0.15266666666666664</v>
      </c>
      <c r="M589" s="1202">
        <f>IF('25'!J17&gt;0,'25'!J17,"")</f>
        <v>2.1000000000000001E-2</v>
      </c>
      <c r="N589" s="1202" t="str">
        <f>IF('25'!K17&gt;0,'25'!K17,"")</f>
        <v/>
      </c>
      <c r="O589" s="1202" t="str">
        <f>IF('25'!L17&gt;0,'25'!L17,"")</f>
        <v/>
      </c>
      <c r="P589" s="1202" t="str">
        <f>IF('25'!M17&gt;0,'25'!M17,"")</f>
        <v/>
      </c>
      <c r="Q589" s="1203" t="str">
        <f t="shared" si="72"/>
        <v/>
      </c>
      <c r="R589" s="1204" t="str">
        <f t="shared" si="69"/>
        <v/>
      </c>
      <c r="S589" s="1361" t="str">
        <f t="shared" si="70"/>
        <v/>
      </c>
      <c r="T589" s="1204" t="str">
        <f t="shared" si="71"/>
        <v/>
      </c>
      <c r="U589" s="1320" t="str">
        <f t="shared" si="73"/>
        <v/>
      </c>
      <c r="V589" s="663" t="str">
        <f>IF('25'!AA17&gt;0,'25'!AA17,"")</f>
        <v/>
      </c>
      <c r="W589" s="663" t="str">
        <f>IF('25'!AT17&gt;0,'25'!AT17,"")</f>
        <v/>
      </c>
    </row>
    <row r="590" spans="1:23" ht="15.75" x14ac:dyDescent="0.25">
      <c r="A590" s="1376"/>
      <c r="B590" s="1182">
        <v>23.416666666668199</v>
      </c>
      <c r="C590" s="1183">
        <f>'Chem Dose'!$C$34</f>
        <v>40.022623162746257</v>
      </c>
      <c r="D590" s="1184" t="str">
        <f>IF('25'!B18&gt;0,'25'!B18,"")</f>
        <v/>
      </c>
      <c r="E590" s="1184" t="str">
        <f>IF('25'!C18&gt;0,'25'!C18,"")</f>
        <v/>
      </c>
      <c r="F590" s="1184" t="str">
        <f>IF('25'!D18&gt;0,'25'!D18,"")</f>
        <v/>
      </c>
      <c r="G590" s="1184" t="str">
        <f>IF('25'!E18&gt;0,'25'!E18,"")</f>
        <v/>
      </c>
      <c r="H590" s="1184" t="str">
        <f>IF('25'!F18&gt;0,'25'!F18,"")</f>
        <v/>
      </c>
      <c r="I590" s="1184" t="str">
        <f>IF('25'!G18&gt;0,'25'!G18,"")</f>
        <v/>
      </c>
      <c r="J590" s="1184" t="str">
        <f>IF('25'!H18&gt;0,'25'!H18,"")</f>
        <v/>
      </c>
      <c r="K590" s="1541" t="str">
        <f>IF('25'!I18&gt;0,'25'!I18,"")</f>
        <v/>
      </c>
      <c r="L590" s="1542">
        <f t="shared" si="68"/>
        <v>0.15266666666666664</v>
      </c>
      <c r="M590" s="1184" t="str">
        <f>IF('25'!J18&gt;0,'25'!J18,"")</f>
        <v/>
      </c>
      <c r="N590" s="1184" t="str">
        <f>IF('25'!K18&gt;0,'25'!K18,"")</f>
        <v/>
      </c>
      <c r="O590" s="1184" t="str">
        <f>IF('25'!L18&gt;0,'25'!L18,"")</f>
        <v/>
      </c>
      <c r="P590" s="1184" t="str">
        <f>IF('25'!M18&gt;0,'25'!M18,"")</f>
        <v/>
      </c>
      <c r="Q590" s="1331" t="str">
        <f t="shared" si="72"/>
        <v/>
      </c>
      <c r="R590" s="1186" t="str">
        <f t="shared" si="69"/>
        <v/>
      </c>
      <c r="S590" s="1361" t="str">
        <f t="shared" si="70"/>
        <v/>
      </c>
      <c r="T590" s="1186" t="str">
        <f t="shared" si="71"/>
        <v/>
      </c>
      <c r="U590" s="1362" t="str">
        <f t="shared" si="73"/>
        <v/>
      </c>
      <c r="V590" s="663" t="str">
        <f>IF('25'!AA18&gt;0,'25'!AA18,"")</f>
        <v/>
      </c>
      <c r="W590" s="663" t="str">
        <f>IF('25'!AT18&gt;0,'25'!AT18,"")</f>
        <v/>
      </c>
    </row>
    <row r="591" spans="1:23" ht="15.75" x14ac:dyDescent="0.25">
      <c r="A591" s="1377"/>
      <c r="B591" s="1200">
        <v>23.458333333334899</v>
      </c>
      <c r="C591" s="1201">
        <f>'Chem Dose'!$C$34</f>
        <v>40.022623162746257</v>
      </c>
      <c r="D591" s="1202">
        <f>IF('25'!B19&gt;0,'25'!B19,"")</f>
        <v>6.69</v>
      </c>
      <c r="E591" s="1202">
        <f>IF('25'!C19&gt;0,'25'!C19,"")</f>
        <v>26</v>
      </c>
      <c r="F591" s="1202">
        <f>IF('25'!D19&gt;0,'25'!D19,"")</f>
        <v>15</v>
      </c>
      <c r="G591" s="1202">
        <f>IF('25'!E19&gt;0,'25'!E19,"")</f>
        <v>6.89</v>
      </c>
      <c r="H591" s="1202">
        <f>IF('25'!F19&gt;0,'25'!F19,"")</f>
        <v>30</v>
      </c>
      <c r="I591" s="1202">
        <f>IF('25'!G19&gt;0,'25'!G19,"")</f>
        <v>70</v>
      </c>
      <c r="J591" s="1202">
        <f>IF('25'!H19&gt;0,'25'!H19,"")</f>
        <v>27</v>
      </c>
      <c r="K591" s="1547">
        <f>IF('25'!I19&gt;0,'25'!I19,"")</f>
        <v>0.14799999999999999</v>
      </c>
      <c r="L591" s="1542">
        <f t="shared" si="68"/>
        <v>0.1515</v>
      </c>
      <c r="M591" s="1202" t="str">
        <f>IF('25'!J19&gt;0,'25'!J19,"")</f>
        <v/>
      </c>
      <c r="N591" s="1202">
        <f>IF('25'!K19&gt;0,'25'!K19,"")</f>
        <v>6.09</v>
      </c>
      <c r="O591" s="1202">
        <f>IF('25'!L19&gt;0,'25'!L19,"")</f>
        <v>12</v>
      </c>
      <c r="P591" s="1202">
        <f>IF('25'!M19&gt;0,'25'!M19,"")</f>
        <v>3.5000000000000003E-2</v>
      </c>
      <c r="Q591" s="1203">
        <f t="shared" si="72"/>
        <v>0.76351351351351349</v>
      </c>
      <c r="R591" s="1204">
        <f t="shared" si="69"/>
        <v>3.8947368421052633</v>
      </c>
      <c r="S591" s="1361">
        <f t="shared" si="70"/>
        <v>10.276078920164579</v>
      </c>
      <c r="T591" s="1204">
        <f t="shared" si="71"/>
        <v>0.40022623162746257</v>
      </c>
      <c r="U591" s="1320">
        <f t="shared" si="73"/>
        <v>0.60899999999999999</v>
      </c>
      <c r="V591" s="663">
        <f>IF('25'!AA19&gt;0,'25'!AA19,"")</f>
        <v>3.1E-2</v>
      </c>
      <c r="W591" s="663">
        <f>IF('25'!AT19&gt;0,'25'!AT19,"")</f>
        <v>0.03</v>
      </c>
    </row>
    <row r="592" spans="1:23" ht="15.75" x14ac:dyDescent="0.25">
      <c r="A592" s="1376"/>
      <c r="B592" s="1182">
        <v>23.500000000001599</v>
      </c>
      <c r="C592" s="1183">
        <f>'Chem Dose'!$C$34</f>
        <v>40.022623162746257</v>
      </c>
      <c r="D592" s="1184" t="str">
        <f>IF('25'!B20&gt;0,'25'!B20,"")</f>
        <v/>
      </c>
      <c r="E592" s="1184" t="str">
        <f>IF('25'!C20&gt;0,'25'!C20,"")</f>
        <v/>
      </c>
      <c r="F592" s="1184" t="str">
        <f>IF('25'!D20&gt;0,'25'!D20,"")</f>
        <v/>
      </c>
      <c r="G592" s="1184" t="str">
        <f>IF('25'!E20&gt;0,'25'!E20,"")</f>
        <v/>
      </c>
      <c r="H592" s="1184" t="str">
        <f>IF('25'!F20&gt;0,'25'!F20,"")</f>
        <v/>
      </c>
      <c r="I592" s="1184" t="str">
        <f>IF('25'!G20&gt;0,'25'!G20,"")</f>
        <v/>
      </c>
      <c r="J592" s="1184" t="str">
        <f>IF('25'!H20&gt;0,'25'!H20,"")</f>
        <v/>
      </c>
      <c r="K592" s="1541" t="str">
        <f>IF('25'!I20&gt;0,'25'!I20,"")</f>
        <v/>
      </c>
      <c r="L592" s="1542">
        <f t="shared" si="68"/>
        <v>0.1515</v>
      </c>
      <c r="M592" s="1184" t="str">
        <f>IF('25'!J20&gt;0,'25'!J20,"")</f>
        <v/>
      </c>
      <c r="N592" s="1184" t="str">
        <f>IF('25'!K20&gt;0,'25'!K20,"")</f>
        <v/>
      </c>
      <c r="O592" s="1184" t="str">
        <f>IF('25'!L20&gt;0,'25'!L20,"")</f>
        <v/>
      </c>
      <c r="P592" s="1184" t="str">
        <f>IF('25'!M20&gt;0,'25'!M20,"")</f>
        <v/>
      </c>
      <c r="Q592" s="1331" t="str">
        <f t="shared" si="72"/>
        <v/>
      </c>
      <c r="R592" s="1186" t="str">
        <f t="shared" si="69"/>
        <v/>
      </c>
      <c r="S592" s="1361" t="str">
        <f t="shared" si="70"/>
        <v/>
      </c>
      <c r="T592" s="1186" t="str">
        <f t="shared" si="71"/>
        <v/>
      </c>
      <c r="U592" s="1362" t="str">
        <f t="shared" si="73"/>
        <v/>
      </c>
      <c r="V592" s="663" t="str">
        <f>IF('25'!AA20&gt;0,'25'!AA20,"")</f>
        <v/>
      </c>
      <c r="W592" s="663" t="str">
        <f>IF('25'!AT20&gt;0,'25'!AT20,"")</f>
        <v/>
      </c>
    </row>
    <row r="593" spans="1:23" ht="15.75" x14ac:dyDescent="0.25">
      <c r="A593" s="1377"/>
      <c r="B593" s="1200">
        <v>23.541666666668199</v>
      </c>
      <c r="C593" s="1201">
        <f>'Chem Dose'!$C$34</f>
        <v>40.022623162746257</v>
      </c>
      <c r="D593" s="1202" t="str">
        <f>IF('25'!B21&gt;0,'25'!B21,"")</f>
        <v/>
      </c>
      <c r="E593" s="1202" t="str">
        <f>IF('25'!C21&gt;0,'25'!C21,"")</f>
        <v/>
      </c>
      <c r="F593" s="1202" t="str">
        <f>IF('25'!D21&gt;0,'25'!D21,"")</f>
        <v/>
      </c>
      <c r="G593" s="1202" t="str">
        <f>IF('25'!E21&gt;0,'25'!E21,"")</f>
        <v/>
      </c>
      <c r="H593" s="1202" t="str">
        <f>IF('25'!F21&gt;0,'25'!F21,"")</f>
        <v/>
      </c>
      <c r="I593" s="1202" t="str">
        <f>IF('25'!G21&gt;0,'25'!G21,"")</f>
        <v/>
      </c>
      <c r="J593" s="1202" t="str">
        <f>IF('25'!H21&gt;0,'25'!H21,"")</f>
        <v/>
      </c>
      <c r="K593" s="1547" t="str">
        <f>IF('25'!I21&gt;0,'25'!I21,"")</f>
        <v/>
      </c>
      <c r="L593" s="1542">
        <f t="shared" si="68"/>
        <v>0.15033333333333332</v>
      </c>
      <c r="M593" s="1202" t="str">
        <f>IF('25'!J21&gt;0,'25'!J21,"")</f>
        <v/>
      </c>
      <c r="N593" s="1202" t="str">
        <f>IF('25'!K21&gt;0,'25'!K21,"")</f>
        <v/>
      </c>
      <c r="O593" s="1202" t="str">
        <f>IF('25'!L21&gt;0,'25'!L21,"")</f>
        <v/>
      </c>
      <c r="P593" s="1202" t="str">
        <f>IF('25'!M21&gt;0,'25'!M21,"")</f>
        <v/>
      </c>
      <c r="Q593" s="1203" t="str">
        <f t="shared" si="72"/>
        <v/>
      </c>
      <c r="R593" s="1204" t="str">
        <f t="shared" si="69"/>
        <v/>
      </c>
      <c r="S593" s="1361" t="str">
        <f t="shared" si="70"/>
        <v/>
      </c>
      <c r="T593" s="1204" t="str">
        <f t="shared" si="71"/>
        <v/>
      </c>
      <c r="U593" s="1320" t="str">
        <f t="shared" si="73"/>
        <v/>
      </c>
      <c r="V593" s="663" t="str">
        <f>IF('25'!AA21&gt;0,'25'!AA21,"")</f>
        <v/>
      </c>
      <c r="W593" s="663" t="str">
        <f>IF('25'!AT21&gt;0,'25'!AT21,"")</f>
        <v/>
      </c>
    </row>
    <row r="594" spans="1:23" ht="15.75" x14ac:dyDescent="0.25">
      <c r="A594" s="1376"/>
      <c r="B594" s="1182">
        <v>23.583333333334899</v>
      </c>
      <c r="C594" s="1183">
        <f>'Chem Dose'!$C$34</f>
        <v>40.022623162746257</v>
      </c>
      <c r="D594" s="1184" t="str">
        <f>IF('25'!B22&gt;0,'25'!B22,"")</f>
        <v/>
      </c>
      <c r="E594" s="1184" t="str">
        <f>IF('25'!C22&gt;0,'25'!C22,"")</f>
        <v/>
      </c>
      <c r="F594" s="1184" t="str">
        <f>IF('25'!D22&gt;0,'25'!D22,"")</f>
        <v/>
      </c>
      <c r="G594" s="1184" t="str">
        <f>IF('25'!E22&gt;0,'25'!E22,"")</f>
        <v/>
      </c>
      <c r="H594" s="1184" t="str">
        <f>IF('25'!F22&gt;0,'25'!F22,"")</f>
        <v/>
      </c>
      <c r="I594" s="1184" t="str">
        <f>IF('25'!G22&gt;0,'25'!G22,"")</f>
        <v/>
      </c>
      <c r="J594" s="1184" t="str">
        <f>IF('25'!H22&gt;0,'25'!H22,"")</f>
        <v/>
      </c>
      <c r="K594" s="1541" t="str">
        <f>IF('25'!I22&gt;0,'25'!I22,"")</f>
        <v/>
      </c>
      <c r="L594" s="1542">
        <f t="shared" ref="L594:L657" si="74">AVERAGE(K581:K594)</f>
        <v>0.15033333333333332</v>
      </c>
      <c r="M594" s="1184" t="str">
        <f>IF('25'!J22&gt;0,'25'!J22,"")</f>
        <v/>
      </c>
      <c r="N594" s="1184" t="str">
        <f>IF('25'!K22&gt;0,'25'!K22,"")</f>
        <v/>
      </c>
      <c r="O594" s="1184" t="str">
        <f>IF('25'!L22&gt;0,'25'!L22,"")</f>
        <v/>
      </c>
      <c r="P594" s="1184" t="str">
        <f>IF('25'!M22&gt;0,'25'!M22,"")</f>
        <v/>
      </c>
      <c r="Q594" s="1331" t="str">
        <f t="shared" si="72"/>
        <v/>
      </c>
      <c r="R594" s="1186" t="str">
        <f t="shared" si="69"/>
        <v/>
      </c>
      <c r="S594" s="1361" t="str">
        <f t="shared" si="70"/>
        <v/>
      </c>
      <c r="T594" s="1186" t="str">
        <f t="shared" si="71"/>
        <v/>
      </c>
      <c r="U594" s="1362" t="str">
        <f t="shared" si="73"/>
        <v/>
      </c>
      <c r="V594" s="663" t="str">
        <f>IF('25'!AA22&gt;0,'25'!AA22,"")</f>
        <v/>
      </c>
      <c r="W594" s="663" t="str">
        <f>IF('25'!AT22&gt;0,'25'!AT22,"")</f>
        <v/>
      </c>
    </row>
    <row r="595" spans="1:23" ht="15.75" x14ac:dyDescent="0.25">
      <c r="A595" s="1377"/>
      <c r="B595" s="1200">
        <v>23.625000000001599</v>
      </c>
      <c r="C595" s="1201">
        <f>'Chem Dose'!$C$34</f>
        <v>40.022623162746257</v>
      </c>
      <c r="D595" s="1202">
        <f>IF('25'!B23&gt;0,'25'!B23,"")</f>
        <v>6.71</v>
      </c>
      <c r="E595" s="1202">
        <f>IF('25'!C23&gt;0,'25'!C23,"")</f>
        <v>26</v>
      </c>
      <c r="F595" s="1202">
        <f>IF('25'!D23&gt;0,'25'!D23,"")</f>
        <v>15</v>
      </c>
      <c r="G595" s="1202">
        <f>IF('25'!E23&gt;0,'25'!E23,"")</f>
        <v>6.82</v>
      </c>
      <c r="H595" s="1202">
        <f>IF('25'!F23&gt;0,'25'!F23,"")</f>
        <v>29</v>
      </c>
      <c r="I595" s="1202">
        <f>IF('25'!G23&gt;0,'25'!G23,"")</f>
        <v>69</v>
      </c>
      <c r="J595" s="1202">
        <f>IF('25'!H23&gt;0,'25'!H23,"")</f>
        <v>27.7</v>
      </c>
      <c r="K595" s="1547">
        <f>IF('25'!I23&gt;0,'25'!I23,"")</f>
        <v>0.151</v>
      </c>
      <c r="L595" s="1542">
        <f t="shared" si="74"/>
        <v>0.15049999999999999</v>
      </c>
      <c r="M595" s="1202" t="str">
        <f>IF('25'!J23&gt;0,'25'!J23,"")</f>
        <v/>
      </c>
      <c r="N595" s="1202">
        <f>IF('25'!K23&gt;0,'25'!K23,"")</f>
        <v>6.12</v>
      </c>
      <c r="O595" s="1202">
        <f>IF('25'!L23&gt;0,'25'!L23,"")</f>
        <v>13</v>
      </c>
      <c r="P595" s="1202">
        <f>IF('25'!M23&gt;0,'25'!M23,"")</f>
        <v>3.5999999999999997E-2</v>
      </c>
      <c r="Q595" s="1203">
        <f t="shared" si="72"/>
        <v>0.76158940397350994</v>
      </c>
      <c r="R595" s="1204">
        <f t="shared" si="69"/>
        <v>3.9736842105263159</v>
      </c>
      <c r="S595" s="1361">
        <f t="shared" si="70"/>
        <v>10.071918411816938</v>
      </c>
      <c r="T595" s="1204">
        <f t="shared" si="71"/>
        <v>0.40022623162746257</v>
      </c>
      <c r="U595" s="1320">
        <f t="shared" si="73"/>
        <v>0.61199999999999999</v>
      </c>
      <c r="V595" s="663">
        <f>IF('25'!AA23&gt;0,'25'!AA23,"")</f>
        <v>3.4000000000000002E-2</v>
      </c>
      <c r="W595" s="663">
        <f>IF('25'!AT23&gt;0,'25'!AT23,"")</f>
        <v>3.3000000000000002E-2</v>
      </c>
    </row>
    <row r="596" spans="1:23" ht="15.75" x14ac:dyDescent="0.25">
      <c r="A596" s="1376"/>
      <c r="B596" s="1182">
        <v>23.666666666668199</v>
      </c>
      <c r="C596" s="1183">
        <f>'Chem Dose'!$C$34</f>
        <v>40.022623162746257</v>
      </c>
      <c r="D596" s="1184" t="str">
        <f>IF('25'!B24&gt;0,'25'!B24,"")</f>
        <v/>
      </c>
      <c r="E596" s="1184" t="str">
        <f>IF('25'!C24&gt;0,'25'!C24,"")</f>
        <v/>
      </c>
      <c r="F596" s="1184" t="str">
        <f>IF('25'!D24&gt;0,'25'!D24,"")</f>
        <v/>
      </c>
      <c r="G596" s="1184" t="str">
        <f>IF('25'!E24&gt;0,'25'!E24,"")</f>
        <v/>
      </c>
      <c r="H596" s="1184" t="str">
        <f>IF('25'!F24&gt;0,'25'!F24,"")</f>
        <v/>
      </c>
      <c r="I596" s="1184" t="str">
        <f>IF('25'!G24&gt;0,'25'!G24,"")</f>
        <v/>
      </c>
      <c r="J596" s="1184" t="str">
        <f>IF('25'!H24&gt;0,'25'!H24,"")</f>
        <v/>
      </c>
      <c r="K596" s="1541" t="str">
        <f>IF('25'!I24&gt;0,'25'!I24,"")</f>
        <v/>
      </c>
      <c r="L596" s="1542">
        <f t="shared" si="74"/>
        <v>0.15049999999999999</v>
      </c>
      <c r="M596" s="1184" t="str">
        <f>IF('25'!J24&gt;0,'25'!J24,"")</f>
        <v/>
      </c>
      <c r="N596" s="1184" t="str">
        <f>IF('25'!K24&gt;0,'25'!K24,"")</f>
        <v/>
      </c>
      <c r="O596" s="1184" t="str">
        <f>IF('25'!L24&gt;0,'25'!L24,"")</f>
        <v/>
      </c>
      <c r="P596" s="1184" t="str">
        <f>IF('25'!M24&gt;0,'25'!M24,"")</f>
        <v/>
      </c>
      <c r="Q596" s="1331" t="str">
        <f t="shared" si="72"/>
        <v/>
      </c>
      <c r="R596" s="1186" t="str">
        <f t="shared" si="69"/>
        <v/>
      </c>
      <c r="S596" s="1361" t="str">
        <f t="shared" si="70"/>
        <v/>
      </c>
      <c r="T596" s="1186" t="str">
        <f t="shared" si="71"/>
        <v/>
      </c>
      <c r="U596" s="1362" t="str">
        <f t="shared" si="73"/>
        <v/>
      </c>
      <c r="V596" s="663" t="str">
        <f>IF('25'!AA24&gt;0,'25'!AA24,"")</f>
        <v/>
      </c>
      <c r="W596" s="663" t="str">
        <f>IF('25'!AT24&gt;0,'25'!AT24,"")</f>
        <v/>
      </c>
    </row>
    <row r="597" spans="1:23" ht="15.75" x14ac:dyDescent="0.25">
      <c r="A597" s="1377"/>
      <c r="B597" s="1200">
        <v>23.708333333334899</v>
      </c>
      <c r="C597" s="1201">
        <f>'Chem Dose'!$C$34</f>
        <v>40.022623162746257</v>
      </c>
      <c r="D597" s="1202" t="str">
        <f>IF('25'!B25&gt;0,'25'!B25,"")</f>
        <v/>
      </c>
      <c r="E597" s="1202" t="str">
        <f>IF('25'!C25&gt;0,'25'!C25,"")</f>
        <v/>
      </c>
      <c r="F597" s="1202" t="str">
        <f>IF('25'!D25&gt;0,'25'!D25,"")</f>
        <v/>
      </c>
      <c r="G597" s="1202" t="str">
        <f>IF('25'!E25&gt;0,'25'!E25,"")</f>
        <v/>
      </c>
      <c r="H597" s="1202" t="str">
        <f>IF('25'!F25&gt;0,'25'!F25,"")</f>
        <v/>
      </c>
      <c r="I597" s="1202" t="str">
        <f>IF('25'!G25&gt;0,'25'!G25,"")</f>
        <v/>
      </c>
      <c r="J597" s="1202" t="str">
        <f>IF('25'!H25&gt;0,'25'!H25,"")</f>
        <v/>
      </c>
      <c r="K597" s="1547" t="str">
        <f>IF('25'!I25&gt;0,'25'!I25,"")</f>
        <v/>
      </c>
      <c r="L597" s="1542">
        <f t="shared" si="74"/>
        <v>0.15</v>
      </c>
      <c r="M597" s="1202" t="str">
        <f>IF('25'!J25&gt;0,'25'!J25,"")</f>
        <v/>
      </c>
      <c r="N597" s="1202" t="str">
        <f>IF('25'!K25&gt;0,'25'!K25,"")</f>
        <v/>
      </c>
      <c r="O597" s="1202" t="str">
        <f>IF('25'!L25&gt;0,'25'!L25,"")</f>
        <v/>
      </c>
      <c r="P597" s="1202" t="str">
        <f>IF('25'!M25&gt;0,'25'!M25,"")</f>
        <v/>
      </c>
      <c r="Q597" s="1203" t="str">
        <f t="shared" si="72"/>
        <v/>
      </c>
      <c r="R597" s="1204" t="str">
        <f t="shared" si="69"/>
        <v/>
      </c>
      <c r="S597" s="1361" t="str">
        <f t="shared" si="70"/>
        <v/>
      </c>
      <c r="T597" s="1204" t="str">
        <f t="shared" si="71"/>
        <v/>
      </c>
      <c r="U597" s="1320" t="str">
        <f t="shared" si="73"/>
        <v/>
      </c>
      <c r="V597" s="663" t="str">
        <f>IF('25'!AA25&gt;0,'25'!AA25,"")</f>
        <v/>
      </c>
      <c r="W597" s="663" t="str">
        <f>IF('25'!AT25&gt;0,'25'!AT25,"")</f>
        <v/>
      </c>
    </row>
    <row r="598" spans="1:23" ht="15.75" x14ac:dyDescent="0.25">
      <c r="A598" s="1376"/>
      <c r="B598" s="1182">
        <v>23.750000000001599</v>
      </c>
      <c r="C598" s="1183">
        <f>'Chem Dose'!$C$34</f>
        <v>40.022623162746257</v>
      </c>
      <c r="D598" s="1184" t="str">
        <f>IF('25'!B26&gt;0,'25'!B26,"")</f>
        <v/>
      </c>
      <c r="E598" s="1184" t="str">
        <f>IF('25'!C26&gt;0,'25'!C26,"")</f>
        <v/>
      </c>
      <c r="F598" s="1184" t="str">
        <f>IF('25'!D26&gt;0,'25'!D26,"")</f>
        <v/>
      </c>
      <c r="G598" s="1184" t="str">
        <f>IF('25'!E26&gt;0,'25'!E26,"")</f>
        <v/>
      </c>
      <c r="H598" s="1184" t="str">
        <f>IF('25'!F26&gt;0,'25'!F26,"")</f>
        <v/>
      </c>
      <c r="I598" s="1184" t="str">
        <f>IF('25'!G26&gt;0,'25'!G26,"")</f>
        <v/>
      </c>
      <c r="J598" s="1184" t="str">
        <f>IF('25'!H26&gt;0,'25'!H26,"")</f>
        <v/>
      </c>
      <c r="K598" s="1541" t="str">
        <f>IF('25'!I26&gt;0,'25'!I26,"")</f>
        <v/>
      </c>
      <c r="L598" s="1542">
        <f t="shared" si="74"/>
        <v>0.15</v>
      </c>
      <c r="M598" s="1184" t="str">
        <f>IF('25'!J26&gt;0,'25'!J26,"")</f>
        <v/>
      </c>
      <c r="N598" s="1184" t="str">
        <f>IF('25'!K26&gt;0,'25'!K26,"")</f>
        <v/>
      </c>
      <c r="O598" s="1184" t="str">
        <f>IF('25'!L26&gt;0,'25'!L26,"")</f>
        <v/>
      </c>
      <c r="P598" s="1184" t="str">
        <f>IF('25'!M26&gt;0,'25'!M26,"")</f>
        <v/>
      </c>
      <c r="Q598" s="1331" t="str">
        <f t="shared" si="72"/>
        <v/>
      </c>
      <c r="R598" s="1186" t="str">
        <f t="shared" si="69"/>
        <v/>
      </c>
      <c r="S598" s="1361" t="str">
        <f t="shared" si="70"/>
        <v/>
      </c>
      <c r="T598" s="1186" t="str">
        <f t="shared" si="71"/>
        <v/>
      </c>
      <c r="U598" s="1362" t="str">
        <f t="shared" si="73"/>
        <v/>
      </c>
      <c r="V598" s="663" t="str">
        <f>IF('25'!AA26&gt;0,'25'!AA26,"")</f>
        <v/>
      </c>
      <c r="W598" s="663" t="str">
        <f>IF('25'!AT26&gt;0,'25'!AT26,"")</f>
        <v/>
      </c>
    </row>
    <row r="599" spans="1:23" ht="15.75" x14ac:dyDescent="0.25">
      <c r="A599" s="1377"/>
      <c r="B599" s="1200">
        <v>23.791666666668199</v>
      </c>
      <c r="C599" s="1201">
        <f>'Chem Dose'!$C$34</f>
        <v>40.022623162746257</v>
      </c>
      <c r="D599" s="1202">
        <f>IF('25'!B27&gt;0,'25'!B27,"")</f>
        <v>6.68</v>
      </c>
      <c r="E599" s="1202">
        <f>IF('25'!C27&gt;0,'25'!C27,"")</f>
        <v>26</v>
      </c>
      <c r="F599" s="1202">
        <f>IF('25'!D27&gt;0,'25'!D27,"")</f>
        <v>15</v>
      </c>
      <c r="G599" s="1202">
        <f>IF('25'!E27&gt;0,'25'!E27,"")</f>
        <v>6.63</v>
      </c>
      <c r="H599" s="1202">
        <f>IF('25'!F27&gt;0,'25'!F27,"")</f>
        <v>29</v>
      </c>
      <c r="I599" s="1202">
        <f>IF('25'!G27&gt;0,'25'!G27,"")</f>
        <v>70</v>
      </c>
      <c r="J599" s="1202">
        <f>IF('25'!H27&gt;0,'25'!H27,"")</f>
        <v>27.4</v>
      </c>
      <c r="K599" s="1547">
        <f>IF('25'!I27&gt;0,'25'!I27,"")</f>
        <v>0.151</v>
      </c>
      <c r="L599" s="1542">
        <f t="shared" si="74"/>
        <v>0.15024999999999999</v>
      </c>
      <c r="M599" s="1202" t="str">
        <f>IF('25'!J27&gt;0,'25'!J27,"")</f>
        <v/>
      </c>
      <c r="N599" s="1202">
        <f>IF('25'!K27&gt;0,'25'!K27,"")</f>
        <v>6.07</v>
      </c>
      <c r="O599" s="1202">
        <f>IF('25'!L27&gt;0,'25'!L27,"")</f>
        <v>13</v>
      </c>
      <c r="P599" s="1202">
        <f>IF('25'!M27&gt;0,'25'!M27,"")</f>
        <v>3.6999999999999998E-2</v>
      </c>
      <c r="Q599" s="1203">
        <f t="shared" si="72"/>
        <v>0.75496688741721851</v>
      </c>
      <c r="R599" s="1204">
        <f t="shared" si="69"/>
        <v>3.9736842105263159</v>
      </c>
      <c r="S599" s="1361">
        <f t="shared" si="70"/>
        <v>10.071918411816938</v>
      </c>
      <c r="T599" s="1204">
        <f t="shared" si="71"/>
        <v>0.40022623162746257</v>
      </c>
      <c r="U599" s="1320">
        <f t="shared" si="73"/>
        <v>0.60699999999999998</v>
      </c>
      <c r="V599" s="663">
        <f>IF('25'!AA27&gt;0,'25'!AA27,"")</f>
        <v>0.03</v>
      </c>
      <c r="W599" s="663" t="str">
        <f>IF('25'!AT27&gt;0,'25'!AT27,"")</f>
        <v/>
      </c>
    </row>
    <row r="600" spans="1:23" ht="15.75" x14ac:dyDescent="0.25">
      <c r="A600" s="1376"/>
      <c r="B600" s="1182">
        <v>23.833333333334899</v>
      </c>
      <c r="C600" s="1183">
        <f>'Chem Dose'!$C$34</f>
        <v>40.022623162746257</v>
      </c>
      <c r="D600" s="1184" t="str">
        <f>IF('25'!B28&gt;0,'25'!B28,"")</f>
        <v/>
      </c>
      <c r="E600" s="1184" t="str">
        <f>IF('25'!C28&gt;0,'25'!C28,"")</f>
        <v/>
      </c>
      <c r="F600" s="1184" t="str">
        <f>IF('25'!D28&gt;0,'25'!D28,"")</f>
        <v/>
      </c>
      <c r="G600" s="1184" t="str">
        <f>IF('25'!E28&gt;0,'25'!E28,"")</f>
        <v/>
      </c>
      <c r="H600" s="1184" t="str">
        <f>IF('25'!F28&gt;0,'25'!F28,"")</f>
        <v/>
      </c>
      <c r="I600" s="1184" t="str">
        <f>IF('25'!G28&gt;0,'25'!G28,"")</f>
        <v/>
      </c>
      <c r="J600" s="1184" t="str">
        <f>IF('25'!H28&gt;0,'25'!H28,"")</f>
        <v/>
      </c>
      <c r="K600" s="1541" t="str">
        <f>IF('25'!I28&gt;0,'25'!I28,"")</f>
        <v/>
      </c>
      <c r="L600" s="1542">
        <f t="shared" si="74"/>
        <v>0.15024999999999999</v>
      </c>
      <c r="M600" s="1184" t="str">
        <f>IF('25'!J28&gt;0,'25'!J28,"")</f>
        <v/>
      </c>
      <c r="N600" s="1184" t="str">
        <f>IF('25'!K28&gt;0,'25'!K28,"")</f>
        <v/>
      </c>
      <c r="O600" s="1184" t="str">
        <f>IF('25'!L28&gt;0,'25'!L28,"")</f>
        <v/>
      </c>
      <c r="P600" s="1184" t="str">
        <f>IF('25'!M28&gt;0,'25'!M28,"")</f>
        <v/>
      </c>
      <c r="Q600" s="1331" t="str">
        <f t="shared" si="72"/>
        <v/>
      </c>
      <c r="R600" s="1186" t="str">
        <f t="shared" si="69"/>
        <v/>
      </c>
      <c r="S600" s="1361" t="str">
        <f t="shared" si="70"/>
        <v/>
      </c>
      <c r="T600" s="1186" t="str">
        <f t="shared" si="71"/>
        <v/>
      </c>
      <c r="U600" s="1362" t="str">
        <f t="shared" si="73"/>
        <v/>
      </c>
      <c r="V600" s="663" t="str">
        <f>IF('25'!AA28&gt;0,'25'!AA28,"")</f>
        <v/>
      </c>
      <c r="W600" s="663" t="str">
        <f>IF('25'!AT28&gt;0,'25'!AT28,"")</f>
        <v/>
      </c>
    </row>
    <row r="601" spans="1:23" ht="15.75" x14ac:dyDescent="0.25">
      <c r="A601" s="1377"/>
      <c r="B601" s="1200">
        <v>23.875000000001599</v>
      </c>
      <c r="C601" s="1201">
        <f>'Chem Dose'!$C$34</f>
        <v>40.022623162746257</v>
      </c>
      <c r="D601" s="1202" t="str">
        <f>IF('25'!B29&gt;0,'25'!B29,"")</f>
        <v/>
      </c>
      <c r="E601" s="1202" t="str">
        <f>IF('25'!C29&gt;0,'25'!C29,"")</f>
        <v/>
      </c>
      <c r="F601" s="1202" t="str">
        <f>IF('25'!D29&gt;0,'25'!D29,"")</f>
        <v/>
      </c>
      <c r="G601" s="1202" t="str">
        <f>IF('25'!E29&gt;0,'25'!E29,"")</f>
        <v/>
      </c>
      <c r="H601" s="1202" t="str">
        <f>IF('25'!F29&gt;0,'25'!F29,"")</f>
        <v/>
      </c>
      <c r="I601" s="1202" t="str">
        <f>IF('25'!G29&gt;0,'25'!G29,"")</f>
        <v/>
      </c>
      <c r="J601" s="1202" t="str">
        <f>IF('25'!H29&gt;0,'25'!H29,"")</f>
        <v/>
      </c>
      <c r="K601" s="1547" t="str">
        <f>IF('25'!I29&gt;0,'25'!I29,"")</f>
        <v/>
      </c>
      <c r="L601" s="1542">
        <f t="shared" si="74"/>
        <v>0.15</v>
      </c>
      <c r="M601" s="1202">
        <f>IF('25'!J29&gt;0,'25'!J29,"")</f>
        <v>2.5000000000000001E-2</v>
      </c>
      <c r="N601" s="1202" t="str">
        <f>IF('25'!K29&gt;0,'25'!K29,"")</f>
        <v/>
      </c>
      <c r="O601" s="1202" t="str">
        <f>IF('25'!L29&gt;0,'25'!L29,"")</f>
        <v/>
      </c>
      <c r="P601" s="1202" t="str">
        <f>IF('25'!M29&gt;0,'25'!M29,"")</f>
        <v/>
      </c>
      <c r="Q601" s="1203" t="str">
        <f t="shared" si="72"/>
        <v/>
      </c>
      <c r="R601" s="1204" t="str">
        <f t="shared" si="69"/>
        <v/>
      </c>
      <c r="S601" s="1361" t="str">
        <f t="shared" si="70"/>
        <v/>
      </c>
      <c r="T601" s="1204" t="str">
        <f t="shared" si="71"/>
        <v/>
      </c>
      <c r="U601" s="1320" t="str">
        <f t="shared" si="73"/>
        <v/>
      </c>
      <c r="V601" s="663" t="str">
        <f>IF('25'!AA29&gt;0,'25'!AA29,"")</f>
        <v/>
      </c>
      <c r="W601" s="663" t="str">
        <f>IF('25'!AT29&gt;0,'25'!AT29,"")</f>
        <v/>
      </c>
    </row>
    <row r="602" spans="1:23" ht="15.75" x14ac:dyDescent="0.25">
      <c r="A602" s="1376"/>
      <c r="B602" s="1182">
        <v>23.916666666668199</v>
      </c>
      <c r="C602" s="1183">
        <f>'Chem Dose'!$C$34</f>
        <v>40.022623162746257</v>
      </c>
      <c r="D602" s="1184" t="str">
        <f>IF('25'!B30&gt;0,'25'!B30,"")</f>
        <v/>
      </c>
      <c r="E602" s="1184" t="str">
        <f>IF('25'!C30&gt;0,'25'!C30,"")</f>
        <v/>
      </c>
      <c r="F602" s="1184" t="str">
        <f>IF('25'!D30&gt;0,'25'!D30,"")</f>
        <v/>
      </c>
      <c r="G602" s="1184" t="str">
        <f>IF('25'!E30&gt;0,'25'!E30,"")</f>
        <v/>
      </c>
      <c r="H602" s="1184" t="str">
        <f>IF('25'!F30&gt;0,'25'!F30,"")</f>
        <v/>
      </c>
      <c r="I602" s="1184" t="str">
        <f>IF('25'!G30&gt;0,'25'!G30,"")</f>
        <v/>
      </c>
      <c r="J602" s="1184" t="str">
        <f>IF('25'!H30&gt;0,'25'!H30,"")</f>
        <v/>
      </c>
      <c r="K602" s="1541" t="str">
        <f>IF('25'!I30&gt;0,'25'!I30,"")</f>
        <v/>
      </c>
      <c r="L602" s="1542">
        <f t="shared" si="74"/>
        <v>0.15</v>
      </c>
      <c r="M602" s="1184" t="str">
        <f>IF('25'!J30&gt;0,'25'!J30,"")</f>
        <v/>
      </c>
      <c r="N602" s="1184" t="str">
        <f>IF('25'!K30&gt;0,'25'!K30,"")</f>
        <v/>
      </c>
      <c r="O602" s="1184" t="str">
        <f>IF('25'!L30&gt;0,'25'!L30,"")</f>
        <v/>
      </c>
      <c r="P602" s="1184" t="str">
        <f>IF('25'!M30&gt;0,'25'!M30,"")</f>
        <v/>
      </c>
      <c r="Q602" s="1331" t="str">
        <f t="shared" si="72"/>
        <v/>
      </c>
      <c r="R602" s="1186" t="str">
        <f t="shared" si="69"/>
        <v/>
      </c>
      <c r="S602" s="1361" t="str">
        <f t="shared" si="70"/>
        <v/>
      </c>
      <c r="T602" s="1186" t="str">
        <f t="shared" si="71"/>
        <v/>
      </c>
      <c r="U602" s="1362" t="str">
        <f t="shared" si="73"/>
        <v/>
      </c>
      <c r="V602" s="663" t="str">
        <f>IF('25'!AA30&gt;0,'25'!AA30,"")</f>
        <v/>
      </c>
      <c r="W602" s="663" t="str">
        <f>IF('25'!AT30&gt;0,'25'!AT30,"")</f>
        <v/>
      </c>
    </row>
    <row r="603" spans="1:23" ht="15.75" x14ac:dyDescent="0.25">
      <c r="A603" s="1377"/>
      <c r="B603" s="1200">
        <v>23.958333333334899</v>
      </c>
      <c r="C603" s="1201">
        <f>'Chem Dose'!$C$34</f>
        <v>40.022623162746257</v>
      </c>
      <c r="D603" s="1202">
        <f>IF('25'!B31&gt;0,'25'!B31,"")</f>
        <v>6.64</v>
      </c>
      <c r="E603" s="1202">
        <f>IF('25'!C31&gt;0,'25'!C31,"")</f>
        <v>26</v>
      </c>
      <c r="F603" s="1202">
        <f>IF('25'!D31&gt;0,'25'!D31,"")</f>
        <v>25</v>
      </c>
      <c r="G603" s="1202">
        <f>IF('25'!E31&gt;0,'25'!E31,"")</f>
        <v>6.63</v>
      </c>
      <c r="H603" s="1202">
        <f>IF('25'!F31&gt;0,'25'!F31,"")</f>
        <v>31</v>
      </c>
      <c r="I603" s="1202">
        <f>IF('25'!G31&gt;0,'25'!G31,"")</f>
        <v>72</v>
      </c>
      <c r="J603" s="1202">
        <f>IF('25'!H31&gt;0,'25'!H31,"")</f>
        <v>27.8</v>
      </c>
      <c r="K603" s="1547">
        <f>IF('25'!I31&gt;0,'25'!I31,"")</f>
        <v>0.17299999999999999</v>
      </c>
      <c r="L603" s="1542">
        <f t="shared" si="74"/>
        <v>0.15575</v>
      </c>
      <c r="M603" s="1202" t="str">
        <f>IF('25'!J31&gt;0,'25'!J31,"")</f>
        <v/>
      </c>
      <c r="N603" s="1202">
        <f>IF('25'!K31&gt;0,'25'!K31,"")</f>
        <v>6.08</v>
      </c>
      <c r="O603" s="1202">
        <f>IF('25'!L31&gt;0,'25'!L31,"")</f>
        <v>13</v>
      </c>
      <c r="P603" s="1202">
        <f>IF('25'!M31&gt;0,'25'!M31,"")</f>
        <v>3.9E-2</v>
      </c>
      <c r="Q603" s="1203">
        <f t="shared" si="72"/>
        <v>0.77456647398843925</v>
      </c>
      <c r="R603" s="1204">
        <f t="shared" si="69"/>
        <v>4.5526315789473681</v>
      </c>
      <c r="S603" s="1361">
        <f t="shared" si="70"/>
        <v>8.791096417250623</v>
      </c>
      <c r="T603" s="1204">
        <f t="shared" si="71"/>
        <v>0.40022623162746257</v>
      </c>
      <c r="U603" s="1320">
        <f t="shared" si="73"/>
        <v>0.60799999999999998</v>
      </c>
      <c r="V603" s="663">
        <f>IF('25'!AA31&gt;0,'25'!AA31,"")</f>
        <v>3.2000000000000001E-2</v>
      </c>
      <c r="W603" s="663">
        <f>IF('25'!AT31&gt;0,'25'!AT31,"")</f>
        <v>3.3000000000000002E-2</v>
      </c>
    </row>
    <row r="604" spans="1:23" ht="15.75" x14ac:dyDescent="0.25">
      <c r="A604" s="1376">
        <f>A556+2</f>
        <v>43642</v>
      </c>
      <c r="B604" s="1182">
        <v>24.000000000001599</v>
      </c>
      <c r="C604" s="1183">
        <f>'Chem Dose'!$C$35</f>
        <v>40.022717221242409</v>
      </c>
      <c r="D604" s="1184" t="str">
        <f>IF('26'!B8&gt;0,'26'!B8,"")</f>
        <v/>
      </c>
      <c r="E604" s="1184" t="str">
        <f>IF('26'!C8&gt;0,'26'!C8,"")</f>
        <v/>
      </c>
      <c r="F604" s="1184" t="str">
        <f>IF('26'!D8&gt;0,'26'!D8,"")</f>
        <v/>
      </c>
      <c r="G604" s="1184" t="str">
        <f>IF('26'!E8&gt;0,'26'!E8,"")</f>
        <v/>
      </c>
      <c r="H604" s="1184" t="str">
        <f>IF('26'!F8&gt;0,'26'!F8,"")</f>
        <v/>
      </c>
      <c r="I604" s="1184" t="str">
        <f>IF('26'!G8&gt;0,'26'!G8,"")</f>
        <v/>
      </c>
      <c r="J604" s="1184" t="str">
        <f>IF('26'!H8&gt;0,'26'!H8,"")</f>
        <v/>
      </c>
      <c r="K604" s="1541" t="str">
        <f>IF('26'!I8&gt;0,'26'!I8,"")</f>
        <v/>
      </c>
      <c r="L604" s="1542">
        <f t="shared" si="74"/>
        <v>0.15575</v>
      </c>
      <c r="M604" s="1184" t="str">
        <f>IF('26'!J8&gt;0,'26'!J8,"")</f>
        <v/>
      </c>
      <c r="N604" s="1184" t="str">
        <f>IF('26'!K8&gt;0,'26'!K8,"")</f>
        <v/>
      </c>
      <c r="O604" s="1184" t="str">
        <f>IF('26'!L8&gt;0,'26'!L8,"")</f>
        <v/>
      </c>
      <c r="P604" s="1184" t="str">
        <f>IF('26'!M8&gt;0,'26'!M8,"")</f>
        <v/>
      </c>
      <c r="Q604" s="1331" t="str">
        <f t="shared" si="72"/>
        <v/>
      </c>
      <c r="R604" s="1186" t="str">
        <f t="shared" si="69"/>
        <v/>
      </c>
      <c r="S604" s="1361" t="str">
        <f t="shared" si="70"/>
        <v/>
      </c>
      <c r="T604" s="1186" t="str">
        <f t="shared" si="71"/>
        <v/>
      </c>
      <c r="U604" s="1362" t="str">
        <f t="shared" si="73"/>
        <v/>
      </c>
      <c r="V604" s="663" t="str">
        <f>IF('26'!AA8&gt;0,'26'!AA8,"")</f>
        <v/>
      </c>
      <c r="W604" s="663" t="str">
        <f>IF('26'!AT8&gt;0,'26'!AT8,"")</f>
        <v/>
      </c>
    </row>
    <row r="605" spans="1:23" ht="15.75" x14ac:dyDescent="0.25">
      <c r="A605" s="1377"/>
      <c r="B605" s="1200">
        <v>24.041666666668199</v>
      </c>
      <c r="C605" s="1201">
        <f>'Chem Dose'!$C$35</f>
        <v>40.022717221242409</v>
      </c>
      <c r="D605" s="1202" t="str">
        <f>IF('26'!B9&gt;0,'26'!B9,"")</f>
        <v/>
      </c>
      <c r="E605" s="1202" t="str">
        <f>IF('26'!C9&gt;0,'26'!C9,"")</f>
        <v/>
      </c>
      <c r="F605" s="1202" t="str">
        <f>IF('26'!D9&gt;0,'26'!D9,"")</f>
        <v/>
      </c>
      <c r="G605" s="1202" t="str">
        <f>IF('26'!E9&gt;0,'26'!E9,"")</f>
        <v/>
      </c>
      <c r="H605" s="1202" t="str">
        <f>IF('26'!F9&gt;0,'26'!F9,"")</f>
        <v/>
      </c>
      <c r="I605" s="1202" t="str">
        <f>IF('26'!G9&gt;0,'26'!G9,"")</f>
        <v/>
      </c>
      <c r="J605" s="1202" t="str">
        <f>IF('26'!H9&gt;0,'26'!H9,"")</f>
        <v/>
      </c>
      <c r="K605" s="1547" t="str">
        <f>IF('26'!I9&gt;0,'26'!I9,"")</f>
        <v/>
      </c>
      <c r="L605" s="1542">
        <f t="shared" si="74"/>
        <v>0.15833333333333333</v>
      </c>
      <c r="M605" s="1202" t="str">
        <f>IF('26'!J9&gt;0,'26'!J9,"")</f>
        <v/>
      </c>
      <c r="N605" s="1202" t="str">
        <f>IF('26'!K9&gt;0,'26'!K9,"")</f>
        <v/>
      </c>
      <c r="O605" s="1202" t="str">
        <f>IF('26'!L9&gt;0,'26'!L9,"")</f>
        <v/>
      </c>
      <c r="P605" s="1202" t="str">
        <f>IF('26'!M9&gt;0,'26'!M9,"")</f>
        <v/>
      </c>
      <c r="Q605" s="1203" t="str">
        <f t="shared" si="72"/>
        <v/>
      </c>
      <c r="R605" s="1204" t="str">
        <f t="shared" si="69"/>
        <v/>
      </c>
      <c r="S605" s="1361" t="str">
        <f t="shared" si="70"/>
        <v/>
      </c>
      <c r="T605" s="1204" t="str">
        <f t="shared" si="71"/>
        <v/>
      </c>
      <c r="U605" s="1320" t="str">
        <f t="shared" si="73"/>
        <v/>
      </c>
      <c r="V605" s="663" t="str">
        <f>IF('26'!AA9&gt;0,'26'!AA9,"")</f>
        <v/>
      </c>
      <c r="W605" s="663" t="str">
        <f>IF('26'!AT9&gt;0,'26'!AT9,"")</f>
        <v/>
      </c>
    </row>
    <row r="606" spans="1:23" ht="15.75" x14ac:dyDescent="0.25">
      <c r="A606" s="1376"/>
      <c r="B606" s="1182">
        <v>24.083333333334899</v>
      </c>
      <c r="C606" s="1183">
        <f>'Chem Dose'!$C$35</f>
        <v>40.022717221242409</v>
      </c>
      <c r="D606" s="1184" t="str">
        <f>IF('26'!B10&gt;0,'26'!B10,"")</f>
        <v/>
      </c>
      <c r="E606" s="1184" t="str">
        <f>IF('26'!C10&gt;0,'26'!C10,"")</f>
        <v/>
      </c>
      <c r="F606" s="1184" t="str">
        <f>IF('26'!D10&gt;0,'26'!D10,"")</f>
        <v/>
      </c>
      <c r="G606" s="1184" t="str">
        <f>IF('26'!E10&gt;0,'26'!E10,"")</f>
        <v/>
      </c>
      <c r="H606" s="1184" t="str">
        <f>IF('26'!F10&gt;0,'26'!F10,"")</f>
        <v/>
      </c>
      <c r="I606" s="1184" t="str">
        <f>IF('26'!G10&gt;0,'26'!G10,"")</f>
        <v/>
      </c>
      <c r="J606" s="1184" t="str">
        <f>IF('26'!H10&gt;0,'26'!H10,"")</f>
        <v/>
      </c>
      <c r="K606" s="1541" t="str">
        <f>IF('26'!I10&gt;0,'26'!I10,"")</f>
        <v/>
      </c>
      <c r="L606" s="1542">
        <f t="shared" si="74"/>
        <v>0.15833333333333333</v>
      </c>
      <c r="M606" s="1184" t="str">
        <f>IF('26'!J10&gt;0,'26'!J10,"")</f>
        <v/>
      </c>
      <c r="N606" s="1184" t="str">
        <f>IF('26'!K10&gt;0,'26'!K10,"")</f>
        <v/>
      </c>
      <c r="O606" s="1184" t="str">
        <f>IF('26'!L10&gt;0,'26'!L10,"")</f>
        <v/>
      </c>
      <c r="P606" s="1184" t="str">
        <f>IF('26'!M10&gt;0,'26'!M10,"")</f>
        <v/>
      </c>
      <c r="Q606" s="1331" t="str">
        <f t="shared" si="72"/>
        <v/>
      </c>
      <c r="R606" s="1186" t="str">
        <f t="shared" si="69"/>
        <v/>
      </c>
      <c r="S606" s="1361" t="str">
        <f t="shared" si="70"/>
        <v/>
      </c>
      <c r="T606" s="1186" t="str">
        <f t="shared" si="71"/>
        <v/>
      </c>
      <c r="U606" s="1362" t="str">
        <f t="shared" si="73"/>
        <v/>
      </c>
      <c r="V606" s="663" t="str">
        <f>IF('26'!AA10&gt;0,'26'!AA10,"")</f>
        <v/>
      </c>
      <c r="W606" s="663" t="str">
        <f>IF('26'!AT10&gt;0,'26'!AT10,"")</f>
        <v/>
      </c>
    </row>
    <row r="607" spans="1:23" ht="15.75" x14ac:dyDescent="0.25">
      <c r="A607" s="1377"/>
      <c r="B607" s="1200">
        <v>24.125000000001599</v>
      </c>
      <c r="C607" s="1201">
        <f>'Chem Dose'!$C$35</f>
        <v>40.022717221242409</v>
      </c>
      <c r="D607" s="1202">
        <f>IF('26'!B11&gt;0,'26'!B11,"")</f>
        <v>6.64</v>
      </c>
      <c r="E607" s="1202">
        <f>IF('26'!C11&gt;0,'26'!C11,"")</f>
        <v>25</v>
      </c>
      <c r="F607" s="1202">
        <f>IF('26'!D11&gt;0,'26'!D11,"")</f>
        <v>15</v>
      </c>
      <c r="G607" s="1202">
        <f>IF('26'!E11&gt;0,'26'!E11,"")</f>
        <v>7</v>
      </c>
      <c r="H607" s="1202">
        <f>IF('26'!F11&gt;0,'26'!F11,"")</f>
        <v>31</v>
      </c>
      <c r="I607" s="1202">
        <f>IF('26'!G11&gt;0,'26'!G11,"")</f>
        <v>70</v>
      </c>
      <c r="J607" s="1202">
        <f>IF('26'!H11&gt;0,'26'!H11,"")</f>
        <v>17.8</v>
      </c>
      <c r="K607" s="1547">
        <f>IF('26'!I11&gt;0,'26'!I11,"")</f>
        <v>0.156</v>
      </c>
      <c r="L607" s="1542">
        <f t="shared" si="74"/>
        <v>0.15775</v>
      </c>
      <c r="M607" s="1202" t="str">
        <f>IF('26'!J11&gt;0,'26'!J11,"")</f>
        <v/>
      </c>
      <c r="N607" s="1202">
        <f>IF('26'!K11&gt;0,'26'!K11,"")</f>
        <v>6.09</v>
      </c>
      <c r="O607" s="1202">
        <f>IF('26'!L11&gt;0,'26'!L11,"")</f>
        <v>12</v>
      </c>
      <c r="P607" s="1202">
        <f>IF('26'!M11&gt;0,'26'!M11,"")</f>
        <v>3.7999999999999999E-2</v>
      </c>
      <c r="Q607" s="1203">
        <f t="shared" si="72"/>
        <v>0.75641025641025639</v>
      </c>
      <c r="R607" s="1204">
        <f t="shared" si="69"/>
        <v>4.1052631578947372</v>
      </c>
      <c r="S607" s="1361">
        <f t="shared" si="70"/>
        <v>9.7491234256872534</v>
      </c>
      <c r="T607" s="1204">
        <f t="shared" si="71"/>
        <v>0.4002271722124241</v>
      </c>
      <c r="U607" s="1320">
        <f t="shared" si="73"/>
        <v>0.60899999999999999</v>
      </c>
      <c r="V607" s="663">
        <f>IF('26'!AA11&gt;0,'26'!AA11,"")</f>
        <v>2.8000000000000001E-2</v>
      </c>
      <c r="W607" s="663">
        <f>IF('26'!AT11&gt;0,'26'!AT11,"")</f>
        <v>3.2000000000000001E-2</v>
      </c>
    </row>
    <row r="608" spans="1:23" ht="15.75" x14ac:dyDescent="0.25">
      <c r="A608" s="1376"/>
      <c r="B608" s="1182">
        <v>24.166666666668199</v>
      </c>
      <c r="C608" s="1183">
        <f>'Chem Dose'!$C$35</f>
        <v>40.022717221242409</v>
      </c>
      <c r="D608" s="1184" t="str">
        <f>IF('26'!B12&gt;0,'26'!B12,"")</f>
        <v/>
      </c>
      <c r="E608" s="1184" t="str">
        <f>IF('26'!C12&gt;0,'26'!C12,"")</f>
        <v/>
      </c>
      <c r="F608" s="1184" t="str">
        <f>IF('26'!D12&gt;0,'26'!D12,"")</f>
        <v/>
      </c>
      <c r="G608" s="1184" t="str">
        <f>IF('26'!E12&gt;0,'26'!E12,"")</f>
        <v/>
      </c>
      <c r="H608" s="1184" t="str">
        <f>IF('26'!F12&gt;0,'26'!F12,"")</f>
        <v/>
      </c>
      <c r="I608" s="1184" t="str">
        <f>IF('26'!G12&gt;0,'26'!G12,"")</f>
        <v/>
      </c>
      <c r="J608" s="1184" t="str">
        <f>IF('26'!H12&gt;0,'26'!H12,"")</f>
        <v/>
      </c>
      <c r="K608" s="1541" t="str">
        <f>IF('26'!I12&gt;0,'26'!I12,"")</f>
        <v/>
      </c>
      <c r="L608" s="1542">
        <f t="shared" si="74"/>
        <v>0.15775</v>
      </c>
      <c r="M608" s="1184" t="str">
        <f>IF('26'!J12&gt;0,'26'!J12,"")</f>
        <v/>
      </c>
      <c r="N608" s="1184" t="str">
        <f>IF('26'!K12&gt;0,'26'!K12,"")</f>
        <v/>
      </c>
      <c r="O608" s="1184" t="str">
        <f>IF('26'!L12&gt;0,'26'!L12,"")</f>
        <v/>
      </c>
      <c r="P608" s="1184" t="str">
        <f>IF('26'!M12&gt;0,'26'!M12,"")</f>
        <v/>
      </c>
      <c r="Q608" s="1331" t="str">
        <f t="shared" si="72"/>
        <v/>
      </c>
      <c r="R608" s="1186" t="str">
        <f t="shared" si="69"/>
        <v/>
      </c>
      <c r="S608" s="1361" t="str">
        <f t="shared" si="70"/>
        <v/>
      </c>
      <c r="T608" s="1186" t="str">
        <f t="shared" si="71"/>
        <v/>
      </c>
      <c r="U608" s="1362" t="str">
        <f t="shared" si="73"/>
        <v/>
      </c>
      <c r="V608" s="663" t="str">
        <f>IF('26'!AA12&gt;0,'26'!AA12,"")</f>
        <v/>
      </c>
      <c r="W608" s="663" t="str">
        <f>IF('26'!AT12&gt;0,'26'!AT12,"")</f>
        <v/>
      </c>
    </row>
    <row r="609" spans="1:23" ht="15.75" x14ac:dyDescent="0.25">
      <c r="A609" s="1377"/>
      <c r="B609" s="1200">
        <v>24.208333333334899</v>
      </c>
      <c r="C609" s="1201">
        <f>'Chem Dose'!$C$35</f>
        <v>40.022717221242409</v>
      </c>
      <c r="D609" s="1202" t="str">
        <f>IF('26'!B13&gt;0,'26'!B13,"")</f>
        <v/>
      </c>
      <c r="E609" s="1202" t="str">
        <f>IF('26'!C13&gt;0,'26'!C13,"")</f>
        <v/>
      </c>
      <c r="F609" s="1202" t="str">
        <f>IF('26'!D13&gt;0,'26'!D13,"")</f>
        <v/>
      </c>
      <c r="G609" s="1202" t="str">
        <f>IF('26'!E13&gt;0,'26'!E13,"")</f>
        <v/>
      </c>
      <c r="H609" s="1202" t="str">
        <f>IF('26'!F13&gt;0,'26'!F13,"")</f>
        <v/>
      </c>
      <c r="I609" s="1202" t="str">
        <f>IF('26'!G13&gt;0,'26'!G13,"")</f>
        <v/>
      </c>
      <c r="J609" s="1202" t="str">
        <f>IF('26'!H13&gt;0,'26'!H13,"")</f>
        <v/>
      </c>
      <c r="K609" s="1547" t="str">
        <f>IF('26'!I13&gt;0,'26'!I13,"")</f>
        <v/>
      </c>
      <c r="L609" s="1542">
        <f t="shared" si="74"/>
        <v>0.16</v>
      </c>
      <c r="M609" s="1202" t="str">
        <f>IF('26'!J13&gt;0,'26'!J13,"")</f>
        <v/>
      </c>
      <c r="N609" s="1202" t="str">
        <f>IF('26'!K13&gt;0,'26'!K13,"")</f>
        <v/>
      </c>
      <c r="O609" s="1202" t="str">
        <f>IF('26'!L13&gt;0,'26'!L13,"")</f>
        <v/>
      </c>
      <c r="P609" s="1202" t="str">
        <f>IF('26'!M13&gt;0,'26'!M13,"")</f>
        <v/>
      </c>
      <c r="Q609" s="1203" t="str">
        <f t="shared" si="72"/>
        <v/>
      </c>
      <c r="R609" s="1204" t="str">
        <f t="shared" si="69"/>
        <v/>
      </c>
      <c r="S609" s="1361" t="str">
        <f t="shared" si="70"/>
        <v/>
      </c>
      <c r="T609" s="1204" t="str">
        <f t="shared" si="71"/>
        <v/>
      </c>
      <c r="U609" s="1320" t="str">
        <f t="shared" si="73"/>
        <v/>
      </c>
      <c r="V609" s="663" t="str">
        <f>IF('26'!AA13&gt;0,'26'!AA13,"")</f>
        <v/>
      </c>
      <c r="W609" s="663" t="str">
        <f>IF('26'!AT13&gt;0,'26'!AT13,"")</f>
        <v/>
      </c>
    </row>
    <row r="610" spans="1:23" ht="15.75" x14ac:dyDescent="0.25">
      <c r="A610" s="1376"/>
      <c r="B610" s="1182">
        <v>24.250000000001599</v>
      </c>
      <c r="C610" s="1183">
        <f>'Chem Dose'!$C$35</f>
        <v>40.022717221242409</v>
      </c>
      <c r="D610" s="1184" t="str">
        <f>IF('26'!B14&gt;0,'26'!B14,"")</f>
        <v/>
      </c>
      <c r="E610" s="1184" t="str">
        <f>IF('26'!C14&gt;0,'26'!C14,"")</f>
        <v/>
      </c>
      <c r="F610" s="1184" t="str">
        <f>IF('26'!D14&gt;0,'26'!D14,"")</f>
        <v/>
      </c>
      <c r="G610" s="1184" t="str">
        <f>IF('26'!E14&gt;0,'26'!E14,"")</f>
        <v/>
      </c>
      <c r="H610" s="1184" t="str">
        <f>IF('26'!F14&gt;0,'26'!F14,"")</f>
        <v/>
      </c>
      <c r="I610" s="1184" t="str">
        <f>IF('26'!G14&gt;0,'26'!G14,"")</f>
        <v/>
      </c>
      <c r="J610" s="1184" t="str">
        <f>IF('26'!H14&gt;0,'26'!H14,"")</f>
        <v/>
      </c>
      <c r="K610" s="1541" t="str">
        <f>IF('26'!I14&gt;0,'26'!I14,"")</f>
        <v/>
      </c>
      <c r="L610" s="1542">
        <f t="shared" si="74"/>
        <v>0.16</v>
      </c>
      <c r="M610" s="1184" t="str">
        <f>IF('26'!J14&gt;0,'26'!J14,"")</f>
        <v/>
      </c>
      <c r="N610" s="1184" t="str">
        <f>IF('26'!K14&gt;0,'26'!K14,"")</f>
        <v/>
      </c>
      <c r="O610" s="1184" t="str">
        <f>IF('26'!L14&gt;0,'26'!L14,"")</f>
        <v/>
      </c>
      <c r="P610" s="1184" t="str">
        <f>IF('26'!M14&gt;0,'26'!M14,"")</f>
        <v/>
      </c>
      <c r="Q610" s="1331" t="str">
        <f t="shared" si="72"/>
        <v/>
      </c>
      <c r="R610" s="1186" t="str">
        <f t="shared" si="69"/>
        <v/>
      </c>
      <c r="S610" s="1361" t="str">
        <f t="shared" si="70"/>
        <v/>
      </c>
      <c r="T610" s="1186" t="str">
        <f t="shared" si="71"/>
        <v/>
      </c>
      <c r="U610" s="1362" t="str">
        <f t="shared" si="73"/>
        <v/>
      </c>
      <c r="V610" s="663" t="str">
        <f>IF('26'!AA14&gt;0,'26'!AA14,"")</f>
        <v/>
      </c>
      <c r="W610" s="663" t="str">
        <f>IF('26'!AT14&gt;0,'26'!AT14,"")</f>
        <v/>
      </c>
    </row>
    <row r="611" spans="1:23" ht="15.75" x14ac:dyDescent="0.25">
      <c r="A611" s="1377"/>
      <c r="B611" s="1200">
        <v>24.291666666668199</v>
      </c>
      <c r="C611" s="1201">
        <f>'Chem Dose'!$C$35</f>
        <v>40.022717221242409</v>
      </c>
      <c r="D611" s="1202">
        <f>IF('26'!B15&gt;0,'26'!B15,"")</f>
        <v>6.59</v>
      </c>
      <c r="E611" s="1202">
        <f>IF('26'!C15&gt;0,'26'!C15,"")</f>
        <v>24</v>
      </c>
      <c r="F611" s="1202">
        <f>IF('26'!D15&gt;0,'26'!D15,"")</f>
        <v>14</v>
      </c>
      <c r="G611" s="1202">
        <f>IF('26'!E15&gt;0,'26'!E15,"")</f>
        <v>6.87</v>
      </c>
      <c r="H611" s="1202">
        <f>IF('26'!F15&gt;0,'26'!F15,"")</f>
        <v>30</v>
      </c>
      <c r="I611" s="1202">
        <f>IF('26'!G15&gt;0,'26'!G15,"")</f>
        <v>68</v>
      </c>
      <c r="J611" s="1202">
        <f>IF('26'!H15&gt;0,'26'!H15,"")</f>
        <v>27.7</v>
      </c>
      <c r="K611" s="1547">
        <f>IF('26'!I15&gt;0,'26'!I15,"")</f>
        <v>0.156</v>
      </c>
      <c r="L611" s="1542">
        <f t="shared" si="74"/>
        <v>0.159</v>
      </c>
      <c r="M611" s="1202" t="str">
        <f>IF('26'!J15&gt;0,'26'!J15,"")</f>
        <v/>
      </c>
      <c r="N611" s="1202">
        <f>IF('26'!K15&gt;0,'26'!K15,"")</f>
        <v>6.14</v>
      </c>
      <c r="O611" s="1202">
        <f>IF('26'!L15&gt;0,'26'!L15,"")</f>
        <v>12</v>
      </c>
      <c r="P611" s="1202">
        <f>IF('26'!M15&gt;0,'26'!M15,"")</f>
        <v>4.1000000000000002E-2</v>
      </c>
      <c r="Q611" s="1203">
        <f t="shared" si="72"/>
        <v>0.73717948717948711</v>
      </c>
      <c r="R611" s="1204">
        <f t="shared" si="69"/>
        <v>4.1052631578947372</v>
      </c>
      <c r="S611" s="1361">
        <f t="shared" si="70"/>
        <v>9.7491234256872534</v>
      </c>
      <c r="T611" s="1204">
        <f t="shared" si="71"/>
        <v>0.4002271722124241</v>
      </c>
      <c r="U611" s="1320">
        <f t="shared" si="73"/>
        <v>0.61399999999999999</v>
      </c>
      <c r="V611" s="663">
        <f>IF('26'!AA15&gt;0,'26'!AA15,"")</f>
        <v>3.2000000000000001E-2</v>
      </c>
      <c r="W611" s="663">
        <f>IF('26'!AT15&gt;0,'26'!AT15,"")</f>
        <v>3.3000000000000002E-2</v>
      </c>
    </row>
    <row r="612" spans="1:23" ht="15.75" x14ac:dyDescent="0.25">
      <c r="A612" s="1376"/>
      <c r="B612" s="1182">
        <v>24.333333333334899</v>
      </c>
      <c r="C612" s="1183">
        <f>'Chem Dose'!$C$35</f>
        <v>40.022717221242409</v>
      </c>
      <c r="D612" s="1184" t="str">
        <f>IF('26'!B16&gt;0,'26'!B16,"")</f>
        <v/>
      </c>
      <c r="E612" s="1184" t="str">
        <f>IF('26'!C16&gt;0,'26'!C16,"")</f>
        <v/>
      </c>
      <c r="F612" s="1184" t="str">
        <f>IF('26'!D16&gt;0,'26'!D16,"")</f>
        <v/>
      </c>
      <c r="G612" s="1184" t="str">
        <f>IF('26'!E16&gt;0,'26'!E16,"")</f>
        <v/>
      </c>
      <c r="H612" s="1184" t="str">
        <f>IF('26'!F16&gt;0,'26'!F16,"")</f>
        <v/>
      </c>
      <c r="I612" s="1184" t="str">
        <f>IF('26'!G16&gt;0,'26'!G16,"")</f>
        <v/>
      </c>
      <c r="J612" s="1184" t="str">
        <f>IF('26'!H16&gt;0,'26'!H16,"")</f>
        <v/>
      </c>
      <c r="K612" s="1541" t="str">
        <f>IF('26'!I16&gt;0,'26'!I16,"")</f>
        <v/>
      </c>
      <c r="L612" s="1542">
        <f t="shared" si="74"/>
        <v>0.159</v>
      </c>
      <c r="M612" s="1184" t="str">
        <f>IF('26'!J16&gt;0,'26'!J16,"")</f>
        <v/>
      </c>
      <c r="N612" s="1184" t="str">
        <f>IF('26'!K16&gt;0,'26'!K16,"")</f>
        <v/>
      </c>
      <c r="O612" s="1184" t="str">
        <f>IF('26'!L16&gt;0,'26'!L16,"")</f>
        <v/>
      </c>
      <c r="P612" s="1184" t="str">
        <f>IF('26'!M16&gt;0,'26'!M16,"")</f>
        <v/>
      </c>
      <c r="Q612" s="1331" t="str">
        <f t="shared" si="72"/>
        <v/>
      </c>
      <c r="R612" s="1186" t="str">
        <f t="shared" si="69"/>
        <v/>
      </c>
      <c r="S612" s="1361" t="str">
        <f t="shared" si="70"/>
        <v/>
      </c>
      <c r="T612" s="1186" t="str">
        <f t="shared" si="71"/>
        <v/>
      </c>
      <c r="U612" s="1362" t="str">
        <f t="shared" si="73"/>
        <v/>
      </c>
      <c r="V612" s="663" t="str">
        <f>IF('26'!AA16&gt;0,'26'!AA16,"")</f>
        <v/>
      </c>
      <c r="W612" s="663" t="str">
        <f>IF('26'!AT16&gt;0,'26'!AT16,"")</f>
        <v/>
      </c>
    </row>
    <row r="613" spans="1:23" ht="15.75" x14ac:dyDescent="0.25">
      <c r="A613" s="1377"/>
      <c r="B613" s="1200">
        <v>24.375000000001599</v>
      </c>
      <c r="C613" s="1201">
        <f>'Chem Dose'!$C$35</f>
        <v>40.022717221242409</v>
      </c>
      <c r="D613" s="1202" t="str">
        <f>IF('26'!B17&gt;0,'26'!B17,"")</f>
        <v/>
      </c>
      <c r="E613" s="1202" t="str">
        <f>IF('26'!C17&gt;0,'26'!C17,"")</f>
        <v/>
      </c>
      <c r="F613" s="1202" t="str">
        <f>IF('26'!D17&gt;0,'26'!D17,"")</f>
        <v/>
      </c>
      <c r="G613" s="1202" t="str">
        <f>IF('26'!E17&gt;0,'26'!E17,"")</f>
        <v/>
      </c>
      <c r="H613" s="1202" t="str">
        <f>IF('26'!F17&gt;0,'26'!F17,"")</f>
        <v/>
      </c>
      <c r="I613" s="1202" t="str">
        <f>IF('26'!G17&gt;0,'26'!G17,"")</f>
        <v/>
      </c>
      <c r="J613" s="1202" t="str">
        <f>IF('26'!H17&gt;0,'26'!H17,"")</f>
        <v/>
      </c>
      <c r="K613" s="1547" t="str">
        <f>IF('26'!I17&gt;0,'26'!I17,"")</f>
        <v/>
      </c>
      <c r="L613" s="1542">
        <f t="shared" si="74"/>
        <v>0.16166666666666665</v>
      </c>
      <c r="M613" s="1202">
        <f>IF('26'!J17&gt;0,'26'!J17,"")</f>
        <v>2.8000000000000001E-2</v>
      </c>
      <c r="N613" s="1202" t="str">
        <f>IF('26'!K17&gt;0,'26'!K17,"")</f>
        <v/>
      </c>
      <c r="O613" s="1202" t="str">
        <f>IF('26'!L17&gt;0,'26'!L17,"")</f>
        <v/>
      </c>
      <c r="P613" s="1202" t="str">
        <f>IF('26'!M17&gt;0,'26'!M17,"")</f>
        <v/>
      </c>
      <c r="Q613" s="1203" t="str">
        <f t="shared" si="72"/>
        <v/>
      </c>
      <c r="R613" s="1204" t="str">
        <f t="shared" si="69"/>
        <v/>
      </c>
      <c r="S613" s="1361" t="str">
        <f t="shared" si="70"/>
        <v/>
      </c>
      <c r="T613" s="1204" t="str">
        <f t="shared" si="71"/>
        <v/>
      </c>
      <c r="U613" s="1320" t="str">
        <f t="shared" si="73"/>
        <v/>
      </c>
      <c r="V613" s="663" t="str">
        <f>IF('26'!AA17&gt;0,'26'!AA17,"")</f>
        <v/>
      </c>
      <c r="W613" s="663" t="str">
        <f>IF('26'!AT17&gt;0,'26'!AT17,"")</f>
        <v/>
      </c>
    </row>
    <row r="614" spans="1:23" ht="15.75" x14ac:dyDescent="0.25">
      <c r="A614" s="1376"/>
      <c r="B614" s="1182">
        <v>24.416666666668199</v>
      </c>
      <c r="C614" s="1183">
        <f>'Chem Dose'!$C$35</f>
        <v>40.022717221242409</v>
      </c>
      <c r="D614" s="1184" t="str">
        <f>IF('26'!B18&gt;0,'26'!B18,"")</f>
        <v/>
      </c>
      <c r="E614" s="1184" t="str">
        <f>IF('26'!C18&gt;0,'26'!C18,"")</f>
        <v/>
      </c>
      <c r="F614" s="1184" t="str">
        <f>IF('26'!D18&gt;0,'26'!D18,"")</f>
        <v/>
      </c>
      <c r="G614" s="1184" t="str">
        <f>IF('26'!E18&gt;0,'26'!E18,"")</f>
        <v/>
      </c>
      <c r="H614" s="1184" t="str">
        <f>IF('26'!F18&gt;0,'26'!F18,"")</f>
        <v/>
      </c>
      <c r="I614" s="1184" t="str">
        <f>IF('26'!G18&gt;0,'26'!G18,"")</f>
        <v/>
      </c>
      <c r="J614" s="1184" t="str">
        <f>IF('26'!H18&gt;0,'26'!H18,"")</f>
        <v/>
      </c>
      <c r="K614" s="1541" t="str">
        <f>IF('26'!I18&gt;0,'26'!I18,"")</f>
        <v/>
      </c>
      <c r="L614" s="1542">
        <f t="shared" si="74"/>
        <v>0.16166666666666665</v>
      </c>
      <c r="M614" s="1184" t="str">
        <f>IF('26'!J18&gt;0,'26'!J18,"")</f>
        <v/>
      </c>
      <c r="N614" s="1184" t="str">
        <f>IF('26'!K18&gt;0,'26'!K18,"")</f>
        <v/>
      </c>
      <c r="O614" s="1184" t="str">
        <f>IF('26'!L18&gt;0,'26'!L18,"")</f>
        <v/>
      </c>
      <c r="P614" s="1184" t="str">
        <f>IF('26'!M18&gt;0,'26'!M18,"")</f>
        <v/>
      </c>
      <c r="Q614" s="1331" t="str">
        <f t="shared" si="72"/>
        <v/>
      </c>
      <c r="R614" s="1186" t="str">
        <f t="shared" si="69"/>
        <v/>
      </c>
      <c r="S614" s="1361" t="str">
        <f t="shared" si="70"/>
        <v/>
      </c>
      <c r="T614" s="1186" t="str">
        <f t="shared" si="71"/>
        <v/>
      </c>
      <c r="U614" s="1362" t="str">
        <f t="shared" si="73"/>
        <v/>
      </c>
      <c r="V614" s="663" t="str">
        <f>IF('26'!AA18&gt;0,'26'!AA18,"")</f>
        <v/>
      </c>
      <c r="W614" s="663" t="str">
        <f>IF('26'!AT18&gt;0,'26'!AT18,"")</f>
        <v/>
      </c>
    </row>
    <row r="615" spans="1:23" ht="15.75" x14ac:dyDescent="0.25">
      <c r="A615" s="1377"/>
      <c r="B615" s="1200">
        <v>24.458333333334899</v>
      </c>
      <c r="C615" s="1201">
        <f>'Chem Dose'!$C$35</f>
        <v>40.022717221242409</v>
      </c>
      <c r="D615" s="1202">
        <f>IF('26'!B19&gt;0,'26'!B19,"")</f>
        <v>6.65</v>
      </c>
      <c r="E615" s="1202">
        <f>IF('26'!C19&gt;0,'26'!C19,"")</f>
        <v>26</v>
      </c>
      <c r="F615" s="1202">
        <f>IF('26'!D19&gt;0,'26'!D19,"")</f>
        <v>14</v>
      </c>
      <c r="G615" s="1202">
        <f>IF('26'!E19&gt;0,'26'!E19,"")</f>
        <v>6.31</v>
      </c>
      <c r="H615" s="1202">
        <f>IF('26'!F19&gt;0,'26'!F19,"")</f>
        <v>33</v>
      </c>
      <c r="I615" s="1202">
        <f>IF('26'!G19&gt;0,'26'!G19,"")</f>
        <v>69</v>
      </c>
      <c r="J615" s="1202">
        <f>IF('26'!H19&gt;0,'26'!H19,"")</f>
        <v>26.7</v>
      </c>
      <c r="K615" s="1547">
        <f>IF('26'!I19&gt;0,'26'!I19,"")</f>
        <v>0.16900000000000001</v>
      </c>
      <c r="L615" s="1542">
        <f t="shared" si="74"/>
        <v>0.16350000000000001</v>
      </c>
      <c r="M615" s="1202" t="str">
        <f>IF('26'!J19&gt;0,'26'!J19,"")</f>
        <v/>
      </c>
      <c r="N615" s="1202">
        <f>IF('26'!K19&gt;0,'26'!K19,"")</f>
        <v>6.09</v>
      </c>
      <c r="O615" s="1202">
        <f>IF('26'!L19&gt;0,'26'!L19,"")</f>
        <v>11</v>
      </c>
      <c r="P615" s="1202">
        <f>IF('26'!M19&gt;0,'26'!M19,"")</f>
        <v>4.5999999999999999E-2</v>
      </c>
      <c r="Q615" s="1203">
        <f t="shared" si="72"/>
        <v>0.72781065088757402</v>
      </c>
      <c r="R615" s="1204">
        <f t="shared" si="69"/>
        <v>4.4473684210526319</v>
      </c>
      <c r="S615" s="1361">
        <f t="shared" si="70"/>
        <v>8.9991908544805419</v>
      </c>
      <c r="T615" s="1204">
        <f t="shared" si="71"/>
        <v>0.4002271722124241</v>
      </c>
      <c r="U615" s="1320">
        <f t="shared" si="73"/>
        <v>0.60899999999999999</v>
      </c>
      <c r="V615" s="663">
        <f>IF('26'!AA19&gt;0,'26'!AA19,"")</f>
        <v>3.1E-2</v>
      </c>
      <c r="W615" s="663">
        <f>IF('26'!AT19&gt;0,'26'!AT19,"")</f>
        <v>0.03</v>
      </c>
    </row>
    <row r="616" spans="1:23" ht="15.75" x14ac:dyDescent="0.25">
      <c r="A616" s="1376"/>
      <c r="B616" s="1182">
        <v>24.500000000001599</v>
      </c>
      <c r="C616" s="1183">
        <f>'Chem Dose'!$C$35</f>
        <v>40.022717221242409</v>
      </c>
      <c r="D616" s="1184" t="str">
        <f>IF('26'!B20&gt;0,'26'!B20,"")</f>
        <v/>
      </c>
      <c r="E616" s="1184" t="str">
        <f>IF('26'!C20&gt;0,'26'!C20,"")</f>
        <v/>
      </c>
      <c r="F616" s="1184" t="str">
        <f>IF('26'!D20&gt;0,'26'!D20,"")</f>
        <v/>
      </c>
      <c r="G616" s="1184" t="str">
        <f>IF('26'!E20&gt;0,'26'!E20,"")</f>
        <v/>
      </c>
      <c r="H616" s="1184" t="str">
        <f>IF('26'!F20&gt;0,'26'!F20,"")</f>
        <v/>
      </c>
      <c r="I616" s="1184" t="str">
        <f>IF('26'!G20&gt;0,'26'!G20,"")</f>
        <v/>
      </c>
      <c r="J616" s="1184" t="str">
        <f>IF('26'!H20&gt;0,'26'!H20,"")</f>
        <v/>
      </c>
      <c r="K616" s="1541" t="str">
        <f>IF('26'!I20&gt;0,'26'!I20,"")</f>
        <v/>
      </c>
      <c r="L616" s="1542">
        <f t="shared" si="74"/>
        <v>0.16350000000000001</v>
      </c>
      <c r="M616" s="1184" t="str">
        <f>IF('26'!J20&gt;0,'26'!J20,"")</f>
        <v/>
      </c>
      <c r="N616" s="1184" t="str">
        <f>IF('26'!K20&gt;0,'26'!K20,"")</f>
        <v/>
      </c>
      <c r="O616" s="1184" t="str">
        <f>IF('26'!L20&gt;0,'26'!L20,"")</f>
        <v/>
      </c>
      <c r="P616" s="1184" t="str">
        <f>IF('26'!M20&gt;0,'26'!M20,"")</f>
        <v/>
      </c>
      <c r="Q616" s="1331" t="str">
        <f t="shared" si="72"/>
        <v/>
      </c>
      <c r="R616" s="1186" t="str">
        <f t="shared" si="69"/>
        <v/>
      </c>
      <c r="S616" s="1361" t="str">
        <f t="shared" si="70"/>
        <v/>
      </c>
      <c r="T616" s="1186" t="str">
        <f t="shared" si="71"/>
        <v/>
      </c>
      <c r="U616" s="1362" t="str">
        <f t="shared" si="73"/>
        <v/>
      </c>
      <c r="V616" s="663" t="str">
        <f>IF('26'!AA20&gt;0,'26'!AA20,"")</f>
        <v/>
      </c>
      <c r="W616" s="663" t="str">
        <f>IF('26'!AT20&gt;0,'26'!AT20,"")</f>
        <v/>
      </c>
    </row>
    <row r="617" spans="1:23" ht="15.75" x14ac:dyDescent="0.25">
      <c r="A617" s="1377"/>
      <c r="B617" s="1200">
        <v>24.541666666668199</v>
      </c>
      <c r="C617" s="1201">
        <f>'Chem Dose'!$C$35</f>
        <v>40.022717221242409</v>
      </c>
      <c r="D617" s="1202" t="str">
        <f>IF('26'!B21&gt;0,'26'!B21,"")</f>
        <v/>
      </c>
      <c r="E617" s="1202" t="str">
        <f>IF('26'!C21&gt;0,'26'!C21,"")</f>
        <v/>
      </c>
      <c r="F617" s="1202" t="str">
        <f>IF('26'!D21&gt;0,'26'!D21,"")</f>
        <v/>
      </c>
      <c r="G617" s="1202" t="str">
        <f>IF('26'!E21&gt;0,'26'!E21,"")</f>
        <v/>
      </c>
      <c r="H617" s="1202" t="str">
        <f>IF('26'!F21&gt;0,'26'!F21,"")</f>
        <v/>
      </c>
      <c r="I617" s="1202" t="str">
        <f>IF('26'!G21&gt;0,'26'!G21,"")</f>
        <v/>
      </c>
      <c r="J617" s="1202" t="str">
        <f>IF('26'!H21&gt;0,'26'!H21,"")</f>
        <v/>
      </c>
      <c r="K617" s="1547" t="str">
        <f>IF('26'!I21&gt;0,'26'!I21,"")</f>
        <v/>
      </c>
      <c r="L617" s="1542">
        <f t="shared" si="74"/>
        <v>0.16033333333333333</v>
      </c>
      <c r="M617" s="1202" t="str">
        <f>IF('26'!J21&gt;0,'26'!J21,"")</f>
        <v/>
      </c>
      <c r="N617" s="1202" t="str">
        <f>IF('26'!K21&gt;0,'26'!K21,"")</f>
        <v/>
      </c>
      <c r="O617" s="1202" t="str">
        <f>IF('26'!L21&gt;0,'26'!L21,"")</f>
        <v/>
      </c>
      <c r="P617" s="1202" t="str">
        <f>IF('26'!M21&gt;0,'26'!M21,"")</f>
        <v/>
      </c>
      <c r="Q617" s="1203" t="str">
        <f t="shared" si="72"/>
        <v/>
      </c>
      <c r="R617" s="1204" t="str">
        <f t="shared" si="69"/>
        <v/>
      </c>
      <c r="S617" s="1361" t="str">
        <f t="shared" si="70"/>
        <v/>
      </c>
      <c r="T617" s="1204" t="str">
        <f t="shared" si="71"/>
        <v/>
      </c>
      <c r="U617" s="1320" t="str">
        <f t="shared" si="73"/>
        <v/>
      </c>
      <c r="V617" s="663" t="str">
        <f>IF('26'!AA21&gt;0,'26'!AA21,"")</f>
        <v/>
      </c>
      <c r="W617" s="663" t="str">
        <f>IF('26'!AT21&gt;0,'26'!AT21,"")</f>
        <v/>
      </c>
    </row>
    <row r="618" spans="1:23" ht="15.75" x14ac:dyDescent="0.25">
      <c r="A618" s="1376"/>
      <c r="B618" s="1182">
        <v>24.583333333334899</v>
      </c>
      <c r="C618" s="1183">
        <f>'Chem Dose'!$C$35</f>
        <v>40.022717221242409</v>
      </c>
      <c r="D618" s="1184" t="str">
        <f>IF('26'!B22&gt;0,'26'!B22,"")</f>
        <v/>
      </c>
      <c r="E618" s="1184" t="str">
        <f>IF('26'!C22&gt;0,'26'!C22,"")</f>
        <v/>
      </c>
      <c r="F618" s="1184" t="str">
        <f>IF('26'!D22&gt;0,'26'!D22,"")</f>
        <v/>
      </c>
      <c r="G618" s="1184" t="str">
        <f>IF('26'!E22&gt;0,'26'!E22,"")</f>
        <v/>
      </c>
      <c r="H618" s="1184" t="str">
        <f>IF('26'!F22&gt;0,'26'!F22,"")</f>
        <v/>
      </c>
      <c r="I618" s="1184" t="str">
        <f>IF('26'!G22&gt;0,'26'!G22,"")</f>
        <v/>
      </c>
      <c r="J618" s="1184" t="str">
        <f>IF('26'!H22&gt;0,'26'!H22,"")</f>
        <v/>
      </c>
      <c r="K618" s="1541" t="str">
        <f>IF('26'!I22&gt;0,'26'!I22,"")</f>
        <v/>
      </c>
      <c r="L618" s="1542">
        <f t="shared" si="74"/>
        <v>0.16033333333333333</v>
      </c>
      <c r="M618" s="1184" t="str">
        <f>IF('26'!J22&gt;0,'26'!J22,"")</f>
        <v/>
      </c>
      <c r="N618" s="1184" t="str">
        <f>IF('26'!K22&gt;0,'26'!K22,"")</f>
        <v/>
      </c>
      <c r="O618" s="1184" t="str">
        <f>IF('26'!L22&gt;0,'26'!L22,"")</f>
        <v/>
      </c>
      <c r="P618" s="1184" t="str">
        <f>IF('26'!M22&gt;0,'26'!M22,"")</f>
        <v/>
      </c>
      <c r="Q618" s="1331" t="str">
        <f t="shared" si="72"/>
        <v/>
      </c>
      <c r="R618" s="1186" t="str">
        <f t="shared" si="69"/>
        <v/>
      </c>
      <c r="S618" s="1361" t="str">
        <f t="shared" si="70"/>
        <v/>
      </c>
      <c r="T618" s="1186" t="str">
        <f t="shared" si="71"/>
        <v/>
      </c>
      <c r="U618" s="1362" t="str">
        <f t="shared" si="73"/>
        <v/>
      </c>
      <c r="V618" s="663" t="str">
        <f>IF('26'!AA22&gt;0,'26'!AA22,"")</f>
        <v/>
      </c>
      <c r="W618" s="663" t="str">
        <f>IF('26'!AT22&gt;0,'26'!AT22,"")</f>
        <v/>
      </c>
    </row>
    <row r="619" spans="1:23" ht="15.75" x14ac:dyDescent="0.25">
      <c r="A619" s="1377"/>
      <c r="B619" s="1200">
        <v>24.625000000001599</v>
      </c>
      <c r="C619" s="1201">
        <f>'Chem Dose'!$C$35</f>
        <v>40.022717221242409</v>
      </c>
      <c r="D619" s="1202">
        <f>IF('26'!B23&gt;0,'26'!B23,"")</f>
        <v>6.84</v>
      </c>
      <c r="E619" s="1202">
        <f>IF('26'!C23&gt;0,'26'!C23,"")</f>
        <v>24</v>
      </c>
      <c r="F619" s="1202">
        <f>IF('26'!D23&gt;0,'26'!D23,"")</f>
        <v>17</v>
      </c>
      <c r="G619" s="1202">
        <f>IF('26'!E23&gt;0,'26'!E23,"")</f>
        <v>6.37</v>
      </c>
      <c r="H619" s="1202">
        <f>IF('26'!F23&gt;0,'26'!F23,"")</f>
        <v>30</v>
      </c>
      <c r="I619" s="1202">
        <f>IF('26'!G23&gt;0,'26'!G23,"")</f>
        <v>69</v>
      </c>
      <c r="J619" s="1202">
        <f>IF('26'!H23&gt;0,'26'!H23,"")</f>
        <v>26.7</v>
      </c>
      <c r="K619" s="1547">
        <f>IF('26'!I23&gt;0,'26'!I23,"")</f>
        <v>0.155</v>
      </c>
      <c r="L619" s="1542">
        <f t="shared" si="74"/>
        <v>0.159</v>
      </c>
      <c r="M619" s="1202" t="str">
        <f>IF('26'!J23&gt;0,'26'!J23,"")</f>
        <v/>
      </c>
      <c r="N619" s="1202">
        <f>IF('26'!K23&gt;0,'26'!K23,"")</f>
        <v>6.15</v>
      </c>
      <c r="O619" s="1202">
        <f>IF('26'!L23&gt;0,'26'!L23,"")</f>
        <v>12</v>
      </c>
      <c r="P619" s="1202">
        <f>IF('26'!M23&gt;0,'26'!M23,"")</f>
        <v>4.3999999999999997E-2</v>
      </c>
      <c r="Q619" s="1203">
        <f t="shared" si="72"/>
        <v>0.71612903225806457</v>
      </c>
      <c r="R619" s="1204">
        <f t="shared" si="69"/>
        <v>4.0789473684210531</v>
      </c>
      <c r="S619" s="1361">
        <f t="shared" si="70"/>
        <v>9.8120209961755567</v>
      </c>
      <c r="T619" s="1204">
        <f t="shared" si="71"/>
        <v>0.4002271722124241</v>
      </c>
      <c r="U619" s="1320">
        <f t="shared" si="73"/>
        <v>0.61499999999999999</v>
      </c>
      <c r="V619" s="663">
        <f>IF('26'!AA23&gt;0,'26'!AA23,"")</f>
        <v>2.8000000000000001E-2</v>
      </c>
      <c r="W619" s="663">
        <f>IF('26'!AT23&gt;0,'26'!AT23,"")</f>
        <v>2.5999999999999999E-2</v>
      </c>
    </row>
    <row r="620" spans="1:23" ht="15.75" x14ac:dyDescent="0.25">
      <c r="A620" s="1376"/>
      <c r="B620" s="1182">
        <v>24.666666666668501</v>
      </c>
      <c r="C620" s="1183">
        <f>'Chem Dose'!$C$35</f>
        <v>40.022717221242409</v>
      </c>
      <c r="D620" s="1184" t="str">
        <f>IF('26'!B24&gt;0,'26'!B24,"")</f>
        <v/>
      </c>
      <c r="E620" s="1184" t="str">
        <f>IF('26'!C24&gt;0,'26'!C24,"")</f>
        <v/>
      </c>
      <c r="F620" s="1184" t="str">
        <f>IF('26'!D24&gt;0,'26'!D24,"")</f>
        <v/>
      </c>
      <c r="G620" s="1184" t="str">
        <f>IF('26'!E24&gt;0,'26'!E24,"")</f>
        <v/>
      </c>
      <c r="H620" s="1184" t="str">
        <f>IF('26'!F24&gt;0,'26'!F24,"")</f>
        <v/>
      </c>
      <c r="I620" s="1184" t="str">
        <f>IF('26'!G24&gt;0,'26'!G24,"")</f>
        <v/>
      </c>
      <c r="J620" s="1184" t="str">
        <f>IF('26'!H24&gt;0,'26'!H24,"")</f>
        <v/>
      </c>
      <c r="K620" s="1541" t="str">
        <f>IF('26'!I24&gt;0,'26'!I24,"")</f>
        <v/>
      </c>
      <c r="L620" s="1542">
        <f t="shared" si="74"/>
        <v>0.159</v>
      </c>
      <c r="M620" s="1184" t="str">
        <f>IF('26'!J24&gt;0,'26'!J24,"")</f>
        <v/>
      </c>
      <c r="N620" s="1184" t="str">
        <f>IF('26'!K24&gt;0,'26'!K24,"")</f>
        <v/>
      </c>
      <c r="O620" s="1184" t="str">
        <f>IF('26'!L24&gt;0,'26'!L24,"")</f>
        <v/>
      </c>
      <c r="P620" s="1184" t="str">
        <f>IF('26'!M24&gt;0,'26'!M24,"")</f>
        <v/>
      </c>
      <c r="Q620" s="1331" t="str">
        <f t="shared" si="72"/>
        <v/>
      </c>
      <c r="R620" s="1186" t="str">
        <f t="shared" si="69"/>
        <v/>
      </c>
      <c r="S620" s="1361" t="str">
        <f t="shared" si="70"/>
        <v/>
      </c>
      <c r="T620" s="1186" t="str">
        <f t="shared" si="71"/>
        <v/>
      </c>
      <c r="U620" s="1362" t="str">
        <f t="shared" si="73"/>
        <v/>
      </c>
      <c r="V620" s="663" t="str">
        <f>IF('26'!AA24&gt;0,'26'!AA24,"")</f>
        <v/>
      </c>
      <c r="W620" s="663" t="str">
        <f>IF('26'!AT24&gt;0,'26'!AT24,"")</f>
        <v/>
      </c>
    </row>
    <row r="621" spans="1:23" ht="15.75" x14ac:dyDescent="0.25">
      <c r="A621" s="1377"/>
      <c r="B621" s="1200">
        <v>24.708333333335201</v>
      </c>
      <c r="C621" s="1201">
        <f>'Chem Dose'!$C$35</f>
        <v>40.022717221242409</v>
      </c>
      <c r="D621" s="1202" t="str">
        <f>IF('26'!B25&gt;0,'26'!B25,"")</f>
        <v/>
      </c>
      <c r="E621" s="1202" t="str">
        <f>IF('26'!C25&gt;0,'26'!C25,"")</f>
        <v/>
      </c>
      <c r="F621" s="1202" t="str">
        <f>IF('26'!D25&gt;0,'26'!D25,"")</f>
        <v/>
      </c>
      <c r="G621" s="1202" t="str">
        <f>IF('26'!E25&gt;0,'26'!E25,"")</f>
        <v/>
      </c>
      <c r="H621" s="1202" t="str">
        <f>IF('26'!F25&gt;0,'26'!F25,"")</f>
        <v/>
      </c>
      <c r="I621" s="1202" t="str">
        <f>IF('26'!G25&gt;0,'26'!G25,"")</f>
        <v/>
      </c>
      <c r="J621" s="1202" t="str">
        <f>IF('26'!H25&gt;0,'26'!H25,"")</f>
        <v/>
      </c>
      <c r="K621" s="1547" t="str">
        <f>IF('26'!I25&gt;0,'26'!I25,"")</f>
        <v/>
      </c>
      <c r="L621" s="1542">
        <f t="shared" si="74"/>
        <v>0.16</v>
      </c>
      <c r="M621" s="1202" t="str">
        <f>IF('26'!J25&gt;0,'26'!J25,"")</f>
        <v/>
      </c>
      <c r="N621" s="1202" t="str">
        <f>IF('26'!K25&gt;0,'26'!K25,"")</f>
        <v/>
      </c>
      <c r="O621" s="1202" t="str">
        <f>IF('26'!L25&gt;0,'26'!L25,"")</f>
        <v/>
      </c>
      <c r="P621" s="1202" t="str">
        <f>IF('26'!M25&gt;0,'26'!M25,"")</f>
        <v/>
      </c>
      <c r="Q621" s="1203" t="str">
        <f t="shared" si="72"/>
        <v/>
      </c>
      <c r="R621" s="1204" t="str">
        <f t="shared" si="69"/>
        <v/>
      </c>
      <c r="S621" s="1361" t="str">
        <f t="shared" si="70"/>
        <v/>
      </c>
      <c r="T621" s="1204" t="str">
        <f t="shared" si="71"/>
        <v/>
      </c>
      <c r="U621" s="1320" t="str">
        <f t="shared" si="73"/>
        <v/>
      </c>
      <c r="V621" s="663" t="str">
        <f>IF('26'!AA25&gt;0,'26'!AA25,"")</f>
        <v/>
      </c>
      <c r="W621" s="663" t="str">
        <f>IF('26'!AT25&gt;0,'26'!AT25,"")</f>
        <v/>
      </c>
    </row>
    <row r="622" spans="1:23" ht="15.75" x14ac:dyDescent="0.25">
      <c r="A622" s="1376"/>
      <c r="B622" s="1182">
        <v>24.750000000001901</v>
      </c>
      <c r="C622" s="1183">
        <f>'Chem Dose'!$C$35</f>
        <v>40.022717221242409</v>
      </c>
      <c r="D622" s="1184" t="str">
        <f>IF('26'!B26&gt;0,'26'!B26,"")</f>
        <v/>
      </c>
      <c r="E622" s="1184" t="str">
        <f>IF('26'!C26&gt;0,'26'!C26,"")</f>
        <v/>
      </c>
      <c r="F622" s="1184" t="str">
        <f>IF('26'!D26&gt;0,'26'!D26,"")</f>
        <v/>
      </c>
      <c r="G622" s="1184" t="str">
        <f>IF('26'!E26&gt;0,'26'!E26,"")</f>
        <v/>
      </c>
      <c r="H622" s="1184" t="str">
        <f>IF('26'!F26&gt;0,'26'!F26,"")</f>
        <v/>
      </c>
      <c r="I622" s="1184" t="str">
        <f>IF('26'!G26&gt;0,'26'!G26,"")</f>
        <v/>
      </c>
      <c r="J622" s="1184" t="str">
        <f>IF('26'!H26&gt;0,'26'!H26,"")</f>
        <v/>
      </c>
      <c r="K622" s="1541" t="str">
        <f>IF('26'!I26&gt;0,'26'!I26,"")</f>
        <v/>
      </c>
      <c r="L622" s="1542">
        <f t="shared" si="74"/>
        <v>0.16</v>
      </c>
      <c r="M622" s="1184" t="str">
        <f>IF('26'!J26&gt;0,'26'!J26,"")</f>
        <v/>
      </c>
      <c r="N622" s="1184" t="str">
        <f>IF('26'!K26&gt;0,'26'!K26,"")</f>
        <v/>
      </c>
      <c r="O622" s="1184" t="str">
        <f>IF('26'!L26&gt;0,'26'!L26,"")</f>
        <v/>
      </c>
      <c r="P622" s="1184" t="str">
        <f>IF('26'!M26&gt;0,'26'!M26,"")</f>
        <v/>
      </c>
      <c r="Q622" s="1331" t="str">
        <f t="shared" si="72"/>
        <v/>
      </c>
      <c r="R622" s="1186" t="str">
        <f t="shared" si="69"/>
        <v/>
      </c>
      <c r="S622" s="1361" t="str">
        <f t="shared" si="70"/>
        <v/>
      </c>
      <c r="T622" s="1186" t="str">
        <f t="shared" si="71"/>
        <v/>
      </c>
      <c r="U622" s="1362" t="str">
        <f t="shared" si="73"/>
        <v/>
      </c>
      <c r="V622" s="663" t="str">
        <f>IF('26'!AA26&gt;0,'26'!AA26,"")</f>
        <v/>
      </c>
      <c r="W622" s="663" t="str">
        <f>IF('26'!AT26&gt;0,'26'!AT26,"")</f>
        <v/>
      </c>
    </row>
    <row r="623" spans="1:23" ht="15.75" x14ac:dyDescent="0.25">
      <c r="A623" s="1377"/>
      <c r="B623" s="1200">
        <v>24.791666666668601</v>
      </c>
      <c r="C623" s="1201">
        <f>'Chem Dose'!$C$35</f>
        <v>40.022717221242409</v>
      </c>
      <c r="D623" s="1202">
        <f>IF('26'!B27&gt;0,'26'!B27,"")</f>
        <v>6.75</v>
      </c>
      <c r="E623" s="1202">
        <f>IF('26'!C27&gt;0,'26'!C27,"")</f>
        <v>25</v>
      </c>
      <c r="F623" s="1202">
        <f>IF('26'!D27&gt;0,'26'!D27,"")</f>
        <v>18</v>
      </c>
      <c r="G623" s="1202">
        <f>IF('26'!E27&gt;0,'26'!E27,"")</f>
        <v>6.75</v>
      </c>
      <c r="H623" s="1202">
        <f>IF('26'!F27&gt;0,'26'!F27,"")</f>
        <v>33</v>
      </c>
      <c r="I623" s="1202">
        <f>IF('26'!G27&gt;0,'26'!G27,"")</f>
        <v>68</v>
      </c>
      <c r="J623" s="1202">
        <f>IF('26'!H27&gt;0,'26'!H27,"")</f>
        <v>27.5</v>
      </c>
      <c r="K623" s="1547">
        <f>IF('26'!I27&gt;0,'26'!I27,"")</f>
        <v>0.16600000000000001</v>
      </c>
      <c r="L623" s="1542">
        <f t="shared" si="74"/>
        <v>0.1615</v>
      </c>
      <c r="M623" s="1202" t="str">
        <f>IF('26'!J27&gt;0,'26'!J27,"")</f>
        <v/>
      </c>
      <c r="N623" s="1202">
        <f>IF('26'!K27&gt;0,'26'!K27,"")</f>
        <v>6.12</v>
      </c>
      <c r="O623" s="1202">
        <f>IF('26'!L27&gt;0,'26'!L27,"")</f>
        <v>15</v>
      </c>
      <c r="P623" s="1202">
        <f>IF('26'!M27&gt;0,'26'!M27,"")</f>
        <v>4.5999999999999999E-2</v>
      </c>
      <c r="Q623" s="1203">
        <f t="shared" si="72"/>
        <v>0.72289156626506024</v>
      </c>
      <c r="R623" s="1204">
        <f t="shared" si="69"/>
        <v>4.3684210526315796</v>
      </c>
      <c r="S623" s="1361">
        <f t="shared" si="70"/>
        <v>9.161826833778381</v>
      </c>
      <c r="T623" s="1204">
        <f t="shared" si="71"/>
        <v>0.4002271722124241</v>
      </c>
      <c r="U623" s="1320">
        <f t="shared" si="73"/>
        <v>0.61199999999999999</v>
      </c>
      <c r="V623" s="663">
        <f>IF('26'!AA27&gt;0,'26'!AA27,"")</f>
        <v>3.3000000000000002E-2</v>
      </c>
      <c r="W623" s="663">
        <f>IF('26'!AT27&gt;0,'26'!AT27,"")</f>
        <v>3.3000000000000002E-2</v>
      </c>
    </row>
    <row r="624" spans="1:23" ht="15.75" x14ac:dyDescent="0.25">
      <c r="A624" s="1376"/>
      <c r="B624" s="1182">
        <v>24.8333333333353</v>
      </c>
      <c r="C624" s="1183">
        <f>'Chem Dose'!$C$35</f>
        <v>40.022717221242409</v>
      </c>
      <c r="D624" s="1184" t="str">
        <f>IF('26'!B28&gt;0,'26'!B28,"")</f>
        <v/>
      </c>
      <c r="E624" s="1184" t="str">
        <f>IF('26'!C28&gt;0,'26'!C28,"")</f>
        <v/>
      </c>
      <c r="F624" s="1184" t="str">
        <f>IF('26'!D28&gt;0,'26'!D28,"")</f>
        <v/>
      </c>
      <c r="G624" s="1184" t="str">
        <f>IF('26'!E28&gt;0,'26'!E28,"")</f>
        <v/>
      </c>
      <c r="H624" s="1184" t="str">
        <f>IF('26'!F28&gt;0,'26'!F28,"")</f>
        <v/>
      </c>
      <c r="I624" s="1184" t="str">
        <f>IF('26'!G28&gt;0,'26'!G28,"")</f>
        <v/>
      </c>
      <c r="J624" s="1184" t="str">
        <f>IF('26'!H28&gt;0,'26'!H28,"")</f>
        <v/>
      </c>
      <c r="K624" s="1541" t="str">
        <f>IF('26'!I28&gt;0,'26'!I28,"")</f>
        <v/>
      </c>
      <c r="L624" s="1542">
        <f t="shared" si="74"/>
        <v>0.1615</v>
      </c>
      <c r="M624" s="1184" t="str">
        <f>IF('26'!J28&gt;0,'26'!J28,"")</f>
        <v/>
      </c>
      <c r="N624" s="1184" t="str">
        <f>IF('26'!K28&gt;0,'26'!K28,"")</f>
        <v/>
      </c>
      <c r="O624" s="1184" t="str">
        <f>IF('26'!L28&gt;0,'26'!L28,"")</f>
        <v/>
      </c>
      <c r="P624" s="1184" t="str">
        <f>IF('26'!M28&gt;0,'26'!M28,"")</f>
        <v/>
      </c>
      <c r="Q624" s="1331" t="str">
        <f t="shared" si="72"/>
        <v/>
      </c>
      <c r="R624" s="1186" t="str">
        <f t="shared" si="69"/>
        <v/>
      </c>
      <c r="S624" s="1361" t="str">
        <f t="shared" si="70"/>
        <v/>
      </c>
      <c r="T624" s="1186" t="str">
        <f t="shared" si="71"/>
        <v/>
      </c>
      <c r="U624" s="1362" t="str">
        <f t="shared" si="73"/>
        <v/>
      </c>
      <c r="V624" s="663" t="str">
        <f>IF('26'!AA28&gt;0,'26'!AA28,"")</f>
        <v/>
      </c>
      <c r="W624" s="663" t="str">
        <f>IF('26'!AT28&gt;0,'26'!AT28,"")</f>
        <v/>
      </c>
    </row>
    <row r="625" spans="1:23" ht="15.75" x14ac:dyDescent="0.25">
      <c r="A625" s="1377"/>
      <c r="B625" s="1200">
        <v>24.875000000002</v>
      </c>
      <c r="C625" s="1201">
        <f>'Chem Dose'!$C$35</f>
        <v>40.022717221242409</v>
      </c>
      <c r="D625" s="1202" t="str">
        <f>IF('26'!B29&gt;0,'26'!B29,"")</f>
        <v/>
      </c>
      <c r="E625" s="1202" t="str">
        <f>IF('26'!C29&gt;0,'26'!C29,"")</f>
        <v/>
      </c>
      <c r="F625" s="1202" t="str">
        <f>IF('26'!D29&gt;0,'26'!D29,"")</f>
        <v/>
      </c>
      <c r="G625" s="1202" t="str">
        <f>IF('26'!E29&gt;0,'26'!E29,"")</f>
        <v/>
      </c>
      <c r="H625" s="1202" t="str">
        <f>IF('26'!F29&gt;0,'26'!F29,"")</f>
        <v/>
      </c>
      <c r="I625" s="1202" t="str">
        <f>IF('26'!G29&gt;0,'26'!G29,"")</f>
        <v/>
      </c>
      <c r="J625" s="1202" t="str">
        <f>IF('26'!H29&gt;0,'26'!H29,"")</f>
        <v/>
      </c>
      <c r="K625" s="1547" t="str">
        <f>IF('26'!I29&gt;0,'26'!I29,"")</f>
        <v/>
      </c>
      <c r="L625" s="1542">
        <f t="shared" si="74"/>
        <v>0.16333333333333333</v>
      </c>
      <c r="M625" s="1202">
        <f>IF('26'!J29&gt;0,'26'!J29,"")</f>
        <v>4.3999999999999997E-2</v>
      </c>
      <c r="N625" s="1202" t="str">
        <f>IF('26'!K29&gt;0,'26'!K29,"")</f>
        <v/>
      </c>
      <c r="O625" s="1202" t="str">
        <f>IF('26'!L29&gt;0,'26'!L29,"")</f>
        <v/>
      </c>
      <c r="P625" s="1202" t="str">
        <f>IF('26'!M29&gt;0,'26'!M29,"")</f>
        <v/>
      </c>
      <c r="Q625" s="1203" t="str">
        <f t="shared" si="72"/>
        <v/>
      </c>
      <c r="R625" s="1204" t="str">
        <f t="shared" si="69"/>
        <v/>
      </c>
      <c r="S625" s="1361" t="str">
        <f t="shared" si="70"/>
        <v/>
      </c>
      <c r="T625" s="1204" t="str">
        <f t="shared" si="71"/>
        <v/>
      </c>
      <c r="U625" s="1320" t="str">
        <f t="shared" si="73"/>
        <v/>
      </c>
      <c r="V625" s="663" t="str">
        <f>IF('26'!AA29&gt;0,'26'!AA29,"")</f>
        <v/>
      </c>
      <c r="W625" s="663" t="str">
        <f>IF('26'!AT29&gt;0,'26'!AT29,"")</f>
        <v/>
      </c>
    </row>
    <row r="626" spans="1:23" ht="15.75" x14ac:dyDescent="0.25">
      <c r="A626" s="1376"/>
      <c r="B626" s="1182">
        <v>24.9166666666687</v>
      </c>
      <c r="C626" s="1183">
        <f>'Chem Dose'!$C$35</f>
        <v>40.022717221242409</v>
      </c>
      <c r="D626" s="1184" t="str">
        <f>IF('26'!B30&gt;0,'26'!B30,"")</f>
        <v/>
      </c>
      <c r="E626" s="1184" t="str">
        <f>IF('26'!C30&gt;0,'26'!C30,"")</f>
        <v/>
      </c>
      <c r="F626" s="1184" t="str">
        <f>IF('26'!D30&gt;0,'26'!D30,"")</f>
        <v/>
      </c>
      <c r="G626" s="1184" t="str">
        <f>IF('26'!E30&gt;0,'26'!E30,"")</f>
        <v/>
      </c>
      <c r="H626" s="1184" t="str">
        <f>IF('26'!F30&gt;0,'26'!F30,"")</f>
        <v/>
      </c>
      <c r="I626" s="1184" t="str">
        <f>IF('26'!G30&gt;0,'26'!G30,"")</f>
        <v/>
      </c>
      <c r="J626" s="1184" t="str">
        <f>IF('26'!H30&gt;0,'26'!H30,"")</f>
        <v/>
      </c>
      <c r="K626" s="1541" t="str">
        <f>IF('26'!I30&gt;0,'26'!I30,"")</f>
        <v/>
      </c>
      <c r="L626" s="1542">
        <f t="shared" si="74"/>
        <v>0.16333333333333333</v>
      </c>
      <c r="M626" s="1184" t="str">
        <f>IF('26'!J30&gt;0,'26'!J30,"")</f>
        <v/>
      </c>
      <c r="N626" s="1184" t="str">
        <f>IF('26'!K30&gt;0,'26'!K30,"")</f>
        <v/>
      </c>
      <c r="O626" s="1184" t="str">
        <f>IF('26'!L30&gt;0,'26'!L30,"")</f>
        <v/>
      </c>
      <c r="P626" s="1184" t="str">
        <f>IF('26'!M30&gt;0,'26'!M30,"")</f>
        <v/>
      </c>
      <c r="Q626" s="1331" t="str">
        <f t="shared" si="72"/>
        <v/>
      </c>
      <c r="R626" s="1186" t="str">
        <f t="shared" si="69"/>
        <v/>
      </c>
      <c r="S626" s="1361" t="str">
        <f t="shared" si="70"/>
        <v/>
      </c>
      <c r="T626" s="1186" t="str">
        <f t="shared" si="71"/>
        <v/>
      </c>
      <c r="U626" s="1362" t="str">
        <f t="shared" si="73"/>
        <v/>
      </c>
      <c r="V626" s="663" t="str">
        <f>IF('26'!AA30&gt;0,'26'!AA30,"")</f>
        <v/>
      </c>
      <c r="W626" s="663" t="str">
        <f>IF('26'!AT30&gt;0,'26'!AT30,"")</f>
        <v/>
      </c>
    </row>
    <row r="627" spans="1:23" ht="15.75" x14ac:dyDescent="0.25">
      <c r="A627" s="1377"/>
      <c r="B627" s="1200">
        <v>24.9583333333354</v>
      </c>
      <c r="C627" s="1201">
        <f>'Chem Dose'!$C$35</f>
        <v>40.022717221242409</v>
      </c>
      <c r="D627" s="1202">
        <f>IF('26'!B31&gt;0,'26'!B31,"")</f>
        <v>6.77</v>
      </c>
      <c r="E627" s="1202">
        <f>IF('26'!C31&gt;0,'26'!C31,"")</f>
        <v>25</v>
      </c>
      <c r="F627" s="1202">
        <f>IF('26'!D31&gt;0,'26'!D31,"")</f>
        <v>17</v>
      </c>
      <c r="G627" s="1202">
        <f>IF('26'!E31&gt;0,'26'!E31,"")</f>
        <v>6.52</v>
      </c>
      <c r="H627" s="1202">
        <f>IF('26'!F31&gt;0,'26'!F31,"")</f>
        <v>37</v>
      </c>
      <c r="I627" s="1202">
        <f>IF('26'!G31&gt;0,'26'!G31,"")</f>
        <v>72</v>
      </c>
      <c r="J627" s="1202">
        <f>IF('26'!H31&gt;0,'26'!H31,"")</f>
        <v>27.4</v>
      </c>
      <c r="K627" s="1547">
        <f>IF('26'!I31&gt;0,'26'!I31,"")</f>
        <v>0.17799999999999999</v>
      </c>
      <c r="L627" s="1542">
        <f t="shared" si="74"/>
        <v>0.16699999999999998</v>
      </c>
      <c r="M627" s="1202" t="str">
        <f>IF('26'!J31&gt;0,'26'!J31,"")</f>
        <v/>
      </c>
      <c r="N627" s="1202">
        <f>IF('26'!K31&gt;0,'26'!K31,"")</f>
        <v>6.11</v>
      </c>
      <c r="O627" s="1202">
        <f>IF('26'!L31&gt;0,'26'!L31,"")</f>
        <v>14</v>
      </c>
      <c r="P627" s="1202">
        <f>IF('26'!M31&gt;0,'26'!M31,"")</f>
        <v>4.4999999999999998E-2</v>
      </c>
      <c r="Q627" s="1203">
        <f t="shared" si="72"/>
        <v>0.7471910112359551</v>
      </c>
      <c r="R627" s="1204">
        <f t="shared" si="69"/>
        <v>4.6842105263157894</v>
      </c>
      <c r="S627" s="1361">
        <f t="shared" si="70"/>
        <v>8.544175586557369</v>
      </c>
      <c r="T627" s="1204">
        <f t="shared" si="71"/>
        <v>0.4002271722124241</v>
      </c>
      <c r="U627" s="1320">
        <f t="shared" si="73"/>
        <v>0.61099999999999999</v>
      </c>
      <c r="V627" s="663">
        <f>IF('26'!AA31&gt;0,'26'!AA31,"")</f>
        <v>3.2000000000000001E-2</v>
      </c>
      <c r="W627" s="663">
        <f>IF('26'!AT31&gt;0,'26'!AT31,"")</f>
        <v>3.3000000000000002E-2</v>
      </c>
    </row>
    <row r="628" spans="1:23" ht="15.75" x14ac:dyDescent="0.25">
      <c r="A628" s="1376">
        <f>A604+1</f>
        <v>43643</v>
      </c>
      <c r="B628" s="1182">
        <v>25.0000000000021</v>
      </c>
      <c r="C628" s="1183">
        <f>'Chem Dose'!$C$36</f>
        <v>39.84424522321833</v>
      </c>
      <c r="D628" s="1184" t="str">
        <f>IF('27'!B8&gt;0,'27'!B8,"")</f>
        <v/>
      </c>
      <c r="E628" s="1184" t="str">
        <f>IF('27'!C8&gt;0,'27'!C8,"")</f>
        <v/>
      </c>
      <c r="F628" s="1184" t="str">
        <f>IF('27'!D8&gt;0,'27'!D8,"")</f>
        <v/>
      </c>
      <c r="G628" s="1184" t="str">
        <f>IF('27'!E8&gt;0,'27'!E8,"")</f>
        <v/>
      </c>
      <c r="H628" s="1184" t="str">
        <f>IF('27'!F8&gt;0,'27'!F8,"")</f>
        <v/>
      </c>
      <c r="I628" s="1184" t="str">
        <f>IF('27'!G8&gt;0,'27'!G8,"")</f>
        <v/>
      </c>
      <c r="J628" s="1184" t="str">
        <f>IF('27'!H8&gt;0,'27'!H8,"")</f>
        <v/>
      </c>
      <c r="K628" s="1541" t="str">
        <f>IF('27'!I8&gt;0,'27'!I8,"")</f>
        <v/>
      </c>
      <c r="L628" s="1542">
        <f t="shared" si="74"/>
        <v>0.16699999999999998</v>
      </c>
      <c r="M628" s="1184" t="str">
        <f>IF('27'!J8&gt;0,'27'!J8,"")</f>
        <v/>
      </c>
      <c r="N628" s="1184" t="str">
        <f>IF('27'!K8&gt;0,'27'!K8,"")</f>
        <v/>
      </c>
      <c r="O628" s="1184" t="str">
        <f>IF('27'!L8&gt;0,'27'!L8,"")</f>
        <v/>
      </c>
      <c r="P628" s="1184" t="str">
        <f>IF('27'!M8&gt;0,'27'!M8,"")</f>
        <v/>
      </c>
      <c r="Q628" s="1331" t="str">
        <f t="shared" si="72"/>
        <v/>
      </c>
      <c r="R628" s="1186" t="str">
        <f t="shared" si="69"/>
        <v/>
      </c>
      <c r="S628" s="1361" t="str">
        <f t="shared" si="70"/>
        <v/>
      </c>
      <c r="T628" s="1186" t="str">
        <f t="shared" si="71"/>
        <v/>
      </c>
      <c r="U628" s="1362" t="str">
        <f t="shared" si="73"/>
        <v/>
      </c>
      <c r="V628" s="663" t="str">
        <f>IF('27'!AA8&gt;0,'27'!AA8,"")</f>
        <v/>
      </c>
      <c r="W628" s="663" t="str">
        <f>IF('27'!AT8&gt;0,'27'!AT8,"")</f>
        <v/>
      </c>
    </row>
    <row r="629" spans="1:23" ht="15.75" x14ac:dyDescent="0.25">
      <c r="A629" s="1377"/>
      <c r="B629" s="1200">
        <v>25.041666666668799</v>
      </c>
      <c r="C629" s="1201">
        <f>'Chem Dose'!$C$36</f>
        <v>39.84424522321833</v>
      </c>
      <c r="D629" s="1202" t="str">
        <f>IF('27'!B9&gt;0,'27'!B9,"")</f>
        <v/>
      </c>
      <c r="E629" s="1202" t="str">
        <f>IF('27'!C9&gt;0,'27'!C9,"")</f>
        <v/>
      </c>
      <c r="F629" s="1202" t="str">
        <f>IF('27'!D9&gt;0,'27'!D9,"")</f>
        <v/>
      </c>
      <c r="G629" s="1202" t="str">
        <f>IF('27'!E9&gt;0,'27'!E9,"")</f>
        <v/>
      </c>
      <c r="H629" s="1202" t="str">
        <f>IF('27'!F9&gt;0,'27'!F9,"")</f>
        <v/>
      </c>
      <c r="I629" s="1202" t="str">
        <f>IF('27'!G9&gt;0,'27'!G9,"")</f>
        <v/>
      </c>
      <c r="J629" s="1202" t="str">
        <f>IF('27'!H9&gt;0,'27'!H9,"")</f>
        <v/>
      </c>
      <c r="K629" s="1547" t="str">
        <f>IF('27'!I9&gt;0,'27'!I9,"")</f>
        <v/>
      </c>
      <c r="L629" s="1542">
        <f t="shared" si="74"/>
        <v>0.16633333333333333</v>
      </c>
      <c r="M629" s="1202" t="str">
        <f>IF('27'!J9&gt;0,'27'!J9,"")</f>
        <v/>
      </c>
      <c r="N629" s="1202" t="str">
        <f>IF('27'!K9&gt;0,'27'!K9,"")</f>
        <v/>
      </c>
      <c r="O629" s="1202" t="str">
        <f>IF('27'!L9&gt;0,'27'!L9,"")</f>
        <v/>
      </c>
      <c r="P629" s="1202" t="str">
        <f>IF('27'!M9&gt;0,'27'!M9,"")</f>
        <v/>
      </c>
      <c r="Q629" s="1203" t="str">
        <f t="shared" si="72"/>
        <v/>
      </c>
      <c r="R629" s="1204" t="str">
        <f t="shared" si="69"/>
        <v/>
      </c>
      <c r="S629" s="1361" t="str">
        <f t="shared" si="70"/>
        <v/>
      </c>
      <c r="T629" s="1204" t="str">
        <f t="shared" si="71"/>
        <v/>
      </c>
      <c r="U629" s="1320" t="str">
        <f t="shared" si="73"/>
        <v/>
      </c>
      <c r="V629" s="663" t="str">
        <f>IF('27'!AA9&gt;0,'27'!AA9,"")</f>
        <v/>
      </c>
      <c r="W629" s="663" t="str">
        <f>IF('27'!AT9&gt;0,'27'!AT9,"")</f>
        <v/>
      </c>
    </row>
    <row r="630" spans="1:23" ht="15.75" x14ac:dyDescent="0.25">
      <c r="A630" s="1376"/>
      <c r="B630" s="1182">
        <v>25.083333333335499</v>
      </c>
      <c r="C630" s="1183">
        <f>'Chem Dose'!$C$36</f>
        <v>39.84424522321833</v>
      </c>
      <c r="D630" s="1184" t="str">
        <f>IF('27'!B10&gt;0,'27'!B10,"")</f>
        <v/>
      </c>
      <c r="E630" s="1184" t="str">
        <f>IF('27'!C10&gt;0,'27'!C10,"")</f>
        <v/>
      </c>
      <c r="F630" s="1184" t="str">
        <f>IF('27'!D10&gt;0,'27'!D10,"")</f>
        <v/>
      </c>
      <c r="G630" s="1184" t="str">
        <f>IF('27'!E10&gt;0,'27'!E10,"")</f>
        <v/>
      </c>
      <c r="H630" s="1184" t="str">
        <f>IF('27'!F10&gt;0,'27'!F10,"")</f>
        <v/>
      </c>
      <c r="I630" s="1184" t="str">
        <f>IF('27'!G10&gt;0,'27'!G10,"")</f>
        <v/>
      </c>
      <c r="J630" s="1184" t="str">
        <f>IF('27'!H10&gt;0,'27'!H10,"")</f>
        <v/>
      </c>
      <c r="K630" s="1541" t="str">
        <f>IF('27'!I10&gt;0,'27'!I10,"")</f>
        <v/>
      </c>
      <c r="L630" s="1542">
        <f t="shared" si="74"/>
        <v>0.16633333333333333</v>
      </c>
      <c r="M630" s="1184" t="str">
        <f>IF('27'!J10&gt;0,'27'!J10,"")</f>
        <v/>
      </c>
      <c r="N630" s="1184" t="str">
        <f>IF('27'!K10&gt;0,'27'!K10,"")</f>
        <v/>
      </c>
      <c r="O630" s="1184" t="str">
        <f>IF('27'!L10&gt;0,'27'!L10,"")</f>
        <v/>
      </c>
      <c r="P630" s="1184" t="str">
        <f>IF('27'!M10&gt;0,'27'!M10,"")</f>
        <v/>
      </c>
      <c r="Q630" s="1331" t="str">
        <f t="shared" si="72"/>
        <v/>
      </c>
      <c r="R630" s="1186" t="str">
        <f t="shared" si="69"/>
        <v/>
      </c>
      <c r="S630" s="1361" t="str">
        <f t="shared" si="70"/>
        <v/>
      </c>
      <c r="T630" s="1186" t="str">
        <f t="shared" si="71"/>
        <v/>
      </c>
      <c r="U630" s="1362" t="str">
        <f t="shared" si="73"/>
        <v/>
      </c>
      <c r="V630" s="663" t="str">
        <f>IF('27'!AA10&gt;0,'27'!AA10,"")</f>
        <v/>
      </c>
      <c r="W630" s="663" t="str">
        <f>IF('27'!AT10&gt;0,'27'!AT10,"")</f>
        <v/>
      </c>
    </row>
    <row r="631" spans="1:23" ht="15.75" x14ac:dyDescent="0.25">
      <c r="A631" s="1377"/>
      <c r="B631" s="1200">
        <v>25.125000000002199</v>
      </c>
      <c r="C631" s="1201">
        <f>'Chem Dose'!$C$36</f>
        <v>39.84424522321833</v>
      </c>
      <c r="D631" s="1202">
        <f>IF('27'!B11&gt;0,'27'!B11,"")</f>
        <v>6.8</v>
      </c>
      <c r="E631" s="1202">
        <f>IF('27'!C11&gt;0,'27'!C11,"")</f>
        <v>26</v>
      </c>
      <c r="F631" s="1202">
        <f>IF('27'!D11&gt;0,'27'!D11,"")</f>
        <v>18</v>
      </c>
      <c r="G631" s="1202">
        <f>IF('27'!E11&gt;0,'27'!E11,"")</f>
        <v>6.64</v>
      </c>
      <c r="H631" s="1202">
        <f>IF('27'!F11&gt;0,'27'!F11,"")</f>
        <v>30</v>
      </c>
      <c r="I631" s="1202">
        <f>IF('27'!G11&gt;0,'27'!G11,"")</f>
        <v>65</v>
      </c>
      <c r="J631" s="1202">
        <f>IF('27'!H11&gt;0,'27'!H11,"")</f>
        <v>29</v>
      </c>
      <c r="K631" s="1547">
        <f>IF('27'!I11&gt;0,'27'!I11,"")</f>
        <v>0.158</v>
      </c>
      <c r="L631" s="1542">
        <f t="shared" si="74"/>
        <v>0.16425000000000001</v>
      </c>
      <c r="M631" s="1202" t="str">
        <f>IF('27'!J11&gt;0,'27'!J11,"")</f>
        <v/>
      </c>
      <c r="N631" s="1202">
        <f>IF('27'!K11&gt;0,'27'!K11,"")</f>
        <v>6.15</v>
      </c>
      <c r="O631" s="1202">
        <f>IF('27'!L11&gt;0,'27'!L11,"")</f>
        <v>14</v>
      </c>
      <c r="P631" s="1202">
        <f>IF('27'!M11&gt;0,'27'!M11,"")</f>
        <v>4.3999999999999997E-2</v>
      </c>
      <c r="Q631" s="1203">
        <f t="shared" si="72"/>
        <v>0.72151898734177222</v>
      </c>
      <c r="R631" s="1204">
        <f t="shared" si="69"/>
        <v>4.1578947368421053</v>
      </c>
      <c r="S631" s="1361">
        <f t="shared" si="70"/>
        <v>9.5827931549512435</v>
      </c>
      <c r="T631" s="1204">
        <f t="shared" si="71"/>
        <v>0.39844245223218328</v>
      </c>
      <c r="U631" s="1320">
        <f t="shared" si="73"/>
        <v>0.61499999999999999</v>
      </c>
      <c r="V631" s="663">
        <f>IF('27'!AA11&gt;0,'27'!AA11,"")</f>
        <v>3.2000000000000001E-2</v>
      </c>
      <c r="W631" s="663">
        <f>IF('27'!AT11&gt;0,'27'!AT11,"")</f>
        <v>3.4000000000000002E-2</v>
      </c>
    </row>
    <row r="632" spans="1:23" ht="15.75" x14ac:dyDescent="0.25">
      <c r="A632" s="1376"/>
      <c r="B632" s="1182">
        <v>25.166666666668899</v>
      </c>
      <c r="C632" s="1183">
        <f>'Chem Dose'!$C$36</f>
        <v>39.84424522321833</v>
      </c>
      <c r="D632" s="1184" t="str">
        <f>IF('27'!B12&gt;0,'27'!B12,"")</f>
        <v/>
      </c>
      <c r="E632" s="1184" t="str">
        <f>IF('27'!C12&gt;0,'27'!C12,"")</f>
        <v/>
      </c>
      <c r="F632" s="1184" t="str">
        <f>IF('27'!D12&gt;0,'27'!D12,"")</f>
        <v/>
      </c>
      <c r="G632" s="1184" t="str">
        <f>IF('27'!E12&gt;0,'27'!E12,"")</f>
        <v/>
      </c>
      <c r="H632" s="1184" t="str">
        <f>IF('27'!F12&gt;0,'27'!F12,"")</f>
        <v/>
      </c>
      <c r="I632" s="1184" t="str">
        <f>IF('27'!G12&gt;0,'27'!G12,"")</f>
        <v/>
      </c>
      <c r="J632" s="1184" t="str">
        <f>IF('27'!H12&gt;0,'27'!H12,"")</f>
        <v/>
      </c>
      <c r="K632" s="1541" t="str">
        <f>IF('27'!I12&gt;0,'27'!I12,"")</f>
        <v/>
      </c>
      <c r="L632" s="1542">
        <f t="shared" si="74"/>
        <v>0.16425000000000001</v>
      </c>
      <c r="M632" s="1184" t="str">
        <f>IF('27'!J12&gt;0,'27'!J12,"")</f>
        <v/>
      </c>
      <c r="N632" s="1184" t="str">
        <f>IF('27'!K12&gt;0,'27'!K12,"")</f>
        <v/>
      </c>
      <c r="O632" s="1184" t="str">
        <f>IF('27'!L12&gt;0,'27'!L12,"")</f>
        <v/>
      </c>
      <c r="P632" s="1184" t="str">
        <f>IF('27'!M12&gt;0,'27'!M12,"")</f>
        <v/>
      </c>
      <c r="Q632" s="1331" t="str">
        <f t="shared" si="72"/>
        <v/>
      </c>
      <c r="R632" s="1186" t="str">
        <f t="shared" si="69"/>
        <v/>
      </c>
      <c r="S632" s="1361" t="str">
        <f t="shared" si="70"/>
        <v/>
      </c>
      <c r="T632" s="1186" t="str">
        <f t="shared" si="71"/>
        <v/>
      </c>
      <c r="U632" s="1362" t="str">
        <f t="shared" si="73"/>
        <v/>
      </c>
      <c r="V632" s="663" t="str">
        <f>IF('27'!AA12&gt;0,'27'!AA12,"")</f>
        <v/>
      </c>
      <c r="W632" s="663" t="str">
        <f>IF('27'!AT12&gt;0,'27'!AT12,"")</f>
        <v/>
      </c>
    </row>
    <row r="633" spans="1:23" ht="15.75" x14ac:dyDescent="0.25">
      <c r="A633" s="1377"/>
      <c r="B633" s="1200">
        <v>25.208333333335599</v>
      </c>
      <c r="C633" s="1201">
        <f>'Chem Dose'!$C$36</f>
        <v>39.84424522321833</v>
      </c>
      <c r="D633" s="1202" t="str">
        <f>IF('27'!B13&gt;0,'27'!B13,"")</f>
        <v/>
      </c>
      <c r="E633" s="1202" t="str">
        <f>IF('27'!C13&gt;0,'27'!C13,"")</f>
        <v/>
      </c>
      <c r="F633" s="1202" t="str">
        <f>IF('27'!D13&gt;0,'27'!D13,"")</f>
        <v/>
      </c>
      <c r="G633" s="1202" t="str">
        <f>IF('27'!E13&gt;0,'27'!E13,"")</f>
        <v/>
      </c>
      <c r="H633" s="1202" t="str">
        <f>IF('27'!F13&gt;0,'27'!F13,"")</f>
        <v/>
      </c>
      <c r="I633" s="1202" t="str">
        <f>IF('27'!G13&gt;0,'27'!G13,"")</f>
        <v/>
      </c>
      <c r="J633" s="1202" t="str">
        <f>IF('27'!H13&gt;0,'27'!H13,"")</f>
        <v/>
      </c>
      <c r="K633" s="1547" t="str">
        <f>IF('27'!I13&gt;0,'27'!I13,"")</f>
        <v/>
      </c>
      <c r="L633" s="1542">
        <f t="shared" si="74"/>
        <v>0.16733333333333333</v>
      </c>
      <c r="M633" s="1202" t="str">
        <f>IF('27'!J13&gt;0,'27'!J13,"")</f>
        <v/>
      </c>
      <c r="N633" s="1202" t="str">
        <f>IF('27'!K13&gt;0,'27'!K13,"")</f>
        <v/>
      </c>
      <c r="O633" s="1202" t="str">
        <f>IF('27'!L13&gt;0,'27'!L13,"")</f>
        <v/>
      </c>
      <c r="P633" s="1202" t="str">
        <f>IF('27'!M13&gt;0,'27'!M13,"")</f>
        <v/>
      </c>
      <c r="Q633" s="1203" t="str">
        <f t="shared" si="72"/>
        <v/>
      </c>
      <c r="R633" s="1204" t="str">
        <f t="shared" si="69"/>
        <v/>
      </c>
      <c r="S633" s="1361" t="str">
        <f t="shared" si="70"/>
        <v/>
      </c>
      <c r="T633" s="1204" t="str">
        <f t="shared" si="71"/>
        <v/>
      </c>
      <c r="U633" s="1320" t="str">
        <f t="shared" si="73"/>
        <v/>
      </c>
      <c r="V633" s="663" t="str">
        <f>IF('27'!AA13&gt;0,'27'!AA13,"")</f>
        <v/>
      </c>
      <c r="W633" s="663" t="str">
        <f>IF('27'!AT13&gt;0,'27'!AT13,"")</f>
        <v/>
      </c>
    </row>
    <row r="634" spans="1:23" ht="15.75" x14ac:dyDescent="0.25">
      <c r="A634" s="1376"/>
      <c r="B634" s="1182">
        <v>25.250000000002299</v>
      </c>
      <c r="C634" s="1183">
        <f>'Chem Dose'!$C$36</f>
        <v>39.84424522321833</v>
      </c>
      <c r="D634" s="1184" t="str">
        <f>IF('27'!B14&gt;0,'27'!B14,"")</f>
        <v/>
      </c>
      <c r="E634" s="1184" t="str">
        <f>IF('27'!C14&gt;0,'27'!C14,"")</f>
        <v/>
      </c>
      <c r="F634" s="1184" t="str">
        <f>IF('27'!D14&gt;0,'27'!D14,"")</f>
        <v/>
      </c>
      <c r="G634" s="1184" t="str">
        <f>IF('27'!E14&gt;0,'27'!E14,"")</f>
        <v/>
      </c>
      <c r="H634" s="1184" t="str">
        <f>IF('27'!F14&gt;0,'27'!F14,"")</f>
        <v/>
      </c>
      <c r="I634" s="1184" t="str">
        <f>IF('27'!G14&gt;0,'27'!G14,"")</f>
        <v/>
      </c>
      <c r="J634" s="1184" t="str">
        <f>IF('27'!H14&gt;0,'27'!H14,"")</f>
        <v/>
      </c>
      <c r="K634" s="1541" t="str">
        <f>IF('27'!I14&gt;0,'27'!I14,"")</f>
        <v/>
      </c>
      <c r="L634" s="1542">
        <f t="shared" si="74"/>
        <v>0.16733333333333333</v>
      </c>
      <c r="M634" s="1184" t="str">
        <f>IF('27'!J14&gt;0,'27'!J14,"")</f>
        <v/>
      </c>
      <c r="N634" s="1184" t="str">
        <f>IF('27'!K14&gt;0,'27'!K14,"")</f>
        <v/>
      </c>
      <c r="O634" s="1184" t="str">
        <f>IF('27'!L14&gt;0,'27'!L14,"")</f>
        <v/>
      </c>
      <c r="P634" s="1184" t="str">
        <f>IF('27'!M14&gt;0,'27'!M14,"")</f>
        <v/>
      </c>
      <c r="Q634" s="1331" t="str">
        <f t="shared" si="72"/>
        <v/>
      </c>
      <c r="R634" s="1186" t="str">
        <f t="shared" si="69"/>
        <v/>
      </c>
      <c r="S634" s="1361" t="str">
        <f t="shared" si="70"/>
        <v/>
      </c>
      <c r="T634" s="1186" t="str">
        <f t="shared" si="71"/>
        <v/>
      </c>
      <c r="U634" s="1362" t="str">
        <f t="shared" si="73"/>
        <v/>
      </c>
      <c r="V634" s="663" t="str">
        <f>IF('27'!AA14&gt;0,'27'!AA14,"")</f>
        <v/>
      </c>
      <c r="W634" s="663" t="str">
        <f>IF('27'!AT14&gt;0,'27'!AT14,"")</f>
        <v/>
      </c>
    </row>
    <row r="635" spans="1:23" ht="15.75" x14ac:dyDescent="0.25">
      <c r="A635" s="1377"/>
      <c r="B635" s="1200">
        <v>25.291666666668998</v>
      </c>
      <c r="C635" s="1201">
        <f>'Chem Dose'!$C$36</f>
        <v>39.84424522321833</v>
      </c>
      <c r="D635" s="1202">
        <f>IF('27'!B15&gt;0,'27'!B15,"")</f>
        <v>6.92</v>
      </c>
      <c r="E635" s="1202">
        <f>IF('27'!C15&gt;0,'27'!C15,"")</f>
        <v>24</v>
      </c>
      <c r="F635" s="1202">
        <f>IF('27'!D15&gt;0,'27'!D15,"")</f>
        <v>15</v>
      </c>
      <c r="G635" s="1202">
        <f>IF('27'!E15&gt;0,'27'!E15,"")</f>
        <v>6.73</v>
      </c>
      <c r="H635" s="1202">
        <f>IF('27'!F15&gt;0,'27'!F15,"")</f>
        <v>33</v>
      </c>
      <c r="I635" s="1202">
        <f>IF('27'!G15&gt;0,'27'!G15,"")</f>
        <v>73</v>
      </c>
      <c r="J635" s="1202">
        <f>IF('27'!H15&gt;0,'27'!H15,"")</f>
        <v>25.7</v>
      </c>
      <c r="K635" s="1547">
        <f>IF('27'!I15&gt;0,'27'!I15,"")</f>
        <v>0.16400000000000001</v>
      </c>
      <c r="L635" s="1542">
        <f t="shared" si="74"/>
        <v>0.16650000000000001</v>
      </c>
      <c r="M635" s="1202" t="str">
        <f>IF('27'!J15&gt;0,'27'!J15,"")</f>
        <v/>
      </c>
      <c r="N635" s="1202">
        <f>IF('27'!K15&gt;0,'27'!K15,"")</f>
        <v>6.19</v>
      </c>
      <c r="O635" s="1202">
        <f>IF('27'!L15&gt;0,'27'!L15,"")</f>
        <v>14</v>
      </c>
      <c r="P635" s="1202">
        <f>IF('27'!M15&gt;0,'27'!M15,"")</f>
        <v>4.4999999999999998E-2</v>
      </c>
      <c r="Q635" s="1203">
        <f t="shared" si="72"/>
        <v>0.72560975609756095</v>
      </c>
      <c r="R635" s="1204">
        <f t="shared" si="69"/>
        <v>4.3157894736842106</v>
      </c>
      <c r="S635" s="1361">
        <f t="shared" si="70"/>
        <v>9.2322031614774183</v>
      </c>
      <c r="T635" s="1204">
        <f t="shared" si="71"/>
        <v>0.39844245223218328</v>
      </c>
      <c r="U635" s="1320">
        <f t="shared" si="73"/>
        <v>0.61899999999999999</v>
      </c>
      <c r="V635" s="663">
        <f>IF('27'!AA15&gt;0,'27'!AA15,"")</f>
        <v>3.3000000000000002E-2</v>
      </c>
      <c r="W635" s="663">
        <f>IF('27'!AT15&gt;0,'27'!AT15,"")</f>
        <v>3.2000000000000001E-2</v>
      </c>
    </row>
    <row r="636" spans="1:23" ht="15.75" x14ac:dyDescent="0.25">
      <c r="A636" s="1376"/>
      <c r="B636" s="1182">
        <v>25.333333333335698</v>
      </c>
      <c r="C636" s="1183">
        <f>'Chem Dose'!$C$36</f>
        <v>39.84424522321833</v>
      </c>
      <c r="D636" s="1184" t="str">
        <f>IF('27'!B16&gt;0,'27'!B16,"")</f>
        <v/>
      </c>
      <c r="E636" s="1184" t="str">
        <f>IF('27'!C16&gt;0,'27'!C16,"")</f>
        <v/>
      </c>
      <c r="F636" s="1184" t="str">
        <f>IF('27'!D16&gt;0,'27'!D16,"")</f>
        <v/>
      </c>
      <c r="G636" s="1184" t="str">
        <f>IF('27'!E16&gt;0,'27'!E16,"")</f>
        <v/>
      </c>
      <c r="H636" s="1184" t="str">
        <f>IF('27'!F16&gt;0,'27'!F16,"")</f>
        <v/>
      </c>
      <c r="I636" s="1184" t="str">
        <f>IF('27'!G16&gt;0,'27'!G16,"")</f>
        <v/>
      </c>
      <c r="J636" s="1184" t="str">
        <f>IF('27'!H16&gt;0,'27'!H16,"")</f>
        <v/>
      </c>
      <c r="K636" s="1541" t="str">
        <f>IF('27'!I16&gt;0,'27'!I16,"")</f>
        <v/>
      </c>
      <c r="L636" s="1542">
        <f t="shared" si="74"/>
        <v>0.16650000000000001</v>
      </c>
      <c r="M636" s="1184" t="str">
        <f>IF('27'!J16&gt;0,'27'!J16,"")</f>
        <v/>
      </c>
      <c r="N636" s="1184" t="str">
        <f>IF('27'!K16&gt;0,'27'!K16,"")</f>
        <v/>
      </c>
      <c r="O636" s="1184" t="str">
        <f>IF('27'!L16&gt;0,'27'!L16,"")</f>
        <v/>
      </c>
      <c r="P636" s="1184" t="str">
        <f>IF('27'!M16&gt;0,'27'!M16,"")</f>
        <v/>
      </c>
      <c r="Q636" s="1331" t="str">
        <f t="shared" si="72"/>
        <v/>
      </c>
      <c r="R636" s="1186" t="str">
        <f t="shared" si="69"/>
        <v/>
      </c>
      <c r="S636" s="1361" t="str">
        <f t="shared" si="70"/>
        <v/>
      </c>
      <c r="T636" s="1186" t="str">
        <f t="shared" si="71"/>
        <v/>
      </c>
      <c r="U636" s="1362" t="str">
        <f t="shared" si="73"/>
        <v/>
      </c>
      <c r="V636" s="663" t="str">
        <f>IF('27'!AA16&gt;0,'27'!AA16,"")</f>
        <v/>
      </c>
      <c r="W636" s="663" t="str">
        <f>IF('27'!AT16&gt;0,'27'!AT16,"")</f>
        <v/>
      </c>
    </row>
    <row r="637" spans="1:23" ht="15.75" x14ac:dyDescent="0.25">
      <c r="A637" s="1377"/>
      <c r="B637" s="1200">
        <v>25.375000000002402</v>
      </c>
      <c r="C637" s="1201">
        <f>'Chem Dose'!$C$36</f>
        <v>39.84424522321833</v>
      </c>
      <c r="D637" s="1202" t="str">
        <f>IF('27'!B17&gt;0,'27'!B17,"")</f>
        <v/>
      </c>
      <c r="E637" s="1202" t="str">
        <f>IF('27'!C17&gt;0,'27'!C17,"")</f>
        <v/>
      </c>
      <c r="F637" s="1202" t="str">
        <f>IF('27'!D17&gt;0,'27'!D17,"")</f>
        <v/>
      </c>
      <c r="G637" s="1202" t="str">
        <f>IF('27'!E17&gt;0,'27'!E17,"")</f>
        <v/>
      </c>
      <c r="H637" s="1202" t="str">
        <f>IF('27'!F17&gt;0,'27'!F17,"")</f>
        <v/>
      </c>
      <c r="I637" s="1202" t="str">
        <f>IF('27'!G17&gt;0,'27'!G17,"")</f>
        <v/>
      </c>
      <c r="J637" s="1202" t="str">
        <f>IF('27'!H17&gt;0,'27'!H17,"")</f>
        <v/>
      </c>
      <c r="K637" s="1547" t="str">
        <f>IF('27'!I17&gt;0,'27'!I17,"")</f>
        <v/>
      </c>
      <c r="L637" s="1542">
        <f t="shared" si="74"/>
        <v>0.16666666666666666</v>
      </c>
      <c r="M637" s="1202">
        <f>IF('27'!J17&gt;0,'27'!J17,"")</f>
        <v>2.5999999999999999E-2</v>
      </c>
      <c r="N637" s="1202" t="str">
        <f>IF('27'!K17&gt;0,'27'!K17,"")</f>
        <v/>
      </c>
      <c r="O637" s="1202" t="str">
        <f>IF('27'!L17&gt;0,'27'!L17,"")</f>
        <v/>
      </c>
      <c r="P637" s="1202" t="str">
        <f>IF('27'!M17&gt;0,'27'!M17,"")</f>
        <v/>
      </c>
      <c r="Q637" s="1203" t="str">
        <f t="shared" si="72"/>
        <v/>
      </c>
      <c r="R637" s="1204" t="str">
        <f t="shared" si="69"/>
        <v/>
      </c>
      <c r="S637" s="1361" t="str">
        <f t="shared" si="70"/>
        <v/>
      </c>
      <c r="T637" s="1204" t="str">
        <f t="shared" si="71"/>
        <v/>
      </c>
      <c r="U637" s="1320" t="str">
        <f t="shared" si="73"/>
        <v/>
      </c>
      <c r="V637" s="663" t="str">
        <f>IF('27'!AA17&gt;0,'27'!AA17,"")</f>
        <v/>
      </c>
      <c r="W637" s="663" t="str">
        <f>IF('27'!AT17&gt;0,'27'!AT17,"")</f>
        <v/>
      </c>
    </row>
    <row r="638" spans="1:23" ht="15.75" x14ac:dyDescent="0.25">
      <c r="A638" s="1376"/>
      <c r="B638" s="1182">
        <v>25.416666666669101</v>
      </c>
      <c r="C638" s="1183">
        <f>'Chem Dose'!$C$36</f>
        <v>39.84424522321833</v>
      </c>
      <c r="D638" s="1184" t="str">
        <f>IF('27'!B18&gt;0,'27'!B18,"")</f>
        <v/>
      </c>
      <c r="E638" s="1184" t="str">
        <f>IF('27'!C18&gt;0,'27'!C18,"")</f>
        <v/>
      </c>
      <c r="F638" s="1184" t="str">
        <f>IF('27'!D18&gt;0,'27'!D18,"")</f>
        <v/>
      </c>
      <c r="G638" s="1184" t="str">
        <f>IF('27'!E18&gt;0,'27'!E18,"")</f>
        <v/>
      </c>
      <c r="H638" s="1184" t="str">
        <f>IF('27'!F18&gt;0,'27'!F18,"")</f>
        <v/>
      </c>
      <c r="I638" s="1184" t="str">
        <f>IF('27'!G18&gt;0,'27'!G18,"")</f>
        <v/>
      </c>
      <c r="J638" s="1184" t="str">
        <f>IF('27'!H18&gt;0,'27'!H18,"")</f>
        <v/>
      </c>
      <c r="K638" s="1541" t="str">
        <f>IF('27'!I18&gt;0,'27'!I18,"")</f>
        <v/>
      </c>
      <c r="L638" s="1542">
        <f t="shared" si="74"/>
        <v>0.16666666666666666</v>
      </c>
      <c r="M638" s="1184" t="str">
        <f>IF('27'!J18&gt;0,'27'!J18,"")</f>
        <v/>
      </c>
      <c r="N638" s="1184" t="str">
        <f>IF('27'!K18&gt;0,'27'!K18,"")</f>
        <v/>
      </c>
      <c r="O638" s="1184" t="str">
        <f>IF('27'!L18&gt;0,'27'!L18,"")</f>
        <v/>
      </c>
      <c r="P638" s="1184" t="str">
        <f>IF('27'!M18&gt;0,'27'!M18,"")</f>
        <v/>
      </c>
      <c r="Q638" s="1331" t="str">
        <f t="shared" si="72"/>
        <v/>
      </c>
      <c r="R638" s="1186" t="str">
        <f t="shared" si="69"/>
        <v/>
      </c>
      <c r="S638" s="1361" t="str">
        <f t="shared" si="70"/>
        <v/>
      </c>
      <c r="T638" s="1186" t="str">
        <f t="shared" si="71"/>
        <v/>
      </c>
      <c r="U638" s="1362" t="str">
        <f t="shared" si="73"/>
        <v/>
      </c>
      <c r="V638" s="663" t="str">
        <f>IF('27'!AA18&gt;0,'27'!AA18,"")</f>
        <v/>
      </c>
      <c r="W638" s="663" t="str">
        <f>IF('27'!AT18&gt;0,'27'!AT18,"")</f>
        <v/>
      </c>
    </row>
    <row r="639" spans="1:23" ht="15.75" x14ac:dyDescent="0.25">
      <c r="A639" s="1377"/>
      <c r="B639" s="1200">
        <v>25.458333333335801</v>
      </c>
      <c r="C639" s="1201">
        <f>'Chem Dose'!$C$36</f>
        <v>39.84424522321833</v>
      </c>
      <c r="D639" s="1202">
        <f>IF('27'!B19&gt;0,'27'!B19,"")</f>
        <v>6.81</v>
      </c>
      <c r="E639" s="1202">
        <f>IF('27'!C19&gt;0,'27'!C19,"")</f>
        <v>25</v>
      </c>
      <c r="F639" s="1202">
        <f>IF('27'!D19&gt;0,'27'!D19,"")</f>
        <v>16</v>
      </c>
      <c r="G639" s="1202">
        <f>IF('27'!E19&gt;0,'27'!E19,"")</f>
        <v>6.77</v>
      </c>
      <c r="H639" s="1202">
        <f>IF('27'!F19&gt;0,'27'!F19,"")</f>
        <v>31</v>
      </c>
      <c r="I639" s="1202">
        <f>IF('27'!G19&gt;0,'27'!G19,"")</f>
        <v>67</v>
      </c>
      <c r="J639" s="1202">
        <f>IF('27'!H19&gt;0,'27'!H19,"")</f>
        <v>26</v>
      </c>
      <c r="K639" s="1547">
        <f>IF('27'!I19&gt;0,'27'!I19,"")</f>
        <v>0.16200000000000001</v>
      </c>
      <c r="L639" s="1542">
        <f t="shared" si="74"/>
        <v>0.16550000000000001</v>
      </c>
      <c r="M639" s="1202" t="str">
        <f>IF('27'!J19&gt;0,'27'!J19,"")</f>
        <v/>
      </c>
      <c r="N639" s="1202">
        <f>IF('27'!K19&gt;0,'27'!K19,"")</f>
        <v>6.1</v>
      </c>
      <c r="O639" s="1202">
        <f>IF('27'!L19&gt;0,'27'!L19,"")</f>
        <v>13</v>
      </c>
      <c r="P639" s="1202">
        <f>IF('27'!M19&gt;0,'27'!M19,"")</f>
        <v>3.6999999999999998E-2</v>
      </c>
      <c r="Q639" s="1203">
        <f t="shared" si="72"/>
        <v>0.77160493827160492</v>
      </c>
      <c r="R639" s="1204">
        <f t="shared" si="69"/>
        <v>4.2631578947368425</v>
      </c>
      <c r="S639" s="1361">
        <f t="shared" si="70"/>
        <v>9.3461809782857799</v>
      </c>
      <c r="T639" s="1204">
        <f t="shared" si="71"/>
        <v>0.39844245223218328</v>
      </c>
      <c r="U639" s="1320">
        <f t="shared" si="73"/>
        <v>0.61</v>
      </c>
      <c r="V639" s="663">
        <f>IF('27'!AA19&gt;0,'27'!AA19,"")</f>
        <v>3.1E-2</v>
      </c>
      <c r="W639" s="663">
        <f>IF('27'!AT19&gt;0,'27'!AT19,"")</f>
        <v>2.9000000000000001E-2</v>
      </c>
    </row>
    <row r="640" spans="1:23" ht="15.75" x14ac:dyDescent="0.25">
      <c r="A640" s="1376"/>
      <c r="B640" s="1182">
        <v>25.500000000002501</v>
      </c>
      <c r="C640" s="1183">
        <f>'Chem Dose'!$C$36</f>
        <v>39.84424522321833</v>
      </c>
      <c r="D640" s="1184" t="str">
        <f>IF('27'!B20&gt;0,'27'!B20,"")</f>
        <v/>
      </c>
      <c r="E640" s="1184" t="str">
        <f>IF('27'!C20&gt;0,'27'!C20,"")</f>
        <v/>
      </c>
      <c r="F640" s="1184" t="str">
        <f>IF('27'!D20&gt;0,'27'!D20,"")</f>
        <v/>
      </c>
      <c r="G640" s="1184" t="str">
        <f>IF('27'!E20&gt;0,'27'!E20,"")</f>
        <v/>
      </c>
      <c r="H640" s="1184" t="str">
        <f>IF('27'!F20&gt;0,'27'!F20,"")</f>
        <v/>
      </c>
      <c r="I640" s="1184" t="str">
        <f>IF('27'!G20&gt;0,'27'!G20,"")</f>
        <v/>
      </c>
      <c r="J640" s="1184" t="str">
        <f>IF('27'!H20&gt;0,'27'!H20,"")</f>
        <v/>
      </c>
      <c r="K640" s="1541" t="str">
        <f>IF('27'!I20&gt;0,'27'!I20,"")</f>
        <v/>
      </c>
      <c r="L640" s="1542">
        <f t="shared" si="74"/>
        <v>0.16550000000000001</v>
      </c>
      <c r="M640" s="1184" t="str">
        <f>IF('27'!J20&gt;0,'27'!J20,"")</f>
        <v/>
      </c>
      <c r="N640" s="1184" t="str">
        <f>IF('27'!K20&gt;0,'27'!K20,"")</f>
        <v/>
      </c>
      <c r="O640" s="1184" t="str">
        <f>IF('27'!L20&gt;0,'27'!L20,"")</f>
        <v/>
      </c>
      <c r="P640" s="1184" t="str">
        <f>IF('27'!M20&gt;0,'27'!M20,"")</f>
        <v/>
      </c>
      <c r="Q640" s="1331" t="str">
        <f t="shared" si="72"/>
        <v/>
      </c>
      <c r="R640" s="1186" t="str">
        <f t="shared" si="69"/>
        <v/>
      </c>
      <c r="S640" s="1361" t="str">
        <f t="shared" si="70"/>
        <v/>
      </c>
      <c r="T640" s="1186" t="str">
        <f t="shared" si="71"/>
        <v/>
      </c>
      <c r="U640" s="1362" t="str">
        <f t="shared" si="73"/>
        <v/>
      </c>
      <c r="V640" s="663" t="str">
        <f>IF('27'!AA20&gt;0,'27'!AA20,"")</f>
        <v/>
      </c>
      <c r="W640" s="663" t="str">
        <f>IF('27'!AT20&gt;0,'27'!AT20,"")</f>
        <v/>
      </c>
    </row>
    <row r="641" spans="1:23" ht="15.75" x14ac:dyDescent="0.25">
      <c r="A641" s="1377"/>
      <c r="B641" s="1200">
        <v>25.541666666669201</v>
      </c>
      <c r="C641" s="1201">
        <f>'Chem Dose'!$C$36</f>
        <v>39.84424522321833</v>
      </c>
      <c r="D641" s="1202" t="str">
        <f>IF('27'!B21&gt;0,'27'!B21,"")</f>
        <v/>
      </c>
      <c r="E641" s="1202" t="str">
        <f>IF('27'!C21&gt;0,'27'!C21,"")</f>
        <v/>
      </c>
      <c r="F641" s="1202" t="str">
        <f>IF('27'!D21&gt;0,'27'!D21,"")</f>
        <v/>
      </c>
      <c r="G641" s="1202" t="str">
        <f>IF('27'!E21&gt;0,'27'!E21,"")</f>
        <v/>
      </c>
      <c r="H641" s="1202" t="str">
        <f>IF('27'!F21&gt;0,'27'!F21,"")</f>
        <v/>
      </c>
      <c r="I641" s="1202" t="str">
        <f>IF('27'!G21&gt;0,'27'!G21,"")</f>
        <v/>
      </c>
      <c r="J641" s="1202" t="str">
        <f>IF('27'!H21&gt;0,'27'!H21,"")</f>
        <v/>
      </c>
      <c r="K641" s="1547" t="str">
        <f>IF('27'!I21&gt;0,'27'!I21,"")</f>
        <v/>
      </c>
      <c r="L641" s="1542">
        <f t="shared" si="74"/>
        <v>0.16133333333333333</v>
      </c>
      <c r="M641" s="1202" t="str">
        <f>IF('27'!J21&gt;0,'27'!J21,"")</f>
        <v/>
      </c>
      <c r="N641" s="1202" t="str">
        <f>IF('27'!K21&gt;0,'27'!K21,"")</f>
        <v/>
      </c>
      <c r="O641" s="1202" t="str">
        <f>IF('27'!L21&gt;0,'27'!L21,"")</f>
        <v/>
      </c>
      <c r="P641" s="1202" t="str">
        <f>IF('27'!M21&gt;0,'27'!M21,"")</f>
        <v/>
      </c>
      <c r="Q641" s="1203" t="str">
        <f t="shared" si="72"/>
        <v/>
      </c>
      <c r="R641" s="1204" t="str">
        <f t="shared" si="69"/>
        <v/>
      </c>
      <c r="S641" s="1361" t="str">
        <f t="shared" si="70"/>
        <v/>
      </c>
      <c r="T641" s="1204" t="str">
        <f t="shared" si="71"/>
        <v/>
      </c>
      <c r="U641" s="1320" t="str">
        <f t="shared" si="73"/>
        <v/>
      </c>
      <c r="V641" s="663" t="str">
        <f>IF('27'!AA21&gt;0,'27'!AA21,"")</f>
        <v/>
      </c>
      <c r="W641" s="663" t="str">
        <f>IF('27'!AT21&gt;0,'27'!AT21,"")</f>
        <v/>
      </c>
    </row>
    <row r="642" spans="1:23" ht="15.75" x14ac:dyDescent="0.25">
      <c r="A642" s="1376"/>
      <c r="B642" s="1182">
        <v>25.583333333335901</v>
      </c>
      <c r="C642" s="1183">
        <f>'Chem Dose'!$C$36</f>
        <v>39.84424522321833</v>
      </c>
      <c r="D642" s="1184" t="str">
        <f>IF('27'!B22&gt;0,'27'!B22,"")</f>
        <v/>
      </c>
      <c r="E642" s="1184" t="str">
        <f>IF('27'!C22&gt;0,'27'!C22,"")</f>
        <v/>
      </c>
      <c r="F642" s="1184" t="str">
        <f>IF('27'!D22&gt;0,'27'!D22,"")</f>
        <v/>
      </c>
      <c r="G642" s="1184" t="str">
        <f>IF('27'!E22&gt;0,'27'!E22,"")</f>
        <v/>
      </c>
      <c r="H642" s="1184" t="str">
        <f>IF('27'!F22&gt;0,'27'!F22,"")</f>
        <v/>
      </c>
      <c r="I642" s="1184" t="str">
        <f>IF('27'!G22&gt;0,'27'!G22,"")</f>
        <v/>
      </c>
      <c r="J642" s="1184" t="str">
        <f>IF('27'!H22&gt;0,'27'!H22,"")</f>
        <v/>
      </c>
      <c r="K642" s="1541" t="str">
        <f>IF('27'!I22&gt;0,'27'!I22,"")</f>
        <v/>
      </c>
      <c r="L642" s="1542">
        <f t="shared" si="74"/>
        <v>0.16133333333333333</v>
      </c>
      <c r="M642" s="1184" t="str">
        <f>IF('27'!J22&gt;0,'27'!J22,"")</f>
        <v/>
      </c>
      <c r="N642" s="1184" t="str">
        <f>IF('27'!K22&gt;0,'27'!K22,"")</f>
        <v/>
      </c>
      <c r="O642" s="1184" t="str">
        <f>IF('27'!L22&gt;0,'27'!L22,"")</f>
        <v/>
      </c>
      <c r="P642" s="1184" t="str">
        <f>IF('27'!M22&gt;0,'27'!M22,"")</f>
        <v/>
      </c>
      <c r="Q642" s="1331" t="str">
        <f t="shared" si="72"/>
        <v/>
      </c>
      <c r="R642" s="1186" t="str">
        <f t="shared" si="69"/>
        <v/>
      </c>
      <c r="S642" s="1361" t="str">
        <f t="shared" si="70"/>
        <v/>
      </c>
      <c r="T642" s="1186" t="str">
        <f t="shared" si="71"/>
        <v/>
      </c>
      <c r="U642" s="1362" t="str">
        <f t="shared" si="73"/>
        <v/>
      </c>
      <c r="V642" s="663" t="str">
        <f>IF('27'!AA22&gt;0,'27'!AA22,"")</f>
        <v/>
      </c>
      <c r="W642" s="663" t="str">
        <f>IF('27'!AT22&gt;0,'27'!AT22,"")</f>
        <v/>
      </c>
    </row>
    <row r="643" spans="1:23" ht="15.75" x14ac:dyDescent="0.25">
      <c r="A643" s="1377"/>
      <c r="B643" s="1200">
        <v>25.625000000002601</v>
      </c>
      <c r="C643" s="1201">
        <f>'Chem Dose'!$C$36</f>
        <v>39.84424522321833</v>
      </c>
      <c r="D643" s="1202">
        <f>IF('27'!B23&gt;0,'27'!B23,"")</f>
        <v>6.92</v>
      </c>
      <c r="E643" s="1202">
        <f>IF('27'!C23&gt;0,'27'!C23,"")</f>
        <v>24</v>
      </c>
      <c r="F643" s="1202">
        <f>IF('27'!D23&gt;0,'27'!D23,"")</f>
        <v>18</v>
      </c>
      <c r="G643" s="1202">
        <f>IF('27'!E23&gt;0,'27'!E23,"")</f>
        <v>11.6</v>
      </c>
      <c r="H643" s="1202">
        <f>IF('27'!F23&gt;0,'27'!F23,"")</f>
        <v>40</v>
      </c>
      <c r="I643" s="1202">
        <f>IF('27'!G23&gt;0,'27'!G23,"")</f>
        <v>108</v>
      </c>
      <c r="J643" s="1202">
        <f>IF('27'!H23&gt;0,'27'!H23,"")</f>
        <v>26.3</v>
      </c>
      <c r="K643" s="1547">
        <f>IF('27'!I23&gt;0,'27'!I23,"")</f>
        <v>0.17</v>
      </c>
      <c r="L643" s="1542">
        <f t="shared" si="74"/>
        <v>0.16350000000000001</v>
      </c>
      <c r="M643" s="1202" t="str">
        <f>IF('27'!J23&gt;0,'27'!J23,"")</f>
        <v/>
      </c>
      <c r="N643" s="1202">
        <f>IF('27'!K23&gt;0,'27'!K23,"")</f>
        <v>6.01</v>
      </c>
      <c r="O643" s="1202">
        <f>IF('27'!L23&gt;0,'27'!L23,"")</f>
        <v>14</v>
      </c>
      <c r="P643" s="1202">
        <f>IF('27'!M23&gt;0,'27'!M23,"")</f>
        <v>3.6999999999999998E-2</v>
      </c>
      <c r="Q643" s="1203">
        <f t="shared" si="72"/>
        <v>0.78235294117647058</v>
      </c>
      <c r="R643" s="1204">
        <f t="shared" si="69"/>
        <v>4.4736842105263159</v>
      </c>
      <c r="S643" s="1361">
        <f t="shared" si="70"/>
        <v>8.9063606969546854</v>
      </c>
      <c r="T643" s="1204">
        <f t="shared" si="71"/>
        <v>0.39844245223218328</v>
      </c>
      <c r="U643" s="1320">
        <f t="shared" si="73"/>
        <v>0.60099999999999998</v>
      </c>
      <c r="V643" s="663">
        <f>IF('27'!AA23&gt;0,'27'!AA23,"")</f>
        <v>3.1E-2</v>
      </c>
      <c r="W643" s="663">
        <f>IF('27'!AT23&gt;0,'27'!AT23,"")</f>
        <v>3.1E-2</v>
      </c>
    </row>
    <row r="644" spans="1:23" ht="15.75" x14ac:dyDescent="0.25">
      <c r="A644" s="1376"/>
      <c r="B644" s="1182">
        <v>25.6666666666693</v>
      </c>
      <c r="C644" s="1183">
        <f>'Chem Dose'!$C$36</f>
        <v>39.84424522321833</v>
      </c>
      <c r="D644" s="1184" t="str">
        <f>IF('27'!B24&gt;0,'27'!B24,"")</f>
        <v/>
      </c>
      <c r="E644" s="1184" t="str">
        <f>IF('27'!C24&gt;0,'27'!C24,"")</f>
        <v/>
      </c>
      <c r="F644" s="1184" t="str">
        <f>IF('27'!D24&gt;0,'27'!D24,"")</f>
        <v/>
      </c>
      <c r="G644" s="1184" t="str">
        <f>IF('27'!E24&gt;0,'27'!E24,"")</f>
        <v/>
      </c>
      <c r="H644" s="1184" t="str">
        <f>IF('27'!F24&gt;0,'27'!F24,"")</f>
        <v/>
      </c>
      <c r="I644" s="1184" t="str">
        <f>IF('27'!G24&gt;0,'27'!G24,"")</f>
        <v/>
      </c>
      <c r="J644" s="1184" t="str">
        <f>IF('27'!H24&gt;0,'27'!H24,"")</f>
        <v/>
      </c>
      <c r="K644" s="1541" t="str">
        <f>IF('27'!I24&gt;0,'27'!I24,"")</f>
        <v/>
      </c>
      <c r="L644" s="1542">
        <f t="shared" si="74"/>
        <v>0.16350000000000001</v>
      </c>
      <c r="M644" s="1184" t="str">
        <f>IF('27'!J24&gt;0,'27'!J24,"")</f>
        <v/>
      </c>
      <c r="N644" s="1184" t="str">
        <f>IF('27'!K24&gt;0,'27'!K24,"")</f>
        <v/>
      </c>
      <c r="O644" s="1184" t="str">
        <f>IF('27'!L24&gt;0,'27'!L24,"")</f>
        <v/>
      </c>
      <c r="P644" s="1184" t="str">
        <f>IF('27'!M24&gt;0,'27'!M24,"")</f>
        <v/>
      </c>
      <c r="Q644" s="1331" t="str">
        <f t="shared" si="72"/>
        <v/>
      </c>
      <c r="R644" s="1186" t="str">
        <f t="shared" ref="R644:R707" si="75">IF(D644="","",K644/0.038)</f>
        <v/>
      </c>
      <c r="S644" s="1361" t="str">
        <f t="shared" ref="S644:S707" si="76">IF(D644="","",C644/R644)</f>
        <v/>
      </c>
      <c r="T644" s="1186" t="str">
        <f t="shared" ref="T644:T707" si="77">IF(D644="","",C644/100)</f>
        <v/>
      </c>
      <c r="U644" s="1362" t="str">
        <f t="shared" si="73"/>
        <v/>
      </c>
      <c r="V644" s="663" t="str">
        <f>IF('27'!AA24&gt;0,'27'!AA24,"")</f>
        <v/>
      </c>
      <c r="W644" s="663" t="str">
        <f>IF('27'!AT24&gt;0,'27'!AT24,"")</f>
        <v/>
      </c>
    </row>
    <row r="645" spans="1:23" ht="15.75" x14ac:dyDescent="0.25">
      <c r="A645" s="1377"/>
      <c r="B645" s="1200">
        <v>25.708333333336</v>
      </c>
      <c r="C645" s="1201">
        <f>'Chem Dose'!$C$36</f>
        <v>39.84424522321833</v>
      </c>
      <c r="D645" s="1202" t="str">
        <f>IF('27'!B25&gt;0,'27'!B25,"")</f>
        <v/>
      </c>
      <c r="E645" s="1202" t="str">
        <f>IF('27'!C25&gt;0,'27'!C25,"")</f>
        <v/>
      </c>
      <c r="F645" s="1202" t="str">
        <f>IF('27'!D25&gt;0,'27'!D25,"")</f>
        <v/>
      </c>
      <c r="G645" s="1202" t="str">
        <f>IF('27'!E25&gt;0,'27'!E25,"")</f>
        <v/>
      </c>
      <c r="H645" s="1202" t="str">
        <f>IF('27'!F25&gt;0,'27'!F25,"")</f>
        <v/>
      </c>
      <c r="I645" s="1202" t="str">
        <f>IF('27'!G25&gt;0,'27'!G25,"")</f>
        <v/>
      </c>
      <c r="J645" s="1202" t="str">
        <f>IF('27'!H25&gt;0,'27'!H25,"")</f>
        <v/>
      </c>
      <c r="K645" s="1547" t="str">
        <f>IF('27'!I25&gt;0,'27'!I25,"")</f>
        <v/>
      </c>
      <c r="L645" s="1542">
        <f t="shared" si="74"/>
        <v>0.16533333333333333</v>
      </c>
      <c r="M645" s="1202" t="str">
        <f>IF('27'!J25&gt;0,'27'!J25,"")</f>
        <v/>
      </c>
      <c r="N645" s="1202" t="str">
        <f>IF('27'!K25&gt;0,'27'!K25,"")</f>
        <v/>
      </c>
      <c r="O645" s="1202" t="str">
        <f>IF('27'!L25&gt;0,'27'!L25,"")</f>
        <v/>
      </c>
      <c r="P645" s="1202" t="str">
        <f>IF('27'!M25&gt;0,'27'!M25,"")</f>
        <v/>
      </c>
      <c r="Q645" s="1203" t="str">
        <f t="shared" ref="Q645:Q708" si="78">IF(P645="","",(K645-P645)/ABS(K645))</f>
        <v/>
      </c>
      <c r="R645" s="1204" t="str">
        <f t="shared" si="75"/>
        <v/>
      </c>
      <c r="S645" s="1361" t="str">
        <f t="shared" si="76"/>
        <v/>
      </c>
      <c r="T645" s="1204" t="str">
        <f t="shared" si="77"/>
        <v/>
      </c>
      <c r="U645" s="1320" t="str">
        <f t="shared" si="73"/>
        <v/>
      </c>
      <c r="V645" s="663" t="str">
        <f>IF('27'!AA25&gt;0,'27'!AA25,"")</f>
        <v/>
      </c>
      <c r="W645" s="663" t="str">
        <f>IF('27'!AT25&gt;0,'27'!AT25,"")</f>
        <v/>
      </c>
    </row>
    <row r="646" spans="1:23" ht="15.75" x14ac:dyDescent="0.25">
      <c r="A646" s="1376"/>
      <c r="B646" s="1182">
        <v>25.7500000000027</v>
      </c>
      <c r="C646" s="1183">
        <f>'Chem Dose'!$C$36</f>
        <v>39.84424522321833</v>
      </c>
      <c r="D646" s="1184" t="str">
        <f>IF('27'!B26&gt;0,'27'!B26,"")</f>
        <v/>
      </c>
      <c r="E646" s="1184" t="str">
        <f>IF('27'!C26&gt;0,'27'!C26,"")</f>
        <v/>
      </c>
      <c r="F646" s="1184" t="str">
        <f>IF('27'!D26&gt;0,'27'!D26,"")</f>
        <v/>
      </c>
      <c r="G646" s="1184" t="str">
        <f>IF('27'!E26&gt;0,'27'!E26,"")</f>
        <v/>
      </c>
      <c r="H646" s="1184" t="str">
        <f>IF('27'!F26&gt;0,'27'!F26,"")</f>
        <v/>
      </c>
      <c r="I646" s="1184" t="str">
        <f>IF('27'!G26&gt;0,'27'!G26,"")</f>
        <v/>
      </c>
      <c r="J646" s="1184" t="str">
        <f>IF('27'!H26&gt;0,'27'!H26,"")</f>
        <v/>
      </c>
      <c r="K646" s="1541" t="str">
        <f>IF('27'!I26&gt;0,'27'!I26,"")</f>
        <v/>
      </c>
      <c r="L646" s="1542">
        <f t="shared" si="74"/>
        <v>0.16533333333333333</v>
      </c>
      <c r="M646" s="1184" t="str">
        <f>IF('27'!J26&gt;0,'27'!J26,"")</f>
        <v/>
      </c>
      <c r="N646" s="1184" t="str">
        <f>IF('27'!K26&gt;0,'27'!K26,"")</f>
        <v/>
      </c>
      <c r="O646" s="1184" t="str">
        <f>IF('27'!L26&gt;0,'27'!L26,"")</f>
        <v/>
      </c>
      <c r="P646" s="1184" t="str">
        <f>IF('27'!M26&gt;0,'27'!M26,"")</f>
        <v/>
      </c>
      <c r="Q646" s="1331" t="str">
        <f t="shared" si="78"/>
        <v/>
      </c>
      <c r="R646" s="1186" t="str">
        <f t="shared" si="75"/>
        <v/>
      </c>
      <c r="S646" s="1361" t="str">
        <f t="shared" si="76"/>
        <v/>
      </c>
      <c r="T646" s="1186" t="str">
        <f t="shared" si="77"/>
        <v/>
      </c>
      <c r="U646" s="1362" t="str">
        <f t="shared" ref="U646:U709" si="79">IF(N646="","",N646/10)</f>
        <v/>
      </c>
      <c r="V646" s="663" t="str">
        <f>IF('27'!AA26&gt;0,'27'!AA26,"")</f>
        <v/>
      </c>
      <c r="W646" s="663" t="str">
        <f>IF('27'!AT26&gt;0,'27'!AT26,"")</f>
        <v/>
      </c>
    </row>
    <row r="647" spans="1:23" ht="15.75" x14ac:dyDescent="0.25">
      <c r="A647" s="1377"/>
      <c r="B647" s="1200">
        <v>25.7916666666694</v>
      </c>
      <c r="C647" s="1201">
        <f>'Chem Dose'!$C$36</f>
        <v>39.84424522321833</v>
      </c>
      <c r="D647" s="1202">
        <f>IF('27'!B27&gt;0,'27'!B27,"")</f>
        <v>6.79</v>
      </c>
      <c r="E647" s="1202">
        <f>IF('27'!C27&gt;0,'27'!C27,"")</f>
        <v>28</v>
      </c>
      <c r="F647" s="1202">
        <f>IF('27'!D27&gt;0,'27'!D27,"")</f>
        <v>18</v>
      </c>
      <c r="G647" s="1202">
        <f>IF('27'!E27&gt;0,'27'!E27,"")</f>
        <v>10.4</v>
      </c>
      <c r="H647" s="1202">
        <f>IF('27'!F27&gt;0,'27'!F27,"")</f>
        <v>35</v>
      </c>
      <c r="I647" s="1202">
        <f>IF('27'!G27&gt;0,'27'!G27,"")</f>
        <v>100</v>
      </c>
      <c r="J647" s="1202">
        <f>IF('27'!H27&gt;0,'27'!H27,"")</f>
        <v>27.4</v>
      </c>
      <c r="K647" s="1547">
        <f>IF('27'!I27&gt;0,'27'!I27,"")</f>
        <v>0.16900000000000001</v>
      </c>
      <c r="L647" s="1542">
        <f t="shared" si="74"/>
        <v>0.16625000000000001</v>
      </c>
      <c r="M647" s="1202" t="str">
        <f>IF('27'!J27&gt;0,'27'!J27,"")</f>
        <v/>
      </c>
      <c r="N647" s="1202">
        <f>IF('27'!K27&gt;0,'27'!K27,"")</f>
        <v>6.08</v>
      </c>
      <c r="O647" s="1202">
        <f>IF('27'!L27&gt;0,'27'!L27,"")</f>
        <v>12</v>
      </c>
      <c r="P647" s="1202">
        <f>IF('27'!M27&gt;0,'27'!M27,"")</f>
        <v>3.7999999999999999E-2</v>
      </c>
      <c r="Q647" s="1203">
        <f t="shared" si="78"/>
        <v>0.7751479289940828</v>
      </c>
      <c r="R647" s="1204">
        <f t="shared" si="75"/>
        <v>4.4473684210526319</v>
      </c>
      <c r="S647" s="1361">
        <f t="shared" si="76"/>
        <v>8.9590610561082631</v>
      </c>
      <c r="T647" s="1204">
        <f t="shared" si="77"/>
        <v>0.39844245223218328</v>
      </c>
      <c r="U647" s="1320">
        <f t="shared" si="79"/>
        <v>0.60799999999999998</v>
      </c>
      <c r="V647" s="663">
        <f>IF('27'!AA27&gt;0,'27'!AA27,"")</f>
        <v>0.03</v>
      </c>
      <c r="W647" s="663">
        <f>IF('27'!AT27&gt;0,'27'!AT27,"")</f>
        <v>3.1E-2</v>
      </c>
    </row>
    <row r="648" spans="1:23" ht="15.75" x14ac:dyDescent="0.25">
      <c r="A648" s="1376"/>
      <c r="B648" s="1182">
        <v>25.8333333333361</v>
      </c>
      <c r="C648" s="1183">
        <f>'Chem Dose'!$C$36</f>
        <v>39.84424522321833</v>
      </c>
      <c r="D648" s="1184" t="str">
        <f>IF('27'!B28&gt;0,'27'!B28,"")</f>
        <v/>
      </c>
      <c r="E648" s="1184" t="str">
        <f>IF('27'!C28&gt;0,'27'!C28,"")</f>
        <v/>
      </c>
      <c r="F648" s="1184" t="str">
        <f>IF('27'!D28&gt;0,'27'!D28,"")</f>
        <v/>
      </c>
      <c r="G648" s="1184" t="str">
        <f>IF('27'!E28&gt;0,'27'!E28,"")</f>
        <v/>
      </c>
      <c r="H648" s="1184" t="str">
        <f>IF('27'!F28&gt;0,'27'!F28,"")</f>
        <v/>
      </c>
      <c r="I648" s="1184" t="str">
        <f>IF('27'!G28&gt;0,'27'!G28,"")</f>
        <v/>
      </c>
      <c r="J648" s="1184" t="str">
        <f>IF('27'!H28&gt;0,'27'!H28,"")</f>
        <v/>
      </c>
      <c r="K648" s="1541" t="str">
        <f>IF('27'!I28&gt;0,'27'!I28,"")</f>
        <v/>
      </c>
      <c r="L648" s="1542">
        <f t="shared" si="74"/>
        <v>0.16625000000000001</v>
      </c>
      <c r="M648" s="1184" t="str">
        <f>IF('27'!J28&gt;0,'27'!J28,"")</f>
        <v/>
      </c>
      <c r="N648" s="1184" t="str">
        <f>IF('27'!K28&gt;0,'27'!K28,"")</f>
        <v/>
      </c>
      <c r="O648" s="1184" t="str">
        <f>IF('27'!L28&gt;0,'27'!L28,"")</f>
        <v/>
      </c>
      <c r="P648" s="1184" t="str">
        <f>IF('27'!M28&gt;0,'27'!M28,"")</f>
        <v/>
      </c>
      <c r="Q648" s="1331" t="str">
        <f t="shared" si="78"/>
        <v/>
      </c>
      <c r="R648" s="1186" t="str">
        <f t="shared" si="75"/>
        <v/>
      </c>
      <c r="S648" s="1361" t="str">
        <f t="shared" si="76"/>
        <v/>
      </c>
      <c r="T648" s="1186" t="str">
        <f t="shared" si="77"/>
        <v/>
      </c>
      <c r="U648" s="1362" t="str">
        <f t="shared" si="79"/>
        <v/>
      </c>
      <c r="V648" s="663" t="str">
        <f>IF('27'!AA28&gt;0,'27'!AA28,"")</f>
        <v/>
      </c>
      <c r="W648" s="663" t="str">
        <f>IF('27'!AT28&gt;0,'27'!AT28,"")</f>
        <v/>
      </c>
    </row>
    <row r="649" spans="1:23" ht="15.75" x14ac:dyDescent="0.25">
      <c r="A649" s="1377"/>
      <c r="B649" s="1200">
        <v>25.8750000000028</v>
      </c>
      <c r="C649" s="1201">
        <f>'Chem Dose'!$C$36</f>
        <v>39.84424522321833</v>
      </c>
      <c r="D649" s="1202" t="str">
        <f>IF('27'!B29&gt;0,'27'!B29,"")</f>
        <v/>
      </c>
      <c r="E649" s="1202" t="str">
        <f>IF('27'!C29&gt;0,'27'!C29,"")</f>
        <v/>
      </c>
      <c r="F649" s="1202" t="str">
        <f>IF('27'!D29&gt;0,'27'!D29,"")</f>
        <v/>
      </c>
      <c r="G649" s="1202" t="str">
        <f>IF('27'!E29&gt;0,'27'!E29,"")</f>
        <v/>
      </c>
      <c r="H649" s="1202" t="str">
        <f>IF('27'!F29&gt;0,'27'!F29,"")</f>
        <v/>
      </c>
      <c r="I649" s="1202" t="str">
        <f>IF('27'!G29&gt;0,'27'!G29,"")</f>
        <v/>
      </c>
      <c r="J649" s="1202" t="str">
        <f>IF('27'!H29&gt;0,'27'!H29,"")</f>
        <v/>
      </c>
      <c r="K649" s="1547" t="str">
        <f>IF('27'!I29&gt;0,'27'!I29,"")</f>
        <v/>
      </c>
      <c r="L649" s="1542">
        <f t="shared" si="74"/>
        <v>0.16700000000000001</v>
      </c>
      <c r="M649" s="1202">
        <f>IF('27'!J29&gt;0,'27'!J29,"")</f>
        <v>3.1E-2</v>
      </c>
      <c r="N649" s="1202" t="str">
        <f>IF('27'!K29&gt;0,'27'!K29,"")</f>
        <v/>
      </c>
      <c r="O649" s="1202" t="str">
        <f>IF('27'!L29&gt;0,'27'!L29,"")</f>
        <v/>
      </c>
      <c r="P649" s="1202" t="str">
        <f>IF('27'!M29&gt;0,'27'!M29,"")</f>
        <v/>
      </c>
      <c r="Q649" s="1203" t="str">
        <f t="shared" si="78"/>
        <v/>
      </c>
      <c r="R649" s="1204" t="str">
        <f t="shared" si="75"/>
        <v/>
      </c>
      <c r="S649" s="1361" t="str">
        <f t="shared" si="76"/>
        <v/>
      </c>
      <c r="T649" s="1204" t="str">
        <f t="shared" si="77"/>
        <v/>
      </c>
      <c r="U649" s="1320" t="str">
        <f t="shared" si="79"/>
        <v/>
      </c>
      <c r="V649" s="663" t="str">
        <f>IF('27'!AA29&gt;0,'27'!AA29,"")</f>
        <v/>
      </c>
      <c r="W649" s="663" t="str">
        <f>IF('27'!AT29&gt;0,'27'!AT29,"")</f>
        <v/>
      </c>
    </row>
    <row r="650" spans="1:23" ht="15.75" x14ac:dyDescent="0.25">
      <c r="A650" s="1376"/>
      <c r="B650" s="1182">
        <v>25.916666666669499</v>
      </c>
      <c r="C650" s="1183">
        <f>'Chem Dose'!$C$36</f>
        <v>39.84424522321833</v>
      </c>
      <c r="D650" s="1184" t="str">
        <f>IF('27'!B30&gt;0,'27'!B30,"")</f>
        <v/>
      </c>
      <c r="E650" s="1184" t="str">
        <f>IF('27'!C30&gt;0,'27'!C30,"")</f>
        <v/>
      </c>
      <c r="F650" s="1184" t="str">
        <f>IF('27'!D30&gt;0,'27'!D30,"")</f>
        <v/>
      </c>
      <c r="G650" s="1184" t="str">
        <f>IF('27'!E30&gt;0,'27'!E30,"")</f>
        <v/>
      </c>
      <c r="H650" s="1184" t="str">
        <f>IF('27'!F30&gt;0,'27'!F30,"")</f>
        <v/>
      </c>
      <c r="I650" s="1184" t="str">
        <f>IF('27'!G30&gt;0,'27'!G30,"")</f>
        <v/>
      </c>
      <c r="J650" s="1184" t="str">
        <f>IF('27'!H30&gt;0,'27'!H30,"")</f>
        <v/>
      </c>
      <c r="K650" s="1541" t="str">
        <f>IF('27'!I30&gt;0,'27'!I30,"")</f>
        <v/>
      </c>
      <c r="L650" s="1542">
        <f t="shared" si="74"/>
        <v>0.16700000000000001</v>
      </c>
      <c r="M650" s="1184" t="str">
        <f>IF('27'!J30&gt;0,'27'!J30,"")</f>
        <v/>
      </c>
      <c r="N650" s="1184" t="str">
        <f>IF('27'!K30&gt;0,'27'!K30,"")</f>
        <v/>
      </c>
      <c r="O650" s="1184" t="str">
        <f>IF('27'!L30&gt;0,'27'!L30,"")</f>
        <v/>
      </c>
      <c r="P650" s="1184" t="str">
        <f>IF('27'!M30&gt;0,'27'!M30,"")</f>
        <v/>
      </c>
      <c r="Q650" s="1331" t="str">
        <f t="shared" si="78"/>
        <v/>
      </c>
      <c r="R650" s="1186" t="str">
        <f t="shared" si="75"/>
        <v/>
      </c>
      <c r="S650" s="1361" t="str">
        <f t="shared" si="76"/>
        <v/>
      </c>
      <c r="T650" s="1186" t="str">
        <f t="shared" si="77"/>
        <v/>
      </c>
      <c r="U650" s="1362" t="str">
        <f t="shared" si="79"/>
        <v/>
      </c>
      <c r="V650" s="663" t="str">
        <f>IF('27'!AA30&gt;0,'27'!AA30,"")</f>
        <v/>
      </c>
      <c r="W650" s="663" t="str">
        <f>IF('27'!AT30&gt;0,'27'!AT30,"")</f>
        <v/>
      </c>
    </row>
    <row r="651" spans="1:23" ht="15.75" x14ac:dyDescent="0.25">
      <c r="A651" s="1377"/>
      <c r="B651" s="1200">
        <v>25.958333333336199</v>
      </c>
      <c r="C651" s="1201">
        <f>'Chem Dose'!$C$36</f>
        <v>39.84424522321833</v>
      </c>
      <c r="D651" s="1202">
        <f>IF('27'!B31&gt;0,'27'!B31,"")</f>
        <v>6.76</v>
      </c>
      <c r="E651" s="1202">
        <f>IF('27'!C31&gt;0,'27'!C31,"")</f>
        <v>25</v>
      </c>
      <c r="F651" s="1202">
        <f>IF('27'!D31&gt;0,'27'!D31,"")</f>
        <v>17</v>
      </c>
      <c r="G651" s="1202">
        <f>IF('27'!E31&gt;0,'27'!E31,"")</f>
        <v>9.1199999999999992</v>
      </c>
      <c r="H651" s="1202">
        <f>IF('27'!F31&gt;0,'27'!F31,"")</f>
        <v>35</v>
      </c>
      <c r="I651" s="1202">
        <f>IF('27'!G31&gt;0,'27'!G31,"")</f>
        <v>99</v>
      </c>
      <c r="J651" s="1202">
        <f>IF('27'!H31&gt;0,'27'!H31,"")</f>
        <v>27.7</v>
      </c>
      <c r="K651" s="1547">
        <f>IF('27'!I31&gt;0,'27'!I31,"")</f>
        <v>0.184</v>
      </c>
      <c r="L651" s="1542">
        <f t="shared" si="74"/>
        <v>0.17125000000000001</v>
      </c>
      <c r="M651" s="1202" t="str">
        <f>IF('27'!J31&gt;0,'27'!J31,"")</f>
        <v/>
      </c>
      <c r="N651" s="1202">
        <f>IF('27'!K31&gt;0,'27'!K31,"")</f>
        <v>6.04</v>
      </c>
      <c r="O651" s="1202">
        <f>IF('27'!L31&gt;0,'27'!L31,"")</f>
        <v>12</v>
      </c>
      <c r="P651" s="1202">
        <f>IF('27'!M31&gt;0,'27'!M31,"")</f>
        <v>4.1000000000000002E-2</v>
      </c>
      <c r="Q651" s="1203">
        <f t="shared" si="78"/>
        <v>0.77717391304347816</v>
      </c>
      <c r="R651" s="1204">
        <f t="shared" si="75"/>
        <v>4.8421052631578947</v>
      </c>
      <c r="S651" s="1361">
        <f t="shared" si="76"/>
        <v>8.2287028178385686</v>
      </c>
      <c r="T651" s="1204">
        <f t="shared" si="77"/>
        <v>0.39844245223218328</v>
      </c>
      <c r="U651" s="1320">
        <f t="shared" si="79"/>
        <v>0.60399999999999998</v>
      </c>
      <c r="V651" s="663">
        <f>IF('27'!AA31&gt;0,'27'!AA31,"")</f>
        <v>0.03</v>
      </c>
      <c r="W651" s="663">
        <f>IF('27'!AT31&gt;0,'27'!AT31,"")</f>
        <v>0.03</v>
      </c>
    </row>
    <row r="652" spans="1:23" ht="15.75" x14ac:dyDescent="0.25">
      <c r="A652" s="1376">
        <f>A628+1</f>
        <v>43644</v>
      </c>
      <c r="B652" s="1182">
        <v>26.000000000002899</v>
      </c>
      <c r="C652" s="1183">
        <f>'Chem Dose'!$C$37</f>
        <v>39.958755803469259</v>
      </c>
      <c r="D652" s="1184" t="str">
        <f>IF('28'!B8&gt;0,'28'!B8,"")</f>
        <v/>
      </c>
      <c r="E652" s="1184" t="str">
        <f>IF('28'!C8&gt;0,'28'!C8,"")</f>
        <v/>
      </c>
      <c r="F652" s="1184" t="str">
        <f>IF('28'!D8&gt;0,'28'!D8,"")</f>
        <v/>
      </c>
      <c r="G652" s="1184" t="str">
        <f>IF('28'!E8&gt;0,'28'!E8,"")</f>
        <v/>
      </c>
      <c r="H652" s="1184" t="str">
        <f>IF('28'!F8&gt;0,'28'!F8,"")</f>
        <v/>
      </c>
      <c r="I652" s="1184" t="str">
        <f>IF('28'!G8&gt;0,'28'!G8,"")</f>
        <v/>
      </c>
      <c r="J652" s="1184" t="str">
        <f>IF('28'!H8&gt;0,'28'!H8,"")</f>
        <v/>
      </c>
      <c r="K652" s="1541" t="str">
        <f>IF('28'!I8&gt;0,'28'!I8,"")</f>
        <v/>
      </c>
      <c r="L652" s="1542">
        <f t="shared" si="74"/>
        <v>0.17125000000000001</v>
      </c>
      <c r="M652" s="1184" t="str">
        <f>IF('28'!J8&gt;0,'28'!J8,"")</f>
        <v/>
      </c>
      <c r="N652" s="1184" t="str">
        <f>IF('28'!K8&gt;0,'28'!K8,"")</f>
        <v/>
      </c>
      <c r="O652" s="1184" t="str">
        <f>IF('28'!L8&gt;0,'28'!L8,"")</f>
        <v/>
      </c>
      <c r="P652" s="1184" t="str">
        <f>IF('28'!M8&gt;0,'28'!M8,"")</f>
        <v/>
      </c>
      <c r="Q652" s="1331" t="str">
        <f t="shared" si="78"/>
        <v/>
      </c>
      <c r="R652" s="1186" t="str">
        <f t="shared" si="75"/>
        <v/>
      </c>
      <c r="S652" s="1361" t="str">
        <f t="shared" si="76"/>
        <v/>
      </c>
      <c r="T652" s="1186" t="str">
        <f t="shared" si="77"/>
        <v/>
      </c>
      <c r="U652" s="1362" t="str">
        <f t="shared" si="79"/>
        <v/>
      </c>
      <c r="V652" s="663" t="str">
        <f>IF('28'!AA8&gt;0,'28'!AA8,"")</f>
        <v/>
      </c>
      <c r="W652" s="663" t="str">
        <f>IF('28'!AT8&gt;0,'28'!AT8,"")</f>
        <v/>
      </c>
    </row>
    <row r="653" spans="1:23" ht="15.75" x14ac:dyDescent="0.25">
      <c r="A653" s="1377"/>
      <c r="B653" s="1200">
        <v>26.041666666669599</v>
      </c>
      <c r="C653" s="1201">
        <f>'Chem Dose'!$C$37</f>
        <v>39.958755803469259</v>
      </c>
      <c r="D653" s="1202" t="str">
        <f>IF('28'!B9&gt;0,'28'!B9,"")</f>
        <v/>
      </c>
      <c r="E653" s="1202" t="str">
        <f>IF('28'!C9&gt;0,'28'!C9,"")</f>
        <v/>
      </c>
      <c r="F653" s="1202" t="str">
        <f>IF('28'!D9&gt;0,'28'!D9,"")</f>
        <v/>
      </c>
      <c r="G653" s="1202" t="str">
        <f>IF('28'!E9&gt;0,'28'!E9,"")</f>
        <v/>
      </c>
      <c r="H653" s="1202" t="str">
        <f>IF('28'!F9&gt;0,'28'!F9,"")</f>
        <v/>
      </c>
      <c r="I653" s="1202" t="str">
        <f>IF('28'!G9&gt;0,'28'!G9,"")</f>
        <v/>
      </c>
      <c r="J653" s="1202" t="str">
        <f>IF('28'!H9&gt;0,'28'!H9,"")</f>
        <v/>
      </c>
      <c r="K653" s="1547" t="str">
        <f>IF('28'!I9&gt;0,'28'!I9,"")</f>
        <v/>
      </c>
      <c r="L653" s="1542">
        <f t="shared" si="74"/>
        <v>0.17433333333333334</v>
      </c>
      <c r="M653" s="1202" t="str">
        <f>IF('28'!J9&gt;0,'28'!J9,"")</f>
        <v/>
      </c>
      <c r="N653" s="1202" t="str">
        <f>IF('28'!K9&gt;0,'28'!K9,"")</f>
        <v/>
      </c>
      <c r="O653" s="1202" t="str">
        <f>IF('28'!L9&gt;0,'28'!L9,"")</f>
        <v/>
      </c>
      <c r="P653" s="1202" t="str">
        <f>IF('28'!M9&gt;0,'28'!M9,"")</f>
        <v/>
      </c>
      <c r="Q653" s="1203" t="str">
        <f t="shared" si="78"/>
        <v/>
      </c>
      <c r="R653" s="1204" t="str">
        <f t="shared" si="75"/>
        <v/>
      </c>
      <c r="S653" s="1361" t="str">
        <f t="shared" si="76"/>
        <v/>
      </c>
      <c r="T653" s="1204" t="str">
        <f t="shared" si="77"/>
        <v/>
      </c>
      <c r="U653" s="1320" t="str">
        <f t="shared" si="79"/>
        <v/>
      </c>
      <c r="V653" s="663" t="str">
        <f>IF('28'!AA9&gt;0,'28'!AA9,"")</f>
        <v/>
      </c>
      <c r="W653" s="663" t="str">
        <f>IF('28'!AT9&gt;0,'28'!AT9,"")</f>
        <v/>
      </c>
    </row>
    <row r="654" spans="1:23" ht="15.75" x14ac:dyDescent="0.25">
      <c r="A654" s="1376"/>
      <c r="B654" s="1182">
        <v>26.083333333336299</v>
      </c>
      <c r="C654" s="1183">
        <f>'Chem Dose'!$C$37</f>
        <v>39.958755803469259</v>
      </c>
      <c r="D654" s="1184" t="str">
        <f>IF('28'!B10&gt;0,'28'!B10,"")</f>
        <v/>
      </c>
      <c r="E654" s="1184" t="str">
        <f>IF('28'!C10&gt;0,'28'!C10,"")</f>
        <v/>
      </c>
      <c r="F654" s="1184" t="str">
        <f>IF('28'!D10&gt;0,'28'!D10,"")</f>
        <v/>
      </c>
      <c r="G654" s="1184" t="str">
        <f>IF('28'!E10&gt;0,'28'!E10,"")</f>
        <v/>
      </c>
      <c r="H654" s="1184" t="str">
        <f>IF('28'!F10&gt;0,'28'!F10,"")</f>
        <v/>
      </c>
      <c r="I654" s="1184" t="str">
        <f>IF('28'!G10&gt;0,'28'!G10,"")</f>
        <v/>
      </c>
      <c r="J654" s="1184" t="str">
        <f>IF('28'!H10&gt;0,'28'!H10,"")</f>
        <v/>
      </c>
      <c r="K654" s="1541" t="str">
        <f>IF('28'!I10&gt;0,'28'!I10,"")</f>
        <v/>
      </c>
      <c r="L654" s="1542">
        <f t="shared" si="74"/>
        <v>0.17433333333333334</v>
      </c>
      <c r="M654" s="1184" t="str">
        <f>IF('28'!J10&gt;0,'28'!J10,"")</f>
        <v/>
      </c>
      <c r="N654" s="1184" t="str">
        <f>IF('28'!K10&gt;0,'28'!K10,"")</f>
        <v/>
      </c>
      <c r="O654" s="1184" t="str">
        <f>IF('28'!L10&gt;0,'28'!L10,"")</f>
        <v/>
      </c>
      <c r="P654" s="1184" t="str">
        <f>IF('28'!M10&gt;0,'28'!M10,"")</f>
        <v/>
      </c>
      <c r="Q654" s="1331" t="str">
        <f t="shared" si="78"/>
        <v/>
      </c>
      <c r="R654" s="1186" t="str">
        <f t="shared" si="75"/>
        <v/>
      </c>
      <c r="S654" s="1361" t="str">
        <f t="shared" si="76"/>
        <v/>
      </c>
      <c r="T654" s="1186" t="str">
        <f t="shared" si="77"/>
        <v/>
      </c>
      <c r="U654" s="1362" t="str">
        <f t="shared" si="79"/>
        <v/>
      </c>
      <c r="V654" s="663" t="str">
        <f>IF('28'!AA10&gt;0,'28'!AA10,"")</f>
        <v/>
      </c>
      <c r="W654" s="663" t="str">
        <f>IF('28'!AT10&gt;0,'28'!AT10,"")</f>
        <v/>
      </c>
    </row>
    <row r="655" spans="1:23" ht="15.75" x14ac:dyDescent="0.25">
      <c r="A655" s="1377"/>
      <c r="B655" s="1200">
        <v>26.125000000002998</v>
      </c>
      <c r="C655" s="1201">
        <f>'Chem Dose'!$C$37</f>
        <v>39.958755803469259</v>
      </c>
      <c r="D655" s="1202">
        <f>IF('28'!B11&gt;0,'28'!B11,"")</f>
        <v>6.77</v>
      </c>
      <c r="E655" s="1202">
        <f>IF('28'!C11&gt;0,'28'!C11,"")</f>
        <v>28</v>
      </c>
      <c r="F655" s="1202">
        <f>IF('28'!D11&gt;0,'28'!D11,"")</f>
        <v>18</v>
      </c>
      <c r="G655" s="1202">
        <f>IF('28'!E11&gt;0,'28'!E11,"")</f>
        <v>10.199999999999999</v>
      </c>
      <c r="H655" s="1202">
        <f>IF('28'!F11&gt;0,'28'!F11,"")</f>
        <v>32</v>
      </c>
      <c r="I655" s="1202">
        <f>IF('28'!G11&gt;0,'28'!G11,"")</f>
        <v>95</v>
      </c>
      <c r="J655" s="1202">
        <f>IF('28'!H11&gt;0,'28'!H11,"")</f>
        <v>29</v>
      </c>
      <c r="K655" s="1547">
        <f>IF('28'!I11&gt;0,'28'!I11,"")</f>
        <v>0.16300000000000001</v>
      </c>
      <c r="L655" s="1542">
        <f t="shared" si="74"/>
        <v>0.17150000000000001</v>
      </c>
      <c r="M655" s="1202" t="str">
        <f>IF('28'!J11&gt;0,'28'!J11,"")</f>
        <v/>
      </c>
      <c r="N655" s="1202">
        <f>IF('28'!K11&gt;0,'28'!K11,"")</f>
        <v>6.08</v>
      </c>
      <c r="O655" s="1202">
        <f>IF('28'!L11&gt;0,'28'!L11,"")</f>
        <v>13</v>
      </c>
      <c r="P655" s="1202">
        <f>IF('28'!M11&gt;0,'28'!M11,"")</f>
        <v>0.04</v>
      </c>
      <c r="Q655" s="1203">
        <f t="shared" si="78"/>
        <v>0.754601226993865</v>
      </c>
      <c r="R655" s="1204">
        <f t="shared" si="75"/>
        <v>4.2894736842105265</v>
      </c>
      <c r="S655" s="1361">
        <f t="shared" si="76"/>
        <v>9.3155381627719738</v>
      </c>
      <c r="T655" s="1204">
        <f t="shared" si="77"/>
        <v>0.39958755803469259</v>
      </c>
      <c r="U655" s="1320">
        <f t="shared" si="79"/>
        <v>0.60799999999999998</v>
      </c>
      <c r="V655" s="663">
        <f>IF('28'!AA11&gt;0,'28'!AA11,"")</f>
        <v>0.03</v>
      </c>
      <c r="W655" s="663">
        <f>IF('28'!AT11&gt;0,'28'!AT11,"")</f>
        <v>3.2000000000000001E-2</v>
      </c>
    </row>
    <row r="656" spans="1:23" ht="15.75" x14ac:dyDescent="0.25">
      <c r="A656" s="1376"/>
      <c r="B656" s="1182">
        <v>26.166666666669698</v>
      </c>
      <c r="C656" s="1183">
        <f>'Chem Dose'!$C$37</f>
        <v>39.958755803469259</v>
      </c>
      <c r="D656" s="1184" t="str">
        <f>IF('28'!B12&gt;0,'28'!B12,"")</f>
        <v/>
      </c>
      <c r="E656" s="1184" t="str">
        <f>IF('28'!C12&gt;0,'28'!C12,"")</f>
        <v/>
      </c>
      <c r="F656" s="1184" t="str">
        <f>IF('28'!D12&gt;0,'28'!D12,"")</f>
        <v/>
      </c>
      <c r="G656" s="1184" t="str">
        <f>IF('28'!E12&gt;0,'28'!E12,"")</f>
        <v/>
      </c>
      <c r="H656" s="1184" t="str">
        <f>IF('28'!F12&gt;0,'28'!F12,"")</f>
        <v/>
      </c>
      <c r="I656" s="1184" t="str">
        <f>IF('28'!G12&gt;0,'28'!G12,"")</f>
        <v/>
      </c>
      <c r="J656" s="1184" t="str">
        <f>IF('28'!H12&gt;0,'28'!H12,"")</f>
        <v/>
      </c>
      <c r="K656" s="1541" t="str">
        <f>IF('28'!I12&gt;0,'28'!I12,"")</f>
        <v/>
      </c>
      <c r="L656" s="1542">
        <f t="shared" si="74"/>
        <v>0.17150000000000001</v>
      </c>
      <c r="M656" s="1184" t="str">
        <f>IF('28'!J12&gt;0,'28'!J12,"")</f>
        <v/>
      </c>
      <c r="N656" s="1184" t="str">
        <f>IF('28'!K12&gt;0,'28'!K12,"")</f>
        <v/>
      </c>
      <c r="O656" s="1184" t="str">
        <f>IF('28'!L12&gt;0,'28'!L12,"")</f>
        <v/>
      </c>
      <c r="P656" s="1184" t="str">
        <f>IF('28'!M12&gt;0,'28'!M12,"")</f>
        <v/>
      </c>
      <c r="Q656" s="1331" t="str">
        <f t="shared" si="78"/>
        <v/>
      </c>
      <c r="R656" s="1186" t="str">
        <f t="shared" si="75"/>
        <v/>
      </c>
      <c r="S656" s="1361" t="str">
        <f t="shared" si="76"/>
        <v/>
      </c>
      <c r="T656" s="1186" t="str">
        <f t="shared" si="77"/>
        <v/>
      </c>
      <c r="U656" s="1362" t="str">
        <f t="shared" si="79"/>
        <v/>
      </c>
      <c r="V656" s="663" t="str">
        <f>IF('28'!AA12&gt;0,'28'!AA12,"")</f>
        <v/>
      </c>
      <c r="W656" s="663" t="str">
        <f>IF('28'!AT12&gt;0,'28'!AT12,"")</f>
        <v/>
      </c>
    </row>
    <row r="657" spans="1:23" ht="15.75" x14ac:dyDescent="0.25">
      <c r="A657" s="1377"/>
      <c r="B657" s="1200">
        <v>26.208333333336402</v>
      </c>
      <c r="C657" s="1201">
        <f>'Chem Dose'!$C$37</f>
        <v>39.958755803469259</v>
      </c>
      <c r="D657" s="1202" t="str">
        <f>IF('28'!B13&gt;0,'28'!B13,"")</f>
        <v/>
      </c>
      <c r="E657" s="1202" t="str">
        <f>IF('28'!C13&gt;0,'28'!C13,"")</f>
        <v/>
      </c>
      <c r="F657" s="1202" t="str">
        <f>IF('28'!D13&gt;0,'28'!D13,"")</f>
        <v/>
      </c>
      <c r="G657" s="1202" t="str">
        <f>IF('28'!E13&gt;0,'28'!E13,"")</f>
        <v/>
      </c>
      <c r="H657" s="1202" t="str">
        <f>IF('28'!F13&gt;0,'28'!F13,"")</f>
        <v/>
      </c>
      <c r="I657" s="1202" t="str">
        <f>IF('28'!G13&gt;0,'28'!G13,"")</f>
        <v/>
      </c>
      <c r="J657" s="1202" t="str">
        <f>IF('28'!H13&gt;0,'28'!H13,"")</f>
        <v/>
      </c>
      <c r="K657" s="1547" t="str">
        <f>IF('28'!I13&gt;0,'28'!I13,"")</f>
        <v/>
      </c>
      <c r="L657" s="1542">
        <f t="shared" si="74"/>
        <v>0.17200000000000001</v>
      </c>
      <c r="M657" s="1202" t="str">
        <f>IF('28'!J13&gt;0,'28'!J13,"")</f>
        <v/>
      </c>
      <c r="N657" s="1202" t="str">
        <f>IF('28'!K13&gt;0,'28'!K13,"")</f>
        <v/>
      </c>
      <c r="O657" s="1202" t="str">
        <f>IF('28'!L13&gt;0,'28'!L13,"")</f>
        <v/>
      </c>
      <c r="P657" s="1202" t="str">
        <f>IF('28'!M13&gt;0,'28'!M13,"")</f>
        <v/>
      </c>
      <c r="Q657" s="1203" t="str">
        <f t="shared" si="78"/>
        <v/>
      </c>
      <c r="R657" s="1204" t="str">
        <f t="shared" si="75"/>
        <v/>
      </c>
      <c r="S657" s="1361" t="str">
        <f t="shared" si="76"/>
        <v/>
      </c>
      <c r="T657" s="1204" t="str">
        <f t="shared" si="77"/>
        <v/>
      </c>
      <c r="U657" s="1320" t="str">
        <f t="shared" si="79"/>
        <v/>
      </c>
      <c r="V657" s="663" t="str">
        <f>IF('28'!AA13&gt;0,'28'!AA13,"")</f>
        <v/>
      </c>
      <c r="W657" s="663" t="str">
        <f>IF('28'!AT13&gt;0,'28'!AT13,"")</f>
        <v/>
      </c>
    </row>
    <row r="658" spans="1:23" ht="15.75" x14ac:dyDescent="0.25">
      <c r="A658" s="1376"/>
      <c r="B658" s="1182">
        <v>26.250000000003102</v>
      </c>
      <c r="C658" s="1183">
        <f>'Chem Dose'!$C$37</f>
        <v>39.958755803469259</v>
      </c>
      <c r="D658" s="1184" t="str">
        <f>IF('28'!B14&gt;0,'28'!B14,"")</f>
        <v/>
      </c>
      <c r="E658" s="1184" t="str">
        <f>IF('28'!C14&gt;0,'28'!C14,"")</f>
        <v/>
      </c>
      <c r="F658" s="1184" t="str">
        <f>IF('28'!D14&gt;0,'28'!D14,"")</f>
        <v/>
      </c>
      <c r="G658" s="1184" t="str">
        <f>IF('28'!E14&gt;0,'28'!E14,"")</f>
        <v/>
      </c>
      <c r="H658" s="1184" t="str">
        <f>IF('28'!F14&gt;0,'28'!F14,"")</f>
        <v/>
      </c>
      <c r="I658" s="1184" t="str">
        <f>IF('28'!G14&gt;0,'28'!G14,"")</f>
        <v/>
      </c>
      <c r="J658" s="1184" t="str">
        <f>IF('28'!H14&gt;0,'28'!H14,"")</f>
        <v/>
      </c>
      <c r="K658" s="1541" t="str">
        <f>IF('28'!I14&gt;0,'28'!I14,"")</f>
        <v/>
      </c>
      <c r="L658" s="1542">
        <f t="shared" ref="L658:L721" si="80">AVERAGE(K645:K658)</f>
        <v>0.17200000000000001</v>
      </c>
      <c r="M658" s="1184" t="str">
        <f>IF('28'!J14&gt;0,'28'!J14,"")</f>
        <v/>
      </c>
      <c r="N658" s="1184" t="str">
        <f>IF('28'!K14&gt;0,'28'!K14,"")</f>
        <v/>
      </c>
      <c r="O658" s="1184" t="str">
        <f>IF('28'!L14&gt;0,'28'!L14,"")</f>
        <v/>
      </c>
      <c r="P658" s="1184" t="str">
        <f>IF('28'!M14&gt;0,'28'!M14,"")</f>
        <v/>
      </c>
      <c r="Q658" s="1331" t="str">
        <f t="shared" si="78"/>
        <v/>
      </c>
      <c r="R658" s="1186" t="str">
        <f t="shared" si="75"/>
        <v/>
      </c>
      <c r="S658" s="1361" t="str">
        <f t="shared" si="76"/>
        <v/>
      </c>
      <c r="T658" s="1186" t="str">
        <f t="shared" si="77"/>
        <v/>
      </c>
      <c r="U658" s="1362" t="str">
        <f t="shared" si="79"/>
        <v/>
      </c>
      <c r="V658" s="663" t="str">
        <f>IF('28'!AA14&gt;0,'28'!AA14,"")</f>
        <v/>
      </c>
      <c r="W658" s="663" t="str">
        <f>IF('28'!AT14&gt;0,'28'!AT14,"")</f>
        <v/>
      </c>
    </row>
    <row r="659" spans="1:23" ht="15.75" x14ac:dyDescent="0.25">
      <c r="A659" s="1377"/>
      <c r="B659" s="1200">
        <v>26.291666666669801</v>
      </c>
      <c r="C659" s="1201">
        <f>'Chem Dose'!$C$37</f>
        <v>39.958755803469259</v>
      </c>
      <c r="D659" s="1202">
        <f>IF('28'!B15&gt;0,'28'!B15,"")</f>
        <v>6.87</v>
      </c>
      <c r="E659" s="1202">
        <f>IF('28'!C15&gt;0,'28'!C15,"")</f>
        <v>25</v>
      </c>
      <c r="F659" s="1202">
        <f>IF('28'!D15&gt;0,'28'!D15,"")</f>
        <v>20</v>
      </c>
      <c r="G659" s="1202">
        <f>IF('28'!E15&gt;0,'28'!E15,"")</f>
        <v>10.9</v>
      </c>
      <c r="H659" s="1202">
        <f>IF('28'!F15&gt;0,'28'!F15,"")</f>
        <v>30</v>
      </c>
      <c r="I659" s="1202">
        <f>IF('28'!G15&gt;0,'28'!G15,"")</f>
        <v>95</v>
      </c>
      <c r="J659" s="1202">
        <f>IF('28'!H15&gt;0,'28'!H15,"")</f>
        <v>28.5</v>
      </c>
      <c r="K659" s="1547">
        <f>IF('28'!I15&gt;0,'28'!I15,"")</f>
        <v>0.16600000000000001</v>
      </c>
      <c r="L659" s="1542">
        <f t="shared" si="80"/>
        <v>0.17050000000000001</v>
      </c>
      <c r="M659" s="1202" t="str">
        <f>IF('28'!J15&gt;0,'28'!J15,"")</f>
        <v/>
      </c>
      <c r="N659" s="1202">
        <f>IF('28'!K15&gt;0,'28'!K15,"")</f>
        <v>6.07</v>
      </c>
      <c r="O659" s="1202">
        <f>IF('28'!L15&gt;0,'28'!L15,"")</f>
        <v>12</v>
      </c>
      <c r="P659" s="1202">
        <f>IF('28'!M15&gt;0,'28'!M15,"")</f>
        <v>4.9000000000000002E-2</v>
      </c>
      <c r="Q659" s="1203">
        <f t="shared" si="78"/>
        <v>0.70481927710843373</v>
      </c>
      <c r="R659" s="1204">
        <f t="shared" si="75"/>
        <v>4.3684210526315796</v>
      </c>
      <c r="S659" s="1361">
        <f t="shared" si="76"/>
        <v>9.147185063444768</v>
      </c>
      <c r="T659" s="1204">
        <f t="shared" si="77"/>
        <v>0.39958755803469259</v>
      </c>
      <c r="U659" s="1320">
        <f t="shared" si="79"/>
        <v>0.60699999999999998</v>
      </c>
      <c r="V659" s="663">
        <f>IF('28'!AA15&gt;0,'28'!AA15,"")</f>
        <v>3.2000000000000001E-2</v>
      </c>
      <c r="W659" s="663">
        <f>IF('28'!AT15&gt;0,'28'!AT15,"")</f>
        <v>0.03</v>
      </c>
    </row>
    <row r="660" spans="1:23" ht="15.75" x14ac:dyDescent="0.25">
      <c r="A660" s="1376"/>
      <c r="B660" s="1182">
        <v>26.333333333336501</v>
      </c>
      <c r="C660" s="1183">
        <f>'Chem Dose'!$C$37</f>
        <v>39.958755803469259</v>
      </c>
      <c r="D660" s="1184" t="str">
        <f>IF('28'!B16&gt;0,'28'!B16,"")</f>
        <v/>
      </c>
      <c r="E660" s="1184" t="str">
        <f>IF('28'!C16&gt;0,'28'!C16,"")</f>
        <v/>
      </c>
      <c r="F660" s="1184" t="str">
        <f>IF('28'!D16&gt;0,'28'!D16,"")</f>
        <v/>
      </c>
      <c r="G660" s="1184" t="str">
        <f>IF('28'!E16&gt;0,'28'!E16,"")</f>
        <v/>
      </c>
      <c r="H660" s="1184" t="str">
        <f>IF('28'!F16&gt;0,'28'!F16,"")</f>
        <v/>
      </c>
      <c r="I660" s="1184" t="str">
        <f>IF('28'!G16&gt;0,'28'!G16,"")</f>
        <v/>
      </c>
      <c r="J660" s="1184" t="str">
        <f>IF('28'!H16&gt;0,'28'!H16,"")</f>
        <v/>
      </c>
      <c r="K660" s="1541" t="str">
        <f>IF('28'!I16&gt;0,'28'!I16,"")</f>
        <v/>
      </c>
      <c r="L660" s="1542">
        <f t="shared" si="80"/>
        <v>0.17050000000000001</v>
      </c>
      <c r="M660" s="1184" t="str">
        <f>IF('28'!J16&gt;0,'28'!J16,"")</f>
        <v/>
      </c>
      <c r="N660" s="1184" t="str">
        <f>IF('28'!K16&gt;0,'28'!K16,"")</f>
        <v/>
      </c>
      <c r="O660" s="1184" t="str">
        <f>IF('28'!L16&gt;0,'28'!L16,"")</f>
        <v/>
      </c>
      <c r="P660" s="1184" t="str">
        <f>IF('28'!M16&gt;0,'28'!M16,"")</f>
        <v/>
      </c>
      <c r="Q660" s="1331" t="str">
        <f t="shared" si="78"/>
        <v/>
      </c>
      <c r="R660" s="1186" t="str">
        <f t="shared" si="75"/>
        <v/>
      </c>
      <c r="S660" s="1361" t="str">
        <f t="shared" si="76"/>
        <v/>
      </c>
      <c r="T660" s="1186" t="str">
        <f t="shared" si="77"/>
        <v/>
      </c>
      <c r="U660" s="1362" t="str">
        <f t="shared" si="79"/>
        <v/>
      </c>
      <c r="V660" s="663" t="str">
        <f>IF('28'!AA16&gt;0,'28'!AA16,"")</f>
        <v/>
      </c>
      <c r="W660" s="663" t="str">
        <f>IF('28'!AT16&gt;0,'28'!AT16,"")</f>
        <v/>
      </c>
    </row>
    <row r="661" spans="1:23" ht="15.75" x14ac:dyDescent="0.25">
      <c r="A661" s="1377"/>
      <c r="B661" s="1200">
        <v>26.375000000003201</v>
      </c>
      <c r="C661" s="1201">
        <f>'Chem Dose'!$C$37</f>
        <v>39.958755803469259</v>
      </c>
      <c r="D661" s="1202" t="str">
        <f>IF('28'!B17&gt;0,'28'!B17,"")</f>
        <v/>
      </c>
      <c r="E661" s="1202" t="str">
        <f>IF('28'!C17&gt;0,'28'!C17,"")</f>
        <v/>
      </c>
      <c r="F661" s="1202" t="str">
        <f>IF('28'!D17&gt;0,'28'!D17,"")</f>
        <v/>
      </c>
      <c r="G661" s="1202" t="str">
        <f>IF('28'!E17&gt;0,'28'!E17,"")</f>
        <v/>
      </c>
      <c r="H661" s="1202" t="str">
        <f>IF('28'!F17&gt;0,'28'!F17,"")</f>
        <v/>
      </c>
      <c r="I661" s="1202" t="str">
        <f>IF('28'!G17&gt;0,'28'!G17,"")</f>
        <v/>
      </c>
      <c r="J661" s="1202" t="str">
        <f>IF('28'!H17&gt;0,'28'!H17,"")</f>
        <v/>
      </c>
      <c r="K661" s="1547" t="str">
        <f>IF('28'!I17&gt;0,'28'!I17,"")</f>
        <v/>
      </c>
      <c r="L661" s="1542">
        <f t="shared" si="80"/>
        <v>0.17100000000000001</v>
      </c>
      <c r="M661" s="1202">
        <f>IF('28'!J17&gt;0,'28'!J17,"")</f>
        <v>4.5999999999999999E-2</v>
      </c>
      <c r="N661" s="1202" t="str">
        <f>IF('28'!K17&gt;0,'28'!K17,"")</f>
        <v/>
      </c>
      <c r="O661" s="1202" t="str">
        <f>IF('28'!L17&gt;0,'28'!L17,"")</f>
        <v/>
      </c>
      <c r="P661" s="1202" t="str">
        <f>IF('28'!M17&gt;0,'28'!M17,"")</f>
        <v/>
      </c>
      <c r="Q661" s="1203" t="str">
        <f t="shared" si="78"/>
        <v/>
      </c>
      <c r="R661" s="1204" t="str">
        <f t="shared" si="75"/>
        <v/>
      </c>
      <c r="S661" s="1361" t="str">
        <f t="shared" si="76"/>
        <v/>
      </c>
      <c r="T661" s="1204" t="str">
        <f t="shared" si="77"/>
        <v/>
      </c>
      <c r="U661" s="1320" t="str">
        <f t="shared" si="79"/>
        <v/>
      </c>
      <c r="V661" s="663" t="str">
        <f>IF('28'!AA17&gt;0,'28'!AA17,"")</f>
        <v/>
      </c>
      <c r="W661" s="663" t="str">
        <f>IF('28'!AT17&gt;0,'28'!AT17,"")</f>
        <v/>
      </c>
    </row>
    <row r="662" spans="1:23" ht="15.75" x14ac:dyDescent="0.25">
      <c r="A662" s="1376"/>
      <c r="B662" s="1182">
        <v>26.416666666669901</v>
      </c>
      <c r="C662" s="1183">
        <f>'Chem Dose'!$C$37</f>
        <v>39.958755803469259</v>
      </c>
      <c r="D662" s="1184" t="str">
        <f>IF('28'!B18&gt;0,'28'!B18,"")</f>
        <v/>
      </c>
      <c r="E662" s="1184" t="str">
        <f>IF('28'!C18&gt;0,'28'!C18,"")</f>
        <v/>
      </c>
      <c r="F662" s="1184" t="str">
        <f>IF('28'!D18&gt;0,'28'!D18,"")</f>
        <v/>
      </c>
      <c r="G662" s="1184" t="str">
        <f>IF('28'!E18&gt;0,'28'!E18,"")</f>
        <v/>
      </c>
      <c r="H662" s="1184" t="str">
        <f>IF('28'!F18&gt;0,'28'!F18,"")</f>
        <v/>
      </c>
      <c r="I662" s="1184" t="str">
        <f>IF('28'!G18&gt;0,'28'!G18,"")</f>
        <v/>
      </c>
      <c r="J662" s="1184" t="str">
        <f>IF('28'!H18&gt;0,'28'!H18,"")</f>
        <v/>
      </c>
      <c r="K662" s="1541" t="str">
        <f>IF('28'!I18&gt;0,'28'!I18,"")</f>
        <v/>
      </c>
      <c r="L662" s="1542">
        <f t="shared" si="80"/>
        <v>0.17100000000000001</v>
      </c>
      <c r="M662" s="1184" t="str">
        <f>IF('28'!J18&gt;0,'28'!J18,"")</f>
        <v/>
      </c>
      <c r="N662" s="1184" t="str">
        <f>IF('28'!K18&gt;0,'28'!K18,"")</f>
        <v/>
      </c>
      <c r="O662" s="1184" t="str">
        <f>IF('28'!L18&gt;0,'28'!L18,"")</f>
        <v/>
      </c>
      <c r="P662" s="1184" t="str">
        <f>IF('28'!M18&gt;0,'28'!M18,"")</f>
        <v/>
      </c>
      <c r="Q662" s="1331" t="str">
        <f t="shared" si="78"/>
        <v/>
      </c>
      <c r="R662" s="1186" t="str">
        <f t="shared" si="75"/>
        <v/>
      </c>
      <c r="S662" s="1361" t="str">
        <f t="shared" si="76"/>
        <v/>
      </c>
      <c r="T662" s="1186" t="str">
        <f t="shared" si="77"/>
        <v/>
      </c>
      <c r="U662" s="1362" t="str">
        <f t="shared" si="79"/>
        <v/>
      </c>
      <c r="V662" s="663" t="str">
        <f>IF('28'!AA18&gt;0,'28'!AA18,"")</f>
        <v/>
      </c>
      <c r="W662" s="663" t="str">
        <f>IF('28'!AT18&gt;0,'28'!AT18,"")</f>
        <v/>
      </c>
    </row>
    <row r="663" spans="1:23" ht="15.75" x14ac:dyDescent="0.25">
      <c r="A663" s="1377"/>
      <c r="B663" s="1200">
        <v>26.458333333336601</v>
      </c>
      <c r="C663" s="1201">
        <f>'Chem Dose'!$C$37</f>
        <v>39.958755803469259</v>
      </c>
      <c r="D663" s="1202">
        <f>IF('28'!B19&gt;0,'28'!B19,"")</f>
        <v>6.77</v>
      </c>
      <c r="E663" s="1202">
        <f>IF('28'!C19&gt;0,'28'!C19,"")</f>
        <v>27</v>
      </c>
      <c r="F663" s="1202">
        <f>IF('28'!D19&gt;0,'28'!D19,"")</f>
        <v>19</v>
      </c>
      <c r="G663" s="1202">
        <f>IF('28'!E19&gt;0,'28'!E19,"")</f>
        <v>10.4</v>
      </c>
      <c r="H663" s="1202">
        <f>IF('28'!F19&gt;0,'28'!F19,"")</f>
        <v>34</v>
      </c>
      <c r="I663" s="1202">
        <f>IF('28'!G19&gt;0,'28'!G19,"")</f>
        <v>98</v>
      </c>
      <c r="J663" s="1202">
        <f>IF('28'!H19&gt;0,'28'!H19,"")</f>
        <v>27.4</v>
      </c>
      <c r="K663" s="1547">
        <f>IF('28'!I19&gt;0,'28'!I19,"")</f>
        <v>0.17799999999999999</v>
      </c>
      <c r="L663" s="1542">
        <f t="shared" si="80"/>
        <v>0.17275000000000001</v>
      </c>
      <c r="M663" s="1202" t="str">
        <f>IF('28'!J19&gt;0,'28'!J19,"")</f>
        <v/>
      </c>
      <c r="N663" s="1202">
        <f>IF('28'!K19&gt;0,'28'!K19,"")</f>
        <v>6.05</v>
      </c>
      <c r="O663" s="1202">
        <f>IF('28'!L19&gt;0,'28'!L19,"")</f>
        <v>14</v>
      </c>
      <c r="P663" s="1202">
        <f>IF('28'!M19&gt;0,'28'!M19,"")</f>
        <v>4.5999999999999999E-2</v>
      </c>
      <c r="Q663" s="1203">
        <f t="shared" si="78"/>
        <v>0.7415730337078652</v>
      </c>
      <c r="R663" s="1204">
        <f t="shared" si="75"/>
        <v>4.6842105263157894</v>
      </c>
      <c r="S663" s="1361">
        <f t="shared" si="76"/>
        <v>8.5305209018642234</v>
      </c>
      <c r="T663" s="1204">
        <f t="shared" si="77"/>
        <v>0.39958755803469259</v>
      </c>
      <c r="U663" s="1320">
        <f t="shared" si="79"/>
        <v>0.60499999999999998</v>
      </c>
      <c r="V663" s="663">
        <f>IF('28'!AA19&gt;0,'28'!AA19,"")</f>
        <v>3.2000000000000001E-2</v>
      </c>
      <c r="W663" s="663">
        <f>IF('28'!AT19&gt;0,'28'!AT19,"")</f>
        <v>0.03</v>
      </c>
    </row>
    <row r="664" spans="1:23" ht="15.75" x14ac:dyDescent="0.25">
      <c r="A664" s="1376"/>
      <c r="B664" s="1182">
        <v>26.5000000000033</v>
      </c>
      <c r="C664" s="1183">
        <f>'Chem Dose'!$C$37</f>
        <v>39.958755803469259</v>
      </c>
      <c r="D664" s="1184" t="str">
        <f>IF('28'!B20&gt;0,'28'!B20,"")</f>
        <v/>
      </c>
      <c r="E664" s="1184" t="str">
        <f>IF('28'!C20&gt;0,'28'!C20,"")</f>
        <v/>
      </c>
      <c r="F664" s="1184" t="str">
        <f>IF('28'!D20&gt;0,'28'!D20,"")</f>
        <v/>
      </c>
      <c r="G664" s="1184" t="str">
        <f>IF('28'!E20&gt;0,'28'!E20,"")</f>
        <v/>
      </c>
      <c r="H664" s="1184" t="str">
        <f>IF('28'!F20&gt;0,'28'!F20,"")</f>
        <v/>
      </c>
      <c r="I664" s="1184" t="str">
        <f>IF('28'!G20&gt;0,'28'!G20,"")</f>
        <v/>
      </c>
      <c r="J664" s="1184" t="str">
        <f>IF('28'!H20&gt;0,'28'!H20,"")</f>
        <v/>
      </c>
      <c r="K664" s="1541" t="str">
        <f>IF('28'!I20&gt;0,'28'!I20,"")</f>
        <v/>
      </c>
      <c r="L664" s="1542">
        <f t="shared" si="80"/>
        <v>0.17275000000000001</v>
      </c>
      <c r="M664" s="1184" t="str">
        <f>IF('28'!J20&gt;0,'28'!J20,"")</f>
        <v/>
      </c>
      <c r="N664" s="1184" t="str">
        <f>IF('28'!K20&gt;0,'28'!K20,"")</f>
        <v/>
      </c>
      <c r="O664" s="1184" t="str">
        <f>IF('28'!L20&gt;0,'28'!L20,"")</f>
        <v/>
      </c>
      <c r="P664" s="1184" t="str">
        <f>IF('28'!M20&gt;0,'28'!M20,"")</f>
        <v/>
      </c>
      <c r="Q664" s="1331" t="str">
        <f t="shared" si="78"/>
        <v/>
      </c>
      <c r="R664" s="1186" t="str">
        <f t="shared" si="75"/>
        <v/>
      </c>
      <c r="S664" s="1361" t="str">
        <f t="shared" si="76"/>
        <v/>
      </c>
      <c r="T664" s="1186" t="str">
        <f t="shared" si="77"/>
        <v/>
      </c>
      <c r="U664" s="1362" t="str">
        <f t="shared" si="79"/>
        <v/>
      </c>
      <c r="V664" s="663" t="str">
        <f>IF('28'!AA20&gt;0,'28'!AA20,"")</f>
        <v/>
      </c>
      <c r="W664" s="663" t="str">
        <f>IF('28'!AT20&gt;0,'28'!AT20,"")</f>
        <v/>
      </c>
    </row>
    <row r="665" spans="1:23" ht="15.75" x14ac:dyDescent="0.25">
      <c r="A665" s="1377"/>
      <c r="B665" s="1200">
        <v>26.54166666667</v>
      </c>
      <c r="C665" s="1201">
        <f>'Chem Dose'!$C$37</f>
        <v>39.958755803469259</v>
      </c>
      <c r="D665" s="1202" t="str">
        <f>IF('28'!B21&gt;0,'28'!B21,"")</f>
        <v/>
      </c>
      <c r="E665" s="1202" t="str">
        <f>IF('28'!C21&gt;0,'28'!C21,"")</f>
        <v/>
      </c>
      <c r="F665" s="1202" t="str">
        <f>IF('28'!D21&gt;0,'28'!D21,"")</f>
        <v/>
      </c>
      <c r="G665" s="1202" t="str">
        <f>IF('28'!E21&gt;0,'28'!E21,"")</f>
        <v/>
      </c>
      <c r="H665" s="1202" t="str">
        <f>IF('28'!F21&gt;0,'28'!F21,"")</f>
        <v/>
      </c>
      <c r="I665" s="1202" t="str">
        <f>IF('28'!G21&gt;0,'28'!G21,"")</f>
        <v/>
      </c>
      <c r="J665" s="1202" t="str">
        <f>IF('28'!H21&gt;0,'28'!H21,"")</f>
        <v/>
      </c>
      <c r="K665" s="1547" t="str">
        <f>IF('28'!I21&gt;0,'28'!I21,"")</f>
        <v/>
      </c>
      <c r="L665" s="1542">
        <f t="shared" si="80"/>
        <v>0.16900000000000001</v>
      </c>
      <c r="M665" s="1202" t="str">
        <f>IF('28'!J21&gt;0,'28'!J21,"")</f>
        <v/>
      </c>
      <c r="N665" s="1202" t="str">
        <f>IF('28'!K21&gt;0,'28'!K21,"")</f>
        <v/>
      </c>
      <c r="O665" s="1202" t="str">
        <f>IF('28'!L21&gt;0,'28'!L21,"")</f>
        <v/>
      </c>
      <c r="P665" s="1202" t="str">
        <f>IF('28'!M21&gt;0,'28'!M21,"")</f>
        <v/>
      </c>
      <c r="Q665" s="1203" t="str">
        <f t="shared" si="78"/>
        <v/>
      </c>
      <c r="R665" s="1204" t="str">
        <f t="shared" si="75"/>
        <v/>
      </c>
      <c r="S665" s="1361" t="str">
        <f t="shared" si="76"/>
        <v/>
      </c>
      <c r="T665" s="1204" t="str">
        <f t="shared" si="77"/>
        <v/>
      </c>
      <c r="U665" s="1320" t="str">
        <f t="shared" si="79"/>
        <v/>
      </c>
      <c r="V665" s="663" t="str">
        <f>IF('28'!AA21&gt;0,'28'!AA21,"")</f>
        <v/>
      </c>
      <c r="W665" s="663" t="str">
        <f>IF('28'!AT21&gt;0,'28'!AT21,"")</f>
        <v/>
      </c>
    </row>
    <row r="666" spans="1:23" ht="15.75" x14ac:dyDescent="0.25">
      <c r="A666" s="1376"/>
      <c r="B666" s="1182">
        <v>26.5833333333367</v>
      </c>
      <c r="C666" s="1183">
        <f>'Chem Dose'!$C$37</f>
        <v>39.958755803469259</v>
      </c>
      <c r="D666" s="1184" t="str">
        <f>IF('28'!B22&gt;0,'28'!B22,"")</f>
        <v/>
      </c>
      <c r="E666" s="1184" t="str">
        <f>IF('28'!C22&gt;0,'28'!C22,"")</f>
        <v/>
      </c>
      <c r="F666" s="1184" t="str">
        <f>IF('28'!D22&gt;0,'28'!D22,"")</f>
        <v/>
      </c>
      <c r="G666" s="1184" t="str">
        <f>IF('28'!E22&gt;0,'28'!E22,"")</f>
        <v/>
      </c>
      <c r="H666" s="1184" t="str">
        <f>IF('28'!F22&gt;0,'28'!F22,"")</f>
        <v/>
      </c>
      <c r="I666" s="1184" t="str">
        <f>IF('28'!G22&gt;0,'28'!G22,"")</f>
        <v/>
      </c>
      <c r="J666" s="1184" t="str">
        <f>IF('28'!H22&gt;0,'28'!H22,"")</f>
        <v/>
      </c>
      <c r="K666" s="1541" t="str">
        <f>IF('28'!I22&gt;0,'28'!I22,"")</f>
        <v/>
      </c>
      <c r="L666" s="1542">
        <f t="shared" si="80"/>
        <v>0.16900000000000001</v>
      </c>
      <c r="M666" s="1184" t="str">
        <f>IF('28'!J22&gt;0,'28'!J22,"")</f>
        <v/>
      </c>
      <c r="N666" s="1184" t="str">
        <f>IF('28'!K22&gt;0,'28'!K22,"")</f>
        <v/>
      </c>
      <c r="O666" s="1184" t="str">
        <f>IF('28'!L22&gt;0,'28'!L22,"")</f>
        <v/>
      </c>
      <c r="P666" s="1184" t="str">
        <f>IF('28'!M22&gt;0,'28'!M22,"")</f>
        <v/>
      </c>
      <c r="Q666" s="1331" t="str">
        <f t="shared" si="78"/>
        <v/>
      </c>
      <c r="R666" s="1186" t="str">
        <f t="shared" si="75"/>
        <v/>
      </c>
      <c r="S666" s="1361" t="str">
        <f t="shared" si="76"/>
        <v/>
      </c>
      <c r="T666" s="1186" t="str">
        <f t="shared" si="77"/>
        <v/>
      </c>
      <c r="U666" s="1362" t="str">
        <f t="shared" si="79"/>
        <v/>
      </c>
      <c r="V666" s="663" t="str">
        <f>IF('28'!AA22&gt;0,'28'!AA22,"")</f>
        <v/>
      </c>
      <c r="W666" s="663" t="str">
        <f>IF('28'!AT22&gt;0,'28'!AT22,"")</f>
        <v/>
      </c>
    </row>
    <row r="667" spans="1:23" ht="15.75" x14ac:dyDescent="0.25">
      <c r="A667" s="1377"/>
      <c r="B667" s="1200">
        <v>26.6250000000034</v>
      </c>
      <c r="C667" s="1201">
        <f>'Chem Dose'!$C$37</f>
        <v>39.958755803469259</v>
      </c>
      <c r="D667" s="1202">
        <f>IF('28'!B23&gt;0,'28'!B23,"")</f>
        <v>6.84</v>
      </c>
      <c r="E667" s="1202">
        <f>IF('28'!C23&gt;0,'28'!C23,"")</f>
        <v>24</v>
      </c>
      <c r="F667" s="1202">
        <f>IF('28'!D23&gt;0,'28'!D23,"")</f>
        <v>20</v>
      </c>
      <c r="G667" s="1202">
        <f>IF('28'!E23&gt;0,'28'!E23,"")</f>
        <v>10.6</v>
      </c>
      <c r="H667" s="1202">
        <f>IF('28'!F23&gt;0,'28'!F23,"")</f>
        <v>34</v>
      </c>
      <c r="I667" s="1202">
        <f>IF('28'!G23&gt;0,'28'!G23,"")</f>
        <v>98</v>
      </c>
      <c r="J667" s="1202">
        <f>IF('28'!H23&gt;0,'28'!H23,"")</f>
        <v>27</v>
      </c>
      <c r="K667" s="1547">
        <f>IF('28'!I23&gt;0,'28'!I23,"")</f>
        <v>0.16400000000000001</v>
      </c>
      <c r="L667" s="1542">
        <f t="shared" si="80"/>
        <v>0.16775000000000001</v>
      </c>
      <c r="M667" s="1202" t="str">
        <f>IF('28'!J23&gt;0,'28'!J23,"")</f>
        <v/>
      </c>
      <c r="N667" s="1202">
        <f>IF('28'!K23&gt;0,'28'!K23,"")</f>
        <v>6.12</v>
      </c>
      <c r="O667" s="1202">
        <f>IF('28'!L23&gt;0,'28'!L23,"")</f>
        <v>14</v>
      </c>
      <c r="P667" s="1202">
        <f>IF('28'!M23&gt;0,'28'!M23,"")</f>
        <v>4.9000000000000002E-2</v>
      </c>
      <c r="Q667" s="1203">
        <f t="shared" si="78"/>
        <v>0.70121951219512191</v>
      </c>
      <c r="R667" s="1204">
        <f t="shared" si="75"/>
        <v>4.3157894736842106</v>
      </c>
      <c r="S667" s="1361">
        <f t="shared" si="76"/>
        <v>9.2587361008038531</v>
      </c>
      <c r="T667" s="1204">
        <f t="shared" si="77"/>
        <v>0.39958755803469259</v>
      </c>
      <c r="U667" s="1320">
        <f t="shared" si="79"/>
        <v>0.61199999999999999</v>
      </c>
      <c r="V667" s="663">
        <f>IF('28'!AA23&gt;0,'28'!AA23,"")</f>
        <v>3.4000000000000002E-2</v>
      </c>
      <c r="W667" s="663">
        <f>IF('28'!AT23&gt;0,'28'!AT23,"")</f>
        <v>3.1E-2</v>
      </c>
    </row>
    <row r="668" spans="1:23" ht="15.75" x14ac:dyDescent="0.25">
      <c r="A668" s="1376"/>
      <c r="B668" s="1182">
        <v>26.6666666666701</v>
      </c>
      <c r="C668" s="1183">
        <f>'Chem Dose'!$C$37</f>
        <v>39.958755803469259</v>
      </c>
      <c r="D668" s="1184" t="str">
        <f>IF('28'!B24&gt;0,'28'!B24,"")</f>
        <v/>
      </c>
      <c r="E668" s="1184" t="str">
        <f>IF('28'!C24&gt;0,'28'!C24,"")</f>
        <v/>
      </c>
      <c r="F668" s="1184" t="str">
        <f>IF('28'!D24&gt;0,'28'!D24,"")</f>
        <v/>
      </c>
      <c r="G668" s="1184" t="str">
        <f>IF('28'!E24&gt;0,'28'!E24,"")</f>
        <v/>
      </c>
      <c r="H668" s="1184" t="str">
        <f>IF('28'!F24&gt;0,'28'!F24,"")</f>
        <v/>
      </c>
      <c r="I668" s="1184" t="str">
        <f>IF('28'!G24&gt;0,'28'!G24,"")</f>
        <v/>
      </c>
      <c r="J668" s="1184" t="str">
        <f>IF('28'!H24&gt;0,'28'!H24,"")</f>
        <v/>
      </c>
      <c r="K668" s="1541" t="str">
        <f>IF('28'!I24&gt;0,'28'!I24,"")</f>
        <v/>
      </c>
      <c r="L668" s="1542">
        <f t="shared" si="80"/>
        <v>0.16775000000000001</v>
      </c>
      <c r="M668" s="1184" t="str">
        <f>IF('28'!J24&gt;0,'28'!J24,"")</f>
        <v/>
      </c>
      <c r="N668" s="1184" t="str">
        <f>IF('28'!K24&gt;0,'28'!K24,"")</f>
        <v/>
      </c>
      <c r="O668" s="1184" t="str">
        <f>IF('28'!L24&gt;0,'28'!L24,"")</f>
        <v/>
      </c>
      <c r="P668" s="1184" t="str">
        <f>IF('28'!M24&gt;0,'28'!M24,"")</f>
        <v/>
      </c>
      <c r="Q668" s="1331" t="str">
        <f t="shared" si="78"/>
        <v/>
      </c>
      <c r="R668" s="1186" t="str">
        <f t="shared" si="75"/>
        <v/>
      </c>
      <c r="S668" s="1361" t="str">
        <f t="shared" si="76"/>
        <v/>
      </c>
      <c r="T668" s="1186" t="str">
        <f t="shared" si="77"/>
        <v/>
      </c>
      <c r="U668" s="1362" t="str">
        <f t="shared" si="79"/>
        <v/>
      </c>
      <c r="V668" s="663" t="str">
        <f>IF('28'!AA24&gt;0,'28'!AA24,"")</f>
        <v/>
      </c>
      <c r="W668" s="663" t="str">
        <f>IF('28'!AT24&gt;0,'28'!AT24,"")</f>
        <v/>
      </c>
    </row>
    <row r="669" spans="1:23" ht="15.75" x14ac:dyDescent="0.25">
      <c r="A669" s="1377"/>
      <c r="B669" s="1200">
        <v>26.7083333333368</v>
      </c>
      <c r="C669" s="1201">
        <f>'Chem Dose'!$C$37</f>
        <v>39.958755803469259</v>
      </c>
      <c r="D669" s="1202" t="str">
        <f>IF('28'!B25&gt;0,'28'!B25,"")</f>
        <v/>
      </c>
      <c r="E669" s="1202" t="str">
        <f>IF('28'!C25&gt;0,'28'!C25,"")</f>
        <v/>
      </c>
      <c r="F669" s="1202" t="str">
        <f>IF('28'!D25&gt;0,'28'!D25,"")</f>
        <v/>
      </c>
      <c r="G669" s="1202" t="str">
        <f>IF('28'!E25&gt;0,'28'!E25,"")</f>
        <v/>
      </c>
      <c r="H669" s="1202" t="str">
        <f>IF('28'!F25&gt;0,'28'!F25,"")</f>
        <v/>
      </c>
      <c r="I669" s="1202" t="str">
        <f>IF('28'!G25&gt;0,'28'!G25,"")</f>
        <v/>
      </c>
      <c r="J669" s="1202" t="str">
        <f>IF('28'!H25&gt;0,'28'!H25,"")</f>
        <v/>
      </c>
      <c r="K669" s="1547" t="str">
        <f>IF('28'!I25&gt;0,'28'!I25,"")</f>
        <v/>
      </c>
      <c r="L669" s="1542">
        <f t="shared" si="80"/>
        <v>0.16933333333333334</v>
      </c>
      <c r="M669" s="1202" t="str">
        <f>IF('28'!J25&gt;0,'28'!J25,"")</f>
        <v/>
      </c>
      <c r="N669" s="1202" t="str">
        <f>IF('28'!K25&gt;0,'28'!K25,"")</f>
        <v/>
      </c>
      <c r="O669" s="1202" t="str">
        <f>IF('28'!L25&gt;0,'28'!L25,"")</f>
        <v/>
      </c>
      <c r="P669" s="1202" t="str">
        <f>IF('28'!M25&gt;0,'28'!M25,"")</f>
        <v/>
      </c>
      <c r="Q669" s="1203" t="str">
        <f t="shared" si="78"/>
        <v/>
      </c>
      <c r="R669" s="1204" t="str">
        <f t="shared" si="75"/>
        <v/>
      </c>
      <c r="S669" s="1361" t="str">
        <f t="shared" si="76"/>
        <v/>
      </c>
      <c r="T669" s="1204" t="str">
        <f t="shared" si="77"/>
        <v/>
      </c>
      <c r="U669" s="1320" t="str">
        <f t="shared" si="79"/>
        <v/>
      </c>
      <c r="V669" s="663" t="str">
        <f>IF('28'!AA25&gt;0,'28'!AA25,"")</f>
        <v/>
      </c>
      <c r="W669" s="663" t="str">
        <f>IF('28'!AT25&gt;0,'28'!AT25,"")</f>
        <v/>
      </c>
    </row>
    <row r="670" spans="1:23" ht="15.75" x14ac:dyDescent="0.25">
      <c r="A670" s="1376"/>
      <c r="B670" s="1182">
        <v>26.750000000003499</v>
      </c>
      <c r="C670" s="1183">
        <f>'Chem Dose'!$C$37</f>
        <v>39.958755803469259</v>
      </c>
      <c r="D670" s="1184" t="str">
        <f>IF('28'!B26&gt;0,'28'!B26,"")</f>
        <v/>
      </c>
      <c r="E670" s="1184" t="str">
        <f>IF('28'!C26&gt;0,'28'!C26,"")</f>
        <v/>
      </c>
      <c r="F670" s="1184" t="str">
        <f>IF('28'!D26&gt;0,'28'!D26,"")</f>
        <v/>
      </c>
      <c r="G670" s="1184" t="str">
        <f>IF('28'!E26&gt;0,'28'!E26,"")</f>
        <v/>
      </c>
      <c r="H670" s="1184" t="str">
        <f>IF('28'!F26&gt;0,'28'!F26,"")</f>
        <v/>
      </c>
      <c r="I670" s="1184" t="str">
        <f>IF('28'!G26&gt;0,'28'!G26,"")</f>
        <v/>
      </c>
      <c r="J670" s="1184" t="str">
        <f>IF('28'!H26&gt;0,'28'!H26,"")</f>
        <v/>
      </c>
      <c r="K670" s="1541" t="str">
        <f>IF('28'!I26&gt;0,'28'!I26,"")</f>
        <v/>
      </c>
      <c r="L670" s="1542">
        <f t="shared" si="80"/>
        <v>0.16933333333333334</v>
      </c>
      <c r="M670" s="1184" t="str">
        <f>IF('28'!J26&gt;0,'28'!J26,"")</f>
        <v/>
      </c>
      <c r="N670" s="1184" t="str">
        <f>IF('28'!K26&gt;0,'28'!K26,"")</f>
        <v/>
      </c>
      <c r="O670" s="1184" t="str">
        <f>IF('28'!L26&gt;0,'28'!L26,"")</f>
        <v/>
      </c>
      <c r="P670" s="1184" t="str">
        <f>IF('28'!M26&gt;0,'28'!M26,"")</f>
        <v/>
      </c>
      <c r="Q670" s="1331" t="str">
        <f t="shared" si="78"/>
        <v/>
      </c>
      <c r="R670" s="1186" t="str">
        <f t="shared" si="75"/>
        <v/>
      </c>
      <c r="S670" s="1361" t="str">
        <f t="shared" si="76"/>
        <v/>
      </c>
      <c r="T670" s="1186" t="str">
        <f t="shared" si="77"/>
        <v/>
      </c>
      <c r="U670" s="1362" t="str">
        <f t="shared" si="79"/>
        <v/>
      </c>
      <c r="V670" s="663" t="str">
        <f>IF('28'!AA26&gt;0,'28'!AA26,"")</f>
        <v/>
      </c>
      <c r="W670" s="663" t="str">
        <f>IF('28'!AT26&gt;0,'28'!AT26,"")</f>
        <v/>
      </c>
    </row>
    <row r="671" spans="1:23" ht="15.75" x14ac:dyDescent="0.25">
      <c r="A671" s="1377"/>
      <c r="B671" s="1200">
        <v>26.791666666670199</v>
      </c>
      <c r="C671" s="1201">
        <f>'Chem Dose'!$C$37</f>
        <v>39.958755803469259</v>
      </c>
      <c r="D671" s="1202">
        <f>IF('28'!B27&gt;0,'28'!B27,"")</f>
        <v>6.8</v>
      </c>
      <c r="E671" s="1202">
        <f>IF('28'!C27&gt;0,'28'!C27,"")</f>
        <v>28</v>
      </c>
      <c r="F671" s="1202">
        <f>IF('28'!D27&gt;0,'28'!D27,"")</f>
        <v>19</v>
      </c>
      <c r="G671" s="1202">
        <f>IF('28'!E27&gt;0,'28'!E27,"")</f>
        <v>10.1</v>
      </c>
      <c r="H671" s="1202">
        <f>IF('28'!F27&gt;0,'28'!F27,"")</f>
        <v>35</v>
      </c>
      <c r="I671" s="1202">
        <f>IF('28'!G27&gt;0,'28'!G27,"")</f>
        <v>94</v>
      </c>
      <c r="J671" s="1202">
        <f>IF('28'!H27&gt;0,'28'!H27,"")</f>
        <v>27.4</v>
      </c>
      <c r="K671" s="1547">
        <f>IF('28'!I27&gt;0,'28'!I27,"")</f>
        <v>0.17399999999999999</v>
      </c>
      <c r="L671" s="1542">
        <f t="shared" si="80"/>
        <v>0.17049999999999998</v>
      </c>
      <c r="M671" s="1202" t="str">
        <f>IF('28'!J27&gt;0,'28'!J27,"")</f>
        <v/>
      </c>
      <c r="N671" s="1202">
        <f>IF('28'!K27&gt;0,'28'!K27,"")</f>
        <v>6.09</v>
      </c>
      <c r="O671" s="1202">
        <f>IF('28'!L27&gt;0,'28'!L27,"")</f>
        <v>14</v>
      </c>
      <c r="P671" s="1202">
        <f>IF('28'!M27&gt;0,'28'!M27,"")</f>
        <v>4.8000000000000001E-2</v>
      </c>
      <c r="Q671" s="1203">
        <f t="shared" si="78"/>
        <v>0.72413793103448276</v>
      </c>
      <c r="R671" s="1204">
        <f t="shared" si="75"/>
        <v>4.5789473684210522</v>
      </c>
      <c r="S671" s="1361">
        <f t="shared" si="76"/>
        <v>8.726624830642713</v>
      </c>
      <c r="T671" s="1204">
        <f t="shared" si="77"/>
        <v>0.39958755803469259</v>
      </c>
      <c r="U671" s="1320">
        <f t="shared" si="79"/>
        <v>0.60899999999999999</v>
      </c>
      <c r="V671" s="663">
        <f>IF('28'!AA27&gt;0,'28'!AA27,"")</f>
        <v>0.03</v>
      </c>
      <c r="W671" s="663">
        <f>IF('28'!AT27&gt;0,'28'!AT27,"")</f>
        <v>3.1E-2</v>
      </c>
    </row>
    <row r="672" spans="1:23" ht="15.75" x14ac:dyDescent="0.25">
      <c r="A672" s="1376"/>
      <c r="B672" s="1182">
        <v>26.833333333336899</v>
      </c>
      <c r="C672" s="1183">
        <f>'Chem Dose'!$C$37</f>
        <v>39.958755803469259</v>
      </c>
      <c r="D672" s="1184" t="str">
        <f>IF('28'!B28&gt;0,'28'!B28,"")</f>
        <v/>
      </c>
      <c r="E672" s="1184" t="str">
        <f>IF('28'!C28&gt;0,'28'!C28,"")</f>
        <v/>
      </c>
      <c r="F672" s="1184" t="str">
        <f>IF('28'!D28&gt;0,'28'!D28,"")</f>
        <v/>
      </c>
      <c r="G672" s="1184" t="str">
        <f>IF('28'!E28&gt;0,'28'!E28,"")</f>
        <v/>
      </c>
      <c r="H672" s="1184" t="str">
        <f>IF('28'!F28&gt;0,'28'!F28,"")</f>
        <v/>
      </c>
      <c r="I672" s="1184" t="str">
        <f>IF('28'!G28&gt;0,'28'!G28,"")</f>
        <v/>
      </c>
      <c r="J672" s="1184" t="str">
        <f>IF('28'!H28&gt;0,'28'!H28,"")</f>
        <v/>
      </c>
      <c r="K672" s="1541" t="str">
        <f>IF('28'!I28&gt;0,'28'!I28,"")</f>
        <v/>
      </c>
      <c r="L672" s="1542">
        <f t="shared" si="80"/>
        <v>0.17049999999999998</v>
      </c>
      <c r="M672" s="1184" t="str">
        <f>IF('28'!J28&gt;0,'28'!J28,"")</f>
        <v/>
      </c>
      <c r="N672" s="1184" t="str">
        <f>IF('28'!K28&gt;0,'28'!K28,"")</f>
        <v/>
      </c>
      <c r="O672" s="1184" t="str">
        <f>IF('28'!L28&gt;0,'28'!L28,"")</f>
        <v/>
      </c>
      <c r="P672" s="1184" t="str">
        <f>IF('28'!M28&gt;0,'28'!M28,"")</f>
        <v/>
      </c>
      <c r="Q672" s="1331" t="str">
        <f t="shared" si="78"/>
        <v/>
      </c>
      <c r="R672" s="1186" t="str">
        <f t="shared" si="75"/>
        <v/>
      </c>
      <c r="S672" s="1361" t="str">
        <f t="shared" si="76"/>
        <v/>
      </c>
      <c r="T672" s="1186" t="str">
        <f t="shared" si="77"/>
        <v/>
      </c>
      <c r="U672" s="1362" t="str">
        <f t="shared" si="79"/>
        <v/>
      </c>
      <c r="V672" s="663" t="str">
        <f>IF('28'!AA28&gt;0,'28'!AA28,"")</f>
        <v/>
      </c>
      <c r="W672" s="663" t="str">
        <f>IF('28'!AT28&gt;0,'28'!AT28,"")</f>
        <v/>
      </c>
    </row>
    <row r="673" spans="1:23" ht="15.75" x14ac:dyDescent="0.25">
      <c r="A673" s="1377"/>
      <c r="B673" s="1200">
        <v>26.875000000003599</v>
      </c>
      <c r="C673" s="1201">
        <f>'Chem Dose'!$C$37</f>
        <v>39.958755803469259</v>
      </c>
      <c r="D673" s="1202" t="str">
        <f>IF('28'!B29&gt;0,'28'!B29,"")</f>
        <v/>
      </c>
      <c r="E673" s="1202" t="str">
        <f>IF('28'!C29&gt;0,'28'!C29,"")</f>
        <v/>
      </c>
      <c r="F673" s="1202" t="str">
        <f>IF('28'!D29&gt;0,'28'!D29,"")</f>
        <v/>
      </c>
      <c r="G673" s="1202" t="str">
        <f>IF('28'!E29&gt;0,'28'!E29,"")</f>
        <v/>
      </c>
      <c r="H673" s="1202" t="str">
        <f>IF('28'!F29&gt;0,'28'!F29,"")</f>
        <v/>
      </c>
      <c r="I673" s="1202" t="str">
        <f>IF('28'!G29&gt;0,'28'!G29,"")</f>
        <v/>
      </c>
      <c r="J673" s="1202" t="str">
        <f>IF('28'!H29&gt;0,'28'!H29,"")</f>
        <v/>
      </c>
      <c r="K673" s="1547" t="str">
        <f>IF('28'!I29&gt;0,'28'!I29,"")</f>
        <v/>
      </c>
      <c r="L673" s="1542">
        <f t="shared" si="80"/>
        <v>0.17200000000000001</v>
      </c>
      <c r="M673" s="1202">
        <f>IF('28'!J29&gt;0,'28'!J29,"")</f>
        <v>3.9E-2</v>
      </c>
      <c r="N673" s="1202" t="str">
        <f>IF('28'!K29&gt;0,'28'!K29,"")</f>
        <v/>
      </c>
      <c r="O673" s="1202" t="str">
        <f>IF('28'!L29&gt;0,'28'!L29,"")</f>
        <v/>
      </c>
      <c r="P673" s="1202" t="str">
        <f>IF('28'!M29&gt;0,'28'!M29,"")</f>
        <v/>
      </c>
      <c r="Q673" s="1203" t="str">
        <f t="shared" si="78"/>
        <v/>
      </c>
      <c r="R673" s="1204" t="str">
        <f t="shared" si="75"/>
        <v/>
      </c>
      <c r="S673" s="1361" t="str">
        <f t="shared" si="76"/>
        <v/>
      </c>
      <c r="T673" s="1204" t="str">
        <f t="shared" si="77"/>
        <v/>
      </c>
      <c r="U673" s="1320" t="str">
        <f t="shared" si="79"/>
        <v/>
      </c>
      <c r="V673" s="663" t="str">
        <f>IF('28'!AA29&gt;0,'28'!AA29,"")</f>
        <v/>
      </c>
      <c r="W673" s="663" t="str">
        <f>IF('28'!AT29&gt;0,'28'!AT29,"")</f>
        <v/>
      </c>
    </row>
    <row r="674" spans="1:23" ht="15.75" x14ac:dyDescent="0.25">
      <c r="A674" s="1376"/>
      <c r="B674" s="1182">
        <v>26.916666666670299</v>
      </c>
      <c r="C674" s="1183">
        <f>'Chem Dose'!$C$37</f>
        <v>39.958755803469259</v>
      </c>
      <c r="D674" s="1184" t="str">
        <f>IF('28'!B30&gt;0,'28'!B30,"")</f>
        <v/>
      </c>
      <c r="E674" s="1184" t="str">
        <f>IF('28'!C30&gt;0,'28'!C30,"")</f>
        <v/>
      </c>
      <c r="F674" s="1184" t="str">
        <f>IF('28'!D30&gt;0,'28'!D30,"")</f>
        <v/>
      </c>
      <c r="G674" s="1184" t="str">
        <f>IF('28'!E30&gt;0,'28'!E30,"")</f>
        <v/>
      </c>
      <c r="H674" s="1184" t="str">
        <f>IF('28'!F30&gt;0,'28'!F30,"")</f>
        <v/>
      </c>
      <c r="I674" s="1184" t="str">
        <f>IF('28'!G30&gt;0,'28'!G30,"")</f>
        <v/>
      </c>
      <c r="J674" s="1184" t="str">
        <f>IF('28'!H30&gt;0,'28'!H30,"")</f>
        <v/>
      </c>
      <c r="K674" s="1541" t="str">
        <f>IF('28'!I30&gt;0,'28'!I30,"")</f>
        <v/>
      </c>
      <c r="L674" s="1542">
        <f t="shared" si="80"/>
        <v>0.17200000000000001</v>
      </c>
      <c r="M674" s="1184" t="str">
        <f>IF('28'!J30&gt;0,'28'!J30,"")</f>
        <v/>
      </c>
      <c r="N674" s="1184" t="str">
        <f>IF('28'!K30&gt;0,'28'!K30,"")</f>
        <v/>
      </c>
      <c r="O674" s="1184" t="str">
        <f>IF('28'!L30&gt;0,'28'!L30,"")</f>
        <v/>
      </c>
      <c r="P674" s="1184" t="str">
        <f>IF('28'!M30&gt;0,'28'!M30,"")</f>
        <v/>
      </c>
      <c r="Q674" s="1331" t="str">
        <f t="shared" si="78"/>
        <v/>
      </c>
      <c r="R674" s="1186" t="str">
        <f t="shared" si="75"/>
        <v/>
      </c>
      <c r="S674" s="1361" t="str">
        <f t="shared" si="76"/>
        <v/>
      </c>
      <c r="T674" s="1186" t="str">
        <f t="shared" si="77"/>
        <v/>
      </c>
      <c r="U674" s="1362" t="str">
        <f t="shared" si="79"/>
        <v/>
      </c>
      <c r="V674" s="663" t="str">
        <f>IF('28'!AA30&gt;0,'28'!AA30,"")</f>
        <v/>
      </c>
      <c r="W674" s="663" t="str">
        <f>IF('28'!AT30&gt;0,'28'!AT30,"")</f>
        <v/>
      </c>
    </row>
    <row r="675" spans="1:23" ht="15.75" x14ac:dyDescent="0.25">
      <c r="A675" s="1377"/>
      <c r="B675" s="1200">
        <v>26.958333333336999</v>
      </c>
      <c r="C675" s="1201">
        <f>'Chem Dose'!$C$37</f>
        <v>39.958755803469259</v>
      </c>
      <c r="D675" s="1202">
        <f>IF('28'!B31&gt;0,'28'!B31,"")</f>
        <v>6.77</v>
      </c>
      <c r="E675" s="1202">
        <f>IF('28'!C31&gt;0,'28'!C31,"")</f>
        <v>27</v>
      </c>
      <c r="F675" s="1202">
        <f>IF('28'!D31&gt;0,'28'!D31,"")</f>
        <v>19</v>
      </c>
      <c r="G675" s="1202">
        <f>IF('28'!E31&gt;0,'28'!E31,"")</f>
        <v>9.0500000000000007</v>
      </c>
      <c r="H675" s="1202">
        <f>IF('28'!F31&gt;0,'28'!F31,"")</f>
        <v>40</v>
      </c>
      <c r="I675" s="1202">
        <f>IF('28'!G31&gt;0,'28'!G31,"")</f>
        <v>93</v>
      </c>
      <c r="J675" s="1202">
        <f>IF('28'!H31&gt;0,'28'!H31,"")</f>
        <v>27.7</v>
      </c>
      <c r="K675" s="1547">
        <f>IF('28'!I31&gt;0,'28'!I31,"")</f>
        <v>0.19400000000000001</v>
      </c>
      <c r="L675" s="1542">
        <f t="shared" si="80"/>
        <v>0.17749999999999999</v>
      </c>
      <c r="M675" s="1202" t="str">
        <f>IF('28'!J31&gt;0,'28'!J31,"")</f>
        <v/>
      </c>
      <c r="N675" s="1202">
        <f>IF('28'!K31&gt;0,'28'!K31,"")</f>
        <v>6.14</v>
      </c>
      <c r="O675" s="1202">
        <f>IF('28'!L31&gt;0,'28'!L31,"")</f>
        <v>14</v>
      </c>
      <c r="P675" s="1202">
        <f>IF('28'!M31&gt;0,'28'!M31,"")</f>
        <v>4.7E-2</v>
      </c>
      <c r="Q675" s="1203">
        <f t="shared" si="78"/>
        <v>0.75773195876288668</v>
      </c>
      <c r="R675" s="1204">
        <f t="shared" si="75"/>
        <v>5.1052631578947372</v>
      </c>
      <c r="S675" s="1361">
        <f t="shared" si="76"/>
        <v>7.8269727862465555</v>
      </c>
      <c r="T675" s="1204">
        <f t="shared" si="77"/>
        <v>0.39958755803469259</v>
      </c>
      <c r="U675" s="1320">
        <f t="shared" si="79"/>
        <v>0.61399999999999999</v>
      </c>
      <c r="V675" s="663">
        <f>IF('28'!AA31&gt;0,'28'!AA31,"")</f>
        <v>3.5999999999999997E-2</v>
      </c>
      <c r="W675" s="663">
        <f>IF('28'!AT31&gt;0,'28'!AT31,"")</f>
        <v>3.4000000000000002E-2</v>
      </c>
    </row>
    <row r="676" spans="1:23" ht="15.75" x14ac:dyDescent="0.25">
      <c r="A676" s="1376">
        <f>A652+1</f>
        <v>43645</v>
      </c>
      <c r="B676" s="1182">
        <v>27.000000000003698</v>
      </c>
      <c r="C676" s="1183">
        <f>'Chem Dose'!$C$38</f>
        <v>39.924776402801321</v>
      </c>
      <c r="D676" s="1184" t="str">
        <f>IF('29'!B8&gt;0,'29'!B8,"")</f>
        <v/>
      </c>
      <c r="E676" s="1184" t="str">
        <f>IF('29'!C8&gt;0,'29'!C8,"")</f>
        <v/>
      </c>
      <c r="F676" s="1184" t="str">
        <f>IF('29'!D8&gt;0,'29'!D8,"")</f>
        <v/>
      </c>
      <c r="G676" s="1184" t="str">
        <f>IF('29'!E8&gt;0,'29'!E8,"")</f>
        <v/>
      </c>
      <c r="H676" s="1184" t="str">
        <f>IF('29'!F8&gt;0,'29'!F8,"")</f>
        <v/>
      </c>
      <c r="I676" s="1184" t="str">
        <f>IF('29'!G8&gt;0,'29'!G8,"")</f>
        <v/>
      </c>
      <c r="J676" s="1184" t="str">
        <f>IF('29'!H8&gt;0,'29'!H8,"")</f>
        <v/>
      </c>
      <c r="K676" s="1541" t="str">
        <f>IF('29'!I8&gt;0,'29'!I8,"")</f>
        <v/>
      </c>
      <c r="L676" s="1542">
        <f t="shared" si="80"/>
        <v>0.17749999999999999</v>
      </c>
      <c r="M676" s="1184" t="str">
        <f>IF('29'!J8&gt;0,'29'!J8,"")</f>
        <v/>
      </c>
      <c r="N676" s="1184" t="str">
        <f>IF('29'!K8&gt;0,'29'!K8,"")</f>
        <v/>
      </c>
      <c r="O676" s="1184" t="str">
        <f>IF('29'!L8&gt;0,'29'!L8,"")</f>
        <v/>
      </c>
      <c r="P676" s="1184" t="str">
        <f>IF('29'!M8&gt;0,'29'!M8,"")</f>
        <v/>
      </c>
      <c r="Q676" s="1331" t="str">
        <f t="shared" si="78"/>
        <v/>
      </c>
      <c r="R676" s="1186" t="str">
        <f t="shared" si="75"/>
        <v/>
      </c>
      <c r="S676" s="1361" t="str">
        <f t="shared" si="76"/>
        <v/>
      </c>
      <c r="T676" s="1186" t="str">
        <f t="shared" si="77"/>
        <v/>
      </c>
      <c r="U676" s="1362" t="str">
        <f t="shared" si="79"/>
        <v/>
      </c>
      <c r="V676" s="663" t="str">
        <f>IF('29'!AA8&gt;0,'29'!AA8,"")</f>
        <v/>
      </c>
      <c r="W676" s="663" t="str">
        <f>IF('29'!AT8&gt;0,'29'!AT8,"")</f>
        <v/>
      </c>
    </row>
    <row r="677" spans="1:23" ht="15.75" x14ac:dyDescent="0.25">
      <c r="A677" s="1377"/>
      <c r="B677" s="1200">
        <v>27.041666666670402</v>
      </c>
      <c r="C677" s="1201">
        <f>'Chem Dose'!$C$38</f>
        <v>39.924776402801321</v>
      </c>
      <c r="D677" s="1202" t="str">
        <f>IF('29'!B9&gt;0,'29'!B9,"")</f>
        <v/>
      </c>
      <c r="E677" s="1202" t="str">
        <f>IF('29'!C9&gt;0,'29'!C9,"")</f>
        <v/>
      </c>
      <c r="F677" s="1202" t="str">
        <f>IF('29'!D9&gt;0,'29'!D9,"")</f>
        <v/>
      </c>
      <c r="G677" s="1202" t="str">
        <f>IF('29'!E9&gt;0,'29'!E9,"")</f>
        <v/>
      </c>
      <c r="H677" s="1202" t="str">
        <f>IF('29'!F9&gt;0,'29'!F9,"")</f>
        <v/>
      </c>
      <c r="I677" s="1202" t="str">
        <f>IF('29'!G9&gt;0,'29'!G9,"")</f>
        <v/>
      </c>
      <c r="J677" s="1202" t="str">
        <f>IF('29'!H9&gt;0,'29'!H9,"")</f>
        <v/>
      </c>
      <c r="K677" s="1547" t="str">
        <f>IF('29'!I9&gt;0,'29'!I9,"")</f>
        <v/>
      </c>
      <c r="L677" s="1542">
        <f t="shared" si="80"/>
        <v>0.17733333333333334</v>
      </c>
      <c r="M677" s="1202" t="str">
        <f>IF('29'!J9&gt;0,'29'!J9,"")</f>
        <v/>
      </c>
      <c r="N677" s="1202" t="str">
        <f>IF('29'!K9&gt;0,'29'!K9,"")</f>
        <v/>
      </c>
      <c r="O677" s="1202" t="str">
        <f>IF('29'!L9&gt;0,'29'!L9,"")</f>
        <v/>
      </c>
      <c r="P677" s="1202" t="str">
        <f>IF('29'!M9&gt;0,'29'!M9,"")</f>
        <v/>
      </c>
      <c r="Q677" s="1203" t="str">
        <f t="shared" si="78"/>
        <v/>
      </c>
      <c r="R677" s="1204" t="str">
        <f t="shared" si="75"/>
        <v/>
      </c>
      <c r="S677" s="1361" t="str">
        <f t="shared" si="76"/>
        <v/>
      </c>
      <c r="T677" s="1204" t="str">
        <f t="shared" si="77"/>
        <v/>
      </c>
      <c r="U677" s="1320" t="str">
        <f t="shared" si="79"/>
        <v/>
      </c>
      <c r="V677" s="663" t="str">
        <f>IF('29'!AA9&gt;0,'29'!AA9,"")</f>
        <v/>
      </c>
      <c r="W677" s="663" t="str">
        <f>IF('29'!AT9&gt;0,'29'!AT9,"")</f>
        <v/>
      </c>
    </row>
    <row r="678" spans="1:23" ht="15.75" x14ac:dyDescent="0.25">
      <c r="A678" s="1376"/>
      <c r="B678" s="1182">
        <v>27.083333333337102</v>
      </c>
      <c r="C678" s="1183">
        <f>'Chem Dose'!$C$38</f>
        <v>39.924776402801321</v>
      </c>
      <c r="D678" s="1184" t="str">
        <f>IF('29'!B10&gt;0,'29'!B10,"")</f>
        <v/>
      </c>
      <c r="E678" s="1184" t="str">
        <f>IF('29'!C10&gt;0,'29'!C10,"")</f>
        <v/>
      </c>
      <c r="F678" s="1184" t="str">
        <f>IF('29'!D10&gt;0,'29'!D10,"")</f>
        <v/>
      </c>
      <c r="G678" s="1184" t="str">
        <f>IF('29'!E10&gt;0,'29'!E10,"")</f>
        <v/>
      </c>
      <c r="H678" s="1184" t="str">
        <f>IF('29'!F10&gt;0,'29'!F10,"")</f>
        <v/>
      </c>
      <c r="I678" s="1184" t="str">
        <f>IF('29'!G10&gt;0,'29'!G10,"")</f>
        <v/>
      </c>
      <c r="J678" s="1184" t="str">
        <f>IF('29'!H10&gt;0,'29'!H10,"")</f>
        <v/>
      </c>
      <c r="K678" s="1541" t="str">
        <f>IF('29'!I10&gt;0,'29'!I10,"")</f>
        <v/>
      </c>
      <c r="L678" s="1542">
        <f t="shared" si="80"/>
        <v>0.17733333333333334</v>
      </c>
      <c r="M678" s="1184" t="str">
        <f>IF('29'!J10&gt;0,'29'!J10,"")</f>
        <v/>
      </c>
      <c r="N678" s="1184" t="str">
        <f>IF('29'!K10&gt;0,'29'!K10,"")</f>
        <v/>
      </c>
      <c r="O678" s="1184" t="str">
        <f>IF('29'!L10&gt;0,'29'!L10,"")</f>
        <v/>
      </c>
      <c r="P678" s="1184" t="str">
        <f>IF('29'!M10&gt;0,'29'!M10,"")</f>
        <v/>
      </c>
      <c r="Q678" s="1331" t="str">
        <f t="shared" si="78"/>
        <v/>
      </c>
      <c r="R678" s="1186" t="str">
        <f t="shared" si="75"/>
        <v/>
      </c>
      <c r="S678" s="1361" t="str">
        <f t="shared" si="76"/>
        <v/>
      </c>
      <c r="T678" s="1186" t="str">
        <f t="shared" si="77"/>
        <v/>
      </c>
      <c r="U678" s="1362" t="str">
        <f t="shared" si="79"/>
        <v/>
      </c>
      <c r="V678" s="663" t="str">
        <f>IF('29'!AA10&gt;0,'29'!AA10,"")</f>
        <v/>
      </c>
      <c r="W678" s="663" t="str">
        <f>IF('29'!AT10&gt;0,'29'!AT10,"")</f>
        <v/>
      </c>
    </row>
    <row r="679" spans="1:23" ht="15.75" x14ac:dyDescent="0.25">
      <c r="A679" s="1377"/>
      <c r="B679" s="1200">
        <v>27.125000000003801</v>
      </c>
      <c r="C679" s="1201">
        <f>'Chem Dose'!$C$38</f>
        <v>39.924776402801321</v>
      </c>
      <c r="D679" s="1202">
        <f>IF('29'!B11&gt;0,'29'!B11,"")</f>
        <v>6.84</v>
      </c>
      <c r="E679" s="1202">
        <f>IF('29'!C11&gt;0,'29'!C11,"")</f>
        <v>30</v>
      </c>
      <c r="F679" s="1202">
        <f>IF('29'!D11&gt;0,'29'!D11,"")</f>
        <v>19</v>
      </c>
      <c r="G679" s="1202">
        <f>IF('29'!E11&gt;0,'29'!E11,"")</f>
        <v>10</v>
      </c>
      <c r="H679" s="1202">
        <f>IF('29'!F11&gt;0,'29'!F11,"")</f>
        <v>36</v>
      </c>
      <c r="I679" s="1202">
        <f>IF('29'!G11&gt;0,'29'!G11,"")</f>
        <v>95</v>
      </c>
      <c r="J679" s="1202">
        <f>IF('29'!H11&gt;0,'29'!H11,"")</f>
        <v>29</v>
      </c>
      <c r="K679" s="1547">
        <f>IF('29'!I11&gt;0,'29'!I11,"")</f>
        <v>0.17</v>
      </c>
      <c r="L679" s="1542">
        <f t="shared" si="80"/>
        <v>0.17550000000000002</v>
      </c>
      <c r="M679" s="1202" t="str">
        <f>IF('29'!J11&gt;0,'29'!J11,"")</f>
        <v/>
      </c>
      <c r="N679" s="1202">
        <f>IF('29'!K11&gt;0,'29'!K11,"")</f>
        <v>6.05</v>
      </c>
      <c r="O679" s="1202">
        <f>IF('29'!L11&gt;0,'29'!L11,"")</f>
        <v>14</v>
      </c>
      <c r="P679" s="1202">
        <f>IF('29'!M11&gt;0,'29'!M11,"")</f>
        <v>4.7E-2</v>
      </c>
      <c r="Q679" s="1203">
        <f t="shared" si="78"/>
        <v>0.72352941176470587</v>
      </c>
      <c r="R679" s="1204">
        <f t="shared" si="75"/>
        <v>4.4736842105263159</v>
      </c>
      <c r="S679" s="1361">
        <f t="shared" si="76"/>
        <v>8.9243617841555896</v>
      </c>
      <c r="T679" s="1204">
        <f t="shared" si="77"/>
        <v>0.39924776402801321</v>
      </c>
      <c r="U679" s="1320">
        <f t="shared" si="79"/>
        <v>0.60499999999999998</v>
      </c>
      <c r="V679" s="663">
        <f>IF('29'!AA11&gt;0,'29'!AA11,"")</f>
        <v>3.4000000000000002E-2</v>
      </c>
      <c r="W679" s="663">
        <f>IF('29'!AT11&gt;0,'29'!AT11,"")</f>
        <v>3.4000000000000002E-2</v>
      </c>
    </row>
    <row r="680" spans="1:23" ht="15.75" x14ac:dyDescent="0.25">
      <c r="A680" s="1376"/>
      <c r="B680" s="1182">
        <v>27.166666666670501</v>
      </c>
      <c r="C680" s="1183">
        <f>'Chem Dose'!$C$38</f>
        <v>39.924776402801321</v>
      </c>
      <c r="D680" s="1184" t="str">
        <f>IF('29'!B12&gt;0,'29'!B12,"")</f>
        <v/>
      </c>
      <c r="E680" s="1184" t="str">
        <f>IF('29'!C12&gt;0,'29'!C12,"")</f>
        <v/>
      </c>
      <c r="F680" s="1184" t="str">
        <f>IF('29'!D12&gt;0,'29'!D12,"")</f>
        <v/>
      </c>
      <c r="G680" s="1184" t="str">
        <f>IF('29'!E12&gt;0,'29'!E12,"")</f>
        <v/>
      </c>
      <c r="H680" s="1184" t="str">
        <f>IF('29'!F12&gt;0,'29'!F12,"")</f>
        <v/>
      </c>
      <c r="I680" s="1184" t="str">
        <f>IF('29'!G12&gt;0,'29'!G12,"")</f>
        <v/>
      </c>
      <c r="J680" s="1184" t="str">
        <f>IF('29'!H12&gt;0,'29'!H12,"")</f>
        <v/>
      </c>
      <c r="K680" s="1541" t="str">
        <f>IF('29'!I12&gt;0,'29'!I12,"")</f>
        <v/>
      </c>
      <c r="L680" s="1542">
        <f t="shared" si="80"/>
        <v>0.17550000000000002</v>
      </c>
      <c r="M680" s="1184" t="str">
        <f>IF('29'!J12&gt;0,'29'!J12,"")</f>
        <v/>
      </c>
      <c r="N680" s="1184" t="str">
        <f>IF('29'!K12&gt;0,'29'!K12,"")</f>
        <v/>
      </c>
      <c r="O680" s="1184" t="str">
        <f>IF('29'!L12&gt;0,'29'!L12,"")</f>
        <v/>
      </c>
      <c r="P680" s="1184" t="str">
        <f>IF('29'!M12&gt;0,'29'!M12,"")</f>
        <v/>
      </c>
      <c r="Q680" s="1331" t="str">
        <f t="shared" si="78"/>
        <v/>
      </c>
      <c r="R680" s="1186" t="str">
        <f t="shared" si="75"/>
        <v/>
      </c>
      <c r="S680" s="1361" t="str">
        <f t="shared" si="76"/>
        <v/>
      </c>
      <c r="T680" s="1186" t="str">
        <f t="shared" si="77"/>
        <v/>
      </c>
      <c r="U680" s="1362" t="str">
        <f t="shared" si="79"/>
        <v/>
      </c>
      <c r="V680" s="663" t="str">
        <f>IF('29'!AA12&gt;0,'29'!AA12,"")</f>
        <v/>
      </c>
      <c r="W680" s="663" t="str">
        <f>IF('29'!AT12&gt;0,'29'!AT12,"")</f>
        <v/>
      </c>
    </row>
    <row r="681" spans="1:23" ht="15.75" x14ac:dyDescent="0.25">
      <c r="A681" s="1377"/>
      <c r="B681" s="1200">
        <v>27.208333333337201</v>
      </c>
      <c r="C681" s="1201">
        <f>'Chem Dose'!$C$38</f>
        <v>39.924776402801321</v>
      </c>
      <c r="D681" s="1202" t="str">
        <f>IF('29'!B13&gt;0,'29'!B13,"")</f>
        <v/>
      </c>
      <c r="E681" s="1202" t="str">
        <f>IF('29'!C13&gt;0,'29'!C13,"")</f>
        <v/>
      </c>
      <c r="F681" s="1202" t="str">
        <f>IF('29'!D13&gt;0,'29'!D13,"")</f>
        <v/>
      </c>
      <c r="G681" s="1202" t="str">
        <f>IF('29'!E13&gt;0,'29'!E13,"")</f>
        <v/>
      </c>
      <c r="H681" s="1202" t="str">
        <f>IF('29'!F13&gt;0,'29'!F13,"")</f>
        <v/>
      </c>
      <c r="I681" s="1202" t="str">
        <f>IF('29'!G13&gt;0,'29'!G13,"")</f>
        <v/>
      </c>
      <c r="J681" s="1202" t="str">
        <f>IF('29'!H13&gt;0,'29'!H13,"")</f>
        <v/>
      </c>
      <c r="K681" s="1547" t="str">
        <f>IF('29'!I13&gt;0,'29'!I13,"")</f>
        <v/>
      </c>
      <c r="L681" s="1542">
        <f t="shared" si="80"/>
        <v>0.17933333333333334</v>
      </c>
      <c r="M681" s="1202" t="str">
        <f>IF('29'!J13&gt;0,'29'!J13,"")</f>
        <v/>
      </c>
      <c r="N681" s="1202" t="str">
        <f>IF('29'!K13&gt;0,'29'!K13,"")</f>
        <v/>
      </c>
      <c r="O681" s="1202" t="str">
        <f>IF('29'!L13&gt;0,'29'!L13,"")</f>
        <v/>
      </c>
      <c r="P681" s="1202" t="str">
        <f>IF('29'!M13&gt;0,'29'!M13,"")</f>
        <v/>
      </c>
      <c r="Q681" s="1203" t="str">
        <f t="shared" si="78"/>
        <v/>
      </c>
      <c r="R681" s="1204" t="str">
        <f t="shared" si="75"/>
        <v/>
      </c>
      <c r="S681" s="1361" t="str">
        <f t="shared" si="76"/>
        <v/>
      </c>
      <c r="T681" s="1204" t="str">
        <f t="shared" si="77"/>
        <v/>
      </c>
      <c r="U681" s="1320" t="str">
        <f t="shared" si="79"/>
        <v/>
      </c>
      <c r="V681" s="663" t="str">
        <f>IF('29'!AA13&gt;0,'29'!AA13,"")</f>
        <v/>
      </c>
      <c r="W681" s="663" t="str">
        <f>IF('29'!AT13&gt;0,'29'!AT13,"")</f>
        <v/>
      </c>
    </row>
    <row r="682" spans="1:23" ht="15.75" x14ac:dyDescent="0.25">
      <c r="A682" s="1376"/>
      <c r="B682" s="1182">
        <v>27.250000000003901</v>
      </c>
      <c r="C682" s="1183">
        <f>'Chem Dose'!$C$38</f>
        <v>39.924776402801321</v>
      </c>
      <c r="D682" s="1184" t="str">
        <f>IF('29'!B14&gt;0,'29'!B14,"")</f>
        <v/>
      </c>
      <c r="E682" s="1184" t="str">
        <f>IF('29'!C14&gt;0,'29'!C14,"")</f>
        <v/>
      </c>
      <c r="F682" s="1184" t="str">
        <f>IF('29'!D14&gt;0,'29'!D14,"")</f>
        <v/>
      </c>
      <c r="G682" s="1184" t="str">
        <f>IF('29'!E14&gt;0,'29'!E14,"")</f>
        <v/>
      </c>
      <c r="H682" s="1184" t="str">
        <f>IF('29'!F14&gt;0,'29'!F14,"")</f>
        <v/>
      </c>
      <c r="I682" s="1184" t="str">
        <f>IF('29'!G14&gt;0,'29'!G14,"")</f>
        <v/>
      </c>
      <c r="J682" s="1184" t="str">
        <f>IF('29'!H14&gt;0,'29'!H14,"")</f>
        <v/>
      </c>
      <c r="K682" s="1541" t="str">
        <f>IF('29'!I14&gt;0,'29'!I14,"")</f>
        <v/>
      </c>
      <c r="L682" s="1542">
        <f t="shared" si="80"/>
        <v>0.17933333333333334</v>
      </c>
      <c r="M682" s="1184" t="str">
        <f>IF('29'!J14&gt;0,'29'!J14,"")</f>
        <v/>
      </c>
      <c r="N682" s="1184" t="str">
        <f>IF('29'!K14&gt;0,'29'!K14,"")</f>
        <v/>
      </c>
      <c r="O682" s="1184" t="str">
        <f>IF('29'!L14&gt;0,'29'!L14,"")</f>
        <v/>
      </c>
      <c r="P682" s="1184" t="str">
        <f>IF('29'!M14&gt;0,'29'!M14,"")</f>
        <v/>
      </c>
      <c r="Q682" s="1331" t="str">
        <f t="shared" si="78"/>
        <v/>
      </c>
      <c r="R682" s="1186" t="str">
        <f t="shared" si="75"/>
        <v/>
      </c>
      <c r="S682" s="1361" t="str">
        <f t="shared" si="76"/>
        <v/>
      </c>
      <c r="T682" s="1186" t="str">
        <f t="shared" si="77"/>
        <v/>
      </c>
      <c r="U682" s="1362" t="str">
        <f t="shared" si="79"/>
        <v/>
      </c>
      <c r="V682" s="663" t="str">
        <f>IF('29'!AA14&gt;0,'29'!AA14,"")</f>
        <v/>
      </c>
      <c r="W682" s="663" t="str">
        <f>IF('29'!AT14&gt;0,'29'!AT14,"")</f>
        <v/>
      </c>
    </row>
    <row r="683" spans="1:23" ht="15.75" x14ac:dyDescent="0.25">
      <c r="A683" s="1377"/>
      <c r="B683" s="1200">
        <v>27.291666666670601</v>
      </c>
      <c r="C683" s="1201">
        <f>'Chem Dose'!$C$38</f>
        <v>39.924776402801321</v>
      </c>
      <c r="D683" s="1202">
        <f>IF('29'!B15&gt;0,'29'!B15,"")</f>
        <v>6.88</v>
      </c>
      <c r="E683" s="1202">
        <f>IF('29'!C15&gt;0,'29'!C15,"")</f>
        <v>27</v>
      </c>
      <c r="F683" s="1202">
        <f>IF('29'!D15&gt;0,'29'!D15,"")</f>
        <v>18</v>
      </c>
      <c r="G683" s="1202">
        <f>IF('29'!E15&gt;0,'29'!E15,"")</f>
        <v>9.68</v>
      </c>
      <c r="H683" s="1202">
        <f>IF('29'!F15&gt;0,'29'!F15,"")</f>
        <v>35</v>
      </c>
      <c r="I683" s="1202">
        <f>IF('29'!G15&gt;0,'29'!G15,"")</f>
        <v>92</v>
      </c>
      <c r="J683" s="1202">
        <f>IF('29'!H15&gt;0,'29'!H15,"")</f>
        <v>26.7</v>
      </c>
      <c r="K683" s="1547">
        <f>IF('29'!I15&gt;0,'29'!I15,"")</f>
        <v>0.17100000000000001</v>
      </c>
      <c r="L683" s="1542">
        <f t="shared" si="80"/>
        <v>0.17725000000000002</v>
      </c>
      <c r="M683" s="1202" t="str">
        <f>IF('29'!J15&gt;0,'29'!J15,"")</f>
        <v/>
      </c>
      <c r="N683" s="1202">
        <f>IF('29'!K15&gt;0,'29'!K15,"")</f>
        <v>6.06</v>
      </c>
      <c r="O683" s="1202">
        <f>IF('29'!L15&gt;0,'29'!L15,"")</f>
        <v>13</v>
      </c>
      <c r="P683" s="1202">
        <f>IF('29'!M15&gt;0,'29'!M15,"")</f>
        <v>4.4999999999999998E-2</v>
      </c>
      <c r="Q683" s="1203">
        <f t="shared" si="78"/>
        <v>0.73684210526315785</v>
      </c>
      <c r="R683" s="1204">
        <f t="shared" si="75"/>
        <v>4.5000000000000009</v>
      </c>
      <c r="S683" s="1361">
        <f t="shared" si="76"/>
        <v>8.8721725339558475</v>
      </c>
      <c r="T683" s="1204">
        <f t="shared" si="77"/>
        <v>0.39924776402801321</v>
      </c>
      <c r="U683" s="1320">
        <f t="shared" si="79"/>
        <v>0.60599999999999998</v>
      </c>
      <c r="V683" s="663">
        <f>IF('29'!AA15&gt;0,'29'!AA15,"")</f>
        <v>3.2000000000000001E-2</v>
      </c>
      <c r="W683" s="663">
        <f>IF('29'!AT15&gt;0,'29'!AT15,"")</f>
        <v>3.1E-2</v>
      </c>
    </row>
    <row r="684" spans="1:23" ht="15.75" x14ac:dyDescent="0.25">
      <c r="A684" s="1376"/>
      <c r="B684" s="1182">
        <v>27.333333333337301</v>
      </c>
      <c r="C684" s="1183">
        <f>'Chem Dose'!$C$38</f>
        <v>39.924776402801321</v>
      </c>
      <c r="D684" s="1184" t="str">
        <f>IF('29'!B16&gt;0,'29'!B16,"")</f>
        <v/>
      </c>
      <c r="E684" s="1184" t="str">
        <f>IF('29'!C16&gt;0,'29'!C16,"")</f>
        <v/>
      </c>
      <c r="F684" s="1184" t="str">
        <f>IF('29'!D16&gt;0,'29'!D16,"")</f>
        <v/>
      </c>
      <c r="G684" s="1184" t="str">
        <f>IF('29'!E16&gt;0,'29'!E16,"")</f>
        <v/>
      </c>
      <c r="H684" s="1184" t="str">
        <f>IF('29'!F16&gt;0,'29'!F16,"")</f>
        <v/>
      </c>
      <c r="I684" s="1184" t="str">
        <f>IF('29'!G16&gt;0,'29'!G16,"")</f>
        <v/>
      </c>
      <c r="J684" s="1184" t="str">
        <f>IF('29'!H16&gt;0,'29'!H16,"")</f>
        <v/>
      </c>
      <c r="K684" s="1541" t="str">
        <f>IF('29'!I16&gt;0,'29'!I16,"")</f>
        <v/>
      </c>
      <c r="L684" s="1542">
        <f t="shared" si="80"/>
        <v>0.17725000000000002</v>
      </c>
      <c r="M684" s="1184" t="str">
        <f>IF('29'!J16&gt;0,'29'!J16,"")</f>
        <v/>
      </c>
      <c r="N684" s="1184" t="str">
        <f>IF('29'!K16&gt;0,'29'!K16,"")</f>
        <v/>
      </c>
      <c r="O684" s="1184" t="str">
        <f>IF('29'!L16&gt;0,'29'!L16,"")</f>
        <v/>
      </c>
      <c r="P684" s="1184" t="str">
        <f>IF('29'!M16&gt;0,'29'!M16,"")</f>
        <v/>
      </c>
      <c r="Q684" s="1331" t="str">
        <f t="shared" si="78"/>
        <v/>
      </c>
      <c r="R684" s="1186" t="str">
        <f t="shared" si="75"/>
        <v/>
      </c>
      <c r="S684" s="1361" t="str">
        <f t="shared" si="76"/>
        <v/>
      </c>
      <c r="T684" s="1186" t="str">
        <f t="shared" si="77"/>
        <v/>
      </c>
      <c r="U684" s="1362" t="str">
        <f t="shared" si="79"/>
        <v/>
      </c>
      <c r="V684" s="663" t="str">
        <f>IF('29'!AA16&gt;0,'29'!AA16,"")</f>
        <v/>
      </c>
      <c r="W684" s="663" t="str">
        <f>IF('29'!AT16&gt;0,'29'!AT16,"")</f>
        <v/>
      </c>
    </row>
    <row r="685" spans="1:23" ht="15.75" x14ac:dyDescent="0.25">
      <c r="A685" s="1377"/>
      <c r="B685" s="1200">
        <v>27.375000000004</v>
      </c>
      <c r="C685" s="1201">
        <f>'Chem Dose'!$C$38</f>
        <v>39.924776402801321</v>
      </c>
      <c r="D685" s="1202" t="str">
        <f>IF('29'!B17&gt;0,'29'!B17,"")</f>
        <v/>
      </c>
      <c r="E685" s="1202" t="str">
        <f>IF('29'!C17&gt;0,'29'!C17,"")</f>
        <v/>
      </c>
      <c r="F685" s="1202" t="str">
        <f>IF('29'!D17&gt;0,'29'!D17,"")</f>
        <v/>
      </c>
      <c r="G685" s="1202" t="str">
        <f>IF('29'!E17&gt;0,'29'!E17,"")</f>
        <v/>
      </c>
      <c r="H685" s="1202" t="str">
        <f>IF('29'!F17&gt;0,'29'!F17,"")</f>
        <v/>
      </c>
      <c r="I685" s="1202" t="str">
        <f>IF('29'!G17&gt;0,'29'!G17,"")</f>
        <v/>
      </c>
      <c r="J685" s="1202" t="str">
        <f>IF('29'!H17&gt;0,'29'!H17,"")</f>
        <v/>
      </c>
      <c r="K685" s="1547" t="str">
        <f>IF('29'!I17&gt;0,'29'!I17,"")</f>
        <v/>
      </c>
      <c r="L685" s="1542">
        <f t="shared" si="80"/>
        <v>0.17833333333333334</v>
      </c>
      <c r="M685" s="1202">
        <f>IF('29'!J17&gt;0,'29'!J17,"")</f>
        <v>3.9E-2</v>
      </c>
      <c r="N685" s="1202" t="str">
        <f>IF('29'!K17&gt;0,'29'!K17,"")</f>
        <v/>
      </c>
      <c r="O685" s="1202" t="str">
        <f>IF('29'!L17&gt;0,'29'!L17,"")</f>
        <v/>
      </c>
      <c r="P685" s="1202" t="str">
        <f>IF('29'!M17&gt;0,'29'!M17,"")</f>
        <v/>
      </c>
      <c r="Q685" s="1203" t="str">
        <f t="shared" si="78"/>
        <v/>
      </c>
      <c r="R685" s="1204" t="str">
        <f t="shared" si="75"/>
        <v/>
      </c>
      <c r="S685" s="1361" t="str">
        <f t="shared" si="76"/>
        <v/>
      </c>
      <c r="T685" s="1204" t="str">
        <f t="shared" si="77"/>
        <v/>
      </c>
      <c r="U685" s="1320" t="str">
        <f t="shared" si="79"/>
        <v/>
      </c>
      <c r="V685" s="663" t="str">
        <f>IF('29'!AA17&gt;0,'29'!AA17,"")</f>
        <v/>
      </c>
      <c r="W685" s="663" t="str">
        <f>IF('29'!AT17&gt;0,'29'!AT17,"")</f>
        <v/>
      </c>
    </row>
    <row r="686" spans="1:23" ht="15.75" x14ac:dyDescent="0.25">
      <c r="A686" s="1376"/>
      <c r="B686" s="1182">
        <v>27.4166666666707</v>
      </c>
      <c r="C686" s="1183">
        <f>'Chem Dose'!$C$38</f>
        <v>39.924776402801321</v>
      </c>
      <c r="D686" s="1184" t="str">
        <f>IF('29'!B18&gt;0,'29'!B18,"")</f>
        <v/>
      </c>
      <c r="E686" s="1184" t="str">
        <f>IF('29'!C18&gt;0,'29'!C18,"")</f>
        <v/>
      </c>
      <c r="F686" s="1184" t="str">
        <f>IF('29'!D18&gt;0,'29'!D18,"")</f>
        <v/>
      </c>
      <c r="G686" s="1184" t="str">
        <f>IF('29'!E18&gt;0,'29'!E18,"")</f>
        <v/>
      </c>
      <c r="H686" s="1184" t="str">
        <f>IF('29'!F18&gt;0,'29'!F18,"")</f>
        <v/>
      </c>
      <c r="I686" s="1184" t="str">
        <f>IF('29'!G18&gt;0,'29'!G18,"")</f>
        <v/>
      </c>
      <c r="J686" s="1184" t="str">
        <f>IF('29'!H18&gt;0,'29'!H18,"")</f>
        <v/>
      </c>
      <c r="K686" s="1541" t="str">
        <f>IF('29'!I18&gt;0,'29'!I18,"")</f>
        <v/>
      </c>
      <c r="L686" s="1542">
        <f t="shared" si="80"/>
        <v>0.17833333333333334</v>
      </c>
      <c r="M686" s="1184" t="str">
        <f>IF('29'!J18&gt;0,'29'!J18,"")</f>
        <v/>
      </c>
      <c r="N686" s="1184" t="str">
        <f>IF('29'!K18&gt;0,'29'!K18,"")</f>
        <v/>
      </c>
      <c r="O686" s="1184" t="str">
        <f>IF('29'!L18&gt;0,'29'!L18,"")</f>
        <v/>
      </c>
      <c r="P686" s="1184" t="str">
        <f>IF('29'!M18&gt;0,'29'!M18,"")</f>
        <v/>
      </c>
      <c r="Q686" s="1331" t="str">
        <f t="shared" si="78"/>
        <v/>
      </c>
      <c r="R686" s="1186" t="str">
        <f t="shared" si="75"/>
        <v/>
      </c>
      <c r="S686" s="1361" t="str">
        <f t="shared" si="76"/>
        <v/>
      </c>
      <c r="T686" s="1186" t="str">
        <f t="shared" si="77"/>
        <v/>
      </c>
      <c r="U686" s="1362" t="str">
        <f t="shared" si="79"/>
        <v/>
      </c>
      <c r="V686" s="663" t="str">
        <f>IF('29'!AA18&gt;0,'29'!AA18,"")</f>
        <v/>
      </c>
      <c r="W686" s="663" t="str">
        <f>IF('29'!AT18&gt;0,'29'!AT18,"")</f>
        <v/>
      </c>
    </row>
    <row r="687" spans="1:23" ht="15.75" x14ac:dyDescent="0.25">
      <c r="A687" s="1377"/>
      <c r="B687" s="1200">
        <v>27.4583333333374</v>
      </c>
      <c r="C687" s="1201">
        <f>'Chem Dose'!$C$38</f>
        <v>39.924776402801321</v>
      </c>
      <c r="D687" s="1202">
        <f>IF('29'!B19&gt;0,'29'!B19,"")</f>
        <v>6.76</v>
      </c>
      <c r="E687" s="1202">
        <f>IF('29'!C19&gt;0,'29'!C19,"")</f>
        <v>28</v>
      </c>
      <c r="F687" s="1202">
        <f>IF('29'!D19&gt;0,'29'!D19,"")</f>
        <v>20</v>
      </c>
      <c r="G687" s="1202">
        <f>IF('29'!E19&gt;0,'29'!E19,"")</f>
        <v>8.69</v>
      </c>
      <c r="H687" s="1202">
        <f>IF('29'!F19&gt;0,'29'!F19,"")</f>
        <v>39</v>
      </c>
      <c r="I687" s="1202">
        <f>IF('29'!G19&gt;0,'29'!G19,"")</f>
        <v>90</v>
      </c>
      <c r="J687" s="1202">
        <f>IF('29'!H19&gt;0,'29'!H19,"")</f>
        <v>27.5</v>
      </c>
      <c r="K687" s="1547">
        <f>IF('29'!I19&gt;0,'29'!I19,"")</f>
        <v>0.17299999999999999</v>
      </c>
      <c r="L687" s="1542">
        <f t="shared" si="80"/>
        <v>0.17699999999999999</v>
      </c>
      <c r="M687" s="1202" t="str">
        <f>IF('29'!J19&gt;0,'29'!J19,"")</f>
        <v/>
      </c>
      <c r="N687" s="1202">
        <f>IF('29'!K19&gt;0,'29'!K19,"")</f>
        <v>6.03</v>
      </c>
      <c r="O687" s="1202">
        <f>IF('29'!L19&gt;0,'29'!L19,"")</f>
        <v>14</v>
      </c>
      <c r="P687" s="1202">
        <f>IF('29'!M19&gt;0,'29'!M19,"")</f>
        <v>4.2999999999999997E-2</v>
      </c>
      <c r="Q687" s="1203">
        <f t="shared" si="78"/>
        <v>0.75144508670520238</v>
      </c>
      <c r="R687" s="1204">
        <f t="shared" si="75"/>
        <v>4.5526315789473681</v>
      </c>
      <c r="S687" s="1361">
        <f t="shared" si="76"/>
        <v>8.7696040653552032</v>
      </c>
      <c r="T687" s="1204">
        <f t="shared" si="77"/>
        <v>0.39924776402801321</v>
      </c>
      <c r="U687" s="1320">
        <f t="shared" si="79"/>
        <v>0.60299999999999998</v>
      </c>
      <c r="V687" s="663">
        <f>IF('29'!AA19&gt;0,'29'!AA19,"")</f>
        <v>3.9E-2</v>
      </c>
      <c r="W687" s="663">
        <f>IF('29'!AT19&gt;0,'29'!AT19,"")</f>
        <v>2.5999999999999999E-2</v>
      </c>
    </row>
    <row r="688" spans="1:23" ht="15.75" x14ac:dyDescent="0.25">
      <c r="A688" s="1376"/>
      <c r="B688" s="1182">
        <v>27.5000000000041</v>
      </c>
      <c r="C688" s="1183">
        <f>'Chem Dose'!$C$38</f>
        <v>39.924776402801321</v>
      </c>
      <c r="D688" s="1184" t="str">
        <f>IF('29'!B20&gt;0,'29'!B20,"")</f>
        <v/>
      </c>
      <c r="E688" s="1184" t="str">
        <f>IF('29'!C20&gt;0,'29'!C20,"")</f>
        <v/>
      </c>
      <c r="F688" s="1184" t="str">
        <f>IF('29'!D20&gt;0,'29'!D20,"")</f>
        <v/>
      </c>
      <c r="G688" s="1184" t="str">
        <f>IF('29'!E20&gt;0,'29'!E20,"")</f>
        <v/>
      </c>
      <c r="H688" s="1184" t="str">
        <f>IF('29'!F20&gt;0,'29'!F20,"")</f>
        <v/>
      </c>
      <c r="I688" s="1184" t="str">
        <f>IF('29'!G20&gt;0,'29'!G20,"")</f>
        <v/>
      </c>
      <c r="J688" s="1184" t="str">
        <f>IF('29'!H20&gt;0,'29'!H20,"")</f>
        <v/>
      </c>
      <c r="K688" s="1541" t="str">
        <f>IF('29'!I20&gt;0,'29'!I20,"")</f>
        <v/>
      </c>
      <c r="L688" s="1542">
        <f t="shared" si="80"/>
        <v>0.17699999999999999</v>
      </c>
      <c r="M688" s="1184" t="str">
        <f>IF('29'!J20&gt;0,'29'!J20,"")</f>
        <v/>
      </c>
      <c r="N688" s="1184" t="str">
        <f>IF('29'!K20&gt;0,'29'!K20,"")</f>
        <v/>
      </c>
      <c r="O688" s="1184" t="str">
        <f>IF('29'!L20&gt;0,'29'!L20,"")</f>
        <v/>
      </c>
      <c r="P688" s="1184" t="str">
        <f>IF('29'!M20&gt;0,'29'!M20,"")</f>
        <v/>
      </c>
      <c r="Q688" s="1331" t="str">
        <f t="shared" si="78"/>
        <v/>
      </c>
      <c r="R688" s="1186" t="str">
        <f t="shared" si="75"/>
        <v/>
      </c>
      <c r="S688" s="1361" t="str">
        <f t="shared" si="76"/>
        <v/>
      </c>
      <c r="T688" s="1186" t="str">
        <f t="shared" si="77"/>
        <v/>
      </c>
      <c r="U688" s="1362" t="str">
        <f t="shared" si="79"/>
        <v/>
      </c>
      <c r="V688" s="663" t="str">
        <f>IF('29'!AA20&gt;0,'29'!AA20,"")</f>
        <v/>
      </c>
      <c r="W688" s="663" t="str">
        <f>IF('29'!AT20&gt;0,'29'!AT20,"")</f>
        <v/>
      </c>
    </row>
    <row r="689" spans="1:23" ht="15.75" x14ac:dyDescent="0.25">
      <c r="A689" s="1377"/>
      <c r="B689" s="1200">
        <v>27.5416666666708</v>
      </c>
      <c r="C689" s="1201">
        <f>'Chem Dose'!$C$38</f>
        <v>39.924776402801321</v>
      </c>
      <c r="D689" s="1202" t="str">
        <f>IF('29'!B21&gt;0,'29'!B21,"")</f>
        <v/>
      </c>
      <c r="E689" s="1202" t="str">
        <f>IF('29'!C21&gt;0,'29'!C21,"")</f>
        <v/>
      </c>
      <c r="F689" s="1202" t="str">
        <f>IF('29'!D21&gt;0,'29'!D21,"")</f>
        <v/>
      </c>
      <c r="G689" s="1202" t="str">
        <f>IF('29'!E21&gt;0,'29'!E21,"")</f>
        <v/>
      </c>
      <c r="H689" s="1202" t="str">
        <f>IF('29'!F21&gt;0,'29'!F21,"")</f>
        <v/>
      </c>
      <c r="I689" s="1202" t="str">
        <f>IF('29'!G21&gt;0,'29'!G21,"")</f>
        <v/>
      </c>
      <c r="J689" s="1202" t="str">
        <f>IF('29'!H21&gt;0,'29'!H21,"")</f>
        <v/>
      </c>
      <c r="K689" s="1547" t="str">
        <f>IF('29'!I21&gt;0,'29'!I21,"")</f>
        <v/>
      </c>
      <c r="L689" s="1542">
        <f t="shared" si="80"/>
        <v>0.17133333333333334</v>
      </c>
      <c r="M689" s="1202" t="str">
        <f>IF('29'!J21&gt;0,'29'!J21,"")</f>
        <v/>
      </c>
      <c r="N689" s="1202" t="str">
        <f>IF('29'!K21&gt;0,'29'!K21,"")</f>
        <v/>
      </c>
      <c r="O689" s="1202" t="str">
        <f>IF('29'!L21&gt;0,'29'!L21,"")</f>
        <v/>
      </c>
      <c r="P689" s="1202" t="str">
        <f>IF('29'!M21&gt;0,'29'!M21,"")</f>
        <v/>
      </c>
      <c r="Q689" s="1203" t="str">
        <f t="shared" si="78"/>
        <v/>
      </c>
      <c r="R689" s="1204" t="str">
        <f t="shared" si="75"/>
        <v/>
      </c>
      <c r="S689" s="1361" t="str">
        <f t="shared" si="76"/>
        <v/>
      </c>
      <c r="T689" s="1204" t="str">
        <f t="shared" si="77"/>
        <v/>
      </c>
      <c r="U689" s="1320" t="str">
        <f t="shared" si="79"/>
        <v/>
      </c>
      <c r="V689" s="663" t="str">
        <f>IF('29'!AA21&gt;0,'29'!AA21,"")</f>
        <v/>
      </c>
      <c r="W689" s="663" t="str">
        <f>IF('29'!AT21&gt;0,'29'!AT21,"")</f>
        <v/>
      </c>
    </row>
    <row r="690" spans="1:23" ht="15.75" x14ac:dyDescent="0.25">
      <c r="A690" s="1376"/>
      <c r="B690" s="1182">
        <v>27.583333333337499</v>
      </c>
      <c r="C690" s="1183">
        <f>'Chem Dose'!$C$38</f>
        <v>39.924776402801321</v>
      </c>
      <c r="D690" s="1184" t="str">
        <f>IF('29'!B22&gt;0,'29'!B22,"")</f>
        <v/>
      </c>
      <c r="E690" s="1184" t="str">
        <f>IF('29'!C22&gt;0,'29'!C22,"")</f>
        <v/>
      </c>
      <c r="F690" s="1184" t="str">
        <f>IF('29'!D22&gt;0,'29'!D22,"")</f>
        <v/>
      </c>
      <c r="G690" s="1184" t="str">
        <f>IF('29'!E22&gt;0,'29'!E22,"")</f>
        <v/>
      </c>
      <c r="H690" s="1184" t="str">
        <f>IF('29'!F22&gt;0,'29'!F22,"")</f>
        <v/>
      </c>
      <c r="I690" s="1184" t="str">
        <f>IF('29'!G22&gt;0,'29'!G22,"")</f>
        <v/>
      </c>
      <c r="J690" s="1184" t="str">
        <f>IF('29'!H22&gt;0,'29'!H22,"")</f>
        <v/>
      </c>
      <c r="K690" s="1541" t="str">
        <f>IF('29'!I22&gt;0,'29'!I22,"")</f>
        <v/>
      </c>
      <c r="L690" s="1542">
        <f t="shared" si="80"/>
        <v>0.17133333333333334</v>
      </c>
      <c r="M690" s="1184" t="str">
        <f>IF('29'!J22&gt;0,'29'!J22,"")</f>
        <v/>
      </c>
      <c r="N690" s="1184" t="str">
        <f>IF('29'!K22&gt;0,'29'!K22,"")</f>
        <v/>
      </c>
      <c r="O690" s="1184" t="str">
        <f>IF('29'!L22&gt;0,'29'!L22,"")</f>
        <v/>
      </c>
      <c r="P690" s="1184" t="str">
        <f>IF('29'!M22&gt;0,'29'!M22,"")</f>
        <v/>
      </c>
      <c r="Q690" s="1331" t="str">
        <f t="shared" si="78"/>
        <v/>
      </c>
      <c r="R690" s="1186" t="str">
        <f t="shared" si="75"/>
        <v/>
      </c>
      <c r="S690" s="1361" t="str">
        <f t="shared" si="76"/>
        <v/>
      </c>
      <c r="T690" s="1186" t="str">
        <f t="shared" si="77"/>
        <v/>
      </c>
      <c r="U690" s="1362" t="str">
        <f t="shared" si="79"/>
        <v/>
      </c>
      <c r="V690" s="663" t="str">
        <f>IF('29'!AA22&gt;0,'29'!AA22,"")</f>
        <v/>
      </c>
      <c r="W690" s="663" t="str">
        <f>IF('29'!AT22&gt;0,'29'!AT22,"")</f>
        <v/>
      </c>
    </row>
    <row r="691" spans="1:23" ht="15.75" x14ac:dyDescent="0.25">
      <c r="A691" s="1377"/>
      <c r="B691" s="1200">
        <v>27.625000000004199</v>
      </c>
      <c r="C691" s="1201">
        <f>'Chem Dose'!$C$38</f>
        <v>39.924776402801321</v>
      </c>
      <c r="D691" s="1202">
        <f>IF('29'!B23&gt;0,'29'!B23,"")</f>
        <v>6.75</v>
      </c>
      <c r="E691" s="1202">
        <f>IF('29'!C23&gt;0,'29'!C23,"")</f>
        <v>26</v>
      </c>
      <c r="F691" s="1202">
        <f>IF('29'!D23&gt;0,'29'!D23,"")</f>
        <v>19</v>
      </c>
      <c r="G691" s="1202">
        <f>IF('29'!E23&gt;0,'29'!E23,"")</f>
        <v>8.74</v>
      </c>
      <c r="H691" s="1202">
        <f>IF('29'!F23&gt;0,'29'!F23,"")</f>
        <v>36</v>
      </c>
      <c r="I691" s="1202">
        <f>IF('29'!G23&gt;0,'29'!G23,"")</f>
        <v>91</v>
      </c>
      <c r="J691" s="1202">
        <f>IF('29'!H23&gt;0,'29'!H23,"")</f>
        <v>27.6</v>
      </c>
      <c r="K691" s="1547">
        <f>IF('29'!I23&gt;0,'29'!I23,"")</f>
        <v>0.16</v>
      </c>
      <c r="L691" s="1542">
        <f t="shared" si="80"/>
        <v>0.16850000000000001</v>
      </c>
      <c r="M691" s="1202" t="str">
        <f>IF('29'!J23&gt;0,'29'!J23,"")</f>
        <v/>
      </c>
      <c r="N691" s="1202">
        <f>IF('29'!K23&gt;0,'29'!K23,"")</f>
        <v>6.08</v>
      </c>
      <c r="O691" s="1202">
        <f>IF('29'!L23&gt;0,'29'!L23,"")</f>
        <v>14</v>
      </c>
      <c r="P691" s="1202">
        <f>IF('29'!M23&gt;0,'29'!M23,"")</f>
        <v>4.4999999999999998E-2</v>
      </c>
      <c r="Q691" s="1203">
        <f t="shared" si="78"/>
        <v>0.71875</v>
      </c>
      <c r="R691" s="1204">
        <f t="shared" si="75"/>
        <v>4.2105263157894735</v>
      </c>
      <c r="S691" s="1361">
        <f t="shared" si="76"/>
        <v>9.4821343956653141</v>
      </c>
      <c r="T691" s="1204">
        <f t="shared" si="77"/>
        <v>0.39924776402801321</v>
      </c>
      <c r="U691" s="1320">
        <f t="shared" si="79"/>
        <v>0.60799999999999998</v>
      </c>
      <c r="V691" s="663">
        <f>IF('29'!AA23&gt;0,'29'!AA23,"")</f>
        <v>3.9E-2</v>
      </c>
      <c r="W691" s="663">
        <f>IF('29'!AT23&gt;0,'29'!AT23,"")</f>
        <v>0.03</v>
      </c>
    </row>
    <row r="692" spans="1:23" ht="15.75" x14ac:dyDescent="0.25">
      <c r="A692" s="1376"/>
      <c r="B692" s="1182">
        <v>27.666666666670899</v>
      </c>
      <c r="C692" s="1183">
        <f>'Chem Dose'!$C$38</f>
        <v>39.924776402801321</v>
      </c>
      <c r="D692" s="1184" t="str">
        <f>IF('29'!B24&gt;0,'29'!B24,"")</f>
        <v/>
      </c>
      <c r="E692" s="1184" t="str">
        <f>IF('29'!C24&gt;0,'29'!C24,"")</f>
        <v/>
      </c>
      <c r="F692" s="1184" t="str">
        <f>IF('29'!D24&gt;0,'29'!D24,"")</f>
        <v/>
      </c>
      <c r="G692" s="1184" t="str">
        <f>IF('29'!E24&gt;0,'29'!E24,"")</f>
        <v/>
      </c>
      <c r="H692" s="1184" t="str">
        <f>IF('29'!F24&gt;0,'29'!F24,"")</f>
        <v/>
      </c>
      <c r="I692" s="1184" t="str">
        <f>IF('29'!G24&gt;0,'29'!G24,"")</f>
        <v/>
      </c>
      <c r="J692" s="1184" t="str">
        <f>IF('29'!H24&gt;0,'29'!H24,"")</f>
        <v/>
      </c>
      <c r="K692" s="1541" t="str">
        <f>IF('29'!I24&gt;0,'29'!I24,"")</f>
        <v/>
      </c>
      <c r="L692" s="1542">
        <f t="shared" si="80"/>
        <v>0.16850000000000001</v>
      </c>
      <c r="M692" s="1184" t="str">
        <f>IF('29'!J24&gt;0,'29'!J24,"")</f>
        <v/>
      </c>
      <c r="N692" s="1184" t="str">
        <f>IF('29'!K24&gt;0,'29'!K24,"")</f>
        <v/>
      </c>
      <c r="O692" s="1184" t="str">
        <f>IF('29'!L24&gt;0,'29'!L24,"")</f>
        <v/>
      </c>
      <c r="P692" s="1184" t="str">
        <f>IF('29'!M24&gt;0,'29'!M24,"")</f>
        <v/>
      </c>
      <c r="Q692" s="1331" t="str">
        <f t="shared" si="78"/>
        <v/>
      </c>
      <c r="R692" s="1186" t="str">
        <f t="shared" si="75"/>
        <v/>
      </c>
      <c r="S692" s="1361" t="str">
        <f t="shared" si="76"/>
        <v/>
      </c>
      <c r="T692" s="1186" t="str">
        <f t="shared" si="77"/>
        <v/>
      </c>
      <c r="U692" s="1362" t="str">
        <f t="shared" si="79"/>
        <v/>
      </c>
      <c r="V692" s="663" t="str">
        <f>IF('29'!AA24&gt;0,'29'!AA24,"")</f>
        <v/>
      </c>
      <c r="W692" s="663" t="str">
        <f>IF('29'!AT24&gt;0,'29'!AT24,"")</f>
        <v/>
      </c>
    </row>
    <row r="693" spans="1:23" ht="15.75" x14ac:dyDescent="0.25">
      <c r="A693" s="1377"/>
      <c r="B693" s="1200">
        <v>27.708333333337599</v>
      </c>
      <c r="C693" s="1201">
        <f>'Chem Dose'!$C$38</f>
        <v>39.924776402801321</v>
      </c>
      <c r="D693" s="1202" t="str">
        <f>IF('29'!B25&gt;0,'29'!B25,"")</f>
        <v/>
      </c>
      <c r="E693" s="1202" t="str">
        <f>IF('29'!C25&gt;0,'29'!C25,"")</f>
        <v/>
      </c>
      <c r="F693" s="1202" t="str">
        <f>IF('29'!D25&gt;0,'29'!D25,"")</f>
        <v/>
      </c>
      <c r="G693" s="1202" t="str">
        <f>IF('29'!E25&gt;0,'29'!E25,"")</f>
        <v/>
      </c>
      <c r="H693" s="1202" t="str">
        <f>IF('29'!F25&gt;0,'29'!F25,"")</f>
        <v/>
      </c>
      <c r="I693" s="1202" t="str">
        <f>IF('29'!G25&gt;0,'29'!G25,"")</f>
        <v/>
      </c>
      <c r="J693" s="1202" t="str">
        <f>IF('29'!H25&gt;0,'29'!H25,"")</f>
        <v/>
      </c>
      <c r="K693" s="1547" t="str">
        <f>IF('29'!I25&gt;0,'29'!I25,"")</f>
        <v/>
      </c>
      <c r="L693" s="1542">
        <f t="shared" si="80"/>
        <v>0.16800000000000001</v>
      </c>
      <c r="M693" s="1202" t="str">
        <f>IF('29'!J25&gt;0,'29'!J25,"")</f>
        <v/>
      </c>
      <c r="N693" s="1202" t="str">
        <f>IF('29'!K25&gt;0,'29'!K25,"")</f>
        <v/>
      </c>
      <c r="O693" s="1202" t="str">
        <f>IF('29'!L25&gt;0,'29'!L25,"")</f>
        <v/>
      </c>
      <c r="P693" s="1202" t="str">
        <f>IF('29'!M25&gt;0,'29'!M25,"")</f>
        <v/>
      </c>
      <c r="Q693" s="1203" t="str">
        <f t="shared" si="78"/>
        <v/>
      </c>
      <c r="R693" s="1204" t="str">
        <f t="shared" si="75"/>
        <v/>
      </c>
      <c r="S693" s="1361" t="str">
        <f t="shared" si="76"/>
        <v/>
      </c>
      <c r="T693" s="1204" t="str">
        <f t="shared" si="77"/>
        <v/>
      </c>
      <c r="U693" s="1320" t="str">
        <f t="shared" si="79"/>
        <v/>
      </c>
      <c r="V693" s="663" t="str">
        <f>IF('29'!AA25&gt;0,'29'!AA25,"")</f>
        <v/>
      </c>
      <c r="W693" s="663" t="str">
        <f>IF('29'!AT25&gt;0,'29'!AT25,"")</f>
        <v/>
      </c>
    </row>
    <row r="694" spans="1:23" ht="15.75" x14ac:dyDescent="0.25">
      <c r="A694" s="1376"/>
      <c r="B694" s="1182">
        <v>27.750000000004299</v>
      </c>
      <c r="C694" s="1183">
        <f>'Chem Dose'!$C$38</f>
        <v>39.924776402801321</v>
      </c>
      <c r="D694" s="1184" t="str">
        <f>IF('29'!B26&gt;0,'29'!B26,"")</f>
        <v/>
      </c>
      <c r="E694" s="1184" t="str">
        <f>IF('29'!C26&gt;0,'29'!C26,"")</f>
        <v/>
      </c>
      <c r="F694" s="1184" t="str">
        <f>IF('29'!D26&gt;0,'29'!D26,"")</f>
        <v/>
      </c>
      <c r="G694" s="1184" t="str">
        <f>IF('29'!E26&gt;0,'29'!E26,"")</f>
        <v/>
      </c>
      <c r="H694" s="1184" t="str">
        <f>IF('29'!F26&gt;0,'29'!F26,"")</f>
        <v/>
      </c>
      <c r="I694" s="1184" t="str">
        <f>IF('29'!G26&gt;0,'29'!G26,"")</f>
        <v/>
      </c>
      <c r="J694" s="1184" t="str">
        <f>IF('29'!H26&gt;0,'29'!H26,"")</f>
        <v/>
      </c>
      <c r="K694" s="1541" t="str">
        <f>IF('29'!I26&gt;0,'29'!I26,"")</f>
        <v/>
      </c>
      <c r="L694" s="1542">
        <f t="shared" si="80"/>
        <v>0.16800000000000001</v>
      </c>
      <c r="M694" s="1184" t="str">
        <f>IF('29'!J26&gt;0,'29'!J26,"")</f>
        <v/>
      </c>
      <c r="N694" s="1184" t="str">
        <f>IF('29'!K26&gt;0,'29'!K26,"")</f>
        <v/>
      </c>
      <c r="O694" s="1184" t="str">
        <f>IF('29'!L26&gt;0,'29'!L26,"")</f>
        <v/>
      </c>
      <c r="P694" s="1184" t="str">
        <f>IF('29'!M26&gt;0,'29'!M26,"")</f>
        <v/>
      </c>
      <c r="Q694" s="1331" t="str">
        <f t="shared" si="78"/>
        <v/>
      </c>
      <c r="R694" s="1186" t="str">
        <f t="shared" si="75"/>
        <v/>
      </c>
      <c r="S694" s="1361" t="str">
        <f t="shared" si="76"/>
        <v/>
      </c>
      <c r="T694" s="1186" t="str">
        <f t="shared" si="77"/>
        <v/>
      </c>
      <c r="U694" s="1362" t="str">
        <f t="shared" si="79"/>
        <v/>
      </c>
      <c r="V694" s="663" t="str">
        <f>IF('29'!AA26&gt;0,'29'!AA26,"")</f>
        <v/>
      </c>
      <c r="W694" s="663" t="str">
        <f>IF('29'!AT26&gt;0,'29'!AT26,"")</f>
        <v/>
      </c>
    </row>
    <row r="695" spans="1:23" ht="15.75" x14ac:dyDescent="0.25">
      <c r="A695" s="1377"/>
      <c r="B695" s="1200">
        <v>27.791666666670999</v>
      </c>
      <c r="C695" s="1201">
        <f>'Chem Dose'!$C$38</f>
        <v>39.924776402801321</v>
      </c>
      <c r="D695" s="1202">
        <f>IF('29'!B27&gt;0,'29'!B27,"")</f>
        <v>6.75</v>
      </c>
      <c r="E695" s="1202">
        <f>IF('29'!C27&gt;0,'29'!C27,"")</f>
        <v>30</v>
      </c>
      <c r="F695" s="1202">
        <f>IF('29'!D27&gt;0,'29'!D27,"")</f>
        <v>20</v>
      </c>
      <c r="G695" s="1202">
        <f>IF('29'!E27&gt;0,'29'!E27,"")</f>
        <v>8.65</v>
      </c>
      <c r="H695" s="1202">
        <f>IF('29'!F27&gt;0,'29'!F27,"")</f>
        <v>39</v>
      </c>
      <c r="I695" s="1202">
        <f>IF('29'!G27&gt;0,'29'!G27,"")</f>
        <v>90</v>
      </c>
      <c r="J695" s="1202">
        <f>IF('29'!H27&gt;0,'29'!H27,"")</f>
        <v>27.6</v>
      </c>
      <c r="K695" s="1547">
        <f>IF('29'!I27&gt;0,'29'!I27,"")</f>
        <v>0.186</v>
      </c>
      <c r="L695" s="1542">
        <f t="shared" si="80"/>
        <v>0.17249999999999999</v>
      </c>
      <c r="M695" s="1202" t="str">
        <f>IF('29'!J27&gt;0,'29'!J27,"")</f>
        <v/>
      </c>
      <c r="N695" s="1202">
        <f>IF('29'!K27&gt;0,'29'!K27,"")</f>
        <v>6.06</v>
      </c>
      <c r="O695" s="1202">
        <f>IF('29'!L27&gt;0,'29'!L27,"")</f>
        <v>12</v>
      </c>
      <c r="P695" s="1202">
        <f>IF('29'!M27&gt;0,'29'!M27,"")</f>
        <v>4.3999999999999997E-2</v>
      </c>
      <c r="Q695" s="1203">
        <f t="shared" si="78"/>
        <v>0.76344086021505386</v>
      </c>
      <c r="R695" s="1204">
        <f t="shared" si="75"/>
        <v>4.8947368421052628</v>
      </c>
      <c r="S695" s="1361">
        <f t="shared" si="76"/>
        <v>8.1566747489594107</v>
      </c>
      <c r="T695" s="1204">
        <f t="shared" si="77"/>
        <v>0.39924776402801321</v>
      </c>
      <c r="U695" s="1320">
        <f t="shared" si="79"/>
        <v>0.60599999999999998</v>
      </c>
      <c r="V695" s="663">
        <f>IF('29'!AA27&gt;0,'29'!AA27,"")</f>
        <v>3.7999999999999999E-2</v>
      </c>
      <c r="W695" s="663">
        <f>IF('29'!AT27&gt;0,'29'!AT27,"")</f>
        <v>3.5999999999999997E-2</v>
      </c>
    </row>
    <row r="696" spans="1:23" ht="15.75" x14ac:dyDescent="0.25">
      <c r="A696" s="1376"/>
      <c r="B696" s="1182">
        <v>27.833333333337698</v>
      </c>
      <c r="C696" s="1183">
        <f>'Chem Dose'!$C$38</f>
        <v>39.924776402801321</v>
      </c>
      <c r="D696" s="1184" t="str">
        <f>IF('29'!B28&gt;0,'29'!B28,"")</f>
        <v/>
      </c>
      <c r="E696" s="1184" t="str">
        <f>IF('29'!C28&gt;0,'29'!C28,"")</f>
        <v/>
      </c>
      <c r="F696" s="1184" t="str">
        <f>IF('29'!D28&gt;0,'29'!D28,"")</f>
        <v/>
      </c>
      <c r="G696" s="1184" t="str">
        <f>IF('29'!E28&gt;0,'29'!E28,"")</f>
        <v/>
      </c>
      <c r="H696" s="1184" t="str">
        <f>IF('29'!F28&gt;0,'29'!F28,"")</f>
        <v/>
      </c>
      <c r="I696" s="1184" t="str">
        <f>IF('29'!G28&gt;0,'29'!G28,"")</f>
        <v/>
      </c>
      <c r="J696" s="1184" t="str">
        <f>IF('29'!H28&gt;0,'29'!H28,"")</f>
        <v/>
      </c>
      <c r="K696" s="1541" t="str">
        <f>IF('29'!I28&gt;0,'29'!I28,"")</f>
        <v/>
      </c>
      <c r="L696" s="1542">
        <f t="shared" si="80"/>
        <v>0.17249999999999999</v>
      </c>
      <c r="M696" s="1184" t="str">
        <f>IF('29'!J28&gt;0,'29'!J28,"")</f>
        <v/>
      </c>
      <c r="N696" s="1184" t="str">
        <f>IF('29'!K28&gt;0,'29'!K28,"")</f>
        <v/>
      </c>
      <c r="O696" s="1184" t="str">
        <f>IF('29'!L28&gt;0,'29'!L28,"")</f>
        <v/>
      </c>
      <c r="P696" s="1184" t="str">
        <f>IF('29'!M28&gt;0,'29'!M28,"")</f>
        <v/>
      </c>
      <c r="Q696" s="1331" t="str">
        <f t="shared" si="78"/>
        <v/>
      </c>
      <c r="R696" s="1186" t="str">
        <f t="shared" si="75"/>
        <v/>
      </c>
      <c r="S696" s="1361" t="str">
        <f t="shared" si="76"/>
        <v/>
      </c>
      <c r="T696" s="1186" t="str">
        <f t="shared" si="77"/>
        <v/>
      </c>
      <c r="U696" s="1362" t="str">
        <f t="shared" si="79"/>
        <v/>
      </c>
      <c r="V696" s="663" t="str">
        <f>IF('29'!AA28&gt;0,'29'!AA28,"")</f>
        <v/>
      </c>
      <c r="W696" s="663" t="str">
        <f>IF('29'!AT28&gt;0,'29'!AT28,"")</f>
        <v/>
      </c>
    </row>
    <row r="697" spans="1:23" ht="15.75" x14ac:dyDescent="0.25">
      <c r="A697" s="1377"/>
      <c r="B697" s="1200">
        <v>27.875000000004398</v>
      </c>
      <c r="C697" s="1201">
        <f>'Chem Dose'!$C$38</f>
        <v>39.924776402801321</v>
      </c>
      <c r="D697" s="1202" t="str">
        <f>IF('29'!B29&gt;0,'29'!B29,"")</f>
        <v/>
      </c>
      <c r="E697" s="1202" t="str">
        <f>IF('29'!C29&gt;0,'29'!C29,"")</f>
        <v/>
      </c>
      <c r="F697" s="1202" t="str">
        <f>IF('29'!D29&gt;0,'29'!D29,"")</f>
        <v/>
      </c>
      <c r="G697" s="1202" t="str">
        <f>IF('29'!E29&gt;0,'29'!E29,"")</f>
        <v/>
      </c>
      <c r="H697" s="1202" t="str">
        <f>IF('29'!F29&gt;0,'29'!F29,"")</f>
        <v/>
      </c>
      <c r="I697" s="1202" t="str">
        <f>IF('29'!G29&gt;0,'29'!G29,"")</f>
        <v/>
      </c>
      <c r="J697" s="1202" t="str">
        <f>IF('29'!H29&gt;0,'29'!H29,"")</f>
        <v/>
      </c>
      <c r="K697" s="1547" t="str">
        <f>IF('29'!I29&gt;0,'29'!I29,"")</f>
        <v/>
      </c>
      <c r="L697" s="1542">
        <f t="shared" si="80"/>
        <v>0.17299999999999996</v>
      </c>
      <c r="M697" s="1202">
        <f>IF('29'!J29&gt;0,'29'!J29,"")</f>
        <v>3.4000000000000002E-2</v>
      </c>
      <c r="N697" s="1202" t="str">
        <f>IF('29'!K29&gt;0,'29'!K29,"")</f>
        <v/>
      </c>
      <c r="O697" s="1202" t="str">
        <f>IF('29'!L29&gt;0,'29'!L29,"")</f>
        <v/>
      </c>
      <c r="P697" s="1202" t="str">
        <f>IF('29'!M29&gt;0,'29'!M29,"")</f>
        <v/>
      </c>
      <c r="Q697" s="1203" t="str">
        <f t="shared" si="78"/>
        <v/>
      </c>
      <c r="R697" s="1204" t="str">
        <f t="shared" si="75"/>
        <v/>
      </c>
      <c r="S697" s="1361" t="str">
        <f t="shared" si="76"/>
        <v/>
      </c>
      <c r="T697" s="1204" t="str">
        <f t="shared" si="77"/>
        <v/>
      </c>
      <c r="U697" s="1320" t="str">
        <f t="shared" si="79"/>
        <v/>
      </c>
      <c r="V697" s="663" t="str">
        <f>IF('29'!AA29&gt;0,'29'!AA29,"")</f>
        <v/>
      </c>
      <c r="W697" s="663" t="str">
        <f>IF('29'!AT29&gt;0,'29'!AT29,"")</f>
        <v/>
      </c>
    </row>
    <row r="698" spans="1:23" ht="15.75" x14ac:dyDescent="0.25">
      <c r="A698" s="1376"/>
      <c r="B698" s="1182">
        <v>27.916666666671102</v>
      </c>
      <c r="C698" s="1183">
        <f>'Chem Dose'!$C$38</f>
        <v>39.924776402801321</v>
      </c>
      <c r="D698" s="1184" t="str">
        <f>IF('29'!B30&gt;0,'29'!B30,"")</f>
        <v/>
      </c>
      <c r="E698" s="1184" t="str">
        <f>IF('29'!C30&gt;0,'29'!C30,"")</f>
        <v/>
      </c>
      <c r="F698" s="1184" t="str">
        <f>IF('29'!D30&gt;0,'29'!D30,"")</f>
        <v/>
      </c>
      <c r="G698" s="1184" t="str">
        <f>IF('29'!E30&gt;0,'29'!E30,"")</f>
        <v/>
      </c>
      <c r="H698" s="1184" t="str">
        <f>IF('29'!F30&gt;0,'29'!F30,"")</f>
        <v/>
      </c>
      <c r="I698" s="1184" t="str">
        <f>IF('29'!G30&gt;0,'29'!G30,"")</f>
        <v/>
      </c>
      <c r="J698" s="1184" t="str">
        <f>IF('29'!H30&gt;0,'29'!H30,"")</f>
        <v/>
      </c>
      <c r="K698" s="1541" t="str">
        <f>IF('29'!I30&gt;0,'29'!I30,"")</f>
        <v/>
      </c>
      <c r="L698" s="1542">
        <f t="shared" si="80"/>
        <v>0.17299999999999996</v>
      </c>
      <c r="M698" s="1184" t="str">
        <f>IF('29'!J30&gt;0,'29'!J30,"")</f>
        <v/>
      </c>
      <c r="N698" s="1184" t="str">
        <f>IF('29'!K30&gt;0,'29'!K30,"")</f>
        <v/>
      </c>
      <c r="O698" s="1184" t="str">
        <f>IF('29'!L30&gt;0,'29'!L30,"")</f>
        <v/>
      </c>
      <c r="P698" s="1184" t="str">
        <f>IF('29'!M30&gt;0,'29'!M30,"")</f>
        <v/>
      </c>
      <c r="Q698" s="1331" t="str">
        <f t="shared" si="78"/>
        <v/>
      </c>
      <c r="R698" s="1186" t="str">
        <f t="shared" si="75"/>
        <v/>
      </c>
      <c r="S698" s="1361" t="str">
        <f t="shared" si="76"/>
        <v/>
      </c>
      <c r="T698" s="1186" t="str">
        <f t="shared" si="77"/>
        <v/>
      </c>
      <c r="U698" s="1362" t="str">
        <f t="shared" si="79"/>
        <v/>
      </c>
      <c r="V698" s="663" t="str">
        <f>IF('29'!AA30&gt;0,'29'!AA30,"")</f>
        <v/>
      </c>
      <c r="W698" s="663" t="str">
        <f>IF('29'!AT30&gt;0,'29'!AT30,"")</f>
        <v/>
      </c>
    </row>
    <row r="699" spans="1:23" ht="15.75" x14ac:dyDescent="0.25">
      <c r="A699" s="1377"/>
      <c r="B699" s="1200">
        <v>27.958333333337801</v>
      </c>
      <c r="C699" s="1201">
        <f>'Chem Dose'!$C$38</f>
        <v>39.924776402801321</v>
      </c>
      <c r="D699" s="1202">
        <f>IF('29'!B31&gt;0,'29'!B31,"")</f>
        <v>6.72</v>
      </c>
      <c r="E699" s="1202">
        <f>IF('29'!C31&gt;0,'29'!C31,"")</f>
        <v>26</v>
      </c>
      <c r="F699" s="1202">
        <f>IF('29'!D31&gt;0,'29'!D31,"")</f>
        <v>18</v>
      </c>
      <c r="G699" s="1202">
        <f>IF('29'!E31&gt;0,'29'!E31,"")</f>
        <v>8.44</v>
      </c>
      <c r="H699" s="1202">
        <f>IF('29'!F31&gt;0,'29'!F31,"")</f>
        <v>46</v>
      </c>
      <c r="I699" s="1202">
        <f>IF('29'!G31&gt;0,'29'!G31,"")</f>
        <v>90</v>
      </c>
      <c r="J699" s="1202">
        <f>IF('29'!H31&gt;0,'29'!H31,"")</f>
        <v>27.6</v>
      </c>
      <c r="K699" s="1547">
        <f>IF('29'!I31&gt;0,'29'!I31,"")</f>
        <v>0.22</v>
      </c>
      <c r="L699" s="1542">
        <f t="shared" si="80"/>
        <v>0.18474999999999997</v>
      </c>
      <c r="M699" s="1202" t="str">
        <f>IF('29'!J31&gt;0,'29'!J31,"")</f>
        <v/>
      </c>
      <c r="N699" s="1202">
        <f>IF('29'!K31&gt;0,'29'!K31,"")</f>
        <v>6.05</v>
      </c>
      <c r="O699" s="1202">
        <f>IF('29'!L31&gt;0,'29'!L31,"")</f>
        <v>12</v>
      </c>
      <c r="P699" s="1202">
        <f>IF('29'!M31&gt;0,'29'!M31,"")</f>
        <v>4.8000000000000001E-2</v>
      </c>
      <c r="Q699" s="1203">
        <f t="shared" si="78"/>
        <v>0.78181818181818175</v>
      </c>
      <c r="R699" s="1204">
        <f t="shared" si="75"/>
        <v>5.7894736842105265</v>
      </c>
      <c r="S699" s="1361">
        <f t="shared" si="76"/>
        <v>6.8960977423020458</v>
      </c>
      <c r="T699" s="1204">
        <f t="shared" si="77"/>
        <v>0.39924776402801321</v>
      </c>
      <c r="U699" s="1320">
        <f t="shared" si="79"/>
        <v>0.60499999999999998</v>
      </c>
      <c r="V699" s="663">
        <f>IF('29'!AA31&gt;0,'29'!AA31,"")</f>
        <v>0.04</v>
      </c>
      <c r="W699" s="663">
        <f>IF('29'!AT31&gt;0,'29'!AT31,"")</f>
        <v>0.04</v>
      </c>
    </row>
    <row r="700" spans="1:23" ht="15.75" x14ac:dyDescent="0.25">
      <c r="A700" s="1376">
        <f>A676+1</f>
        <v>43646</v>
      </c>
      <c r="B700" s="1182">
        <v>28.000000000004501</v>
      </c>
      <c r="C700" s="1183">
        <f>'Chem Dose'!$C$39</f>
        <v>39.910006860300477</v>
      </c>
      <c r="D700" s="1184" t="str">
        <f>IF('30'!B8&gt;0,'30'!B8,"")</f>
        <v/>
      </c>
      <c r="E700" s="1184" t="str">
        <f>IF('30'!C8&gt;0,'30'!C8,"")</f>
        <v/>
      </c>
      <c r="F700" s="1184" t="str">
        <f>IF('30'!D8&gt;0,'30'!D8,"")</f>
        <v/>
      </c>
      <c r="G700" s="1184" t="str">
        <f>IF('30'!E8&gt;0,'30'!E8,"")</f>
        <v/>
      </c>
      <c r="H700" s="1184" t="str">
        <f>IF('30'!F8&gt;0,'30'!F8,"")</f>
        <v/>
      </c>
      <c r="I700" s="1184" t="str">
        <f>IF('30'!G8&gt;0,'30'!G8,"")</f>
        <v/>
      </c>
      <c r="J700" s="1184" t="str">
        <f>IF('30'!H8&gt;0,'30'!H8,"")</f>
        <v/>
      </c>
      <c r="K700" s="1541" t="str">
        <f>IF('30'!I8&gt;0,'30'!I8,"")</f>
        <v/>
      </c>
      <c r="L700" s="1542">
        <f t="shared" si="80"/>
        <v>0.18474999999999997</v>
      </c>
      <c r="M700" s="1184" t="str">
        <f>IF('30'!J8&gt;0,'30'!J8,"")</f>
        <v/>
      </c>
      <c r="N700" s="1184" t="str">
        <f>IF('30'!K8&gt;0,'30'!K8,"")</f>
        <v/>
      </c>
      <c r="O700" s="1184" t="str">
        <f>IF('30'!L8&gt;0,'30'!L8,"")</f>
        <v/>
      </c>
      <c r="P700" s="1184" t="str">
        <f>IF('30'!M8&gt;0,'30'!M8,"")</f>
        <v/>
      </c>
      <c r="Q700" s="1331" t="str">
        <f t="shared" si="78"/>
        <v/>
      </c>
      <c r="R700" s="1186" t="str">
        <f t="shared" si="75"/>
        <v/>
      </c>
      <c r="S700" s="1361" t="str">
        <f t="shared" si="76"/>
        <v/>
      </c>
      <c r="T700" s="1186" t="str">
        <f t="shared" si="77"/>
        <v/>
      </c>
      <c r="U700" s="1362" t="str">
        <f t="shared" si="79"/>
        <v/>
      </c>
      <c r="V700" s="663" t="str">
        <f>IF('30'!AA8&gt;0,'30'!AA8,"")</f>
        <v/>
      </c>
      <c r="W700" s="663" t="str">
        <f>IF('30'!AT8&gt;0,'30'!AT8,"")</f>
        <v/>
      </c>
    </row>
    <row r="701" spans="1:23" ht="15.75" x14ac:dyDescent="0.25">
      <c r="A701" s="1377"/>
      <c r="B701" s="1200">
        <v>28.041666666671201</v>
      </c>
      <c r="C701" s="1201">
        <f>'Chem Dose'!$C$39</f>
        <v>39.910006860300477</v>
      </c>
      <c r="D701" s="1202" t="str">
        <f>IF('30'!B9&gt;0,'30'!B9,"")</f>
        <v/>
      </c>
      <c r="E701" s="1202" t="str">
        <f>IF('30'!C9&gt;0,'30'!C9,"")</f>
        <v/>
      </c>
      <c r="F701" s="1202" t="str">
        <f>IF('30'!D9&gt;0,'30'!D9,"")</f>
        <v/>
      </c>
      <c r="G701" s="1202" t="str">
        <f>IF('30'!E9&gt;0,'30'!E9,"")</f>
        <v/>
      </c>
      <c r="H701" s="1202" t="str">
        <f>IF('30'!F9&gt;0,'30'!F9,"")</f>
        <v/>
      </c>
      <c r="I701" s="1202" t="str">
        <f>IF('30'!G9&gt;0,'30'!G9,"")</f>
        <v/>
      </c>
      <c r="J701" s="1202" t="str">
        <f>IF('30'!H9&gt;0,'30'!H9,"")</f>
        <v/>
      </c>
      <c r="K701" s="1547" t="str">
        <f>IF('30'!I9&gt;0,'30'!I9,"")</f>
        <v/>
      </c>
      <c r="L701" s="1542">
        <f t="shared" si="80"/>
        <v>0.18866666666666665</v>
      </c>
      <c r="M701" s="1202" t="str">
        <f>IF('30'!J9&gt;0,'30'!J9,"")</f>
        <v/>
      </c>
      <c r="N701" s="1202" t="str">
        <f>IF('30'!K9&gt;0,'30'!K9,"")</f>
        <v/>
      </c>
      <c r="O701" s="1202" t="str">
        <f>IF('30'!L9&gt;0,'30'!L9,"")</f>
        <v/>
      </c>
      <c r="P701" s="1202" t="str">
        <f>IF('30'!M9&gt;0,'30'!M9,"")</f>
        <v/>
      </c>
      <c r="Q701" s="1203" t="str">
        <f t="shared" si="78"/>
        <v/>
      </c>
      <c r="R701" s="1204" t="str">
        <f t="shared" si="75"/>
        <v/>
      </c>
      <c r="S701" s="1361" t="str">
        <f t="shared" si="76"/>
        <v/>
      </c>
      <c r="T701" s="1204" t="str">
        <f t="shared" si="77"/>
        <v/>
      </c>
      <c r="U701" s="1320" t="str">
        <f t="shared" si="79"/>
        <v/>
      </c>
      <c r="V701" s="663" t="str">
        <f>IF('30'!AA9&gt;0,'30'!AA9,"")</f>
        <v/>
      </c>
      <c r="W701" s="663" t="str">
        <f>IF('30'!AT9&gt;0,'30'!AT9,"")</f>
        <v/>
      </c>
    </row>
    <row r="702" spans="1:23" ht="15.75" x14ac:dyDescent="0.25">
      <c r="A702" s="1376"/>
      <c r="B702" s="1182">
        <v>28.083333333337901</v>
      </c>
      <c r="C702" s="1183">
        <f>'Chem Dose'!$C$39</f>
        <v>39.910006860300477</v>
      </c>
      <c r="D702" s="1184" t="str">
        <f>IF('30'!B10&gt;0,'30'!B10,"")</f>
        <v/>
      </c>
      <c r="E702" s="1184" t="str">
        <f>IF('30'!C10&gt;0,'30'!C10,"")</f>
        <v/>
      </c>
      <c r="F702" s="1184" t="str">
        <f>IF('30'!D10&gt;0,'30'!D10,"")</f>
        <v/>
      </c>
      <c r="G702" s="1184" t="str">
        <f>IF('30'!E10&gt;0,'30'!E10,"")</f>
        <v/>
      </c>
      <c r="H702" s="1184" t="str">
        <f>IF('30'!F10&gt;0,'30'!F10,"")</f>
        <v/>
      </c>
      <c r="I702" s="1184" t="str">
        <f>IF('30'!G10&gt;0,'30'!G10,"")</f>
        <v/>
      </c>
      <c r="J702" s="1184" t="str">
        <f>IF('30'!H10&gt;0,'30'!H10,"")</f>
        <v/>
      </c>
      <c r="K702" s="1541" t="str">
        <f>IF('30'!I10&gt;0,'30'!I10,"")</f>
        <v/>
      </c>
      <c r="L702" s="1542">
        <f t="shared" si="80"/>
        <v>0.18866666666666665</v>
      </c>
      <c r="M702" s="1184" t="str">
        <f>IF('30'!J10&gt;0,'30'!J10,"")</f>
        <v/>
      </c>
      <c r="N702" s="1184" t="str">
        <f>IF('30'!K10&gt;0,'30'!K10,"")</f>
        <v/>
      </c>
      <c r="O702" s="1184" t="str">
        <f>IF('30'!L10&gt;0,'30'!L10,"")</f>
        <v/>
      </c>
      <c r="P702" s="1184" t="str">
        <f>IF('30'!M10&gt;0,'30'!M10,"")</f>
        <v/>
      </c>
      <c r="Q702" s="1331" t="str">
        <f t="shared" si="78"/>
        <v/>
      </c>
      <c r="R702" s="1186" t="str">
        <f t="shared" si="75"/>
        <v/>
      </c>
      <c r="S702" s="1361" t="str">
        <f t="shared" si="76"/>
        <v/>
      </c>
      <c r="T702" s="1186" t="str">
        <f t="shared" si="77"/>
        <v/>
      </c>
      <c r="U702" s="1362" t="str">
        <f t="shared" si="79"/>
        <v/>
      </c>
      <c r="V702" s="663" t="str">
        <f>IF('30'!AA10&gt;0,'30'!AA10,"")</f>
        <v/>
      </c>
      <c r="W702" s="663" t="str">
        <f>IF('30'!AT10&gt;0,'30'!AT10,"")</f>
        <v/>
      </c>
    </row>
    <row r="703" spans="1:23" ht="15.75" x14ac:dyDescent="0.25">
      <c r="A703" s="1377"/>
      <c r="B703" s="1200">
        <v>28.125000000004601</v>
      </c>
      <c r="C703" s="1201">
        <f>'Chem Dose'!$C$39</f>
        <v>39.910006860300477</v>
      </c>
      <c r="D703" s="1202">
        <f>IF('30'!B11&gt;0,'30'!B11,"")</f>
        <v>6.75</v>
      </c>
      <c r="E703" s="1202">
        <f>IF('30'!C11&gt;0,'30'!C11,"")</f>
        <v>29</v>
      </c>
      <c r="F703" s="1202">
        <f>IF('30'!D11&gt;0,'30'!D11,"")</f>
        <v>18</v>
      </c>
      <c r="G703" s="1202">
        <f>IF('30'!E11&gt;0,'30'!E11,"")</f>
        <v>8.75</v>
      </c>
      <c r="H703" s="1202">
        <f>IF('30'!F11&gt;0,'30'!F11,"")</f>
        <v>35</v>
      </c>
      <c r="I703" s="1202">
        <f>IF('30'!G11&gt;0,'30'!G11,"")</f>
        <v>90</v>
      </c>
      <c r="J703" s="1202">
        <f>IF('30'!H11&gt;0,'30'!H11,"")</f>
        <v>29</v>
      </c>
      <c r="K703" s="1547">
        <f>IF('30'!I11&gt;0,'30'!I11,"")</f>
        <v>0.187</v>
      </c>
      <c r="L703" s="1542">
        <f t="shared" si="80"/>
        <v>0.18824999999999997</v>
      </c>
      <c r="M703" s="1202" t="str">
        <f>IF('30'!J11&gt;0,'30'!J11,"")</f>
        <v/>
      </c>
      <c r="N703" s="1202">
        <f>IF('30'!K11&gt;0,'30'!K11,"")</f>
        <v>6.07</v>
      </c>
      <c r="O703" s="1202">
        <f>IF('30'!L11&gt;0,'30'!L11,"")</f>
        <v>12</v>
      </c>
      <c r="P703" s="1202">
        <f>IF('30'!M11&gt;0,'30'!M11,"")</f>
        <v>4.5999999999999999E-2</v>
      </c>
      <c r="Q703" s="1203">
        <f t="shared" si="78"/>
        <v>0.7540106951871659</v>
      </c>
      <c r="R703" s="1204">
        <f t="shared" si="75"/>
        <v>4.9210526315789478</v>
      </c>
      <c r="S703" s="1361">
        <f t="shared" si="76"/>
        <v>8.1100548700075823</v>
      </c>
      <c r="T703" s="1204">
        <f t="shared" si="77"/>
        <v>0.39910006860300479</v>
      </c>
      <c r="U703" s="1320">
        <f t="shared" si="79"/>
        <v>0.60699999999999998</v>
      </c>
      <c r="V703" s="663">
        <f>IF('30'!AA11&gt;0,'30'!AA11,"")</f>
        <v>3.7999999999999999E-2</v>
      </c>
      <c r="W703" s="663">
        <f>IF('30'!AT11&gt;0,'30'!AT11,"")</f>
        <v>0.04</v>
      </c>
    </row>
    <row r="704" spans="1:23" ht="15.75" x14ac:dyDescent="0.25">
      <c r="A704" s="1376"/>
      <c r="B704" s="1182">
        <v>28.166666666671301</v>
      </c>
      <c r="C704" s="1183">
        <f>'Chem Dose'!$C$39</f>
        <v>39.910006860300477</v>
      </c>
      <c r="D704" s="1184" t="str">
        <f>IF('30'!B12&gt;0,'30'!B12,"")</f>
        <v/>
      </c>
      <c r="E704" s="1184" t="str">
        <f>IF('30'!C12&gt;0,'30'!C12,"")</f>
        <v/>
      </c>
      <c r="F704" s="1184" t="str">
        <f>IF('30'!D12&gt;0,'30'!D12,"")</f>
        <v/>
      </c>
      <c r="G704" s="1184" t="str">
        <f>IF('30'!E12&gt;0,'30'!E12,"")</f>
        <v/>
      </c>
      <c r="H704" s="1184" t="str">
        <f>IF('30'!F12&gt;0,'30'!F12,"")</f>
        <v/>
      </c>
      <c r="I704" s="1184" t="str">
        <f>IF('30'!G12&gt;0,'30'!G12,"")</f>
        <v/>
      </c>
      <c r="J704" s="1184" t="str">
        <f>IF('30'!H12&gt;0,'30'!H12,"")</f>
        <v/>
      </c>
      <c r="K704" s="1541" t="str">
        <f>IF('30'!I12&gt;0,'30'!I12,"")</f>
        <v/>
      </c>
      <c r="L704" s="1542">
        <f t="shared" si="80"/>
        <v>0.18824999999999997</v>
      </c>
      <c r="M704" s="1184" t="str">
        <f>IF('30'!J12&gt;0,'30'!J12,"")</f>
        <v/>
      </c>
      <c r="N704" s="1184" t="str">
        <f>IF('30'!K12&gt;0,'30'!K12,"")</f>
        <v/>
      </c>
      <c r="O704" s="1184" t="str">
        <f>IF('30'!L12&gt;0,'30'!L12,"")</f>
        <v/>
      </c>
      <c r="P704" s="1184" t="str">
        <f>IF('30'!M12&gt;0,'30'!M12,"")</f>
        <v/>
      </c>
      <c r="Q704" s="1331" t="str">
        <f t="shared" si="78"/>
        <v/>
      </c>
      <c r="R704" s="1186" t="str">
        <f t="shared" si="75"/>
        <v/>
      </c>
      <c r="S704" s="1361" t="str">
        <f t="shared" si="76"/>
        <v/>
      </c>
      <c r="T704" s="1186" t="str">
        <f t="shared" si="77"/>
        <v/>
      </c>
      <c r="U704" s="1362" t="str">
        <f t="shared" si="79"/>
        <v/>
      </c>
      <c r="V704" s="663" t="str">
        <f>IF('30'!AA12&gt;0,'30'!AA12,"")</f>
        <v/>
      </c>
      <c r="W704" s="663" t="str">
        <f>IF('30'!AT12&gt;0,'30'!AT12,"")</f>
        <v/>
      </c>
    </row>
    <row r="705" spans="1:23" ht="15.75" x14ac:dyDescent="0.25">
      <c r="A705" s="1377"/>
      <c r="B705" s="1200">
        <v>28.208333333338</v>
      </c>
      <c r="C705" s="1201">
        <f>'Chem Dose'!$C$39</f>
        <v>39.910006860300477</v>
      </c>
      <c r="D705" s="1202" t="str">
        <f>IF('30'!B13&gt;0,'30'!B13,"")</f>
        <v/>
      </c>
      <c r="E705" s="1202" t="str">
        <f>IF('30'!C13&gt;0,'30'!C13,"")</f>
        <v/>
      </c>
      <c r="F705" s="1202" t="str">
        <f>IF('30'!D13&gt;0,'30'!D13,"")</f>
        <v/>
      </c>
      <c r="G705" s="1202" t="str">
        <f>IF('30'!E13&gt;0,'30'!E13,"")</f>
        <v/>
      </c>
      <c r="H705" s="1202" t="str">
        <f>IF('30'!F13&gt;0,'30'!F13,"")</f>
        <v/>
      </c>
      <c r="I705" s="1202" t="str">
        <f>IF('30'!G13&gt;0,'30'!G13,"")</f>
        <v/>
      </c>
      <c r="J705" s="1202" t="str">
        <f>IF('30'!H13&gt;0,'30'!H13,"")</f>
        <v/>
      </c>
      <c r="K705" s="1547" t="str">
        <f>IF('30'!I13&gt;0,'30'!I13,"")</f>
        <v/>
      </c>
      <c r="L705" s="1542">
        <f t="shared" si="80"/>
        <v>0.19766666666666666</v>
      </c>
      <c r="M705" s="1202" t="str">
        <f>IF('30'!J13&gt;0,'30'!J13,"")</f>
        <v/>
      </c>
      <c r="N705" s="1202" t="str">
        <f>IF('30'!K13&gt;0,'30'!K13,"")</f>
        <v/>
      </c>
      <c r="O705" s="1202" t="str">
        <f>IF('30'!L13&gt;0,'30'!L13,"")</f>
        <v/>
      </c>
      <c r="P705" s="1202" t="str">
        <f>IF('30'!M13&gt;0,'30'!M13,"")</f>
        <v/>
      </c>
      <c r="Q705" s="1203" t="str">
        <f t="shared" si="78"/>
        <v/>
      </c>
      <c r="R705" s="1204" t="str">
        <f t="shared" si="75"/>
        <v/>
      </c>
      <c r="S705" s="1361" t="str">
        <f t="shared" si="76"/>
        <v/>
      </c>
      <c r="T705" s="1204" t="str">
        <f t="shared" si="77"/>
        <v/>
      </c>
      <c r="U705" s="1320" t="str">
        <f t="shared" si="79"/>
        <v/>
      </c>
      <c r="V705" s="663" t="str">
        <f>IF('30'!AA13&gt;0,'30'!AA13,"")</f>
        <v/>
      </c>
      <c r="W705" s="663" t="str">
        <f>IF('30'!AT13&gt;0,'30'!AT13,"")</f>
        <v/>
      </c>
    </row>
    <row r="706" spans="1:23" ht="15.75" x14ac:dyDescent="0.25">
      <c r="A706" s="1376"/>
      <c r="B706" s="1182">
        <v>28.2500000000047</v>
      </c>
      <c r="C706" s="1183">
        <f>'Chem Dose'!$C$39</f>
        <v>39.910006860300477</v>
      </c>
      <c r="D706" s="1184" t="str">
        <f>IF('30'!B14&gt;0,'30'!B14,"")</f>
        <v/>
      </c>
      <c r="E706" s="1184" t="str">
        <f>IF('30'!C14&gt;0,'30'!C14,"")</f>
        <v/>
      </c>
      <c r="F706" s="1184" t="str">
        <f>IF('30'!D14&gt;0,'30'!D14,"")</f>
        <v/>
      </c>
      <c r="G706" s="1184" t="str">
        <f>IF('30'!E14&gt;0,'30'!E14,"")</f>
        <v/>
      </c>
      <c r="H706" s="1184" t="str">
        <f>IF('30'!F14&gt;0,'30'!F14,"")</f>
        <v/>
      </c>
      <c r="I706" s="1184" t="str">
        <f>IF('30'!G14&gt;0,'30'!G14,"")</f>
        <v/>
      </c>
      <c r="J706" s="1184" t="str">
        <f>IF('30'!H14&gt;0,'30'!H14,"")</f>
        <v/>
      </c>
      <c r="K706" s="1541" t="str">
        <f>IF('30'!I14&gt;0,'30'!I14,"")</f>
        <v/>
      </c>
      <c r="L706" s="1542">
        <f t="shared" si="80"/>
        <v>0.19766666666666666</v>
      </c>
      <c r="M706" s="1184" t="str">
        <f>IF('30'!J14&gt;0,'30'!J14,"")</f>
        <v/>
      </c>
      <c r="N706" s="1184" t="str">
        <f>IF('30'!K14&gt;0,'30'!K14,"")</f>
        <v/>
      </c>
      <c r="O706" s="1184" t="str">
        <f>IF('30'!L14&gt;0,'30'!L14,"")</f>
        <v/>
      </c>
      <c r="P706" s="1184" t="str">
        <f>IF('30'!M14&gt;0,'30'!M14,"")</f>
        <v/>
      </c>
      <c r="Q706" s="1331" t="str">
        <f t="shared" si="78"/>
        <v/>
      </c>
      <c r="R706" s="1186" t="str">
        <f t="shared" si="75"/>
        <v/>
      </c>
      <c r="S706" s="1361" t="str">
        <f t="shared" si="76"/>
        <v/>
      </c>
      <c r="T706" s="1186" t="str">
        <f t="shared" si="77"/>
        <v/>
      </c>
      <c r="U706" s="1362" t="str">
        <f t="shared" si="79"/>
        <v/>
      </c>
      <c r="V706" s="663" t="str">
        <f>IF('30'!AA14&gt;0,'30'!AA14,"")</f>
        <v/>
      </c>
      <c r="W706" s="663" t="str">
        <f>IF('30'!AT14&gt;0,'30'!AT14,"")</f>
        <v/>
      </c>
    </row>
    <row r="707" spans="1:23" ht="15.75" x14ac:dyDescent="0.25">
      <c r="A707" s="1377"/>
      <c r="B707" s="1200">
        <v>28.2916666666714</v>
      </c>
      <c r="C707" s="1201">
        <f>'Chem Dose'!$C$39</f>
        <v>39.910006860300477</v>
      </c>
      <c r="D707" s="1202">
        <f>IF('30'!B15&gt;0,'30'!B15,"")</f>
        <v>6.77</v>
      </c>
      <c r="E707" s="1202">
        <f>IF('30'!C15&gt;0,'30'!C15,"")</f>
        <v>26</v>
      </c>
      <c r="F707" s="1202">
        <f>IF('30'!D15&gt;0,'30'!D15,"")</f>
        <v>19</v>
      </c>
      <c r="G707" s="1202">
        <f>IF('30'!E15&gt;0,'30'!E15,"")</f>
        <v>8.6</v>
      </c>
      <c r="H707" s="1202">
        <f>IF('30'!F15&gt;0,'30'!F15,"")</f>
        <v>37</v>
      </c>
      <c r="I707" s="1202">
        <f>IF('30'!G15&gt;0,'30'!G15,"")</f>
        <v>88</v>
      </c>
      <c r="J707" s="1202">
        <f>IF('30'!H15&gt;0,'30'!H15,"")</f>
        <v>27.2</v>
      </c>
      <c r="K707" s="1547">
        <f>IF('30'!I15&gt;0,'30'!I15,"")</f>
        <v>0.18099999999999999</v>
      </c>
      <c r="L707" s="1542">
        <f t="shared" si="80"/>
        <v>0.19350000000000001</v>
      </c>
      <c r="M707" s="1202" t="str">
        <f>IF('30'!J15&gt;0,'30'!J15,"")</f>
        <v/>
      </c>
      <c r="N707" s="1202">
        <f>IF('30'!K15&gt;0,'30'!K15,"")</f>
        <v>6.08</v>
      </c>
      <c r="O707" s="1202">
        <f>IF('30'!L15&gt;0,'30'!L15,"")</f>
        <v>13</v>
      </c>
      <c r="P707" s="1202">
        <f>IF('30'!M15&gt;0,'30'!M15,"")</f>
        <v>5.0999999999999997E-2</v>
      </c>
      <c r="Q707" s="1203">
        <f t="shared" si="78"/>
        <v>0.71823204419889508</v>
      </c>
      <c r="R707" s="1204">
        <f t="shared" si="75"/>
        <v>4.7631578947368425</v>
      </c>
      <c r="S707" s="1361">
        <f t="shared" si="76"/>
        <v>8.3788964679083868</v>
      </c>
      <c r="T707" s="1204">
        <f t="shared" si="77"/>
        <v>0.39910006860300479</v>
      </c>
      <c r="U707" s="1320">
        <f t="shared" si="79"/>
        <v>0.60799999999999998</v>
      </c>
      <c r="V707" s="663">
        <f>IF('30'!AA15&gt;0,'30'!AA15,"")</f>
        <v>3.5000000000000003E-2</v>
      </c>
      <c r="W707" s="663">
        <f>IF('30'!AT15&gt;0,'30'!AT15,"")</f>
        <v>3.4000000000000002E-2</v>
      </c>
    </row>
    <row r="708" spans="1:23" ht="15.75" x14ac:dyDescent="0.25">
      <c r="A708" s="1376"/>
      <c r="B708" s="1182">
        <v>28.3333333333381</v>
      </c>
      <c r="C708" s="1183">
        <f>'Chem Dose'!$C$39</f>
        <v>39.910006860300477</v>
      </c>
      <c r="D708" s="1184" t="str">
        <f>IF('30'!B16&gt;0,'30'!B16,"")</f>
        <v/>
      </c>
      <c r="E708" s="1184" t="str">
        <f>IF('30'!C16&gt;0,'30'!C16,"")</f>
        <v/>
      </c>
      <c r="F708" s="1184" t="str">
        <f>IF('30'!D16&gt;0,'30'!D16,"")</f>
        <v/>
      </c>
      <c r="G708" s="1184" t="str">
        <f>IF('30'!E16&gt;0,'30'!E16,"")</f>
        <v/>
      </c>
      <c r="H708" s="1184" t="str">
        <f>IF('30'!F16&gt;0,'30'!F16,"")</f>
        <v/>
      </c>
      <c r="I708" s="1184" t="str">
        <f>IF('30'!G16&gt;0,'30'!G16,"")</f>
        <v/>
      </c>
      <c r="J708" s="1184" t="str">
        <f>IF('30'!H16&gt;0,'30'!H16,"")</f>
        <v/>
      </c>
      <c r="K708" s="1541" t="str">
        <f>IF('30'!I16&gt;0,'30'!I16,"")</f>
        <v/>
      </c>
      <c r="L708" s="1542">
        <f t="shared" si="80"/>
        <v>0.19350000000000001</v>
      </c>
      <c r="M708" s="1184" t="str">
        <f>IF('30'!J16&gt;0,'30'!J16,"")</f>
        <v/>
      </c>
      <c r="N708" s="1184" t="str">
        <f>IF('30'!K16&gt;0,'30'!K16,"")</f>
        <v/>
      </c>
      <c r="O708" s="1184" t="str">
        <f>IF('30'!L16&gt;0,'30'!L16,"")</f>
        <v/>
      </c>
      <c r="P708" s="1184" t="str">
        <f>IF('30'!M16&gt;0,'30'!M16,"")</f>
        <v/>
      </c>
      <c r="Q708" s="1331" t="str">
        <f t="shared" si="78"/>
        <v/>
      </c>
      <c r="R708" s="1186" t="str">
        <f t="shared" ref="R708:R740" si="81">IF(D708="","",K708/0.038)</f>
        <v/>
      </c>
      <c r="S708" s="1361" t="str">
        <f t="shared" ref="S708:S740" si="82">IF(D708="","",C708/R708)</f>
        <v/>
      </c>
      <c r="T708" s="1186" t="str">
        <f t="shared" ref="T708:T740" si="83">IF(D708="","",C708/100)</f>
        <v/>
      </c>
      <c r="U708" s="1362" t="str">
        <f t="shared" si="79"/>
        <v/>
      </c>
      <c r="V708" s="663" t="str">
        <f>IF('30'!AA16&gt;0,'30'!AA16,"")</f>
        <v/>
      </c>
      <c r="W708" s="663" t="str">
        <f>IF('30'!AT16&gt;0,'30'!AT16,"")</f>
        <v/>
      </c>
    </row>
    <row r="709" spans="1:23" ht="15.75" x14ac:dyDescent="0.25">
      <c r="A709" s="1377"/>
      <c r="B709" s="1200">
        <v>28.3750000000048</v>
      </c>
      <c r="C709" s="1201">
        <f>'Chem Dose'!$C$39</f>
        <v>39.910006860300477</v>
      </c>
      <c r="D709" s="1202" t="str">
        <f>IF('30'!B17&gt;0,'30'!B17,"")</f>
        <v/>
      </c>
      <c r="E709" s="1202" t="str">
        <f>IF('30'!C17&gt;0,'30'!C17,"")</f>
        <v/>
      </c>
      <c r="F709" s="1202" t="str">
        <f>IF('30'!D17&gt;0,'30'!D17,"")</f>
        <v/>
      </c>
      <c r="G709" s="1202" t="str">
        <f>IF('30'!E17&gt;0,'30'!E17,"")</f>
        <v/>
      </c>
      <c r="H709" s="1202" t="str">
        <f>IF('30'!F17&gt;0,'30'!F17,"")</f>
        <v/>
      </c>
      <c r="I709" s="1202" t="str">
        <f>IF('30'!G17&gt;0,'30'!G17,"")</f>
        <v/>
      </c>
      <c r="J709" s="1202" t="str">
        <f>IF('30'!H17&gt;0,'30'!H17,"")</f>
        <v/>
      </c>
      <c r="K709" s="1547" t="str">
        <f>IF('30'!I17&gt;0,'30'!I17,"")</f>
        <v/>
      </c>
      <c r="L709" s="1542">
        <f t="shared" si="80"/>
        <v>0.19600000000000004</v>
      </c>
      <c r="M709" s="1202">
        <f>IF('30'!J17&gt;0,'30'!J17,"")</f>
        <v>3.1E-2</v>
      </c>
      <c r="N709" s="1202" t="str">
        <f>IF('30'!K17&gt;0,'30'!K17,"")</f>
        <v/>
      </c>
      <c r="O709" s="1202" t="str">
        <f>IF('30'!L17&gt;0,'30'!L17,"")</f>
        <v/>
      </c>
      <c r="P709" s="1202" t="str">
        <f>IF('30'!M17&gt;0,'30'!M17,"")</f>
        <v/>
      </c>
      <c r="Q709" s="1203" t="str">
        <f t="shared" ref="Q709:Q747" si="84">IF(P709="","",(K709-P709)/ABS(K709))</f>
        <v/>
      </c>
      <c r="R709" s="1204" t="str">
        <f t="shared" si="81"/>
        <v/>
      </c>
      <c r="S709" s="1361" t="str">
        <f t="shared" si="82"/>
        <v/>
      </c>
      <c r="T709" s="1204" t="str">
        <f t="shared" si="83"/>
        <v/>
      </c>
      <c r="U709" s="1320" t="str">
        <f t="shared" si="79"/>
        <v/>
      </c>
      <c r="V709" s="663" t="str">
        <f>IF('30'!AA17&gt;0,'30'!AA17,"")</f>
        <v/>
      </c>
      <c r="W709" s="663" t="str">
        <f>IF('30'!AT17&gt;0,'30'!AT17,"")</f>
        <v/>
      </c>
    </row>
    <row r="710" spans="1:23" ht="15.75" x14ac:dyDescent="0.25">
      <c r="A710" s="1376"/>
      <c r="B710" s="1182">
        <v>28.4166666666715</v>
      </c>
      <c r="C710" s="1183">
        <f>'Chem Dose'!$C$39</f>
        <v>39.910006860300477</v>
      </c>
      <c r="D710" s="1184" t="str">
        <f>IF('30'!B18&gt;0,'30'!B18,"")</f>
        <v/>
      </c>
      <c r="E710" s="1184" t="str">
        <f>IF('30'!C18&gt;0,'30'!C18,"")</f>
        <v/>
      </c>
      <c r="F710" s="1184" t="str">
        <f>IF('30'!D18&gt;0,'30'!D18,"")</f>
        <v/>
      </c>
      <c r="G710" s="1184" t="str">
        <f>IF('30'!E18&gt;0,'30'!E18,"")</f>
        <v/>
      </c>
      <c r="H710" s="1184" t="str">
        <f>IF('30'!F18&gt;0,'30'!F18,"")</f>
        <v/>
      </c>
      <c r="I710" s="1184" t="str">
        <f>IF('30'!G18&gt;0,'30'!G18,"")</f>
        <v/>
      </c>
      <c r="J710" s="1184" t="str">
        <f>IF('30'!H18&gt;0,'30'!H18,"")</f>
        <v/>
      </c>
      <c r="K710" s="1541" t="str">
        <f>IF('30'!I18&gt;0,'30'!I18,"")</f>
        <v/>
      </c>
      <c r="L710" s="1542">
        <f t="shared" si="80"/>
        <v>0.19600000000000004</v>
      </c>
      <c r="M710" s="1184" t="str">
        <f>IF('30'!J18&gt;0,'30'!J18,"")</f>
        <v/>
      </c>
      <c r="N710" s="1184" t="str">
        <f>IF('30'!K18&gt;0,'30'!K18,"")</f>
        <v/>
      </c>
      <c r="O710" s="1184" t="str">
        <f>IF('30'!L18&gt;0,'30'!L18,"")</f>
        <v/>
      </c>
      <c r="P710" s="1184" t="str">
        <f>IF('30'!M18&gt;0,'30'!M18,"")</f>
        <v/>
      </c>
      <c r="Q710" s="1331" t="str">
        <f t="shared" si="84"/>
        <v/>
      </c>
      <c r="R710" s="1186" t="str">
        <f t="shared" si="81"/>
        <v/>
      </c>
      <c r="S710" s="1361" t="str">
        <f t="shared" si="82"/>
        <v/>
      </c>
      <c r="T710" s="1186" t="str">
        <f t="shared" si="83"/>
        <v/>
      </c>
      <c r="U710" s="1362" t="str">
        <f t="shared" ref="U710:U747" si="85">IF(N710="","",N710/10)</f>
        <v/>
      </c>
      <c r="V710" s="663" t="str">
        <f>IF('30'!AA18&gt;0,'30'!AA18,"")</f>
        <v/>
      </c>
      <c r="W710" s="663" t="str">
        <f>IF('30'!AT18&gt;0,'30'!AT18,"")</f>
        <v/>
      </c>
    </row>
    <row r="711" spans="1:23" ht="15.75" x14ac:dyDescent="0.25">
      <c r="A711" s="1377"/>
      <c r="B711" s="1200">
        <v>28.458333333338199</v>
      </c>
      <c r="C711" s="1201">
        <f>'Chem Dose'!$C$39</f>
        <v>39.910006860300477</v>
      </c>
      <c r="D711" s="1202">
        <f>IF('30'!B19&gt;0,'30'!B19,"")</f>
        <v>6.73</v>
      </c>
      <c r="E711" s="1202">
        <f>IF('30'!C19&gt;0,'30'!C19,"")</f>
        <v>27</v>
      </c>
      <c r="F711" s="1202">
        <f>IF('30'!D19&gt;0,'30'!D19,"")</f>
        <v>17</v>
      </c>
      <c r="G711" s="1202">
        <f>IF('30'!E19&gt;0,'30'!E19,"")</f>
        <v>8.31</v>
      </c>
      <c r="H711" s="1202">
        <f>IF('30'!F19&gt;0,'30'!F19,"")</f>
        <v>39</v>
      </c>
      <c r="I711" s="1202">
        <f>IF('30'!G19&gt;0,'30'!G19,"")</f>
        <v>87</v>
      </c>
      <c r="J711" s="1202">
        <f>IF('30'!H19&gt;0,'30'!H19,"")</f>
        <v>27.6</v>
      </c>
      <c r="K711" s="1547">
        <f>IF('30'!I19&gt;0,'30'!I19,"")</f>
        <v>0.186</v>
      </c>
      <c r="L711" s="1542">
        <f t="shared" si="80"/>
        <v>0.19350000000000001</v>
      </c>
      <c r="M711" s="1202" t="str">
        <f>IF('30'!J19&gt;0,'30'!J19,"")</f>
        <v/>
      </c>
      <c r="N711" s="1202">
        <f>IF('30'!K19&gt;0,'30'!K19,"")</f>
        <v>6.05</v>
      </c>
      <c r="O711" s="1202">
        <f>IF('30'!L19&gt;0,'30'!L19,"")</f>
        <v>14</v>
      </c>
      <c r="P711" s="1202">
        <f>IF('30'!M19&gt;0,'30'!M19,"")</f>
        <v>4.9000000000000002E-2</v>
      </c>
      <c r="Q711" s="1203">
        <f t="shared" si="84"/>
        <v>0.73655913978494625</v>
      </c>
      <c r="R711" s="1204">
        <f t="shared" si="81"/>
        <v>4.8947368421052628</v>
      </c>
      <c r="S711" s="1361">
        <f t="shared" si="82"/>
        <v>8.1536573155452601</v>
      </c>
      <c r="T711" s="1204">
        <f t="shared" si="83"/>
        <v>0.39910006860300479</v>
      </c>
      <c r="U711" s="1320">
        <f t="shared" si="85"/>
        <v>0.60499999999999998</v>
      </c>
      <c r="V711" s="663">
        <f>IF('30'!AA19&gt;0,'30'!AA19,"")</f>
        <v>3.5000000000000003E-2</v>
      </c>
      <c r="W711" s="663">
        <f>IF('30'!AT19&gt;0,'30'!AT19,"")</f>
        <v>3.5000000000000003E-2</v>
      </c>
    </row>
    <row r="712" spans="1:23" ht="15.75" x14ac:dyDescent="0.25">
      <c r="A712" s="1376"/>
      <c r="B712" s="1182">
        <v>28.500000000004899</v>
      </c>
      <c r="C712" s="1183">
        <f>'Chem Dose'!$C$39</f>
        <v>39.910006860300477</v>
      </c>
      <c r="D712" s="1184" t="str">
        <f>IF('30'!B20&gt;0,'30'!B20,"")</f>
        <v/>
      </c>
      <c r="E712" s="1184" t="str">
        <f>IF('30'!C20&gt;0,'30'!C20,"")</f>
        <v/>
      </c>
      <c r="F712" s="1184" t="str">
        <f>IF('30'!D20&gt;0,'30'!D20,"")</f>
        <v/>
      </c>
      <c r="G712" s="1184" t="str">
        <f>IF('30'!E20&gt;0,'30'!E20,"")</f>
        <v/>
      </c>
      <c r="H712" s="1184" t="str">
        <f>IF('30'!F20&gt;0,'30'!F20,"")</f>
        <v/>
      </c>
      <c r="I712" s="1184" t="str">
        <f>IF('30'!G20&gt;0,'30'!G20,"")</f>
        <v/>
      </c>
      <c r="J712" s="1184" t="str">
        <f>IF('30'!H20&gt;0,'30'!H20,"")</f>
        <v/>
      </c>
      <c r="K712" s="1541" t="str">
        <f>IF('30'!I20&gt;0,'30'!I20,"")</f>
        <v/>
      </c>
      <c r="L712" s="1542">
        <f t="shared" si="80"/>
        <v>0.19350000000000001</v>
      </c>
      <c r="M712" s="1184" t="str">
        <f>IF('30'!J20&gt;0,'30'!J20,"")</f>
        <v/>
      </c>
      <c r="N712" s="1184" t="str">
        <f>IF('30'!K20&gt;0,'30'!K20,"")</f>
        <v/>
      </c>
      <c r="O712" s="1184" t="str">
        <f>IF('30'!L20&gt;0,'30'!L20,"")</f>
        <v/>
      </c>
      <c r="P712" s="1184" t="str">
        <f>IF('30'!M20&gt;0,'30'!M20,"")</f>
        <v/>
      </c>
      <c r="Q712" s="1331" t="str">
        <f t="shared" si="84"/>
        <v/>
      </c>
      <c r="R712" s="1186" t="str">
        <f t="shared" si="81"/>
        <v/>
      </c>
      <c r="S712" s="1361" t="str">
        <f t="shared" si="82"/>
        <v/>
      </c>
      <c r="T712" s="1186" t="str">
        <f t="shared" si="83"/>
        <v/>
      </c>
      <c r="U712" s="1362" t="str">
        <f t="shared" si="85"/>
        <v/>
      </c>
      <c r="V712" s="663" t="str">
        <f>IF('30'!AA20&gt;0,'30'!AA20,"")</f>
        <v/>
      </c>
      <c r="W712" s="663" t="str">
        <f>IF('30'!AT20&gt;0,'30'!AT20,"")</f>
        <v/>
      </c>
    </row>
    <row r="713" spans="1:23" ht="15.75" x14ac:dyDescent="0.25">
      <c r="A713" s="1377"/>
      <c r="B713" s="1200">
        <v>28.541666666671599</v>
      </c>
      <c r="C713" s="1201">
        <f>'Chem Dose'!$C$39</f>
        <v>39.910006860300477</v>
      </c>
      <c r="D713" s="1202" t="str">
        <f>IF('30'!B21&gt;0,'30'!B21,"")</f>
        <v/>
      </c>
      <c r="E713" s="1202" t="str">
        <f>IF('30'!C21&gt;0,'30'!C21,"")</f>
        <v/>
      </c>
      <c r="F713" s="1202" t="str">
        <f>IF('30'!D21&gt;0,'30'!D21,"")</f>
        <v/>
      </c>
      <c r="G713" s="1202" t="str">
        <f>IF('30'!E21&gt;0,'30'!E21,"")</f>
        <v/>
      </c>
      <c r="H713" s="1202" t="str">
        <f>IF('30'!F21&gt;0,'30'!F21,"")</f>
        <v/>
      </c>
      <c r="I713" s="1202" t="str">
        <f>IF('30'!G21&gt;0,'30'!G21,"")</f>
        <v/>
      </c>
      <c r="J713" s="1202" t="str">
        <f>IF('30'!H21&gt;0,'30'!H21,"")</f>
        <v/>
      </c>
      <c r="K713" s="1547" t="str">
        <f>IF('30'!I21&gt;0,'30'!I21,"")</f>
        <v/>
      </c>
      <c r="L713" s="1542">
        <f t="shared" si="80"/>
        <v>0.18466666666666667</v>
      </c>
      <c r="M713" s="1202" t="str">
        <f>IF('30'!J21&gt;0,'30'!J21,"")</f>
        <v/>
      </c>
      <c r="N713" s="1202" t="str">
        <f>IF('30'!K21&gt;0,'30'!K21,"")</f>
        <v/>
      </c>
      <c r="O713" s="1202" t="str">
        <f>IF('30'!L21&gt;0,'30'!L21,"")</f>
        <v/>
      </c>
      <c r="P713" s="1202" t="str">
        <f>IF('30'!M21&gt;0,'30'!M21,"")</f>
        <v/>
      </c>
      <c r="Q713" s="1203" t="str">
        <f t="shared" si="84"/>
        <v/>
      </c>
      <c r="R713" s="1204" t="str">
        <f t="shared" si="81"/>
        <v/>
      </c>
      <c r="S713" s="1361" t="str">
        <f t="shared" si="82"/>
        <v/>
      </c>
      <c r="T713" s="1204" t="str">
        <f t="shared" si="83"/>
        <v/>
      </c>
      <c r="U713" s="1320" t="str">
        <f t="shared" si="85"/>
        <v/>
      </c>
      <c r="V713" s="663" t="str">
        <f>IF('30'!AA21&gt;0,'30'!AA21,"")</f>
        <v/>
      </c>
      <c r="W713" s="663" t="str">
        <f>IF('30'!AT21&gt;0,'30'!AT21,"")</f>
        <v/>
      </c>
    </row>
    <row r="714" spans="1:23" ht="15.75" x14ac:dyDescent="0.25">
      <c r="A714" s="1376"/>
      <c r="B714" s="1182">
        <v>28.583333333338299</v>
      </c>
      <c r="C714" s="1183">
        <f>'Chem Dose'!$C$39</f>
        <v>39.910006860300477</v>
      </c>
      <c r="D714" s="1184" t="str">
        <f>IF('30'!B22&gt;0,'30'!B22,"")</f>
        <v/>
      </c>
      <c r="E714" s="1184" t="str">
        <f>IF('30'!C22&gt;0,'30'!C22,"")</f>
        <v/>
      </c>
      <c r="F714" s="1184" t="str">
        <f>IF('30'!D22&gt;0,'30'!D22,"")</f>
        <v/>
      </c>
      <c r="G714" s="1184" t="str">
        <f>IF('30'!E22&gt;0,'30'!E22,"")</f>
        <v/>
      </c>
      <c r="H714" s="1184" t="str">
        <f>IF('30'!F22&gt;0,'30'!F22,"")</f>
        <v/>
      </c>
      <c r="I714" s="1184" t="str">
        <f>IF('30'!G22&gt;0,'30'!G22,"")</f>
        <v/>
      </c>
      <c r="J714" s="1184" t="str">
        <f>IF('30'!H22&gt;0,'30'!H22,"")</f>
        <v/>
      </c>
      <c r="K714" s="1541" t="str">
        <f>IF('30'!I22&gt;0,'30'!I22,"")</f>
        <v/>
      </c>
      <c r="L714" s="1542">
        <f t="shared" si="80"/>
        <v>0.18466666666666667</v>
      </c>
      <c r="M714" s="1184" t="str">
        <f>IF('30'!J22&gt;0,'30'!J22,"")</f>
        <v/>
      </c>
      <c r="N714" s="1184" t="str">
        <f>IF('30'!K22&gt;0,'30'!K22,"")</f>
        <v/>
      </c>
      <c r="O714" s="1184" t="str">
        <f>IF('30'!L22&gt;0,'30'!L22,"")</f>
        <v/>
      </c>
      <c r="P714" s="1184" t="str">
        <f>IF('30'!M22&gt;0,'30'!M22,"")</f>
        <v/>
      </c>
      <c r="Q714" s="1331" t="str">
        <f t="shared" si="84"/>
        <v/>
      </c>
      <c r="R714" s="1186" t="str">
        <f t="shared" si="81"/>
        <v/>
      </c>
      <c r="S714" s="1361" t="str">
        <f t="shared" si="82"/>
        <v/>
      </c>
      <c r="T714" s="1186" t="str">
        <f t="shared" si="83"/>
        <v/>
      </c>
      <c r="U714" s="1362" t="str">
        <f t="shared" si="85"/>
        <v/>
      </c>
      <c r="V714" s="663" t="str">
        <f>IF('30'!AA22&gt;0,'30'!AA22,"")</f>
        <v/>
      </c>
      <c r="W714" s="663" t="str">
        <f>IF('30'!AT22&gt;0,'30'!AT22,"")</f>
        <v/>
      </c>
    </row>
    <row r="715" spans="1:23" ht="15.75" x14ac:dyDescent="0.25">
      <c r="A715" s="1377"/>
      <c r="B715" s="1200">
        <v>28.625000000004999</v>
      </c>
      <c r="C715" s="1201">
        <f>'Chem Dose'!$C$39</f>
        <v>39.910006860300477</v>
      </c>
      <c r="D715" s="1202">
        <f>IF('30'!B23&gt;0,'30'!B23,"")</f>
        <v>6.8</v>
      </c>
      <c r="E715" s="1202">
        <f>IF('30'!C23&gt;0,'30'!C23,"")</f>
        <v>24</v>
      </c>
      <c r="F715" s="1202">
        <f>IF('30'!D23&gt;0,'30'!D23,"")</f>
        <v>19</v>
      </c>
      <c r="G715" s="1202">
        <f>IF('30'!E23&gt;0,'30'!E23,"")</f>
        <v>8.6</v>
      </c>
      <c r="H715" s="1202">
        <f>IF('30'!F23&gt;0,'30'!F23,"")</f>
        <v>49</v>
      </c>
      <c r="I715" s="1202">
        <f>IF('30'!G23&gt;0,'30'!G23,"")</f>
        <v>91</v>
      </c>
      <c r="J715" s="1202">
        <f>IF('30'!H23&gt;0,'30'!H23,"")</f>
        <v>26.7</v>
      </c>
      <c r="K715" s="1547">
        <f>IF('30'!I23&gt;0,'30'!I23,"")</f>
        <v>0.20599999999999999</v>
      </c>
      <c r="L715" s="1542">
        <f t="shared" si="80"/>
        <v>0.19</v>
      </c>
      <c r="M715" s="1202" t="str">
        <f>IF('30'!J23&gt;0,'30'!J23,"")</f>
        <v/>
      </c>
      <c r="N715" s="1202">
        <f>IF('30'!K23&gt;0,'30'!K23,"")</f>
        <v>6.14</v>
      </c>
      <c r="O715" s="1202">
        <f>IF('30'!L23&gt;0,'30'!L23,"")</f>
        <v>14</v>
      </c>
      <c r="P715" s="1202">
        <f>IF('30'!M23&gt;0,'30'!M23,"")</f>
        <v>5.5E-2</v>
      </c>
      <c r="Q715" s="1203">
        <f t="shared" si="84"/>
        <v>0.73300970873786409</v>
      </c>
      <c r="R715" s="1204">
        <f t="shared" si="81"/>
        <v>5.4210526315789469</v>
      </c>
      <c r="S715" s="1361">
        <f t="shared" si="82"/>
        <v>7.3620401004437781</v>
      </c>
      <c r="T715" s="1204">
        <f t="shared" si="83"/>
        <v>0.39910006860300479</v>
      </c>
      <c r="U715" s="1320">
        <f t="shared" si="85"/>
        <v>0.61399999999999999</v>
      </c>
      <c r="V715" s="663">
        <f>IF('30'!AA23&gt;0,'30'!AA23,"")</f>
        <v>3.5999999999999997E-2</v>
      </c>
      <c r="W715" s="663">
        <f>IF('30'!AT23&gt;0,'30'!AT23,"")</f>
        <v>3.6999999999999998E-2</v>
      </c>
    </row>
    <row r="716" spans="1:23" ht="15.75" x14ac:dyDescent="0.25">
      <c r="A716" s="1376"/>
      <c r="B716" s="1182">
        <v>28.666666666671698</v>
      </c>
      <c r="C716" s="1183">
        <f>'Chem Dose'!$C$39</f>
        <v>39.910006860300477</v>
      </c>
      <c r="D716" s="1184" t="str">
        <f>IF('30'!B24&gt;0,'30'!B24,"")</f>
        <v/>
      </c>
      <c r="E716" s="1184" t="str">
        <f>IF('30'!C24&gt;0,'30'!C24,"")</f>
        <v/>
      </c>
      <c r="F716" s="1184" t="str">
        <f>IF('30'!D24&gt;0,'30'!D24,"")</f>
        <v/>
      </c>
      <c r="G716" s="1184" t="str">
        <f>IF('30'!E24&gt;0,'30'!E24,"")</f>
        <v/>
      </c>
      <c r="H716" s="1184" t="str">
        <f>IF('30'!F24&gt;0,'30'!F24,"")</f>
        <v/>
      </c>
      <c r="I716" s="1184" t="str">
        <f>IF('30'!G24&gt;0,'30'!G24,"")</f>
        <v/>
      </c>
      <c r="J716" s="1184" t="str">
        <f>IF('30'!H24&gt;0,'30'!H24,"")</f>
        <v/>
      </c>
      <c r="K716" s="1541" t="str">
        <f>IF('30'!I24&gt;0,'30'!I24,"")</f>
        <v/>
      </c>
      <c r="L716" s="1542">
        <f t="shared" si="80"/>
        <v>0.19</v>
      </c>
      <c r="M716" s="1184" t="str">
        <f>IF('30'!J24&gt;0,'30'!J24,"")</f>
        <v/>
      </c>
      <c r="N716" s="1184" t="str">
        <f>IF('30'!K24&gt;0,'30'!K24,"")</f>
        <v/>
      </c>
      <c r="O716" s="1184" t="str">
        <f>IF('30'!L24&gt;0,'30'!L24,"")</f>
        <v/>
      </c>
      <c r="P716" s="1184" t="str">
        <f>IF('30'!M24&gt;0,'30'!M24,"")</f>
        <v/>
      </c>
      <c r="Q716" s="1331" t="str">
        <f t="shared" si="84"/>
        <v/>
      </c>
      <c r="R716" s="1186" t="str">
        <f t="shared" si="81"/>
        <v/>
      </c>
      <c r="S716" s="1361" t="str">
        <f t="shared" si="82"/>
        <v/>
      </c>
      <c r="T716" s="1186" t="str">
        <f t="shared" si="83"/>
        <v/>
      </c>
      <c r="U716" s="1362" t="str">
        <f t="shared" si="85"/>
        <v/>
      </c>
      <c r="V716" s="663" t="str">
        <f>IF('30'!AA24&gt;0,'30'!AA24,"")</f>
        <v/>
      </c>
      <c r="W716" s="663" t="str">
        <f>IF('30'!AT24&gt;0,'30'!AT24,"")</f>
        <v/>
      </c>
    </row>
    <row r="717" spans="1:23" ht="15.75" x14ac:dyDescent="0.25">
      <c r="A717" s="1377"/>
      <c r="B717" s="1200">
        <v>28.708333333338398</v>
      </c>
      <c r="C717" s="1201">
        <f>'Chem Dose'!$C$39</f>
        <v>39.910006860300477</v>
      </c>
      <c r="D717" s="1202" t="str">
        <f>IF('30'!B25&gt;0,'30'!B25,"")</f>
        <v/>
      </c>
      <c r="E717" s="1202" t="str">
        <f>IF('30'!C25&gt;0,'30'!C25,"")</f>
        <v/>
      </c>
      <c r="F717" s="1202" t="str">
        <f>IF('30'!D25&gt;0,'30'!D25,"")</f>
        <v/>
      </c>
      <c r="G717" s="1202" t="str">
        <f>IF('30'!E25&gt;0,'30'!E25,"")</f>
        <v/>
      </c>
      <c r="H717" s="1202" t="str">
        <f>IF('30'!F25&gt;0,'30'!F25,"")</f>
        <v/>
      </c>
      <c r="I717" s="1202" t="str">
        <f>IF('30'!G25&gt;0,'30'!G25,"")</f>
        <v/>
      </c>
      <c r="J717" s="1202" t="str">
        <f>IF('30'!H25&gt;0,'30'!H25,"")</f>
        <v/>
      </c>
      <c r="K717" s="1547" t="str">
        <f>IF('30'!I25&gt;0,'30'!I25,"")</f>
        <v/>
      </c>
      <c r="L717" s="1542">
        <f t="shared" si="80"/>
        <v>0.19099999999999998</v>
      </c>
      <c r="M717" s="1202" t="str">
        <f>IF('30'!J25&gt;0,'30'!J25,"")</f>
        <v/>
      </c>
      <c r="N717" s="1202" t="str">
        <f>IF('30'!K25&gt;0,'30'!K25,"")</f>
        <v/>
      </c>
      <c r="O717" s="1202" t="str">
        <f>IF('30'!L25&gt;0,'30'!L25,"")</f>
        <v/>
      </c>
      <c r="P717" s="1202" t="str">
        <f>IF('30'!M25&gt;0,'30'!M25,"")</f>
        <v/>
      </c>
      <c r="Q717" s="1203" t="str">
        <f t="shared" si="84"/>
        <v/>
      </c>
      <c r="R717" s="1204" t="str">
        <f t="shared" si="81"/>
        <v/>
      </c>
      <c r="S717" s="1361" t="str">
        <f t="shared" si="82"/>
        <v/>
      </c>
      <c r="T717" s="1204" t="str">
        <f t="shared" si="83"/>
        <v/>
      </c>
      <c r="U717" s="1320" t="str">
        <f t="shared" si="85"/>
        <v/>
      </c>
      <c r="V717" s="663" t="str">
        <f>IF('30'!AA25&gt;0,'30'!AA25,"")</f>
        <v/>
      </c>
      <c r="W717" s="663" t="str">
        <f>IF('30'!AT25&gt;0,'30'!AT25,"")</f>
        <v/>
      </c>
    </row>
    <row r="718" spans="1:23" ht="15.75" x14ac:dyDescent="0.25">
      <c r="A718" s="1376"/>
      <c r="B718" s="1182">
        <v>28.750000000005102</v>
      </c>
      <c r="C718" s="1183">
        <f>'Chem Dose'!$C$39</f>
        <v>39.910006860300477</v>
      </c>
      <c r="D718" s="1184" t="str">
        <f>IF('30'!B26&gt;0,'30'!B26,"")</f>
        <v/>
      </c>
      <c r="E718" s="1184" t="str">
        <f>IF('30'!C26&gt;0,'30'!C26,"")</f>
        <v/>
      </c>
      <c r="F718" s="1184" t="str">
        <f>IF('30'!D26&gt;0,'30'!D26,"")</f>
        <v/>
      </c>
      <c r="G718" s="1184" t="str">
        <f>IF('30'!E26&gt;0,'30'!E26,"")</f>
        <v/>
      </c>
      <c r="H718" s="1184" t="str">
        <f>IF('30'!F26&gt;0,'30'!F26,"")</f>
        <v/>
      </c>
      <c r="I718" s="1184" t="str">
        <f>IF('30'!G26&gt;0,'30'!G26,"")</f>
        <v/>
      </c>
      <c r="J718" s="1184" t="str">
        <f>IF('30'!H26&gt;0,'30'!H26,"")</f>
        <v/>
      </c>
      <c r="K718" s="1541" t="str">
        <f>IF('30'!I26&gt;0,'30'!I26,"")</f>
        <v/>
      </c>
      <c r="L718" s="1542">
        <f t="shared" si="80"/>
        <v>0.19099999999999998</v>
      </c>
      <c r="M718" s="1184" t="str">
        <f>IF('30'!J26&gt;0,'30'!J26,"")</f>
        <v/>
      </c>
      <c r="N718" s="1184" t="str">
        <f>IF('30'!K26&gt;0,'30'!K26,"")</f>
        <v/>
      </c>
      <c r="O718" s="1184" t="str">
        <f>IF('30'!L26&gt;0,'30'!L26,"")</f>
        <v/>
      </c>
      <c r="P718" s="1184" t="str">
        <f>IF('30'!M26&gt;0,'30'!M26,"")</f>
        <v/>
      </c>
      <c r="Q718" s="1331" t="str">
        <f t="shared" si="84"/>
        <v/>
      </c>
      <c r="R718" s="1186" t="str">
        <f t="shared" si="81"/>
        <v/>
      </c>
      <c r="S718" s="1361" t="str">
        <f t="shared" si="82"/>
        <v/>
      </c>
      <c r="T718" s="1186" t="str">
        <f t="shared" si="83"/>
        <v/>
      </c>
      <c r="U718" s="1362" t="str">
        <f t="shared" si="85"/>
        <v/>
      </c>
      <c r="V718" s="663" t="str">
        <f>IF('30'!AA26&gt;0,'30'!AA26,"")</f>
        <v/>
      </c>
      <c r="W718" s="663" t="str">
        <f>IF('30'!AT26&gt;0,'30'!AT26,"")</f>
        <v/>
      </c>
    </row>
    <row r="719" spans="1:23" ht="15.75" x14ac:dyDescent="0.25">
      <c r="A719" s="1377"/>
      <c r="B719" s="1200">
        <v>28.791666666671802</v>
      </c>
      <c r="C719" s="1201">
        <f>'Chem Dose'!$C$39</f>
        <v>39.910006860300477</v>
      </c>
      <c r="D719" s="1202">
        <f>IF('30'!B27&gt;0,'30'!B27,"")</f>
        <v>6.69</v>
      </c>
      <c r="E719" s="1202">
        <f>IF('30'!C27&gt;0,'30'!C27,"")</f>
        <v>25</v>
      </c>
      <c r="F719" s="1202">
        <f>IF('30'!D27&gt;0,'30'!D27,"")</f>
        <v>18</v>
      </c>
      <c r="G719" s="1202">
        <f>IF('30'!E27&gt;0,'30'!E27,"")</f>
        <v>8.9</v>
      </c>
      <c r="H719" s="1202">
        <f>IF('30'!F27&gt;0,'30'!F27,"")</f>
        <v>41</v>
      </c>
      <c r="I719" s="1202">
        <f>IF('30'!G27&gt;0,'30'!G27,"")</f>
        <v>93</v>
      </c>
      <c r="J719" s="1202">
        <f>IF('30'!H27&gt;0,'30'!H27,"")</f>
        <v>28.3</v>
      </c>
      <c r="K719" s="1547">
        <f>IF('30'!I27&gt;0,'30'!I27,"")</f>
        <v>0.20100000000000001</v>
      </c>
      <c r="L719" s="1542">
        <f t="shared" si="80"/>
        <v>0.19350000000000001</v>
      </c>
      <c r="M719" s="1202" t="str">
        <f>IF('30'!J27&gt;0,'30'!J27,"")</f>
        <v/>
      </c>
      <c r="N719" s="1202">
        <f>IF('30'!K27&gt;0,'30'!K27,"")</f>
        <v>6.09</v>
      </c>
      <c r="O719" s="1202">
        <f>IF('30'!L27&gt;0,'30'!L27,"")</f>
        <v>14</v>
      </c>
      <c r="P719" s="1202">
        <f>IF('30'!M27&gt;0,'30'!M27,"")</f>
        <v>5.6000000000000001E-2</v>
      </c>
      <c r="Q719" s="1203">
        <f t="shared" si="84"/>
        <v>0.72139303482587069</v>
      </c>
      <c r="R719" s="1204">
        <f t="shared" si="81"/>
        <v>5.2894736842105265</v>
      </c>
      <c r="S719" s="1361">
        <f t="shared" si="82"/>
        <v>7.5451754263254633</v>
      </c>
      <c r="T719" s="1204">
        <f t="shared" si="83"/>
        <v>0.39910006860300479</v>
      </c>
      <c r="U719" s="1320">
        <f t="shared" si="85"/>
        <v>0.60899999999999999</v>
      </c>
      <c r="V719" s="663">
        <f>IF('30'!AA27&gt;0,'30'!AA27,"")</f>
        <v>3.7999999999999999E-2</v>
      </c>
      <c r="W719" s="663">
        <f>IF('30'!AT27&gt;0,'30'!AT27,"")</f>
        <v>3.9E-2</v>
      </c>
    </row>
    <row r="720" spans="1:23" ht="15.75" x14ac:dyDescent="0.25">
      <c r="A720" s="1376"/>
      <c r="B720" s="1182">
        <v>28.833333333338501</v>
      </c>
      <c r="C720" s="1183">
        <f>'Chem Dose'!$C$39</f>
        <v>39.910006860300477</v>
      </c>
      <c r="D720" s="1184" t="str">
        <f>IF('30'!B28&gt;0,'30'!B28,"")</f>
        <v/>
      </c>
      <c r="E720" s="1184" t="str">
        <f>IF('30'!C28&gt;0,'30'!C28,"")</f>
        <v/>
      </c>
      <c r="F720" s="1184" t="str">
        <f>IF('30'!D28&gt;0,'30'!D28,"")</f>
        <v/>
      </c>
      <c r="G720" s="1184" t="str">
        <f>IF('30'!E28&gt;0,'30'!E28,"")</f>
        <v/>
      </c>
      <c r="H720" s="1184" t="str">
        <f>IF('30'!F28&gt;0,'30'!F28,"")</f>
        <v/>
      </c>
      <c r="I720" s="1184" t="str">
        <f>IF('30'!G28&gt;0,'30'!G28,"")</f>
        <v/>
      </c>
      <c r="J720" s="1184" t="str">
        <f>IF('30'!H28&gt;0,'30'!H28,"")</f>
        <v/>
      </c>
      <c r="K720" s="1541" t="str">
        <f>IF('30'!I28&gt;0,'30'!I28,"")</f>
        <v/>
      </c>
      <c r="L720" s="1542">
        <f t="shared" si="80"/>
        <v>0.19350000000000001</v>
      </c>
      <c r="M720" s="1184" t="str">
        <f>IF('30'!J28&gt;0,'30'!J28,"")</f>
        <v/>
      </c>
      <c r="N720" s="1184" t="str">
        <f>IF('30'!K28&gt;0,'30'!K28,"")</f>
        <v/>
      </c>
      <c r="O720" s="1184" t="str">
        <f>IF('30'!L28&gt;0,'30'!L28,"")</f>
        <v/>
      </c>
      <c r="P720" s="1184" t="str">
        <f>IF('30'!M28&gt;0,'30'!M28,"")</f>
        <v/>
      </c>
      <c r="Q720" s="1331" t="str">
        <f t="shared" si="84"/>
        <v/>
      </c>
      <c r="R720" s="1186" t="str">
        <f t="shared" si="81"/>
        <v/>
      </c>
      <c r="S720" s="1361" t="str">
        <f t="shared" si="82"/>
        <v/>
      </c>
      <c r="T720" s="1186" t="str">
        <f t="shared" si="83"/>
        <v/>
      </c>
      <c r="U720" s="1362" t="str">
        <f t="shared" si="85"/>
        <v/>
      </c>
      <c r="V720" s="663" t="str">
        <f>IF('30'!AA28&gt;0,'30'!AA28,"")</f>
        <v/>
      </c>
      <c r="W720" s="663" t="str">
        <f>IF('30'!AT28&gt;0,'30'!AT28,"")</f>
        <v/>
      </c>
    </row>
    <row r="721" spans="1:23" ht="15.75" x14ac:dyDescent="0.25">
      <c r="A721" s="1377"/>
      <c r="B721" s="1200">
        <v>28.875000000005201</v>
      </c>
      <c r="C721" s="1201">
        <f>'Chem Dose'!$C$39</f>
        <v>39.910006860300477</v>
      </c>
      <c r="D721" s="1202" t="str">
        <f>IF('30'!B29&gt;0,'30'!B29,"")</f>
        <v/>
      </c>
      <c r="E721" s="1202" t="str">
        <f>IF('30'!C29&gt;0,'30'!C29,"")</f>
        <v/>
      </c>
      <c r="F721" s="1202" t="str">
        <f>IF('30'!D29&gt;0,'30'!D29,"")</f>
        <v/>
      </c>
      <c r="G721" s="1202" t="str">
        <f>IF('30'!E29&gt;0,'30'!E29,"")</f>
        <v/>
      </c>
      <c r="H721" s="1202" t="str">
        <f>IF('30'!F29&gt;0,'30'!F29,"")</f>
        <v/>
      </c>
      <c r="I721" s="1202" t="str">
        <f>IF('30'!G29&gt;0,'30'!G29,"")</f>
        <v/>
      </c>
      <c r="J721" s="1202" t="str">
        <f>IF('30'!H29&gt;0,'30'!H29,"")</f>
        <v/>
      </c>
      <c r="K721" s="1547" t="str">
        <f>IF('30'!I29&gt;0,'30'!I29,"")</f>
        <v/>
      </c>
      <c r="L721" s="1542">
        <f t="shared" si="80"/>
        <v>0.19766666666666666</v>
      </c>
      <c r="M721" s="1202">
        <f>IF('30'!J29&gt;0,'30'!J29,"")</f>
        <v>4.7E-2</v>
      </c>
      <c r="N721" s="1202" t="str">
        <f>IF('30'!K29&gt;0,'30'!K29,"")</f>
        <v/>
      </c>
      <c r="O721" s="1202" t="str">
        <f>IF('30'!L29&gt;0,'30'!L29,"")</f>
        <v/>
      </c>
      <c r="P721" s="1202" t="str">
        <f>IF('30'!M29&gt;0,'30'!M29,"")</f>
        <v/>
      </c>
      <c r="Q721" s="1203" t="str">
        <f t="shared" si="84"/>
        <v/>
      </c>
      <c r="R721" s="1204" t="str">
        <f t="shared" si="81"/>
        <v/>
      </c>
      <c r="S721" s="1361" t="str">
        <f t="shared" si="82"/>
        <v/>
      </c>
      <c r="T721" s="1204" t="str">
        <f t="shared" si="83"/>
        <v/>
      </c>
      <c r="U721" s="1320" t="str">
        <f t="shared" si="85"/>
        <v/>
      </c>
      <c r="V721" s="663" t="str">
        <f>IF('30'!AA29&gt;0,'30'!AA29,"")</f>
        <v/>
      </c>
      <c r="W721" s="663" t="str">
        <f>IF('30'!AT29&gt;0,'30'!AT29,"")</f>
        <v/>
      </c>
    </row>
    <row r="722" spans="1:23" ht="15.75" x14ac:dyDescent="0.25">
      <c r="A722" s="1376"/>
      <c r="B722" s="1182">
        <v>28.916666666671901</v>
      </c>
      <c r="C722" s="1183">
        <f>'Chem Dose'!$C$39</f>
        <v>39.910006860300477</v>
      </c>
      <c r="D722" s="1184" t="str">
        <f>IF('30'!B30&gt;0,'30'!B30,"")</f>
        <v/>
      </c>
      <c r="E722" s="1184" t="str">
        <f>IF('30'!C30&gt;0,'30'!C30,"")</f>
        <v/>
      </c>
      <c r="F722" s="1184" t="str">
        <f>IF('30'!D30&gt;0,'30'!D30,"")</f>
        <v/>
      </c>
      <c r="G722" s="1184" t="str">
        <f>IF('30'!E30&gt;0,'30'!E30,"")</f>
        <v/>
      </c>
      <c r="H722" s="1184" t="str">
        <f>IF('30'!F30&gt;0,'30'!F30,"")</f>
        <v/>
      </c>
      <c r="I722" s="1184" t="str">
        <f>IF('30'!G30&gt;0,'30'!G30,"")</f>
        <v/>
      </c>
      <c r="J722" s="1184" t="str">
        <f>IF('30'!H30&gt;0,'30'!H30,"")</f>
        <v/>
      </c>
      <c r="K722" s="1541" t="str">
        <f>IF('30'!I30&gt;0,'30'!I30,"")</f>
        <v/>
      </c>
      <c r="L722" s="1542">
        <f t="shared" ref="L722:L747" si="86">AVERAGE(K709:K722)</f>
        <v>0.19766666666666666</v>
      </c>
      <c r="M722" s="1184" t="str">
        <f>IF('30'!J30&gt;0,'30'!J30,"")</f>
        <v/>
      </c>
      <c r="N722" s="1184" t="str">
        <f>IF('30'!K30&gt;0,'30'!K30,"")</f>
        <v/>
      </c>
      <c r="O722" s="1184" t="str">
        <f>IF('30'!L30&gt;0,'30'!L30,"")</f>
        <v/>
      </c>
      <c r="P722" s="1184" t="str">
        <f>IF('30'!M30&gt;0,'30'!M30,"")</f>
        <v/>
      </c>
      <c r="Q722" s="1331" t="str">
        <f t="shared" si="84"/>
        <v/>
      </c>
      <c r="R722" s="1186" t="str">
        <f t="shared" si="81"/>
        <v/>
      </c>
      <c r="S722" s="1361" t="str">
        <f t="shared" si="82"/>
        <v/>
      </c>
      <c r="T722" s="1186" t="str">
        <f t="shared" si="83"/>
        <v/>
      </c>
      <c r="U722" s="1362" t="str">
        <f t="shared" si="85"/>
        <v/>
      </c>
      <c r="V722" s="663" t="str">
        <f>IF('30'!AA30&gt;0,'30'!AA30,"")</f>
        <v/>
      </c>
      <c r="W722" s="663" t="str">
        <f>IF('30'!AT30&gt;0,'30'!AT30,"")</f>
        <v/>
      </c>
    </row>
    <row r="723" spans="1:23" ht="15.75" x14ac:dyDescent="0.25">
      <c r="A723" s="1377"/>
      <c r="B723" s="1200">
        <v>28.958333333338601</v>
      </c>
      <c r="C723" s="1201">
        <f>'Chem Dose'!$C$39</f>
        <v>39.910006860300477</v>
      </c>
      <c r="D723" s="1202">
        <f>IF('30'!B31&gt;0,'30'!B31,"")</f>
        <v>6.76</v>
      </c>
      <c r="E723" s="1202">
        <f>IF('30'!C31&gt;0,'30'!C31,"")</f>
        <v>24</v>
      </c>
      <c r="F723" s="1202">
        <f>IF('30'!D31&gt;0,'30'!D31,"")</f>
        <v>19</v>
      </c>
      <c r="G723" s="1202">
        <f>IF('30'!E31&gt;0,'30'!E31,"")</f>
        <v>8.48</v>
      </c>
      <c r="H723" s="1202">
        <f>IF('30'!F31&gt;0,'30'!F31,"")</f>
        <v>45</v>
      </c>
      <c r="I723" s="1202">
        <f>IF('30'!G31&gt;0,'30'!G31,"")</f>
        <v>94</v>
      </c>
      <c r="J723" s="1202">
        <f>IF('30'!H31&gt;0,'30'!H31,"")</f>
        <v>27.1</v>
      </c>
      <c r="K723" s="1547">
        <f>IF('30'!I31&gt;0,'30'!I31,"")</f>
        <v>0.22500000000000001</v>
      </c>
      <c r="L723" s="1542">
        <f t="shared" si="86"/>
        <v>0.20449999999999999</v>
      </c>
      <c r="M723" s="1202" t="str">
        <f>IF('30'!J31&gt;0,'30'!J31,"")</f>
        <v/>
      </c>
      <c r="N723" s="1202">
        <f>IF('30'!K31&gt;0,'30'!K31,"")</f>
        <v>6.03</v>
      </c>
      <c r="O723" s="1202">
        <f>IF('30'!L31&gt;0,'30'!L31,"")</f>
        <v>12</v>
      </c>
      <c r="P723" s="1202">
        <f>IF('30'!M31&gt;0,'30'!M31,"")</f>
        <v>5.3999999999999999E-2</v>
      </c>
      <c r="Q723" s="1203">
        <f t="shared" si="84"/>
        <v>0.76</v>
      </c>
      <c r="R723" s="1204">
        <f t="shared" si="81"/>
        <v>5.9210526315789478</v>
      </c>
      <c r="S723" s="1361">
        <f t="shared" si="82"/>
        <v>6.7403567141840801</v>
      </c>
      <c r="T723" s="1204">
        <f t="shared" si="83"/>
        <v>0.39910006860300479</v>
      </c>
      <c r="U723" s="1320">
        <f t="shared" si="85"/>
        <v>0.60299999999999998</v>
      </c>
      <c r="V723" s="663">
        <f>IF('30'!AA31&gt;0,'30'!AA31,"")</f>
        <v>4.1000000000000002E-2</v>
      </c>
      <c r="W723" s="663">
        <f>IF('30'!AT31&gt;0,'30'!AT31,"")</f>
        <v>4.1000000000000002E-2</v>
      </c>
    </row>
    <row r="724" spans="1:23" ht="15.75" x14ac:dyDescent="0.25">
      <c r="A724" s="1376">
        <f>A700+1</f>
        <v>43647</v>
      </c>
      <c r="B724" s="1182">
        <v>29.000000000005301</v>
      </c>
      <c r="C724" s="1183">
        <f>'Chem Dose'!$C$40</f>
        <v>0</v>
      </c>
      <c r="D724" s="1184" t="str">
        <f>IF('31'!B8&gt;0,'31'!B8,"")</f>
        <v/>
      </c>
      <c r="E724" s="1184" t="str">
        <f>IF('31'!C8&gt;0,'31'!C8,"")</f>
        <v/>
      </c>
      <c r="F724" s="1184" t="str">
        <f>IF('31'!D8&gt;0,'31'!D8,"")</f>
        <v/>
      </c>
      <c r="G724" s="1184" t="str">
        <f>IF('31'!E8&gt;0,'31'!E8,"")</f>
        <v/>
      </c>
      <c r="H724" s="1184" t="str">
        <f>IF('31'!F8&gt;0,'31'!F8,"")</f>
        <v/>
      </c>
      <c r="I724" s="1184" t="str">
        <f>IF('31'!G8&gt;0,'31'!G8,"")</f>
        <v/>
      </c>
      <c r="J724" s="1184" t="str">
        <f>IF('31'!H8&gt;0,'31'!H8,"")</f>
        <v/>
      </c>
      <c r="K724" s="1541" t="str">
        <f>IF('31'!I8&gt;0,'31'!I8,"")</f>
        <v/>
      </c>
      <c r="L724" s="1542">
        <f t="shared" si="86"/>
        <v>0.20449999999999999</v>
      </c>
      <c r="M724" s="1184" t="str">
        <f>IF('31'!J8&gt;0,'31'!J8,"")</f>
        <v/>
      </c>
      <c r="N724" s="1184" t="str">
        <f>IF('31'!K8&gt;0,'31'!K8,"")</f>
        <v/>
      </c>
      <c r="O724" s="1184" t="str">
        <f>IF('31'!L8&gt;0,'31'!L8,"")</f>
        <v/>
      </c>
      <c r="P724" s="1184" t="str">
        <f>IF('31'!M8&gt;0,'31'!M8,"")</f>
        <v/>
      </c>
      <c r="Q724" s="1331" t="str">
        <f t="shared" si="84"/>
        <v/>
      </c>
      <c r="R724" s="1186" t="str">
        <f t="shared" si="81"/>
        <v/>
      </c>
      <c r="S724" s="1361" t="str">
        <f t="shared" si="82"/>
        <v/>
      </c>
      <c r="T724" s="1186" t="str">
        <f t="shared" si="83"/>
        <v/>
      </c>
      <c r="U724" s="1362" t="str">
        <f t="shared" si="85"/>
        <v/>
      </c>
      <c r="V724" s="663" t="str">
        <f>IF('31'!AA8&gt;0,'31'!AA8,"")</f>
        <v/>
      </c>
      <c r="W724" s="663" t="str">
        <f>IF('31'!AT8&gt;0,'31'!AT8,"")</f>
        <v/>
      </c>
    </row>
    <row r="725" spans="1:23" ht="15.75" x14ac:dyDescent="0.25">
      <c r="A725" s="1377" t="s">
        <v>376</v>
      </c>
      <c r="B725" s="1200">
        <v>29.041666666672</v>
      </c>
      <c r="C725" s="1201">
        <f>'Chem Dose'!$C$40</f>
        <v>0</v>
      </c>
      <c r="D725" s="1202" t="str">
        <f>IF('31'!B9&gt;0,'31'!B9,"")</f>
        <v/>
      </c>
      <c r="E725" s="1202" t="str">
        <f>IF('31'!C9&gt;0,'31'!C9,"")</f>
        <v/>
      </c>
      <c r="F725" s="1202" t="str">
        <f>IF('31'!D9&gt;0,'31'!D9,"")</f>
        <v/>
      </c>
      <c r="G725" s="1202" t="str">
        <f>IF('31'!E9&gt;0,'31'!E9,"")</f>
        <v/>
      </c>
      <c r="H725" s="1202" t="str">
        <f>IF('31'!F9&gt;0,'31'!F9,"")</f>
        <v/>
      </c>
      <c r="I725" s="1202" t="str">
        <f>IF('31'!G9&gt;0,'31'!G9,"")</f>
        <v/>
      </c>
      <c r="J725" s="1202" t="str">
        <f>IF('31'!H9&gt;0,'31'!H9,"")</f>
        <v/>
      </c>
      <c r="K725" s="1547" t="str">
        <f>IF('31'!I9&gt;0,'31'!I9,"")</f>
        <v/>
      </c>
      <c r="L725" s="1542">
        <f t="shared" si="86"/>
        <v>0.21066666666666667</v>
      </c>
      <c r="M725" s="1202" t="str">
        <f>IF('31'!J9&gt;0,'31'!J9,"")</f>
        <v/>
      </c>
      <c r="N725" s="1202" t="str">
        <f>IF('31'!K9&gt;0,'31'!K9,"")</f>
        <v/>
      </c>
      <c r="O725" s="1202" t="str">
        <f>IF('31'!L9&gt;0,'31'!L9,"")</f>
        <v/>
      </c>
      <c r="P725" s="1202" t="str">
        <f>IF('31'!M9&gt;0,'31'!M9,"")</f>
        <v/>
      </c>
      <c r="Q725" s="1203" t="str">
        <f t="shared" si="84"/>
        <v/>
      </c>
      <c r="R725" s="1204" t="str">
        <f t="shared" si="81"/>
        <v/>
      </c>
      <c r="S725" s="1361" t="str">
        <f t="shared" si="82"/>
        <v/>
      </c>
      <c r="T725" s="1204" t="str">
        <f t="shared" si="83"/>
        <v/>
      </c>
      <c r="U725" s="1320" t="str">
        <f t="shared" si="85"/>
        <v/>
      </c>
      <c r="V725" s="663" t="str">
        <f>IF('31'!AA9&gt;0,'31'!AA9,"")</f>
        <v/>
      </c>
      <c r="W725" s="663" t="str">
        <f>IF('31'!AT9&gt;0,'31'!AT9,"")</f>
        <v/>
      </c>
    </row>
    <row r="726" spans="1:23" ht="15.75" x14ac:dyDescent="0.25">
      <c r="A726" s="1376"/>
      <c r="B726" s="1182">
        <v>29.0833333333387</v>
      </c>
      <c r="C726" s="1183">
        <f>'Chem Dose'!$C$40</f>
        <v>0</v>
      </c>
      <c r="D726" s="1184" t="str">
        <f>IF('31'!B10&gt;0,'31'!B10,"")</f>
        <v/>
      </c>
      <c r="E726" s="1184" t="str">
        <f>IF('31'!C10&gt;0,'31'!C10,"")</f>
        <v/>
      </c>
      <c r="F726" s="1184" t="str">
        <f>IF('31'!D10&gt;0,'31'!D10,"")</f>
        <v/>
      </c>
      <c r="G726" s="1184" t="str">
        <f>IF('31'!E10&gt;0,'31'!E10,"")</f>
        <v/>
      </c>
      <c r="H726" s="1184" t="str">
        <f>IF('31'!F10&gt;0,'31'!F10,"")</f>
        <v/>
      </c>
      <c r="I726" s="1184" t="str">
        <f>IF('31'!G10&gt;0,'31'!G10,"")</f>
        <v/>
      </c>
      <c r="J726" s="1184" t="str">
        <f>IF('31'!H10&gt;0,'31'!H10,"")</f>
        <v/>
      </c>
      <c r="K726" s="1541" t="str">
        <f>IF('31'!I10&gt;0,'31'!I10,"")</f>
        <v/>
      </c>
      <c r="L726" s="1542">
        <f t="shared" si="86"/>
        <v>0.21066666666666667</v>
      </c>
      <c r="M726" s="1184" t="str">
        <f>IF('31'!J10&gt;0,'31'!J10,"")</f>
        <v/>
      </c>
      <c r="N726" s="1184" t="str">
        <f>IF('31'!K10&gt;0,'31'!K10,"")</f>
        <v/>
      </c>
      <c r="O726" s="1184" t="str">
        <f>IF('31'!L10&gt;0,'31'!L10,"")</f>
        <v/>
      </c>
      <c r="P726" s="1184" t="str">
        <f>IF('31'!M10&gt;0,'31'!M10,"")</f>
        <v/>
      </c>
      <c r="Q726" s="1331" t="str">
        <f t="shared" si="84"/>
        <v/>
      </c>
      <c r="R726" s="1186" t="str">
        <f t="shared" si="81"/>
        <v/>
      </c>
      <c r="S726" s="1361" t="str">
        <f t="shared" si="82"/>
        <v/>
      </c>
      <c r="T726" s="1186" t="str">
        <f t="shared" si="83"/>
        <v/>
      </c>
      <c r="U726" s="1362" t="str">
        <f t="shared" si="85"/>
        <v/>
      </c>
      <c r="V726" s="663" t="str">
        <f>IF('31'!AA10&gt;0,'31'!AA10,"")</f>
        <v/>
      </c>
      <c r="W726" s="663" t="str">
        <f>IF('31'!AT10&gt;0,'31'!AT10,"")</f>
        <v/>
      </c>
    </row>
    <row r="727" spans="1:23" ht="15.75" x14ac:dyDescent="0.25">
      <c r="A727" s="1377"/>
      <c r="B727" s="1200">
        <v>29.1250000000054</v>
      </c>
      <c r="C727" s="1201">
        <f>'Chem Dose'!$C$40</f>
        <v>0</v>
      </c>
      <c r="D727" s="1202" t="str">
        <f>IF('31'!B11&gt;0,'31'!B11,"")</f>
        <v/>
      </c>
      <c r="E727" s="1202" t="str">
        <f>IF('31'!C11&gt;0,'31'!C11,"")</f>
        <v/>
      </c>
      <c r="F727" s="1202" t="str">
        <f>IF('31'!D11&gt;0,'31'!D11,"")</f>
        <v/>
      </c>
      <c r="G727" s="1202" t="str">
        <f>IF('31'!E11&gt;0,'31'!E11,"")</f>
        <v/>
      </c>
      <c r="H727" s="1202" t="str">
        <f>IF('31'!F11&gt;0,'31'!F11,"")</f>
        <v/>
      </c>
      <c r="I727" s="1202" t="str">
        <f>IF('31'!G11&gt;0,'31'!G11,"")</f>
        <v/>
      </c>
      <c r="J727" s="1202" t="str">
        <f>IF('31'!H11&gt;0,'31'!H11,"")</f>
        <v/>
      </c>
      <c r="K727" s="1547" t="str">
        <f>IF('31'!I11&gt;0,'31'!I11,"")</f>
        <v/>
      </c>
      <c r="L727" s="1542">
        <f t="shared" si="86"/>
        <v>0.21066666666666667</v>
      </c>
      <c r="M727" s="1202" t="str">
        <f>IF('31'!J11&gt;0,'31'!J11,"")</f>
        <v/>
      </c>
      <c r="N727" s="1202" t="str">
        <f>IF('31'!K11&gt;0,'31'!K11,"")</f>
        <v/>
      </c>
      <c r="O727" s="1202" t="str">
        <f>IF('31'!L11&gt;0,'31'!L11,"")</f>
        <v/>
      </c>
      <c r="P727" s="1202" t="str">
        <f>IF('31'!M11&gt;0,'31'!M11,"")</f>
        <v/>
      </c>
      <c r="Q727" s="1203" t="str">
        <f t="shared" si="84"/>
        <v/>
      </c>
      <c r="R727" s="1204" t="str">
        <f t="shared" si="81"/>
        <v/>
      </c>
      <c r="S727" s="1361" t="str">
        <f t="shared" si="82"/>
        <v/>
      </c>
      <c r="T727" s="1204" t="str">
        <f t="shared" si="83"/>
        <v/>
      </c>
      <c r="U727" s="1320" t="str">
        <f t="shared" si="85"/>
        <v/>
      </c>
      <c r="V727" s="663" t="str">
        <f>IF('31'!AA11&gt;0,'31'!AA11,"")</f>
        <v/>
      </c>
      <c r="W727" s="663" t="str">
        <f>IF('31'!AT11&gt;0,'31'!AT11,"")</f>
        <v/>
      </c>
    </row>
    <row r="728" spans="1:23" ht="15.75" x14ac:dyDescent="0.25">
      <c r="A728" s="1376"/>
      <c r="B728" s="1182">
        <v>29.1666666666721</v>
      </c>
      <c r="C728" s="1183">
        <f>'Chem Dose'!$C$40</f>
        <v>0</v>
      </c>
      <c r="D728" s="1184" t="str">
        <f>IF('31'!B12&gt;0,'31'!B12,"")</f>
        <v/>
      </c>
      <c r="E728" s="1184" t="str">
        <f>IF('31'!C12&gt;0,'31'!C12,"")</f>
        <v/>
      </c>
      <c r="F728" s="1184" t="str">
        <f>IF('31'!D12&gt;0,'31'!D12,"")</f>
        <v/>
      </c>
      <c r="G728" s="1184" t="str">
        <f>IF('31'!E12&gt;0,'31'!E12,"")</f>
        <v/>
      </c>
      <c r="H728" s="1184" t="str">
        <f>IF('31'!F12&gt;0,'31'!F12,"")</f>
        <v/>
      </c>
      <c r="I728" s="1184" t="str">
        <f>IF('31'!G12&gt;0,'31'!G12,"")</f>
        <v/>
      </c>
      <c r="J728" s="1184" t="str">
        <f>IF('31'!H12&gt;0,'31'!H12,"")</f>
        <v/>
      </c>
      <c r="K728" s="1541" t="str">
        <f>IF('31'!I12&gt;0,'31'!I12,"")</f>
        <v/>
      </c>
      <c r="L728" s="1542">
        <f t="shared" si="86"/>
        <v>0.21066666666666667</v>
      </c>
      <c r="M728" s="1184" t="str">
        <f>IF('31'!J12&gt;0,'31'!J12,"")</f>
        <v/>
      </c>
      <c r="N728" s="1184" t="str">
        <f>IF('31'!K12&gt;0,'31'!K12,"")</f>
        <v/>
      </c>
      <c r="O728" s="1184" t="str">
        <f>IF('31'!L12&gt;0,'31'!L12,"")</f>
        <v/>
      </c>
      <c r="P728" s="1184" t="str">
        <f>IF('31'!M12&gt;0,'31'!M12,"")</f>
        <v/>
      </c>
      <c r="Q728" s="1331" t="str">
        <f t="shared" si="84"/>
        <v/>
      </c>
      <c r="R728" s="1186" t="str">
        <f t="shared" si="81"/>
        <v/>
      </c>
      <c r="S728" s="1361" t="str">
        <f t="shared" si="82"/>
        <v/>
      </c>
      <c r="T728" s="1186" t="str">
        <f t="shared" si="83"/>
        <v/>
      </c>
      <c r="U728" s="1362" t="str">
        <f t="shared" si="85"/>
        <v/>
      </c>
      <c r="V728" s="663" t="str">
        <f>IF('31'!AA12&gt;0,'31'!AA12,"")</f>
        <v/>
      </c>
      <c r="W728" s="663" t="str">
        <f>IF('31'!AT12&gt;0,'31'!AT12,"")</f>
        <v/>
      </c>
    </row>
    <row r="729" spans="1:23" ht="15.75" x14ac:dyDescent="0.25">
      <c r="A729" s="1377"/>
      <c r="B729" s="1200">
        <v>29.2083333333388</v>
      </c>
      <c r="C729" s="1201">
        <f>'Chem Dose'!$C$40</f>
        <v>0</v>
      </c>
      <c r="D729" s="1202" t="str">
        <f>IF('31'!B13&gt;0,'31'!B13,"")</f>
        <v/>
      </c>
      <c r="E729" s="1202" t="str">
        <f>IF('31'!C13&gt;0,'31'!C13,"")</f>
        <v/>
      </c>
      <c r="F729" s="1202" t="str">
        <f>IF('31'!D13&gt;0,'31'!D13,"")</f>
        <v/>
      </c>
      <c r="G729" s="1202" t="str">
        <f>IF('31'!E13&gt;0,'31'!E13,"")</f>
        <v/>
      </c>
      <c r="H729" s="1202" t="str">
        <f>IF('31'!F13&gt;0,'31'!F13,"")</f>
        <v/>
      </c>
      <c r="I729" s="1202" t="str">
        <f>IF('31'!G13&gt;0,'31'!G13,"")</f>
        <v/>
      </c>
      <c r="J729" s="1202" t="str">
        <f>IF('31'!H13&gt;0,'31'!H13,"")</f>
        <v/>
      </c>
      <c r="K729" s="1547" t="str">
        <f>IF('31'!I13&gt;0,'31'!I13,"")</f>
        <v/>
      </c>
      <c r="L729" s="1542">
        <f t="shared" si="86"/>
        <v>0.21300000000000002</v>
      </c>
      <c r="M729" s="1202" t="str">
        <f>IF('31'!J13&gt;0,'31'!J13,"")</f>
        <v/>
      </c>
      <c r="N729" s="1202" t="str">
        <f>IF('31'!K13&gt;0,'31'!K13,"")</f>
        <v/>
      </c>
      <c r="O729" s="1202" t="str">
        <f>IF('31'!L13&gt;0,'31'!L13,"")</f>
        <v/>
      </c>
      <c r="P729" s="1202" t="str">
        <f>IF('31'!M13&gt;0,'31'!M13,"")</f>
        <v/>
      </c>
      <c r="Q729" s="1203" t="str">
        <f t="shared" si="84"/>
        <v/>
      </c>
      <c r="R729" s="1204" t="str">
        <f t="shared" si="81"/>
        <v/>
      </c>
      <c r="S729" s="1361" t="str">
        <f t="shared" si="82"/>
        <v/>
      </c>
      <c r="T729" s="1204" t="str">
        <f t="shared" si="83"/>
        <v/>
      </c>
      <c r="U729" s="1320" t="str">
        <f t="shared" si="85"/>
        <v/>
      </c>
      <c r="V729" s="663" t="str">
        <f>IF('31'!AA13&gt;0,'31'!AA13,"")</f>
        <v/>
      </c>
      <c r="W729" s="663" t="str">
        <f>IF('31'!AT13&gt;0,'31'!AT13,"")</f>
        <v/>
      </c>
    </row>
    <row r="730" spans="1:23" ht="15.75" x14ac:dyDescent="0.25">
      <c r="A730" s="1376"/>
      <c r="B730" s="1182">
        <v>29.2500000000055</v>
      </c>
      <c r="C730" s="1183">
        <f>'Chem Dose'!$C$40</f>
        <v>0</v>
      </c>
      <c r="D730" s="1184" t="str">
        <f>IF('31'!B14&gt;0,'31'!B14,"")</f>
        <v/>
      </c>
      <c r="E730" s="1184" t="str">
        <f>IF('31'!C14&gt;0,'31'!C14,"")</f>
        <v/>
      </c>
      <c r="F730" s="1184" t="str">
        <f>IF('31'!D14&gt;0,'31'!D14,"")</f>
        <v/>
      </c>
      <c r="G730" s="1184" t="str">
        <f>IF('31'!E14&gt;0,'31'!E14,"")</f>
        <v/>
      </c>
      <c r="H730" s="1184" t="str">
        <f>IF('31'!F14&gt;0,'31'!F14,"")</f>
        <v/>
      </c>
      <c r="I730" s="1184" t="str">
        <f>IF('31'!G14&gt;0,'31'!G14,"")</f>
        <v/>
      </c>
      <c r="J730" s="1184" t="str">
        <f>IF('31'!H14&gt;0,'31'!H14,"")</f>
        <v/>
      </c>
      <c r="K730" s="1541" t="str">
        <f>IF('31'!I14&gt;0,'31'!I14,"")</f>
        <v/>
      </c>
      <c r="L730" s="1542">
        <f t="shared" si="86"/>
        <v>0.21300000000000002</v>
      </c>
      <c r="M730" s="1184" t="str">
        <f>IF('31'!J14&gt;0,'31'!J14,"")</f>
        <v/>
      </c>
      <c r="N730" s="1184" t="str">
        <f>IF('31'!K14&gt;0,'31'!K14,"")</f>
        <v/>
      </c>
      <c r="O730" s="1184" t="str">
        <f>IF('31'!L14&gt;0,'31'!L14,"")</f>
        <v/>
      </c>
      <c r="P730" s="1184" t="str">
        <f>IF('31'!M14&gt;0,'31'!M14,"")</f>
        <v/>
      </c>
      <c r="Q730" s="1331" t="str">
        <f t="shared" si="84"/>
        <v/>
      </c>
      <c r="R730" s="1186" t="str">
        <f t="shared" si="81"/>
        <v/>
      </c>
      <c r="S730" s="1361" t="str">
        <f t="shared" si="82"/>
        <v/>
      </c>
      <c r="T730" s="1186" t="str">
        <f t="shared" si="83"/>
        <v/>
      </c>
      <c r="U730" s="1362" t="str">
        <f t="shared" si="85"/>
        <v/>
      </c>
      <c r="V730" s="663" t="str">
        <f>IF('31'!AA14&gt;0,'31'!AA14,"")</f>
        <v/>
      </c>
      <c r="W730" s="663" t="str">
        <f>IF('31'!AT14&gt;0,'31'!AT14,"")</f>
        <v/>
      </c>
    </row>
    <row r="731" spans="1:23" ht="15.75" x14ac:dyDescent="0.25">
      <c r="A731" s="1377"/>
      <c r="B731" s="1200">
        <v>29.291666666672199</v>
      </c>
      <c r="C731" s="1201">
        <f>'Chem Dose'!$C$40</f>
        <v>0</v>
      </c>
      <c r="D731" s="1202" t="str">
        <f>IF('31'!B15&gt;0,'31'!B15,"")</f>
        <v/>
      </c>
      <c r="E731" s="1202" t="str">
        <f>IF('31'!C15&gt;0,'31'!C15,"")</f>
        <v/>
      </c>
      <c r="F731" s="1202" t="str">
        <f>IF('31'!D15&gt;0,'31'!D15,"")</f>
        <v/>
      </c>
      <c r="G731" s="1202" t="str">
        <f>IF('31'!E15&gt;0,'31'!E15,"")</f>
        <v/>
      </c>
      <c r="H731" s="1202" t="str">
        <f>IF('31'!F15&gt;0,'31'!F15,"")</f>
        <v/>
      </c>
      <c r="I731" s="1202" t="str">
        <f>IF('31'!G15&gt;0,'31'!G15,"")</f>
        <v/>
      </c>
      <c r="J731" s="1202" t="str">
        <f>IF('31'!H15&gt;0,'31'!H15,"")</f>
        <v/>
      </c>
      <c r="K731" s="1547" t="str">
        <f>IF('31'!I15&gt;0,'31'!I15,"")</f>
        <v/>
      </c>
      <c r="L731" s="1542">
        <f t="shared" si="86"/>
        <v>0.21300000000000002</v>
      </c>
      <c r="M731" s="1202" t="str">
        <f>IF('31'!J15&gt;0,'31'!J15,"")</f>
        <v/>
      </c>
      <c r="N731" s="1202" t="str">
        <f>IF('31'!K15&gt;0,'31'!K15,"")</f>
        <v/>
      </c>
      <c r="O731" s="1202" t="str">
        <f>IF('31'!L15&gt;0,'31'!L15,"")</f>
        <v/>
      </c>
      <c r="P731" s="1202" t="str">
        <f>IF('31'!M15&gt;0,'31'!M15,"")</f>
        <v/>
      </c>
      <c r="Q731" s="1203" t="str">
        <f t="shared" si="84"/>
        <v/>
      </c>
      <c r="R731" s="1204" t="str">
        <f t="shared" si="81"/>
        <v/>
      </c>
      <c r="S731" s="1361" t="str">
        <f t="shared" si="82"/>
        <v/>
      </c>
      <c r="T731" s="1204" t="str">
        <f t="shared" si="83"/>
        <v/>
      </c>
      <c r="U731" s="1320" t="str">
        <f t="shared" si="85"/>
        <v/>
      </c>
      <c r="V731" s="663" t="str">
        <f>IF('31'!AA15&gt;0,'31'!AA15,"")</f>
        <v/>
      </c>
      <c r="W731" s="663" t="str">
        <f>IF('31'!AT15&gt;0,'31'!AT15,"")</f>
        <v/>
      </c>
    </row>
    <row r="732" spans="1:23" ht="15.75" x14ac:dyDescent="0.25">
      <c r="A732" s="1376"/>
      <c r="B732" s="1182">
        <v>29.333333333338899</v>
      </c>
      <c r="C732" s="1183">
        <f>'Chem Dose'!$C$40</f>
        <v>0</v>
      </c>
      <c r="D732" s="1184" t="str">
        <f>IF('31'!B16&gt;0,'31'!B16,"")</f>
        <v/>
      </c>
      <c r="E732" s="1184" t="str">
        <f>IF('31'!C16&gt;0,'31'!C16,"")</f>
        <v/>
      </c>
      <c r="F732" s="1184" t="str">
        <f>IF('31'!D16&gt;0,'31'!D16,"")</f>
        <v/>
      </c>
      <c r="G732" s="1184" t="str">
        <f>IF('31'!E16&gt;0,'31'!E16,"")</f>
        <v/>
      </c>
      <c r="H732" s="1184" t="str">
        <f>IF('31'!F16&gt;0,'31'!F16,"")</f>
        <v/>
      </c>
      <c r="I732" s="1184" t="str">
        <f>IF('31'!G16&gt;0,'31'!G16,"")</f>
        <v/>
      </c>
      <c r="J732" s="1184" t="str">
        <f>IF('31'!H16&gt;0,'31'!H16,"")</f>
        <v/>
      </c>
      <c r="K732" s="1541" t="str">
        <f>IF('31'!I16&gt;0,'31'!I16,"")</f>
        <v/>
      </c>
      <c r="L732" s="1542">
        <f t="shared" si="86"/>
        <v>0.21300000000000002</v>
      </c>
      <c r="M732" s="1184" t="str">
        <f>IF('31'!J16&gt;0,'31'!J16,"")</f>
        <v/>
      </c>
      <c r="N732" s="1184" t="str">
        <f>IF('31'!K16&gt;0,'31'!K16,"")</f>
        <v/>
      </c>
      <c r="O732" s="1184" t="str">
        <f>IF('31'!L16&gt;0,'31'!L16,"")</f>
        <v/>
      </c>
      <c r="P732" s="1184" t="str">
        <f>IF('31'!M16&gt;0,'31'!M16,"")</f>
        <v/>
      </c>
      <c r="Q732" s="1331" t="str">
        <f t="shared" si="84"/>
        <v/>
      </c>
      <c r="R732" s="1186" t="str">
        <f t="shared" si="81"/>
        <v/>
      </c>
      <c r="S732" s="1361" t="str">
        <f t="shared" si="82"/>
        <v/>
      </c>
      <c r="T732" s="1186" t="str">
        <f t="shared" si="83"/>
        <v/>
      </c>
      <c r="U732" s="1362" t="str">
        <f t="shared" si="85"/>
        <v/>
      </c>
      <c r="V732" s="663" t="str">
        <f>IF('31'!AA16&gt;0,'31'!AA16,"")</f>
        <v/>
      </c>
      <c r="W732" s="663" t="str">
        <f>IF('31'!AT16&gt;0,'31'!AT16,"")</f>
        <v/>
      </c>
    </row>
    <row r="733" spans="1:23" ht="15.75" x14ac:dyDescent="0.25">
      <c r="A733" s="1377"/>
      <c r="B733" s="1200">
        <v>29.375000000005599</v>
      </c>
      <c r="C733" s="1201">
        <f>'Chem Dose'!$C$40</f>
        <v>0</v>
      </c>
      <c r="D733" s="1202" t="str">
        <f>IF('31'!B17&gt;0,'31'!B17,"")</f>
        <v/>
      </c>
      <c r="E733" s="1202" t="str">
        <f>IF('31'!C17&gt;0,'31'!C17,"")</f>
        <v/>
      </c>
      <c r="F733" s="1202" t="str">
        <f>IF('31'!D17&gt;0,'31'!D17,"")</f>
        <v/>
      </c>
      <c r="G733" s="1202" t="str">
        <f>IF('31'!E17&gt;0,'31'!E17,"")</f>
        <v/>
      </c>
      <c r="H733" s="1202" t="str">
        <f>IF('31'!F17&gt;0,'31'!F17,"")</f>
        <v/>
      </c>
      <c r="I733" s="1202" t="str">
        <f>IF('31'!G17&gt;0,'31'!G17,"")</f>
        <v/>
      </c>
      <c r="J733" s="1202" t="str">
        <f>IF('31'!H17&gt;0,'31'!H17,"")</f>
        <v/>
      </c>
      <c r="K733" s="1547" t="str">
        <f>IF('31'!I17&gt;0,'31'!I17,"")</f>
        <v/>
      </c>
      <c r="L733" s="1542">
        <f t="shared" si="86"/>
        <v>0.22500000000000001</v>
      </c>
      <c r="M733" s="1202" t="str">
        <f>IF('31'!J17&gt;0,'31'!J17,"")</f>
        <v/>
      </c>
      <c r="N733" s="1202" t="str">
        <f>IF('31'!K17&gt;0,'31'!K17,"")</f>
        <v/>
      </c>
      <c r="O733" s="1202" t="str">
        <f>IF('31'!L17&gt;0,'31'!L17,"")</f>
        <v/>
      </c>
      <c r="P733" s="1202" t="str">
        <f>IF('31'!M17&gt;0,'31'!M17,"")</f>
        <v/>
      </c>
      <c r="Q733" s="1203" t="str">
        <f t="shared" si="84"/>
        <v/>
      </c>
      <c r="R733" s="1204" t="str">
        <f t="shared" si="81"/>
        <v/>
      </c>
      <c r="S733" s="1361" t="str">
        <f t="shared" si="82"/>
        <v/>
      </c>
      <c r="T733" s="1204" t="str">
        <f t="shared" si="83"/>
        <v/>
      </c>
      <c r="U733" s="1320" t="str">
        <f t="shared" si="85"/>
        <v/>
      </c>
      <c r="V733" s="663" t="str">
        <f>IF('31'!AA17&gt;0,'31'!AA17,"")</f>
        <v/>
      </c>
      <c r="W733" s="663" t="str">
        <f>IF('31'!AT17&gt;0,'31'!AT17,"")</f>
        <v/>
      </c>
    </row>
    <row r="734" spans="1:23" ht="15.75" x14ac:dyDescent="0.25">
      <c r="A734" s="1376"/>
      <c r="B734" s="1182">
        <v>29.416666666672299</v>
      </c>
      <c r="C734" s="1183">
        <f>'Chem Dose'!$C$40</f>
        <v>0</v>
      </c>
      <c r="D734" s="1184" t="str">
        <f>IF('31'!B18&gt;0,'31'!B18,"")</f>
        <v/>
      </c>
      <c r="E734" s="1184" t="str">
        <f>IF('31'!C18&gt;0,'31'!C18,"")</f>
        <v/>
      </c>
      <c r="F734" s="1184" t="str">
        <f>IF('31'!D18&gt;0,'31'!D18,"")</f>
        <v/>
      </c>
      <c r="G734" s="1184" t="str">
        <f>IF('31'!E18&gt;0,'31'!E18,"")</f>
        <v/>
      </c>
      <c r="H734" s="1184" t="str">
        <f>IF('31'!F18&gt;0,'31'!F18,"")</f>
        <v/>
      </c>
      <c r="I734" s="1184" t="str">
        <f>IF('31'!G18&gt;0,'31'!G18,"")</f>
        <v/>
      </c>
      <c r="J734" s="1184" t="str">
        <f>IF('31'!H18&gt;0,'31'!H18,"")</f>
        <v/>
      </c>
      <c r="K734" s="1541" t="str">
        <f>IF('31'!I18&gt;0,'31'!I18,"")</f>
        <v/>
      </c>
      <c r="L734" s="1542">
        <f t="shared" si="86"/>
        <v>0.22500000000000001</v>
      </c>
      <c r="M734" s="1184" t="str">
        <f>IF('31'!J18&gt;0,'31'!J18,"")</f>
        <v/>
      </c>
      <c r="N734" s="1184" t="str">
        <f>IF('31'!K18&gt;0,'31'!K18,"")</f>
        <v/>
      </c>
      <c r="O734" s="1184" t="str">
        <f>IF('31'!L18&gt;0,'31'!L18,"")</f>
        <v/>
      </c>
      <c r="P734" s="1184" t="str">
        <f>IF('31'!M18&gt;0,'31'!M18,"")</f>
        <v/>
      </c>
      <c r="Q734" s="1331" t="str">
        <f t="shared" si="84"/>
        <v/>
      </c>
      <c r="R734" s="1186" t="str">
        <f t="shared" si="81"/>
        <v/>
      </c>
      <c r="S734" s="1361" t="str">
        <f t="shared" si="82"/>
        <v/>
      </c>
      <c r="T734" s="1186" t="str">
        <f t="shared" si="83"/>
        <v/>
      </c>
      <c r="U734" s="1362" t="str">
        <f t="shared" si="85"/>
        <v/>
      </c>
      <c r="V734" s="663" t="str">
        <f>IF('31'!AA18&gt;0,'31'!AA18,"")</f>
        <v/>
      </c>
      <c r="W734" s="663" t="str">
        <f>IF('31'!AT18&gt;0,'31'!AT18,"")</f>
        <v/>
      </c>
    </row>
    <row r="735" spans="1:23" ht="15.75" x14ac:dyDescent="0.25">
      <c r="A735" s="1377"/>
      <c r="B735" s="1200">
        <v>29.458333333338999</v>
      </c>
      <c r="C735" s="1201">
        <f>'Chem Dose'!$C$40</f>
        <v>0</v>
      </c>
      <c r="D735" s="1202" t="str">
        <f>IF('31'!B19&gt;0,'31'!B19,"")</f>
        <v/>
      </c>
      <c r="E735" s="1202" t="str">
        <f>IF('31'!C19&gt;0,'31'!C19,"")</f>
        <v/>
      </c>
      <c r="F735" s="1202" t="str">
        <f>IF('31'!D19&gt;0,'31'!D19,"")</f>
        <v/>
      </c>
      <c r="G735" s="1202" t="str">
        <f>IF('31'!E19&gt;0,'31'!E19,"")</f>
        <v/>
      </c>
      <c r="H735" s="1202" t="str">
        <f>IF('31'!F19&gt;0,'31'!F19,"")</f>
        <v/>
      </c>
      <c r="I735" s="1202" t="str">
        <f>IF('31'!G19&gt;0,'31'!G19,"")</f>
        <v/>
      </c>
      <c r="J735" s="1202" t="str">
        <f>IF('31'!H19&gt;0,'31'!H19,"")</f>
        <v/>
      </c>
      <c r="K735" s="1547" t="str">
        <f>IF('31'!I19&gt;0,'31'!I19,"")</f>
        <v/>
      </c>
      <c r="L735" s="1542">
        <f t="shared" si="86"/>
        <v>0.22500000000000001</v>
      </c>
      <c r="M735" s="1202" t="str">
        <f>IF('31'!J19&gt;0,'31'!J19,"")</f>
        <v/>
      </c>
      <c r="N735" s="1202" t="str">
        <f>IF('31'!K19&gt;0,'31'!K19,"")</f>
        <v/>
      </c>
      <c r="O735" s="1202" t="str">
        <f>IF('31'!L19&gt;0,'31'!L19,"")</f>
        <v/>
      </c>
      <c r="P735" s="1202" t="str">
        <f>IF('31'!M19&gt;0,'31'!M19,"")</f>
        <v/>
      </c>
      <c r="Q735" s="1203" t="str">
        <f t="shared" si="84"/>
        <v/>
      </c>
      <c r="R735" s="1204" t="str">
        <f t="shared" si="81"/>
        <v/>
      </c>
      <c r="S735" s="1361" t="str">
        <f t="shared" si="82"/>
        <v/>
      </c>
      <c r="T735" s="1204" t="str">
        <f t="shared" si="83"/>
        <v/>
      </c>
      <c r="U735" s="1320" t="str">
        <f t="shared" si="85"/>
        <v/>
      </c>
      <c r="V735" s="663" t="str">
        <f>IF('31'!AA19&gt;0,'31'!AA19,"")</f>
        <v/>
      </c>
      <c r="W735" s="663" t="str">
        <f>IF('31'!AT19&gt;0,'31'!AT19,"")</f>
        <v/>
      </c>
    </row>
    <row r="736" spans="1:23" ht="15.75" x14ac:dyDescent="0.25">
      <c r="A736" s="1376"/>
      <c r="B736" s="1182">
        <v>29.500000000005699</v>
      </c>
      <c r="C736" s="1183">
        <f>'Chem Dose'!$C$40</f>
        <v>0</v>
      </c>
      <c r="D736" s="1184" t="str">
        <f>IF('31'!B20&gt;0,'31'!B20,"")</f>
        <v/>
      </c>
      <c r="E736" s="1184" t="str">
        <f>IF('31'!C20&gt;0,'31'!C20,"")</f>
        <v/>
      </c>
      <c r="F736" s="1184" t="str">
        <f>IF('31'!D20&gt;0,'31'!D20,"")</f>
        <v/>
      </c>
      <c r="G736" s="1184" t="str">
        <f>IF('31'!E20&gt;0,'31'!E20,"")</f>
        <v/>
      </c>
      <c r="H736" s="1184" t="str">
        <f>IF('31'!F20&gt;0,'31'!F20,"")</f>
        <v/>
      </c>
      <c r="I736" s="1184" t="str">
        <f>IF('31'!G20&gt;0,'31'!G20,"")</f>
        <v/>
      </c>
      <c r="J736" s="1184" t="str">
        <f>IF('31'!H20&gt;0,'31'!H20,"")</f>
        <v/>
      </c>
      <c r="K736" s="1541" t="str">
        <f>IF('31'!I20&gt;0,'31'!I20,"")</f>
        <v/>
      </c>
      <c r="L736" s="1542">
        <f t="shared" si="86"/>
        <v>0.22500000000000001</v>
      </c>
      <c r="M736" s="1184" t="str">
        <f>IF('31'!J20&gt;0,'31'!J20,"")</f>
        <v/>
      </c>
      <c r="N736" s="1184" t="str">
        <f>IF('31'!K20&gt;0,'31'!K20,"")</f>
        <v/>
      </c>
      <c r="O736" s="1184" t="str">
        <f>IF('31'!L20&gt;0,'31'!L20,"")</f>
        <v/>
      </c>
      <c r="P736" s="1184" t="str">
        <f>IF('31'!M20&gt;0,'31'!M20,"")</f>
        <v/>
      </c>
      <c r="Q736" s="1331" t="str">
        <f t="shared" si="84"/>
        <v/>
      </c>
      <c r="R736" s="1186" t="str">
        <f t="shared" si="81"/>
        <v/>
      </c>
      <c r="S736" s="1361" t="str">
        <f t="shared" si="82"/>
        <v/>
      </c>
      <c r="T736" s="1186" t="str">
        <f t="shared" si="83"/>
        <v/>
      </c>
      <c r="U736" s="1362" t="str">
        <f t="shared" si="85"/>
        <v/>
      </c>
      <c r="V736" s="663" t="str">
        <f>IF('31'!AA20&gt;0,'31'!AA20,"")</f>
        <v/>
      </c>
      <c r="W736" s="663" t="str">
        <f>IF('31'!AT20&gt;0,'31'!AT20,"")</f>
        <v/>
      </c>
    </row>
    <row r="737" spans="1:24" ht="15.75" x14ac:dyDescent="0.25">
      <c r="A737" s="1377"/>
      <c r="B737" s="1200">
        <v>29.541666666672398</v>
      </c>
      <c r="C737" s="1201">
        <f>'Chem Dose'!$C$40</f>
        <v>0</v>
      </c>
      <c r="D737" s="1202" t="str">
        <f>IF('31'!B21&gt;0,'31'!B21,"")</f>
        <v/>
      </c>
      <c r="E737" s="1202" t="str">
        <f>IF('31'!C21&gt;0,'31'!C21,"")</f>
        <v/>
      </c>
      <c r="F737" s="1202" t="str">
        <f>IF('31'!D21&gt;0,'31'!D21,"")</f>
        <v/>
      </c>
      <c r="G737" s="1202" t="str">
        <f>IF('31'!E21&gt;0,'31'!E21,"")</f>
        <v/>
      </c>
      <c r="H737" s="1202" t="str">
        <f>IF('31'!F21&gt;0,'31'!F21,"")</f>
        <v/>
      </c>
      <c r="I737" s="1202" t="str">
        <f>IF('31'!G21&gt;0,'31'!G21,"")</f>
        <v/>
      </c>
      <c r="J737" s="1202" t="str">
        <f>IF('31'!H21&gt;0,'31'!H21,"")</f>
        <v/>
      </c>
      <c r="K737" s="1547" t="str">
        <f>IF('31'!I21&gt;0,'31'!I21,"")</f>
        <v/>
      </c>
      <c r="L737" s="1542" t="e">
        <f t="shared" si="86"/>
        <v>#DIV/0!</v>
      </c>
      <c r="M737" s="1202" t="str">
        <f>IF('31'!J21&gt;0,'31'!J21,"")</f>
        <v/>
      </c>
      <c r="N737" s="1202" t="str">
        <f>IF('31'!K21&gt;0,'31'!K21,"")</f>
        <v/>
      </c>
      <c r="O737" s="1202" t="str">
        <f>IF('31'!L21&gt;0,'31'!L21,"")</f>
        <v/>
      </c>
      <c r="P737" s="1202" t="str">
        <f>IF('31'!M21&gt;0,'31'!M21,"")</f>
        <v/>
      </c>
      <c r="Q737" s="1203" t="str">
        <f t="shared" si="84"/>
        <v/>
      </c>
      <c r="R737" s="1204" t="str">
        <f t="shared" si="81"/>
        <v/>
      </c>
      <c r="S737" s="1361" t="str">
        <f t="shared" si="82"/>
        <v/>
      </c>
      <c r="T737" s="1204" t="str">
        <f t="shared" si="83"/>
        <v/>
      </c>
      <c r="U737" s="1320" t="str">
        <f t="shared" si="85"/>
        <v/>
      </c>
      <c r="V737" s="663" t="str">
        <f>IF('31'!AA21&gt;0,'31'!AA21,"")</f>
        <v/>
      </c>
      <c r="W737" s="663" t="str">
        <f>IF('31'!AT21&gt;0,'31'!AT21,"")</f>
        <v/>
      </c>
    </row>
    <row r="738" spans="1:24" ht="15.75" x14ac:dyDescent="0.25">
      <c r="A738" s="1376"/>
      <c r="B738" s="1182">
        <v>29.583333333339102</v>
      </c>
      <c r="C738" s="1183">
        <f>'Chem Dose'!$C$40</f>
        <v>0</v>
      </c>
      <c r="D738" s="1184" t="str">
        <f>IF('31'!B22&gt;0,'31'!B22,"")</f>
        <v/>
      </c>
      <c r="E738" s="1184" t="str">
        <f>IF('31'!C22&gt;0,'31'!C22,"")</f>
        <v/>
      </c>
      <c r="F738" s="1184" t="str">
        <f>IF('31'!D22&gt;0,'31'!D22,"")</f>
        <v/>
      </c>
      <c r="G738" s="1184" t="str">
        <f>IF('31'!E22&gt;0,'31'!E22,"")</f>
        <v/>
      </c>
      <c r="H738" s="1184" t="str">
        <f>IF('31'!F22&gt;0,'31'!F22,"")</f>
        <v/>
      </c>
      <c r="I738" s="1184" t="str">
        <f>IF('31'!G22&gt;0,'31'!G22,"")</f>
        <v/>
      </c>
      <c r="J738" s="1184" t="str">
        <f>IF('31'!H22&gt;0,'31'!H22,"")</f>
        <v/>
      </c>
      <c r="K738" s="1541" t="str">
        <f>IF('31'!I22&gt;0,'31'!I22,"")</f>
        <v/>
      </c>
      <c r="L738" s="1542" t="e">
        <f t="shared" si="86"/>
        <v>#DIV/0!</v>
      </c>
      <c r="M738" s="1184" t="str">
        <f>IF('31'!J22&gt;0,'31'!J22,"")</f>
        <v/>
      </c>
      <c r="N738" s="1184" t="str">
        <f>IF('31'!K22&gt;0,'31'!K22,"")</f>
        <v/>
      </c>
      <c r="O738" s="1184" t="str">
        <f>IF('31'!L22&gt;0,'31'!L22,"")</f>
        <v/>
      </c>
      <c r="P738" s="1184" t="str">
        <f>IF('31'!M22&gt;0,'31'!M22,"")</f>
        <v/>
      </c>
      <c r="Q738" s="1331" t="str">
        <f t="shared" si="84"/>
        <v/>
      </c>
      <c r="R738" s="1186" t="str">
        <f t="shared" si="81"/>
        <v/>
      </c>
      <c r="S738" s="1361" t="str">
        <f t="shared" si="82"/>
        <v/>
      </c>
      <c r="T738" s="1186" t="str">
        <f t="shared" si="83"/>
        <v/>
      </c>
      <c r="U738" s="1362" t="str">
        <f t="shared" si="85"/>
        <v/>
      </c>
      <c r="V738" s="663" t="str">
        <f>IF('31'!AA22&gt;0,'31'!AA22,"")</f>
        <v/>
      </c>
      <c r="W738" s="663" t="str">
        <f>IF('31'!AT22&gt;0,'31'!AT22,"")</f>
        <v/>
      </c>
    </row>
    <row r="739" spans="1:24" ht="15.75" x14ac:dyDescent="0.25">
      <c r="A739" s="1377"/>
      <c r="B739" s="1200">
        <v>29.625000000005802</v>
      </c>
      <c r="C739" s="1201">
        <f>'Chem Dose'!$C$40</f>
        <v>0</v>
      </c>
      <c r="D739" s="1202" t="str">
        <f>IF('31'!B23&gt;0,'31'!B23,"")</f>
        <v/>
      </c>
      <c r="E739" s="1202" t="str">
        <f>IF('31'!C23&gt;0,'31'!C23,"")</f>
        <v/>
      </c>
      <c r="F739" s="1202" t="str">
        <f>IF('31'!D23&gt;0,'31'!D23,"")</f>
        <v/>
      </c>
      <c r="G739" s="1202" t="str">
        <f>IF('31'!E23&gt;0,'31'!E23,"")</f>
        <v/>
      </c>
      <c r="H739" s="1202" t="str">
        <f>IF('31'!F23&gt;0,'31'!F23,"")</f>
        <v/>
      </c>
      <c r="I739" s="1202" t="str">
        <f>IF('31'!G23&gt;0,'31'!G23,"")</f>
        <v/>
      </c>
      <c r="J739" s="1202" t="str">
        <f>IF('31'!H23&gt;0,'31'!H23,"")</f>
        <v/>
      </c>
      <c r="K739" s="1547" t="str">
        <f>IF('31'!I23&gt;0,'31'!I23,"")</f>
        <v/>
      </c>
      <c r="L739" s="1542" t="e">
        <f t="shared" si="86"/>
        <v>#DIV/0!</v>
      </c>
      <c r="M739" s="1202" t="str">
        <f>IF('31'!J23&gt;0,'31'!J23,"")</f>
        <v/>
      </c>
      <c r="N739" s="1202" t="str">
        <f>IF('31'!K23&gt;0,'31'!K23,"")</f>
        <v/>
      </c>
      <c r="O739" s="1202" t="str">
        <f>IF('31'!L23&gt;0,'31'!L23,"")</f>
        <v/>
      </c>
      <c r="P739" s="1202" t="str">
        <f>IF('31'!M23&gt;0,'31'!M23,"")</f>
        <v/>
      </c>
      <c r="Q739" s="1203" t="str">
        <f t="shared" si="84"/>
        <v/>
      </c>
      <c r="R739" s="1204" t="str">
        <f t="shared" si="81"/>
        <v/>
      </c>
      <c r="S739" s="1361" t="str">
        <f t="shared" si="82"/>
        <v/>
      </c>
      <c r="T739" s="1204" t="str">
        <f t="shared" si="83"/>
        <v/>
      </c>
      <c r="U739" s="1320" t="str">
        <f t="shared" si="85"/>
        <v/>
      </c>
      <c r="V739" s="663" t="str">
        <f>IF('31'!AA23&gt;0,'31'!AA23,"")</f>
        <v/>
      </c>
      <c r="W739" s="663" t="str">
        <f>IF('31'!AT23&gt;0,'31'!AT23,"")</f>
        <v/>
      </c>
    </row>
    <row r="740" spans="1:24" ht="15.75" x14ac:dyDescent="0.25">
      <c r="A740" s="1376"/>
      <c r="B740" s="1182">
        <v>29.666666666672501</v>
      </c>
      <c r="C740" s="1183">
        <f>'Chem Dose'!$C$40</f>
        <v>0</v>
      </c>
      <c r="D740" s="1184" t="str">
        <f>IF('31'!B24&gt;0,'31'!B24,"")</f>
        <v/>
      </c>
      <c r="E740" s="1184" t="str">
        <f>IF('31'!C24&gt;0,'31'!C24,"")</f>
        <v/>
      </c>
      <c r="F740" s="1184" t="str">
        <f>IF('31'!D24&gt;0,'31'!D24,"")</f>
        <v/>
      </c>
      <c r="G740" s="1184" t="str">
        <f>IF('31'!E24&gt;0,'31'!E24,"")</f>
        <v/>
      </c>
      <c r="H740" s="1184" t="str">
        <f>IF('31'!F24&gt;0,'31'!F24,"")</f>
        <v/>
      </c>
      <c r="I740" s="1184" t="str">
        <f>IF('31'!G24&gt;0,'31'!G24,"")</f>
        <v/>
      </c>
      <c r="J740" s="1184" t="str">
        <f>IF('31'!H24&gt;0,'31'!H24,"")</f>
        <v/>
      </c>
      <c r="K740" s="1541" t="str">
        <f>IF('31'!I24&gt;0,'31'!I24,"")</f>
        <v/>
      </c>
      <c r="L740" s="1542" t="e">
        <f t="shared" si="86"/>
        <v>#DIV/0!</v>
      </c>
      <c r="M740" s="1184" t="str">
        <f>IF('31'!J24&gt;0,'31'!J24,"")</f>
        <v/>
      </c>
      <c r="N740" s="1184" t="str">
        <f>IF('31'!K24&gt;0,'31'!K24,"")</f>
        <v/>
      </c>
      <c r="O740" s="1184" t="str">
        <f>IF('31'!L24&gt;0,'31'!L24,"")</f>
        <v/>
      </c>
      <c r="P740" s="1184" t="str">
        <f>IF('31'!M24&gt;0,'31'!M24,"")</f>
        <v/>
      </c>
      <c r="Q740" s="1331" t="str">
        <f t="shared" si="84"/>
        <v/>
      </c>
      <c r="R740" s="1186" t="str">
        <f t="shared" si="81"/>
        <v/>
      </c>
      <c r="S740" s="1361" t="str">
        <f t="shared" si="82"/>
        <v/>
      </c>
      <c r="T740" s="1186" t="str">
        <f t="shared" si="83"/>
        <v/>
      </c>
      <c r="U740" s="1362" t="str">
        <f t="shared" si="85"/>
        <v/>
      </c>
      <c r="V740" s="663" t="str">
        <f>IF('31'!AA24&gt;0,'31'!AA24,"")</f>
        <v/>
      </c>
      <c r="W740" s="663" t="str">
        <f>IF('31'!AT24&gt;0,'31'!AT24,"")</f>
        <v/>
      </c>
    </row>
    <row r="741" spans="1:24" ht="15.75" x14ac:dyDescent="0.25">
      <c r="A741" s="1377"/>
      <c r="B741" s="1200">
        <v>29.708333333339201</v>
      </c>
      <c r="C741" s="1201">
        <f>'Chem Dose'!$C$40</f>
        <v>0</v>
      </c>
      <c r="D741" s="1202" t="str">
        <f>IF('31'!B25&gt;0,'31'!B25,"")</f>
        <v/>
      </c>
      <c r="E741" s="1202" t="str">
        <f>IF('31'!C25&gt;0,'31'!C25,"")</f>
        <v/>
      </c>
      <c r="F741" s="1202" t="str">
        <f>IF('31'!D25&gt;0,'31'!D25,"")</f>
        <v/>
      </c>
      <c r="G741" s="1202" t="str">
        <f>IF('31'!E25&gt;0,'31'!E25,"")</f>
        <v/>
      </c>
      <c r="H741" s="1202" t="str">
        <f>IF('31'!F25&gt;0,'31'!F25,"")</f>
        <v/>
      </c>
      <c r="I741" s="1202" t="str">
        <f>IF('31'!G25&gt;0,'31'!G25,"")</f>
        <v/>
      </c>
      <c r="J741" s="1202" t="str">
        <f>IF('31'!H25&gt;0,'31'!H25,"")</f>
        <v/>
      </c>
      <c r="K741" s="1547" t="str">
        <f>IF('31'!I25&gt;0,'31'!I25,"")</f>
        <v/>
      </c>
      <c r="L741" s="1542" t="e">
        <f t="shared" si="86"/>
        <v>#DIV/0!</v>
      </c>
      <c r="M741" s="1202" t="str">
        <f>IF('31'!J25&gt;0,'31'!J25,"")</f>
        <v/>
      </c>
      <c r="N741" s="1202" t="str">
        <f>IF('31'!K25&gt;0,'31'!K25,"")</f>
        <v/>
      </c>
      <c r="O741" s="1202" t="str">
        <f>IF('31'!L25&gt;0,'31'!L25,"")</f>
        <v/>
      </c>
      <c r="P741" s="1202" t="str">
        <f>IF('31'!M25&gt;0,'31'!M25,"")</f>
        <v/>
      </c>
      <c r="Q741" s="1203" t="str">
        <f t="shared" si="84"/>
        <v/>
      </c>
      <c r="R741" s="1204" t="str">
        <f t="shared" ref="R741:T747" si="87">IF(E741="","",(M741-Q741)/ABS(M741))</f>
        <v/>
      </c>
      <c r="S741" s="1361" t="str">
        <f t="shared" si="87"/>
        <v/>
      </c>
      <c r="T741" s="1204" t="str">
        <f t="shared" si="87"/>
        <v/>
      </c>
      <c r="U741" s="1320" t="str">
        <f t="shared" si="85"/>
        <v/>
      </c>
      <c r="V741" s="663" t="str">
        <f>IF('31'!AA25&gt;0,'31'!AA25,"")</f>
        <v/>
      </c>
      <c r="W741" s="663" t="str">
        <f>IF('31'!AT25&gt;0,'31'!AT25,"")</f>
        <v/>
      </c>
    </row>
    <row r="742" spans="1:24" ht="15.75" x14ac:dyDescent="0.25">
      <c r="A742" s="1376"/>
      <c r="B742" s="1182">
        <v>29.750000000005901</v>
      </c>
      <c r="C742" s="1183">
        <f>'Chem Dose'!$C$40</f>
        <v>0</v>
      </c>
      <c r="D742" s="1184" t="str">
        <f>IF('31'!B26&gt;0,'31'!B26,"")</f>
        <v/>
      </c>
      <c r="E742" s="1184" t="str">
        <f>IF('31'!C26&gt;0,'31'!C26,"")</f>
        <v/>
      </c>
      <c r="F742" s="1184" t="str">
        <f>IF('31'!D26&gt;0,'31'!D26,"")</f>
        <v/>
      </c>
      <c r="G742" s="1184" t="str">
        <f>IF('31'!E26&gt;0,'31'!E26,"")</f>
        <v/>
      </c>
      <c r="H742" s="1184" t="str">
        <f>IF('31'!F26&gt;0,'31'!F26,"")</f>
        <v/>
      </c>
      <c r="I742" s="1184" t="str">
        <f>IF('31'!G26&gt;0,'31'!G26,"")</f>
        <v/>
      </c>
      <c r="J742" s="1184" t="str">
        <f>IF('31'!H26&gt;0,'31'!H26,"")</f>
        <v/>
      </c>
      <c r="K742" s="1541" t="str">
        <f>IF('31'!I26&gt;0,'31'!I26,"")</f>
        <v/>
      </c>
      <c r="L742" s="1542" t="e">
        <f t="shared" si="86"/>
        <v>#DIV/0!</v>
      </c>
      <c r="M742" s="1184" t="str">
        <f>IF('31'!J26&gt;0,'31'!J26,"")</f>
        <v/>
      </c>
      <c r="N742" s="1184" t="str">
        <f>IF('31'!K26&gt;0,'31'!K26,"")</f>
        <v/>
      </c>
      <c r="O742" s="1184" t="str">
        <f>IF('31'!L26&gt;0,'31'!L26,"")</f>
        <v/>
      </c>
      <c r="P742" s="1184" t="str">
        <f>IF('31'!M26&gt;0,'31'!M26,"")</f>
        <v/>
      </c>
      <c r="Q742" s="1331" t="str">
        <f t="shared" si="84"/>
        <v/>
      </c>
      <c r="R742" s="1186" t="str">
        <f t="shared" si="87"/>
        <v/>
      </c>
      <c r="S742" s="1361" t="str">
        <f t="shared" si="87"/>
        <v/>
      </c>
      <c r="T742" s="1186" t="str">
        <f t="shared" si="87"/>
        <v/>
      </c>
      <c r="U742" s="1362" t="str">
        <f t="shared" si="85"/>
        <v/>
      </c>
      <c r="V742" s="663" t="str">
        <f>IF('31'!AA26&gt;0,'31'!AA26,"")</f>
        <v/>
      </c>
      <c r="W742" s="663" t="str">
        <f>IF('31'!AT26&gt;0,'31'!AT26,"")</f>
        <v/>
      </c>
    </row>
    <row r="743" spans="1:24" ht="15.75" x14ac:dyDescent="0.25">
      <c r="A743" s="1377"/>
      <c r="B743" s="1200">
        <v>29.791666666672601</v>
      </c>
      <c r="C743" s="1201">
        <f>'Chem Dose'!$C$40</f>
        <v>0</v>
      </c>
      <c r="D743" s="1202" t="str">
        <f>IF('31'!B27&gt;0,'31'!B27,"")</f>
        <v/>
      </c>
      <c r="E743" s="1202" t="str">
        <f>IF('31'!C27&gt;0,'31'!C27,"")</f>
        <v/>
      </c>
      <c r="F743" s="1202" t="str">
        <f>IF('31'!D27&gt;0,'31'!D27,"")</f>
        <v/>
      </c>
      <c r="G743" s="1202" t="str">
        <f>IF('31'!E27&gt;0,'31'!E27,"")</f>
        <v/>
      </c>
      <c r="H743" s="1202" t="str">
        <f>IF('31'!F27&gt;0,'31'!F27,"")</f>
        <v/>
      </c>
      <c r="I743" s="1202" t="str">
        <f>IF('31'!G27&gt;0,'31'!G27,"")</f>
        <v/>
      </c>
      <c r="J743" s="1202" t="str">
        <f>IF('31'!H27&gt;0,'31'!H27,"")</f>
        <v/>
      </c>
      <c r="K743" s="1547" t="str">
        <f>IF('31'!I27&gt;0,'31'!I27,"")</f>
        <v/>
      </c>
      <c r="L743" s="1542" t="e">
        <f t="shared" si="86"/>
        <v>#DIV/0!</v>
      </c>
      <c r="M743" s="1202" t="str">
        <f>IF('31'!J27&gt;0,'31'!J27,"")</f>
        <v/>
      </c>
      <c r="N743" s="1202" t="str">
        <f>IF('31'!K27&gt;0,'31'!K27,"")</f>
        <v/>
      </c>
      <c r="O743" s="1202" t="str">
        <f>IF('31'!L27&gt;0,'31'!L27,"")</f>
        <v/>
      </c>
      <c r="P743" s="1202" t="str">
        <f>IF('31'!M27&gt;0,'31'!M27,"")</f>
        <v/>
      </c>
      <c r="Q743" s="1203" t="str">
        <f t="shared" si="84"/>
        <v/>
      </c>
      <c r="R743" s="1204" t="str">
        <f t="shared" si="87"/>
        <v/>
      </c>
      <c r="S743" s="1361" t="str">
        <f t="shared" si="87"/>
        <v/>
      </c>
      <c r="T743" s="1204" t="str">
        <f t="shared" si="87"/>
        <v/>
      </c>
      <c r="U743" s="1320" t="str">
        <f t="shared" si="85"/>
        <v/>
      </c>
      <c r="V743" s="663" t="str">
        <f>IF('31'!AA27&gt;0,'31'!AA27,"")</f>
        <v/>
      </c>
      <c r="W743" s="663" t="str">
        <f>IF('31'!AT27&gt;0,'31'!AT27,"")</f>
        <v/>
      </c>
    </row>
    <row r="744" spans="1:24" ht="15.75" x14ac:dyDescent="0.25">
      <c r="A744" s="1376"/>
      <c r="B744" s="1182">
        <v>29.833333333339301</v>
      </c>
      <c r="C744" s="1183">
        <f>'Chem Dose'!$C$40</f>
        <v>0</v>
      </c>
      <c r="D744" s="1184" t="str">
        <f>IF('31'!B28&gt;0,'31'!B28,"")</f>
        <v/>
      </c>
      <c r="E744" s="1184" t="str">
        <f>IF('31'!C28&gt;0,'31'!C28,"")</f>
        <v/>
      </c>
      <c r="F744" s="1184" t="str">
        <f>IF('31'!D28&gt;0,'31'!D28,"")</f>
        <v/>
      </c>
      <c r="G744" s="1184" t="str">
        <f>IF('31'!E28&gt;0,'31'!E28,"")</f>
        <v/>
      </c>
      <c r="H744" s="1184" t="str">
        <f>IF('31'!F28&gt;0,'31'!F28,"")</f>
        <v/>
      </c>
      <c r="I744" s="1184" t="str">
        <f>IF('31'!G28&gt;0,'31'!G28,"")</f>
        <v/>
      </c>
      <c r="J744" s="1184" t="str">
        <f>IF('31'!H28&gt;0,'31'!H28,"")</f>
        <v/>
      </c>
      <c r="K744" s="1541" t="str">
        <f>IF('31'!I28&gt;0,'31'!I28,"")</f>
        <v/>
      </c>
      <c r="L744" s="1542" t="e">
        <f t="shared" si="86"/>
        <v>#DIV/0!</v>
      </c>
      <c r="M744" s="1184" t="str">
        <f>IF('31'!J28&gt;0,'31'!J28,"")</f>
        <v/>
      </c>
      <c r="N744" s="1184" t="str">
        <f>IF('31'!K28&gt;0,'31'!K28,"")</f>
        <v/>
      </c>
      <c r="O744" s="1184" t="str">
        <f>IF('31'!L28&gt;0,'31'!L28,"")</f>
        <v/>
      </c>
      <c r="P744" s="1184" t="str">
        <f>IF('31'!M28&gt;0,'31'!M28,"")</f>
        <v/>
      </c>
      <c r="Q744" s="1331" t="str">
        <f t="shared" si="84"/>
        <v/>
      </c>
      <c r="R744" s="1186" t="str">
        <f t="shared" si="87"/>
        <v/>
      </c>
      <c r="S744" s="1361" t="str">
        <f t="shared" si="87"/>
        <v/>
      </c>
      <c r="T744" s="1186" t="str">
        <f t="shared" si="87"/>
        <v/>
      </c>
      <c r="U744" s="1362" t="str">
        <f t="shared" si="85"/>
        <v/>
      </c>
      <c r="V744" s="663" t="str">
        <f>IF('31'!AA28&gt;0,'31'!AA28,"")</f>
        <v/>
      </c>
      <c r="W744" s="663" t="str">
        <f>IF('31'!AT28&gt;0,'31'!AT28,"")</f>
        <v/>
      </c>
    </row>
    <row r="745" spans="1:24" ht="15.75" x14ac:dyDescent="0.25">
      <c r="A745" s="1377"/>
      <c r="B745" s="1200">
        <v>29.875000000006001</v>
      </c>
      <c r="C745" s="1201">
        <f>'Chem Dose'!$C$40</f>
        <v>0</v>
      </c>
      <c r="D745" s="1202" t="str">
        <f>IF('31'!B29&gt;0,'31'!B29,"")</f>
        <v/>
      </c>
      <c r="E745" s="1202" t="str">
        <f>IF('31'!C29&gt;0,'31'!C29,"")</f>
        <v/>
      </c>
      <c r="F745" s="1202" t="str">
        <f>IF('31'!D29&gt;0,'31'!D29,"")</f>
        <v/>
      </c>
      <c r="G745" s="1202" t="str">
        <f>IF('31'!E29&gt;0,'31'!E29,"")</f>
        <v/>
      </c>
      <c r="H745" s="1202" t="str">
        <f>IF('31'!F29&gt;0,'31'!F29,"")</f>
        <v/>
      </c>
      <c r="I745" s="1202" t="str">
        <f>IF('31'!G29&gt;0,'31'!G29,"")</f>
        <v/>
      </c>
      <c r="J745" s="1202" t="str">
        <f>IF('31'!H29&gt;0,'31'!H29,"")</f>
        <v/>
      </c>
      <c r="K745" s="1547" t="str">
        <f>IF('31'!I29&gt;0,'31'!I29,"")</f>
        <v/>
      </c>
      <c r="L745" s="1542" t="e">
        <f t="shared" si="86"/>
        <v>#DIV/0!</v>
      </c>
      <c r="M745" s="1202" t="str">
        <f>IF('31'!J29&gt;0,'31'!J29,"")</f>
        <v/>
      </c>
      <c r="N745" s="1202" t="str">
        <f>IF('31'!K29&gt;0,'31'!K29,"")</f>
        <v/>
      </c>
      <c r="O745" s="1202" t="str">
        <f>IF('31'!L29&gt;0,'31'!L29,"")</f>
        <v/>
      </c>
      <c r="P745" s="1202" t="str">
        <f>IF('31'!M29&gt;0,'31'!M29,"")</f>
        <v/>
      </c>
      <c r="Q745" s="1203" t="str">
        <f t="shared" si="84"/>
        <v/>
      </c>
      <c r="R745" s="1204" t="str">
        <f t="shared" si="87"/>
        <v/>
      </c>
      <c r="S745" s="1361" t="str">
        <f t="shared" si="87"/>
        <v/>
      </c>
      <c r="T745" s="1204" t="str">
        <f t="shared" si="87"/>
        <v/>
      </c>
      <c r="U745" s="1320" t="str">
        <f t="shared" si="85"/>
        <v/>
      </c>
      <c r="V745" s="663" t="str">
        <f>IF('31'!AA29&gt;0,'31'!AA29,"")</f>
        <v/>
      </c>
      <c r="W745" s="663" t="str">
        <f>IF('31'!AT29&gt;0,'31'!AT29,"")</f>
        <v/>
      </c>
    </row>
    <row r="746" spans="1:24" ht="15.75" x14ac:dyDescent="0.25">
      <c r="A746" s="1376"/>
      <c r="B746" s="1182">
        <v>29.9166666666727</v>
      </c>
      <c r="C746" s="1183">
        <f>'Chem Dose'!$C$40</f>
        <v>0</v>
      </c>
      <c r="D746" s="1184" t="str">
        <f>IF('31'!B30&gt;0,'31'!B30,"")</f>
        <v/>
      </c>
      <c r="E746" s="1184" t="str">
        <f>IF('31'!C30&gt;0,'31'!C30,"")</f>
        <v/>
      </c>
      <c r="F746" s="1184" t="str">
        <f>IF('31'!D30&gt;0,'31'!D30,"")</f>
        <v/>
      </c>
      <c r="G746" s="1184" t="str">
        <f>IF('31'!E30&gt;0,'31'!E30,"")</f>
        <v/>
      </c>
      <c r="H746" s="1184" t="str">
        <f>IF('31'!F30&gt;0,'31'!F30,"")</f>
        <v/>
      </c>
      <c r="I746" s="1184" t="str">
        <f>IF('31'!G30&gt;0,'31'!G30,"")</f>
        <v/>
      </c>
      <c r="J746" s="1184" t="str">
        <f>IF('31'!H30&gt;0,'31'!H30,"")</f>
        <v/>
      </c>
      <c r="K746" s="1541" t="str">
        <f>IF('31'!I30&gt;0,'31'!I30,"")</f>
        <v/>
      </c>
      <c r="L746" s="1542" t="e">
        <f>AVERAGE(K733:K746)</f>
        <v>#DIV/0!</v>
      </c>
      <c r="M746" s="1184" t="str">
        <f>IF('31'!J30&gt;0,'31'!J30,"")</f>
        <v/>
      </c>
      <c r="N746" s="1184" t="str">
        <f>IF('31'!K30&gt;0,'31'!K30,"")</f>
        <v/>
      </c>
      <c r="O746" s="1184" t="str">
        <f>IF('31'!L30&gt;0,'31'!L30,"")</f>
        <v/>
      </c>
      <c r="P746" s="1184" t="str">
        <f>IF('31'!M30&gt;0,'31'!M30,"")</f>
        <v/>
      </c>
      <c r="Q746" s="1331" t="str">
        <f t="shared" si="84"/>
        <v/>
      </c>
      <c r="R746" s="1186" t="str">
        <f t="shared" si="87"/>
        <v/>
      </c>
      <c r="S746" s="1361" t="str">
        <f t="shared" si="87"/>
        <v/>
      </c>
      <c r="T746" s="1186" t="str">
        <f t="shared" si="87"/>
        <v/>
      </c>
      <c r="U746" s="1362" t="str">
        <f t="shared" si="85"/>
        <v/>
      </c>
      <c r="V746" s="663" t="str">
        <f>IF('31'!AA30&gt;0,'31'!AA30,"")</f>
        <v/>
      </c>
      <c r="W746" s="663" t="str">
        <f>IF('31'!AT30&gt;0,'31'!AT30,"")</f>
        <v/>
      </c>
    </row>
    <row r="747" spans="1:24" ht="16.5" thickBot="1" x14ac:dyDescent="0.3">
      <c r="A747" s="1377"/>
      <c r="B747" s="1200">
        <v>29.9583333333394</v>
      </c>
      <c r="C747" s="1201">
        <f>'Chem Dose'!$C$40</f>
        <v>0</v>
      </c>
      <c r="D747" s="1202" t="str">
        <f>IF('31'!B31&gt;0,'31'!B31,"")</f>
        <v/>
      </c>
      <c r="E747" s="1202" t="str">
        <f>IF('31'!C31&gt;0,'31'!C31,"")</f>
        <v/>
      </c>
      <c r="F747" s="1202" t="str">
        <f>IF('31'!D31&gt;0,'31'!D31,"")</f>
        <v/>
      </c>
      <c r="G747" s="1202" t="str">
        <f>IF('31'!E31&gt;0,'31'!E31,"")</f>
        <v/>
      </c>
      <c r="H747" s="1202" t="str">
        <f>IF('31'!F31&gt;0,'31'!F31,"")</f>
        <v/>
      </c>
      <c r="I747" s="1202" t="str">
        <f>IF('31'!G31&gt;0,'31'!G31,"")</f>
        <v/>
      </c>
      <c r="J747" s="1202" t="str">
        <f>IF('31'!H31&gt;0,'31'!H31,"")</f>
        <v/>
      </c>
      <c r="K747" s="1547" t="str">
        <f>IF('31'!I31&gt;0,'31'!I31,"")</f>
        <v/>
      </c>
      <c r="L747" s="1542" t="e">
        <f t="shared" si="86"/>
        <v>#DIV/0!</v>
      </c>
      <c r="M747" s="1202" t="str">
        <f>IF('31'!J31&gt;0,'31'!J31,"")</f>
        <v/>
      </c>
      <c r="N747" s="1202" t="str">
        <f>IF('31'!K31&gt;0,'31'!K31,"")</f>
        <v/>
      </c>
      <c r="O747" s="1202" t="str">
        <f>IF('31'!L31&gt;0,'31'!L31,"")</f>
        <v/>
      </c>
      <c r="P747" s="1202" t="str">
        <f>IF('31'!M31&gt;0,'31'!M31,"")</f>
        <v/>
      </c>
      <c r="Q747" s="1203" t="str">
        <f t="shared" si="84"/>
        <v/>
      </c>
      <c r="R747" s="1204" t="str">
        <f t="shared" si="87"/>
        <v/>
      </c>
      <c r="S747" s="1361" t="str">
        <f t="shared" si="87"/>
        <v/>
      </c>
      <c r="T747" s="1204" t="str">
        <f t="shared" si="87"/>
        <v/>
      </c>
      <c r="U747" s="1320" t="str">
        <f t="shared" si="85"/>
        <v/>
      </c>
      <c r="V747" s="663" t="str">
        <f>IF('31'!AA31&gt;0,'31'!AA31,"")</f>
        <v/>
      </c>
      <c r="W747" s="663" t="str">
        <f>IF('31'!AT31&gt;0,'31'!AT31,"")</f>
        <v/>
      </c>
    </row>
    <row r="748" spans="1:24" ht="20.25" x14ac:dyDescent="0.3">
      <c r="A748" s="2997" t="s">
        <v>19</v>
      </c>
      <c r="B748" s="2998"/>
      <c r="C748" s="1407">
        <f t="shared" ref="C748:K748" si="88">SUM(C4:C747)</f>
        <v>29458.934658070077</v>
      </c>
      <c r="D748" s="1407">
        <f t="shared" si="88"/>
        <v>1221.58</v>
      </c>
      <c r="E748" s="1407">
        <f t="shared" si="88"/>
        <v>4686</v>
      </c>
      <c r="F748" s="1407">
        <f t="shared" si="88"/>
        <v>3067</v>
      </c>
      <c r="G748" s="1407">
        <f t="shared" si="88"/>
        <v>1643.3899999999999</v>
      </c>
      <c r="H748" s="1407">
        <f t="shared" si="88"/>
        <v>6291</v>
      </c>
      <c r="I748" s="1407">
        <f t="shared" si="88"/>
        <v>15746</v>
      </c>
      <c r="J748" s="1407">
        <f t="shared" si="88"/>
        <v>4813.8999999999996</v>
      </c>
      <c r="K748" s="1543">
        <f t="shared" si="88"/>
        <v>30.095000000000006</v>
      </c>
      <c r="L748" s="1543"/>
      <c r="M748" s="1407">
        <f t="shared" ref="M748:U748" si="89">SUM(M4:M747)</f>
        <v>2.5059999999999993</v>
      </c>
      <c r="N748" s="1407">
        <f t="shared" si="89"/>
        <v>1095.2099999999996</v>
      </c>
      <c r="O748" s="1407">
        <f t="shared" si="89"/>
        <v>2305</v>
      </c>
      <c r="P748" s="1407">
        <f t="shared" si="89"/>
        <v>7.2970000000000006</v>
      </c>
      <c r="Q748" s="1407">
        <f t="shared" si="89"/>
        <v>135.39809058960915</v>
      </c>
      <c r="R748" s="1407">
        <f t="shared" si="89"/>
        <v>791.97368421052624</v>
      </c>
      <c r="S748" s="1407">
        <f t="shared" si="89"/>
        <v>1752.7008321335329</v>
      </c>
      <c r="T748" s="1407">
        <f t="shared" si="89"/>
        <v>73.647336645175301</v>
      </c>
      <c r="U748" s="1408">
        <f t="shared" si="89"/>
        <v>109.52099999999996</v>
      </c>
      <c r="V748" s="1408">
        <f t="shared" ref="V748:W748" si="90">SUM(V4:V747)</f>
        <v>5.6549999999999931</v>
      </c>
      <c r="W748" s="1408">
        <f t="shared" si="90"/>
        <v>5.5990000000000002</v>
      </c>
      <c r="X748" s="1406"/>
    </row>
    <row r="749" spans="1:24" ht="20.25" x14ac:dyDescent="0.3">
      <c r="A749" s="2999" t="s">
        <v>50</v>
      </c>
      <c r="B749" s="3000"/>
      <c r="C749" s="1205">
        <f t="shared" ref="C749:K749" si="91">AVERAGE(C5:C747)</f>
        <v>39.58293449384179</v>
      </c>
      <c r="D749" s="1205">
        <f t="shared" si="91"/>
        <v>6.7865555555555552</v>
      </c>
      <c r="E749" s="1205">
        <f t="shared" si="91"/>
        <v>26.033333333333335</v>
      </c>
      <c r="F749" s="1205">
        <f t="shared" si="91"/>
        <v>17.038888888888888</v>
      </c>
      <c r="G749" s="1205">
        <f t="shared" si="91"/>
        <v>9.129944444444444</v>
      </c>
      <c r="H749" s="1205">
        <f t="shared" si="91"/>
        <v>34.950000000000003</v>
      </c>
      <c r="I749" s="1205">
        <f t="shared" si="91"/>
        <v>87.477777777777774</v>
      </c>
      <c r="J749" s="1205">
        <f t="shared" si="91"/>
        <v>26.743888888888886</v>
      </c>
      <c r="K749" s="1544">
        <f t="shared" si="91"/>
        <v>0.16719444444444448</v>
      </c>
      <c r="L749" s="1544"/>
      <c r="M749" s="1205">
        <f t="shared" ref="M749:U749" si="92">AVERAGE(M5:M747)</f>
        <v>4.1766666666666653E-2</v>
      </c>
      <c r="N749" s="1205">
        <f t="shared" si="92"/>
        <v>6.0844999999999976</v>
      </c>
      <c r="O749" s="1205">
        <f t="shared" si="92"/>
        <v>12.805555555555555</v>
      </c>
      <c r="P749" s="1205">
        <f t="shared" si="92"/>
        <v>4.0538888888888895E-2</v>
      </c>
      <c r="Q749" s="1205">
        <f t="shared" si="92"/>
        <v>0.75221161438671758</v>
      </c>
      <c r="R749" s="1205">
        <f t="shared" si="92"/>
        <v>4.3998538011695905</v>
      </c>
      <c r="S749" s="1205">
        <f t="shared" si="92"/>
        <v>9.737226845186294</v>
      </c>
      <c r="T749" s="1205">
        <f t="shared" si="92"/>
        <v>0.40915187025097388</v>
      </c>
      <c r="U749" s="1409">
        <f t="shared" si="92"/>
        <v>0.60844999999999971</v>
      </c>
      <c r="V749" s="1409">
        <f t="shared" ref="V749:W749" si="93">AVERAGE(V5:V747)</f>
        <v>3.1416666666666627E-2</v>
      </c>
      <c r="W749" s="1409">
        <f t="shared" si="93"/>
        <v>3.1279329608938547E-2</v>
      </c>
      <c r="X749" s="1406"/>
    </row>
    <row r="750" spans="1:24" ht="20.25" x14ac:dyDescent="0.3">
      <c r="A750" s="2999" t="s">
        <v>51</v>
      </c>
      <c r="B750" s="3000"/>
      <c r="C750" s="1205">
        <f t="shared" ref="C750:K750" si="94">MIN(C6:C747)</f>
        <v>0</v>
      </c>
      <c r="D750" s="1205">
        <f t="shared" si="94"/>
        <v>6.49</v>
      </c>
      <c r="E750" s="1205">
        <f t="shared" si="94"/>
        <v>21</v>
      </c>
      <c r="F750" s="1205">
        <f t="shared" si="94"/>
        <v>14</v>
      </c>
      <c r="G750" s="1205">
        <f t="shared" si="94"/>
        <v>5.94</v>
      </c>
      <c r="H750" s="1205">
        <f t="shared" si="94"/>
        <v>17</v>
      </c>
      <c r="I750" s="1205">
        <f t="shared" si="94"/>
        <v>59</v>
      </c>
      <c r="J750" s="1205">
        <f t="shared" si="94"/>
        <v>17.8</v>
      </c>
      <c r="K750" s="1544">
        <f t="shared" si="94"/>
        <v>7.5999999999999998E-2</v>
      </c>
      <c r="L750" s="1544"/>
      <c r="M750" s="1205">
        <f t="shared" ref="M750:U750" si="95">MIN(M6:M747)</f>
        <v>2.1000000000000001E-2</v>
      </c>
      <c r="N750" s="1205">
        <f t="shared" si="95"/>
        <v>5.84</v>
      </c>
      <c r="O750" s="1205">
        <f t="shared" si="95"/>
        <v>10</v>
      </c>
      <c r="P750" s="1205">
        <f t="shared" si="95"/>
        <v>1.4E-2</v>
      </c>
      <c r="Q750" s="1205">
        <f t="shared" si="95"/>
        <v>0.64150943396226423</v>
      </c>
      <c r="R750" s="1205">
        <f t="shared" si="95"/>
        <v>2</v>
      </c>
      <c r="S750" s="1205">
        <f t="shared" si="95"/>
        <v>5.7919226504980923</v>
      </c>
      <c r="T750" s="1205">
        <f t="shared" si="95"/>
        <v>0.38714430348066192</v>
      </c>
      <c r="U750" s="1409">
        <f t="shared" si="95"/>
        <v>0.58399999999999996</v>
      </c>
      <c r="V750" s="1409">
        <f t="shared" ref="V750:W750" si="96">MIN(V6:V747)</f>
        <v>1.2E-2</v>
      </c>
      <c r="W750" s="1409">
        <f t="shared" si="96"/>
        <v>1.4999999999999999E-2</v>
      </c>
      <c r="X750" s="1406"/>
    </row>
    <row r="751" spans="1:24" ht="21" thickBot="1" x14ac:dyDescent="0.35">
      <c r="A751" s="3001" t="s">
        <v>52</v>
      </c>
      <c r="B751" s="3002"/>
      <c r="C751" s="1410">
        <f>MAX(C7:C747)</f>
        <v>48.814329145622423</v>
      </c>
      <c r="D751" s="1410">
        <f t="shared" ref="D751:U751" si="97">MAX(D7:D747)</f>
        <v>7</v>
      </c>
      <c r="E751" s="1410">
        <f t="shared" si="97"/>
        <v>32</v>
      </c>
      <c r="F751" s="1410">
        <f t="shared" si="97"/>
        <v>25</v>
      </c>
      <c r="G751" s="1410">
        <f t="shared" si="97"/>
        <v>19.100000000000001</v>
      </c>
      <c r="H751" s="1410">
        <f t="shared" si="97"/>
        <v>81</v>
      </c>
      <c r="I751" s="1410">
        <f t="shared" si="97"/>
        <v>138</v>
      </c>
      <c r="J751" s="1410">
        <f t="shared" si="97"/>
        <v>30</v>
      </c>
      <c r="K751" s="1545">
        <f t="shared" si="97"/>
        <v>0.29799999999999999</v>
      </c>
      <c r="L751" s="1545"/>
      <c r="M751" s="1410">
        <f t="shared" si="97"/>
        <v>7.9000000000000001E-2</v>
      </c>
      <c r="N751" s="1410">
        <f t="shared" si="97"/>
        <v>6.44</v>
      </c>
      <c r="O751" s="1410">
        <f t="shared" si="97"/>
        <v>18</v>
      </c>
      <c r="P751" s="1410">
        <f t="shared" si="97"/>
        <v>7.2999999999999995E-2</v>
      </c>
      <c r="Q751" s="1410">
        <f t="shared" si="97"/>
        <v>0.9078947368421052</v>
      </c>
      <c r="R751" s="1410">
        <f t="shared" si="97"/>
        <v>7.8421052631578947</v>
      </c>
      <c r="S751" s="1410">
        <f t="shared" si="97"/>
        <v>20.004808788216597</v>
      </c>
      <c r="T751" s="1410">
        <f t="shared" si="97"/>
        <v>0.48814329145622426</v>
      </c>
      <c r="U751" s="1411">
        <f t="shared" si="97"/>
        <v>0.64400000000000002</v>
      </c>
      <c r="V751" s="1411">
        <f t="shared" ref="V751:W751" si="98">MAX(V7:V747)</f>
        <v>4.7E-2</v>
      </c>
      <c r="W751" s="1411">
        <f t="shared" si="98"/>
        <v>4.8000000000000001E-2</v>
      </c>
      <c r="X751" s="1406"/>
    </row>
    <row r="752" spans="1:24" x14ac:dyDescent="0.2">
      <c r="A752" s="1321" t="str">
        <f ca="1">TEXT(A2,"HH:MM")</f>
        <v>08:41</v>
      </c>
      <c r="B752" s="1432"/>
      <c r="C752" s="700" t="str">
        <f ca="1">TEXT(NOW()+1,"HH:MM")</f>
        <v>08:41</v>
      </c>
      <c r="Q752" s="1093" t="s">
        <v>977</v>
      </c>
      <c r="S752" s="1420">
        <v>5</v>
      </c>
      <c r="T752" s="1421"/>
    </row>
    <row r="753" spans="1:20" x14ac:dyDescent="0.2">
      <c r="A753" s="1321" t="str">
        <f ca="1">TEXT(A2,"MM/DD/YY")</f>
        <v>08/12/19</v>
      </c>
      <c r="C753" s="700" t="str">
        <f ca="1">TEXT(NOW()+1,"MM/DD/YY")</f>
        <v>08/13/19</v>
      </c>
      <c r="P753" t="s">
        <v>978</v>
      </c>
      <c r="R753" s="1093">
        <f>COUNTIF(S4:S747,"&gt;="&amp;S752)-COUNTIF(S4:S747,"&gt;="&amp;S753)</f>
        <v>0</v>
      </c>
      <c r="S753" s="1420">
        <v>5.5</v>
      </c>
      <c r="T753" s="1422"/>
    </row>
    <row r="754" spans="1:20" x14ac:dyDescent="0.2">
      <c r="B754" s="1321" t="str">
        <f ca="1">A752</f>
        <v>08:41</v>
      </c>
      <c r="D754" t="b">
        <f ca="1">A752=C752</f>
        <v>1</v>
      </c>
      <c r="P754" t="s">
        <v>979</v>
      </c>
      <c r="R754" s="1093">
        <f>COUNT(S4:S747)</f>
        <v>180</v>
      </c>
    </row>
    <row r="755" spans="1:20" x14ac:dyDescent="0.2">
      <c r="A755" s="705"/>
      <c r="D755" t="b">
        <f ca="1">A753=C753</f>
        <v>0</v>
      </c>
    </row>
    <row r="756" spans="1:20" x14ac:dyDescent="0.2">
      <c r="A756" s="1321" t="str">
        <f ca="1">IF(A752=C752,"WHAT","NOT")</f>
        <v>WHAT</v>
      </c>
    </row>
    <row r="757" spans="1:20" x14ac:dyDescent="0.2">
      <c r="A757" s="1321">
        <f ca="1">NOW()</f>
        <v>43689.362130439818</v>
      </c>
    </row>
    <row r="758" spans="1:20" x14ac:dyDescent="0.2">
      <c r="A758" s="1321">
        <f ca="1">MATCH(A757,A4:A747,1)</f>
        <v>721</v>
      </c>
    </row>
  </sheetData>
  <sheetProtection sheet="1" objects="1" scenarios="1"/>
  <autoFilter ref="A1:U758"/>
  <customSheetViews>
    <customSheetView guid="{249AA71A-9509-4153-BDE2-2544F01E75D2}" scale="63" showAutoFilter="1">
      <pane xSplit="1" ySplit="3" topLeftCell="D39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8"/>
    </customSheetView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3"/>
    </customSheetView>
    <customSheetView guid="{EA7FF893-CFBE-4D88-BF19-92454183E240}" scale="63" showAutoFilter="1">
      <pane xSplit="1" ySplit="3" topLeftCell="D39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3"/>
      <autoFilter ref="A1:U758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4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topLeftCell="A4" zoomScale="96" zoomScaleNormal="96" workbookViewId="0">
      <selection activeCell="N15" sqref="N1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M1" s="659"/>
      <c r="N1" s="659" t="s">
        <v>550</v>
      </c>
      <c r="O1" s="659" t="s">
        <v>23</v>
      </c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771</v>
      </c>
      <c r="N2" s="739">
        <v>25</v>
      </c>
      <c r="O2" s="1573">
        <v>0.64583333333333337</v>
      </c>
      <c r="P2" s="686">
        <f>N2+O2</f>
        <v>25.645833333333332</v>
      </c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772</v>
      </c>
      <c r="N3" s="739">
        <v>30</v>
      </c>
      <c r="O3" s="740">
        <v>0.60416666666666663</v>
      </c>
      <c r="P3" s="686">
        <f>N3+O3</f>
        <v>30.604166666666668</v>
      </c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  <c r="M4" s="584"/>
      <c r="N4" s="3003" t="s">
        <v>773</v>
      </c>
      <c r="O4" s="3003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3003"/>
      <c r="O5" s="3003"/>
    </row>
    <row r="6" spans="1:16" ht="14.25" thickTop="1" thickBot="1" x14ac:dyDescent="0.25">
      <c r="A6" s="692" t="s">
        <v>774</v>
      </c>
      <c r="B6" s="648"/>
      <c r="C6" s="649"/>
      <c r="D6" s="649"/>
      <c r="E6" s="650"/>
      <c r="F6" s="651">
        <f>'1'!B1</f>
        <v>43617</v>
      </c>
      <c r="G6" s="652"/>
      <c r="H6" s="653"/>
      <c r="I6" s="653"/>
      <c r="J6" s="653"/>
      <c r="K6" s="1217"/>
      <c r="L6" s="1219"/>
      <c r="M6" s="584"/>
      <c r="N6" s="584"/>
      <c r="O6" s="701">
        <f>(P3-P2)*24</f>
        <v>119.00000000000006</v>
      </c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</row>
    <row r="8" spans="1:16" ht="15" customHeight="1" thickTop="1" thickBot="1" x14ac:dyDescent="0.25">
      <c r="A8" s="699">
        <f>F6</f>
        <v>43617</v>
      </c>
      <c r="B8" s="697"/>
      <c r="C8" s="508"/>
      <c r="D8" s="508"/>
      <c r="E8" s="702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700"/>
    </row>
    <row r="9" spans="1:16" ht="15" customHeight="1" thickTop="1" thickBot="1" x14ac:dyDescent="0.25">
      <c r="A9" s="699">
        <f>A8+1</f>
        <v>43618</v>
      </c>
      <c r="B9" s="703"/>
      <c r="C9" s="505"/>
      <c r="D9" s="505"/>
      <c r="E9" s="1089"/>
      <c r="F9" s="733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695"/>
      <c r="K9" s="695"/>
      <c r="L9" s="1222" t="str">
        <f t="shared" ref="L9:L38" si="2">IF(E9&lt;1,"",F9+G9)</f>
        <v/>
      </c>
      <c r="M9" s="700"/>
    </row>
    <row r="10" spans="1:16" ht="15" customHeight="1" thickTop="1" thickBot="1" x14ac:dyDescent="0.25">
      <c r="A10" s="699">
        <f t="shared" ref="A10:A38" si="3">A9+1</f>
        <v>43619</v>
      </c>
      <c r="B10" s="703">
        <v>0.5625</v>
      </c>
      <c r="C10" s="505">
        <v>20</v>
      </c>
      <c r="D10" s="505">
        <v>30</v>
      </c>
      <c r="E10" s="702">
        <v>61.5</v>
      </c>
      <c r="F10" s="733">
        <f t="shared" ref="F10:F38" si="4">IF(C10&lt;1,"",5860*C10)</f>
        <v>117200</v>
      </c>
      <c r="G10" s="501">
        <f t="shared" si="0"/>
        <v>69270.833333333328</v>
      </c>
      <c r="H10" s="505">
        <v>13.3</v>
      </c>
      <c r="I10" s="501">
        <f t="shared" si="1"/>
        <v>18633.816293056316</v>
      </c>
      <c r="J10" s="695" t="s">
        <v>512</v>
      </c>
      <c r="K10" s="695"/>
      <c r="L10" s="1222">
        <f t="shared" si="2"/>
        <v>186470.83333333331</v>
      </c>
      <c r="M10" s="700"/>
    </row>
    <row r="11" spans="1:16" ht="15" customHeight="1" thickTop="1" thickBot="1" x14ac:dyDescent="0.25">
      <c r="A11" s="699">
        <f t="shared" si="3"/>
        <v>43620</v>
      </c>
      <c r="B11" s="703"/>
      <c r="C11" s="505"/>
      <c r="D11" s="505"/>
      <c r="E11" s="702"/>
      <c r="F11" s="733" t="str">
        <f t="shared" si="4"/>
        <v/>
      </c>
      <c r="G11" s="501" t="str">
        <f t="shared" si="0"/>
        <v/>
      </c>
      <c r="H11" s="505"/>
      <c r="I11" s="501" t="str">
        <f t="shared" si="1"/>
        <v/>
      </c>
      <c r="J11" s="695"/>
      <c r="K11" s="695"/>
      <c r="L11" s="1222" t="str">
        <f t="shared" si="2"/>
        <v/>
      </c>
      <c r="M11" s="700"/>
    </row>
    <row r="12" spans="1:16" ht="15" customHeight="1" thickTop="1" thickBot="1" x14ac:dyDescent="0.25">
      <c r="A12" s="699">
        <f t="shared" si="3"/>
        <v>43621</v>
      </c>
      <c r="B12" s="703">
        <v>0.64583333333333337</v>
      </c>
      <c r="C12" s="505">
        <v>20</v>
      </c>
      <c r="D12" s="505">
        <v>30</v>
      </c>
      <c r="E12" s="702">
        <v>50</v>
      </c>
      <c r="F12" s="733">
        <f t="shared" si="4"/>
        <v>117200</v>
      </c>
      <c r="G12" s="501">
        <f t="shared" si="0"/>
        <v>66145.833333333343</v>
      </c>
      <c r="H12" s="505">
        <v>12.7</v>
      </c>
      <c r="I12" s="501">
        <f t="shared" si="1"/>
        <v>14466.010570439221</v>
      </c>
      <c r="J12" s="695" t="s">
        <v>787</v>
      </c>
      <c r="K12" s="695"/>
      <c r="L12" s="1222">
        <f t="shared" si="2"/>
        <v>183345.83333333334</v>
      </c>
      <c r="M12" s="700"/>
      <c r="N12" s="584"/>
    </row>
    <row r="13" spans="1:16" ht="15" customHeight="1" thickTop="1" thickBot="1" x14ac:dyDescent="0.25">
      <c r="A13" s="699">
        <f t="shared" si="3"/>
        <v>43622</v>
      </c>
      <c r="B13" s="703"/>
      <c r="C13" s="505"/>
      <c r="D13" s="505"/>
      <c r="E13" s="702"/>
      <c r="F13" s="733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695"/>
      <c r="K13" s="695"/>
      <c r="L13" s="1222" t="str">
        <f t="shared" si="2"/>
        <v/>
      </c>
      <c r="M13" s="700"/>
    </row>
    <row r="14" spans="1:16" ht="15" customHeight="1" thickTop="1" thickBot="1" x14ac:dyDescent="0.25">
      <c r="A14" s="699">
        <f t="shared" si="3"/>
        <v>43623</v>
      </c>
      <c r="B14" s="703"/>
      <c r="C14" s="505"/>
      <c r="D14" s="505"/>
      <c r="E14" s="702"/>
      <c r="F14" s="733" t="str">
        <f t="shared" si="4"/>
        <v/>
      </c>
      <c r="G14" s="501" t="str">
        <f t="shared" si="0"/>
        <v/>
      </c>
      <c r="H14" s="505"/>
      <c r="I14" s="501" t="str">
        <f t="shared" si="1"/>
        <v/>
      </c>
      <c r="J14" s="695"/>
      <c r="K14" s="695"/>
      <c r="L14" s="1222" t="str">
        <f t="shared" si="2"/>
        <v/>
      </c>
      <c r="M14" s="700"/>
    </row>
    <row r="15" spans="1:16" ht="15" customHeight="1" thickTop="1" thickBot="1" x14ac:dyDescent="0.25">
      <c r="A15" s="699">
        <f t="shared" si="3"/>
        <v>43624</v>
      </c>
      <c r="B15" s="703"/>
      <c r="C15" s="505"/>
      <c r="D15" s="505"/>
      <c r="E15" s="702"/>
      <c r="F15" s="733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695"/>
      <c r="K15" s="695"/>
      <c r="L15" s="1222" t="str">
        <f t="shared" si="2"/>
        <v/>
      </c>
      <c r="M15" s="700"/>
    </row>
    <row r="16" spans="1:16" ht="15.75" customHeight="1" thickTop="1" thickBot="1" x14ac:dyDescent="0.25">
      <c r="A16" s="699">
        <f t="shared" si="3"/>
        <v>43625</v>
      </c>
      <c r="B16" s="703"/>
      <c r="C16" s="505"/>
      <c r="D16" s="505"/>
      <c r="E16" s="702"/>
      <c r="F16" s="733" t="str">
        <f t="shared" si="4"/>
        <v/>
      </c>
      <c r="G16" s="501" t="str">
        <f t="shared" si="0"/>
        <v/>
      </c>
      <c r="H16" s="505"/>
      <c r="I16" s="501" t="str">
        <f t="shared" si="1"/>
        <v/>
      </c>
      <c r="J16" s="695"/>
      <c r="K16" s="695"/>
      <c r="L16" s="1222" t="str">
        <f t="shared" si="2"/>
        <v/>
      </c>
      <c r="M16" s="700"/>
    </row>
    <row r="17" spans="1:13" ht="15" customHeight="1" thickTop="1" thickBot="1" x14ac:dyDescent="0.25">
      <c r="A17" s="699">
        <f t="shared" si="3"/>
        <v>43626</v>
      </c>
      <c r="B17" s="703"/>
      <c r="C17" s="505"/>
      <c r="D17" s="505"/>
      <c r="E17" s="702"/>
      <c r="F17" s="733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695"/>
      <c r="K17" s="695"/>
      <c r="L17" s="1222" t="str">
        <f t="shared" si="2"/>
        <v/>
      </c>
      <c r="M17" s="700"/>
    </row>
    <row r="18" spans="1:13" ht="15" customHeight="1" thickTop="1" thickBot="1" x14ac:dyDescent="0.25">
      <c r="A18" s="699">
        <f t="shared" si="3"/>
        <v>43627</v>
      </c>
      <c r="B18" s="703">
        <v>0.4375</v>
      </c>
      <c r="C18" s="505">
        <v>25</v>
      </c>
      <c r="D18" s="505">
        <v>20</v>
      </c>
      <c r="E18" s="702">
        <v>139.5</v>
      </c>
      <c r="F18" s="733">
        <f t="shared" si="4"/>
        <v>146500</v>
      </c>
      <c r="G18" s="501">
        <f t="shared" si="0"/>
        <v>27083.333333333336</v>
      </c>
      <c r="H18" s="505">
        <v>7.8</v>
      </c>
      <c r="I18" s="501">
        <f t="shared" si="1"/>
        <v>24788.135593220341</v>
      </c>
      <c r="J18" s="695" t="s">
        <v>1204</v>
      </c>
      <c r="K18" s="695"/>
      <c r="L18" s="1222">
        <f t="shared" si="2"/>
        <v>173583.33333333334</v>
      </c>
      <c r="M18" s="700"/>
    </row>
    <row r="19" spans="1:13" ht="15" customHeight="1" thickTop="1" thickBot="1" x14ac:dyDescent="0.25">
      <c r="A19" s="699">
        <f t="shared" si="3"/>
        <v>43628</v>
      </c>
      <c r="B19" s="703"/>
      <c r="C19" s="505"/>
      <c r="D19" s="505"/>
      <c r="E19" s="702"/>
      <c r="F19" s="733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695"/>
      <c r="K19" s="695"/>
      <c r="L19" s="1222" t="str">
        <f t="shared" si="2"/>
        <v/>
      </c>
      <c r="M19" s="700"/>
    </row>
    <row r="20" spans="1:13" ht="15" customHeight="1" thickTop="1" thickBot="1" x14ac:dyDescent="0.25">
      <c r="A20" s="699">
        <f t="shared" si="3"/>
        <v>43629</v>
      </c>
      <c r="B20" s="703"/>
      <c r="C20" s="505"/>
      <c r="D20" s="505"/>
      <c r="E20" s="702"/>
      <c r="F20" s="733" t="str">
        <f t="shared" si="4"/>
        <v/>
      </c>
      <c r="G20" s="501" t="str">
        <f t="shared" si="0"/>
        <v/>
      </c>
      <c r="H20" s="505"/>
      <c r="I20" s="501" t="str">
        <f t="shared" si="1"/>
        <v/>
      </c>
      <c r="J20" s="695"/>
      <c r="K20" s="695"/>
      <c r="L20" s="1222" t="str">
        <f t="shared" si="2"/>
        <v/>
      </c>
      <c r="M20" s="700"/>
    </row>
    <row r="21" spans="1:13" ht="15" customHeight="1" thickTop="1" thickBot="1" x14ac:dyDescent="0.25">
      <c r="A21" s="699">
        <f t="shared" si="3"/>
        <v>43630</v>
      </c>
      <c r="B21" s="703"/>
      <c r="C21" s="505"/>
      <c r="D21" s="505"/>
      <c r="E21" s="702"/>
      <c r="F21" s="733" t="str">
        <f t="shared" si="4"/>
        <v/>
      </c>
      <c r="G21" s="501" t="str">
        <f t="shared" si="0"/>
        <v/>
      </c>
      <c r="H21" s="505"/>
      <c r="I21" s="501" t="str">
        <f t="shared" si="1"/>
        <v/>
      </c>
      <c r="J21" s="695"/>
      <c r="K21" s="695"/>
      <c r="L21" s="1222" t="str">
        <f t="shared" si="2"/>
        <v/>
      </c>
      <c r="M21" s="700"/>
    </row>
    <row r="22" spans="1:13" ht="15" customHeight="1" thickTop="1" thickBot="1" x14ac:dyDescent="0.25">
      <c r="A22" s="699">
        <f t="shared" si="3"/>
        <v>43631</v>
      </c>
      <c r="B22" s="703">
        <v>0.64583333333333337</v>
      </c>
      <c r="C22" s="505">
        <v>20</v>
      </c>
      <c r="D22" s="505">
        <v>30</v>
      </c>
      <c r="E22" s="702">
        <v>101</v>
      </c>
      <c r="F22" s="733">
        <f t="shared" si="4"/>
        <v>117200</v>
      </c>
      <c r="G22" s="501">
        <f t="shared" si="0"/>
        <v>54687.5</v>
      </c>
      <c r="H22" s="505">
        <v>10.5</v>
      </c>
      <c r="I22" s="501">
        <f t="shared" si="1"/>
        <v>24159.376708583924</v>
      </c>
      <c r="J22" s="695" t="s">
        <v>509</v>
      </c>
      <c r="K22" s="695"/>
      <c r="L22" s="1222">
        <f t="shared" si="2"/>
        <v>171887.5</v>
      </c>
      <c r="M22" s="700"/>
    </row>
    <row r="23" spans="1:13" ht="15" customHeight="1" thickTop="1" thickBot="1" x14ac:dyDescent="0.25">
      <c r="A23" s="699">
        <f t="shared" si="3"/>
        <v>43632</v>
      </c>
      <c r="B23" s="703"/>
      <c r="C23" s="505"/>
      <c r="D23" s="505"/>
      <c r="E23" s="702"/>
      <c r="F23" s="733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695"/>
      <c r="K23" s="695"/>
      <c r="L23" s="1222" t="str">
        <f t="shared" si="2"/>
        <v/>
      </c>
      <c r="M23" s="700"/>
    </row>
    <row r="24" spans="1:13" ht="15" customHeight="1" thickTop="1" thickBot="1" x14ac:dyDescent="0.25">
      <c r="A24" s="699">
        <f t="shared" si="3"/>
        <v>43633</v>
      </c>
      <c r="B24" s="703"/>
      <c r="C24" s="505"/>
      <c r="D24" s="505"/>
      <c r="E24" s="702"/>
      <c r="F24" s="733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695"/>
      <c r="K24" s="695"/>
      <c r="L24" s="1222" t="str">
        <f t="shared" si="2"/>
        <v/>
      </c>
      <c r="M24" s="700"/>
    </row>
    <row r="25" spans="1:13" ht="15" customHeight="1" thickTop="1" thickBot="1" x14ac:dyDescent="0.25">
      <c r="A25" s="699">
        <f t="shared" si="3"/>
        <v>43634</v>
      </c>
      <c r="B25" s="703"/>
      <c r="C25" s="505"/>
      <c r="D25" s="505"/>
      <c r="E25" s="702"/>
      <c r="F25" s="733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695"/>
      <c r="K25" s="695"/>
      <c r="L25" s="1222" t="str">
        <f t="shared" si="2"/>
        <v/>
      </c>
      <c r="M25" s="700"/>
    </row>
    <row r="26" spans="1:13" ht="15" customHeight="1" thickTop="1" thickBot="1" x14ac:dyDescent="0.25">
      <c r="A26" s="699">
        <f t="shared" si="3"/>
        <v>43635</v>
      </c>
      <c r="B26" s="703"/>
      <c r="C26" s="505"/>
      <c r="D26" s="505"/>
      <c r="E26" s="702"/>
      <c r="F26" s="733" t="str">
        <f t="shared" si="4"/>
        <v/>
      </c>
      <c r="G26" s="501" t="str">
        <f t="shared" si="0"/>
        <v/>
      </c>
      <c r="H26" s="505"/>
      <c r="I26" s="501" t="str">
        <f t="shared" si="1"/>
        <v/>
      </c>
      <c r="J26" s="695"/>
      <c r="K26" s="695"/>
      <c r="L26" s="1222" t="str">
        <f t="shared" si="2"/>
        <v/>
      </c>
      <c r="M26" s="700"/>
    </row>
    <row r="27" spans="1:13" ht="15" customHeight="1" thickTop="1" thickBot="1" x14ac:dyDescent="0.25">
      <c r="A27" s="699">
        <f t="shared" si="3"/>
        <v>43636</v>
      </c>
      <c r="B27" s="703">
        <v>0.64583333333333337</v>
      </c>
      <c r="C27" s="505">
        <v>20</v>
      </c>
      <c r="D27" s="505">
        <v>30</v>
      </c>
      <c r="E27" s="702">
        <v>120</v>
      </c>
      <c r="F27" s="733">
        <f t="shared" si="4"/>
        <v>117200</v>
      </c>
      <c r="G27" s="501">
        <f t="shared" si="0"/>
        <v>57812.5</v>
      </c>
      <c r="H27" s="505">
        <v>11.1</v>
      </c>
      <c r="I27" s="501">
        <f t="shared" si="1"/>
        <v>30344.450519409515</v>
      </c>
      <c r="J27" s="695" t="s">
        <v>508</v>
      </c>
      <c r="K27" s="695"/>
      <c r="L27" s="1222">
        <f t="shared" si="2"/>
        <v>175012.5</v>
      </c>
      <c r="M27" s="700"/>
    </row>
    <row r="28" spans="1:13" ht="15" customHeight="1" thickTop="1" thickBot="1" x14ac:dyDescent="0.25">
      <c r="A28" s="699">
        <f t="shared" si="3"/>
        <v>43637</v>
      </c>
      <c r="B28" s="703"/>
      <c r="C28" s="505"/>
      <c r="D28" s="505"/>
      <c r="E28" s="702"/>
      <c r="F28" s="733" t="str">
        <f t="shared" si="4"/>
        <v/>
      </c>
      <c r="G28" s="501" t="str">
        <f t="shared" si="0"/>
        <v/>
      </c>
      <c r="H28" s="505"/>
      <c r="I28" s="501" t="str">
        <f t="shared" si="1"/>
        <v/>
      </c>
      <c r="J28" s="695"/>
      <c r="K28" s="695"/>
      <c r="L28" s="1222" t="str">
        <f t="shared" si="2"/>
        <v/>
      </c>
      <c r="M28" s="700"/>
    </row>
    <row r="29" spans="1:13" ht="15" customHeight="1" thickTop="1" thickBot="1" x14ac:dyDescent="0.25">
      <c r="A29" s="699">
        <f t="shared" si="3"/>
        <v>43638</v>
      </c>
      <c r="B29" s="703"/>
      <c r="C29" s="505"/>
      <c r="D29" s="505"/>
      <c r="E29" s="702"/>
      <c r="F29" s="733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695"/>
      <c r="K29" s="695"/>
      <c r="L29" s="1222" t="str">
        <f t="shared" si="2"/>
        <v/>
      </c>
      <c r="M29" s="700"/>
    </row>
    <row r="30" spans="1:13" ht="15" customHeight="1" thickTop="1" thickBot="1" x14ac:dyDescent="0.25">
      <c r="A30" s="699">
        <f t="shared" si="3"/>
        <v>43639</v>
      </c>
      <c r="B30" s="703"/>
      <c r="C30" s="505"/>
      <c r="D30" s="505"/>
      <c r="E30" s="702"/>
      <c r="F30" s="733" t="str">
        <f t="shared" si="4"/>
        <v/>
      </c>
      <c r="G30" s="501" t="str">
        <f t="shared" si="0"/>
        <v/>
      </c>
      <c r="H30" s="505"/>
      <c r="I30" s="501" t="str">
        <f t="shared" si="1"/>
        <v/>
      </c>
      <c r="J30" s="695"/>
      <c r="K30" s="695"/>
      <c r="L30" s="1222" t="str">
        <f t="shared" si="2"/>
        <v/>
      </c>
      <c r="M30" s="700"/>
    </row>
    <row r="31" spans="1:13" ht="15" customHeight="1" thickTop="1" thickBot="1" x14ac:dyDescent="0.25">
      <c r="A31" s="699">
        <f t="shared" si="3"/>
        <v>43640</v>
      </c>
      <c r="B31" s="703"/>
      <c r="C31" s="505"/>
      <c r="D31" s="505"/>
      <c r="E31" s="702"/>
      <c r="F31" s="733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695"/>
      <c r="K31" s="695"/>
      <c r="L31" s="1222" t="str">
        <f t="shared" si="2"/>
        <v/>
      </c>
      <c r="M31" s="700"/>
    </row>
    <row r="32" spans="1:13" ht="15" customHeight="1" thickTop="1" thickBot="1" x14ac:dyDescent="0.25">
      <c r="A32" s="699">
        <f t="shared" si="3"/>
        <v>43641</v>
      </c>
      <c r="B32" s="703">
        <v>0.64583333333333337</v>
      </c>
      <c r="C32" s="505">
        <v>20</v>
      </c>
      <c r="D32" s="505">
        <v>30</v>
      </c>
      <c r="E32" s="702">
        <v>120</v>
      </c>
      <c r="F32" s="733">
        <f t="shared" si="4"/>
        <v>117200</v>
      </c>
      <c r="G32" s="501">
        <f t="shared" si="0"/>
        <v>60416.666666666664</v>
      </c>
      <c r="H32" s="505">
        <v>11.6</v>
      </c>
      <c r="I32" s="501">
        <f t="shared" si="1"/>
        <v>31711.317659923454</v>
      </c>
      <c r="J32" s="695" t="s">
        <v>1137</v>
      </c>
      <c r="K32" s="695"/>
      <c r="L32" s="1222">
        <f t="shared" si="2"/>
        <v>177616.66666666666</v>
      </c>
      <c r="M32" s="700"/>
    </row>
    <row r="33" spans="1:13" ht="15" customHeight="1" thickTop="1" thickBot="1" x14ac:dyDescent="0.25">
      <c r="A33" s="699">
        <f t="shared" si="3"/>
        <v>43642</v>
      </c>
      <c r="B33" s="703"/>
      <c r="C33" s="505"/>
      <c r="D33" s="505"/>
      <c r="E33" s="702"/>
      <c r="F33" s="733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695"/>
      <c r="K33" s="695"/>
      <c r="L33" s="1222" t="str">
        <f t="shared" si="2"/>
        <v/>
      </c>
      <c r="M33" s="700"/>
    </row>
    <row r="34" spans="1:13" ht="15" customHeight="1" thickTop="1" thickBot="1" x14ac:dyDescent="0.25">
      <c r="A34" s="699">
        <f t="shared" si="3"/>
        <v>43643</v>
      </c>
      <c r="B34" s="703"/>
      <c r="C34" s="505"/>
      <c r="D34" s="505"/>
      <c r="E34" s="702"/>
      <c r="F34" s="733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695"/>
      <c r="K34" s="695"/>
      <c r="L34" s="1222" t="str">
        <f t="shared" si="2"/>
        <v/>
      </c>
      <c r="M34" s="700"/>
    </row>
    <row r="35" spans="1:13" ht="15" customHeight="1" thickTop="1" thickBot="1" x14ac:dyDescent="0.25">
      <c r="A35" s="699">
        <f t="shared" si="3"/>
        <v>43644</v>
      </c>
      <c r="B35" s="703"/>
      <c r="C35" s="505"/>
      <c r="D35" s="505"/>
      <c r="E35" s="702"/>
      <c r="F35" s="733" t="str">
        <f t="shared" si="4"/>
        <v/>
      </c>
      <c r="G35" s="501" t="str">
        <f t="shared" si="0"/>
        <v/>
      </c>
      <c r="H35" s="505"/>
      <c r="I35" s="501" t="str">
        <f t="shared" si="1"/>
        <v/>
      </c>
      <c r="J35" s="695"/>
      <c r="K35" s="695"/>
      <c r="L35" s="1222" t="str">
        <f t="shared" si="2"/>
        <v/>
      </c>
      <c r="M35" s="700"/>
    </row>
    <row r="36" spans="1:13" ht="15" customHeight="1" thickTop="1" thickBot="1" x14ac:dyDescent="0.25">
      <c r="A36" s="699">
        <f t="shared" si="3"/>
        <v>43645</v>
      </c>
      <c r="B36" s="703"/>
      <c r="C36" s="505"/>
      <c r="D36" s="505"/>
      <c r="E36" s="702"/>
      <c r="F36" s="733" t="str">
        <f t="shared" si="4"/>
        <v/>
      </c>
      <c r="G36" s="501" t="str">
        <f t="shared" si="0"/>
        <v/>
      </c>
      <c r="H36" s="505"/>
      <c r="I36" s="501" t="str">
        <f t="shared" si="1"/>
        <v/>
      </c>
      <c r="J36" s="695"/>
      <c r="K36" s="695"/>
      <c r="L36" s="1222" t="str">
        <f t="shared" si="2"/>
        <v/>
      </c>
      <c r="M36" s="700"/>
    </row>
    <row r="37" spans="1:13" ht="15" customHeight="1" thickTop="1" thickBot="1" x14ac:dyDescent="0.25">
      <c r="A37" s="699">
        <f t="shared" si="3"/>
        <v>43646</v>
      </c>
      <c r="B37" s="703">
        <v>0.60416666666666663</v>
      </c>
      <c r="C37" s="505">
        <v>15</v>
      </c>
      <c r="D37" s="505">
        <v>30</v>
      </c>
      <c r="E37" s="702">
        <v>119</v>
      </c>
      <c r="F37" s="733">
        <f t="shared" si="4"/>
        <v>87900</v>
      </c>
      <c r="G37" s="501">
        <f t="shared" si="0"/>
        <v>64062.499999999993</v>
      </c>
      <c r="H37" s="505">
        <v>12.3</v>
      </c>
      <c r="I37" s="501">
        <f t="shared" si="1"/>
        <v>33344.72389283761</v>
      </c>
      <c r="J37" s="695" t="s">
        <v>1089</v>
      </c>
      <c r="K37" s="695"/>
      <c r="L37" s="1222">
        <f t="shared" si="2"/>
        <v>151962.5</v>
      </c>
      <c r="M37" s="700"/>
    </row>
    <row r="38" spans="1:13" ht="15" customHeight="1" thickTop="1" thickBot="1" x14ac:dyDescent="0.25">
      <c r="A38" s="699">
        <f t="shared" si="3"/>
        <v>43647</v>
      </c>
      <c r="B38" s="704"/>
      <c r="C38" s="507"/>
      <c r="D38" s="507"/>
      <c r="E38" s="702"/>
      <c r="F38" s="733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696"/>
      <c r="K38" s="696"/>
      <c r="L38" s="1222" t="str">
        <f t="shared" si="2"/>
        <v/>
      </c>
      <c r="M38" s="700"/>
    </row>
    <row r="39" spans="1:13" ht="15" customHeight="1" x14ac:dyDescent="0.2">
      <c r="A39" s="665" t="s">
        <v>66</v>
      </c>
      <c r="B39" s="666"/>
      <c r="C39" s="2564">
        <f>IF(C43&lt;1,"",SUM(C8:C38))</f>
        <v>140</v>
      </c>
      <c r="D39" s="2564">
        <f t="shared" ref="D39:F39" si="5">IF(D43&lt;1,"",SUM(D8:D38))</f>
        <v>200</v>
      </c>
      <c r="E39" s="2564">
        <f t="shared" si="5"/>
        <v>711</v>
      </c>
      <c r="F39" s="2564">
        <f t="shared" si="5"/>
        <v>820400</v>
      </c>
      <c r="G39" s="667"/>
      <c r="H39" s="633"/>
      <c r="I39" s="633"/>
      <c r="J39" s="633"/>
      <c r="K39" s="668"/>
      <c r="L39" s="584"/>
    </row>
    <row r="40" spans="1:13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6">IF(D43&lt;1,"",AVERAGE(D8:D38))</f>
        <v>28.571428571428573</v>
      </c>
      <c r="E40" s="2565">
        <f t="shared" si="6"/>
        <v>101.57142857142857</v>
      </c>
      <c r="F40" s="2565">
        <f t="shared" si="6"/>
        <v>117200</v>
      </c>
      <c r="G40" s="671"/>
      <c r="H40" s="584"/>
      <c r="I40" s="584"/>
      <c r="J40" s="584"/>
      <c r="K40" s="672"/>
      <c r="L40" s="584"/>
    </row>
    <row r="41" spans="1:13" ht="15" customHeight="1" x14ac:dyDescent="0.2">
      <c r="A41" s="669" t="s">
        <v>64</v>
      </c>
      <c r="B41" s="670"/>
      <c r="C41" s="2565">
        <f>IF(C43&lt;1,"",MAX(C8:C38))</f>
        <v>25</v>
      </c>
      <c r="D41" s="2565">
        <f t="shared" ref="D41:F41" si="7">IF(D43&lt;1,"",MAX(D8:D38))</f>
        <v>30</v>
      </c>
      <c r="E41" s="2565">
        <f t="shared" si="7"/>
        <v>139.5</v>
      </c>
      <c r="F41" s="2565">
        <f t="shared" si="7"/>
        <v>146500</v>
      </c>
      <c r="G41" s="671"/>
      <c r="H41" s="584"/>
      <c r="I41" s="584"/>
      <c r="J41" s="584"/>
      <c r="K41" s="672"/>
      <c r="L41" s="584"/>
    </row>
    <row r="42" spans="1:13" ht="15" customHeight="1" x14ac:dyDescent="0.2">
      <c r="A42" s="669" t="s">
        <v>63</v>
      </c>
      <c r="B42" s="670"/>
      <c r="C42" s="2565">
        <f>IF(C43&lt;1,"",MIN(C8:C38))</f>
        <v>15</v>
      </c>
      <c r="D42" s="2565">
        <f t="shared" ref="D42:F42" si="8">IF(D43&lt;1,"",MIN(D8:D38))</f>
        <v>20</v>
      </c>
      <c r="E42" s="2565">
        <f t="shared" si="8"/>
        <v>50</v>
      </c>
      <c r="F42" s="2565">
        <f t="shared" si="8"/>
        <v>87900</v>
      </c>
      <c r="G42" s="661"/>
      <c r="H42" s="673"/>
      <c r="I42" s="673"/>
      <c r="J42" s="673"/>
      <c r="K42" s="674"/>
      <c r="L42" s="584"/>
    </row>
    <row r="43" spans="1:13" x14ac:dyDescent="0.2">
      <c r="A43" s="675"/>
      <c r="B43" s="691"/>
      <c r="C43" s="2222">
        <f>COUNT(C8:C38)</f>
        <v>7</v>
      </c>
      <c r="D43" s="2222">
        <f t="shared" ref="D43:F43" si="9">COUNT(D8:D38)</f>
        <v>7</v>
      </c>
      <c r="E43" s="2222">
        <f t="shared" si="9"/>
        <v>7</v>
      </c>
      <c r="F43" s="2222">
        <f t="shared" si="9"/>
        <v>7</v>
      </c>
      <c r="G43" s="584"/>
      <c r="H43" s="584"/>
      <c r="I43" s="584"/>
      <c r="J43" s="584"/>
      <c r="K43" s="672"/>
      <c r="L43" s="584"/>
    </row>
    <row r="44" spans="1:13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3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43651</v>
      </c>
      <c r="I45" s="679"/>
      <c r="J45" s="679"/>
      <c r="K45" s="680"/>
      <c r="L45" s="677"/>
    </row>
    <row r="46" spans="1:13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249AA71A-9509-4153-BDE2-2544F01E75D2}" scale="68" fitToPage="1">
      <selection activeCell="O3" sqref="O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A7FF893-CFBE-4D88-BF19-92454183E240}" scale="68" fitToPage="1" topLeftCell="A19">
      <selection activeCell="K37" sqref="K37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r:id="rId7"/>
  <headerFooter alignWithMargins="0">
    <oddFooter>&amp;LDHEC 1972 (Rev. 06/2001), Page 15 of 15</oddFooter>
  </headerFooter>
  <drawing r:id="rId8"/>
  <legacyDrawing r:id="rId9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4" zoomScale="96" zoomScaleNormal="96" workbookViewId="0">
      <selection activeCell="K20" sqref="K20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775</v>
      </c>
      <c r="B6" s="648"/>
      <c r="C6" s="649"/>
      <c r="D6" s="649"/>
      <c r="E6" s="650"/>
      <c r="F6" s="651">
        <f>'1'!B1</f>
        <v>43617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21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694"/>
      <c r="K8" s="694"/>
      <c r="L8" s="1223" t="str">
        <f>IF(E8&lt;1,"",F8+G8)</f>
        <v/>
      </c>
      <c r="M8" s="584" t="s">
        <v>771</v>
      </c>
      <c r="N8" s="739">
        <v>21</v>
      </c>
      <c r="O8" s="740">
        <v>0.625</v>
      </c>
      <c r="P8" s="686">
        <f>N8+O8</f>
        <v>21.625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21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IF(E9&lt;1,"",H9*1000000/1440/4*E9*60/547.25)</f>
        <v/>
      </c>
      <c r="J9" s="694"/>
      <c r="K9" s="694"/>
      <c r="L9" s="1223" t="str">
        <f t="shared" ref="L9:L38" si="3">IF(E9&lt;1,"",F9+G9)</f>
        <v/>
      </c>
      <c r="M9" s="584" t="s">
        <v>772</v>
      </c>
      <c r="N9" s="739">
        <v>27</v>
      </c>
      <c r="O9" s="740">
        <v>0.375</v>
      </c>
      <c r="P9" s="686">
        <f>N9+O9</f>
        <v>27.375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1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2221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3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>
        <v>0.54166666666666663</v>
      </c>
      <c r="C12" s="505">
        <v>20</v>
      </c>
      <c r="D12" s="505">
        <v>30</v>
      </c>
      <c r="E12" s="505">
        <v>109</v>
      </c>
      <c r="F12" s="2221">
        <f t="shared" si="0"/>
        <v>117200</v>
      </c>
      <c r="G12" s="501">
        <f t="shared" si="1"/>
        <v>69270.833333333328</v>
      </c>
      <c r="H12" s="508">
        <v>13.3</v>
      </c>
      <c r="I12" s="501">
        <f t="shared" si="2"/>
        <v>27594.41145119537</v>
      </c>
      <c r="J12" s="694" t="s">
        <v>1204</v>
      </c>
      <c r="K12" s="694"/>
      <c r="L12" s="1223">
        <f t="shared" si="3"/>
        <v>186470.83333333331</v>
      </c>
      <c r="M12" s="584"/>
      <c r="N12" s="584"/>
      <c r="O12" s="705">
        <f>(P9-P8)*24</f>
        <v>138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1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2221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3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2221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3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1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0.41666666666666669</v>
      </c>
      <c r="C18" s="505">
        <v>20</v>
      </c>
      <c r="D18" s="505">
        <v>30</v>
      </c>
      <c r="E18" s="505">
        <v>122.5</v>
      </c>
      <c r="F18" s="2221">
        <f t="shared" si="0"/>
        <v>117200</v>
      </c>
      <c r="G18" s="501">
        <f t="shared" si="1"/>
        <v>40625</v>
      </c>
      <c r="H18" s="508">
        <v>7.8</v>
      </c>
      <c r="I18" s="501">
        <f t="shared" si="2"/>
        <v>18187.528551850162</v>
      </c>
      <c r="J18" s="694" t="s">
        <v>1204</v>
      </c>
      <c r="K18" s="694"/>
      <c r="L18" s="1223">
        <f t="shared" si="3"/>
        <v>157825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2221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3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2221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3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1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2221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3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0.58333333333333337</v>
      </c>
      <c r="C23" s="505">
        <v>20</v>
      </c>
      <c r="D23" s="505">
        <v>30</v>
      </c>
      <c r="E23" s="505">
        <v>124</v>
      </c>
      <c r="F23" s="2221">
        <f t="shared" si="0"/>
        <v>117200</v>
      </c>
      <c r="G23" s="501">
        <f t="shared" si="1"/>
        <v>54687.5</v>
      </c>
      <c r="H23" s="508">
        <v>10.5</v>
      </c>
      <c r="I23" s="501">
        <f t="shared" si="2"/>
        <v>24783.005938784838</v>
      </c>
      <c r="J23" s="694" t="s">
        <v>509</v>
      </c>
      <c r="K23" s="694"/>
      <c r="L23" s="1223">
        <f t="shared" si="3"/>
        <v>171887.5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2221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3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2221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3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21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3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0.54166666666666663</v>
      </c>
      <c r="C28" s="505">
        <v>20</v>
      </c>
      <c r="D28" s="505">
        <v>30</v>
      </c>
      <c r="E28" s="505">
        <v>121</v>
      </c>
      <c r="F28" s="2221">
        <f t="shared" si="0"/>
        <v>117200</v>
      </c>
      <c r="G28" s="501">
        <f t="shared" si="1"/>
        <v>58333.333333333328</v>
      </c>
      <c r="H28" s="508">
        <v>11.2</v>
      </c>
      <c r="I28" s="501">
        <f t="shared" si="2"/>
        <v>25795.644891122272</v>
      </c>
      <c r="J28" s="694" t="s">
        <v>1137</v>
      </c>
      <c r="K28" s="694"/>
      <c r="L28" s="1223">
        <f t="shared" si="3"/>
        <v>175533.33333333331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21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3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2221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3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505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21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3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21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3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0.375</v>
      </c>
      <c r="C34" s="505">
        <v>20</v>
      </c>
      <c r="D34" s="505">
        <v>30</v>
      </c>
      <c r="E34" s="505">
        <v>138</v>
      </c>
      <c r="F34" s="2221">
        <f t="shared" si="0"/>
        <v>117200</v>
      </c>
      <c r="G34" s="501">
        <f t="shared" si="1"/>
        <v>63541.666666666672</v>
      </c>
      <c r="H34" s="508">
        <v>12.2</v>
      </c>
      <c r="I34" s="501">
        <f t="shared" si="2"/>
        <v>32046.596619460943</v>
      </c>
      <c r="J34" s="694" t="s">
        <v>1089</v>
      </c>
      <c r="K34" s="694" t="s">
        <v>1219</v>
      </c>
      <c r="L34" s="1223">
        <f t="shared" si="3"/>
        <v>180741.66666666669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2221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3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1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2221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3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1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100</v>
      </c>
      <c r="D39" s="2564">
        <f t="shared" ref="D39:F39" si="4">IF(D43&lt;1,"",SUM(D8:D38))</f>
        <v>150</v>
      </c>
      <c r="E39" s="2564">
        <f t="shared" si="4"/>
        <v>614.5</v>
      </c>
      <c r="F39" s="2564">
        <f t="shared" si="4"/>
        <v>586000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122.9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138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109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5</v>
      </c>
      <c r="D43" s="2222">
        <f t="shared" ref="D43:F43" si="8">COUNT(D8:D38)</f>
        <v>5</v>
      </c>
      <c r="E43" s="2222">
        <f t="shared" si="8"/>
        <v>5</v>
      </c>
      <c r="F43" s="2222">
        <f t="shared" si="8"/>
        <v>5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43651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249AA71A-9509-4153-BDE2-2544F01E75D2}" scale="70" fitToPage="1">
      <selection activeCell="B18" sqref="B18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A7FF893-CFBE-4D88-BF19-92454183E240}" scale="70" fitToPage="1" topLeftCell="A7">
      <selection activeCell="K34" sqref="K34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7"/>
  <headerFooter alignWithMargins="0">
    <oddFooter>&amp;LDHEC 1972 (Rev. 06/2001), Page 15 of 15</oddFooter>
  </headerFooter>
  <drawing r:id="rId8"/>
  <legacyDrawing r:id="rId9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2" zoomScale="91" zoomScaleNormal="91" workbookViewId="0">
      <selection activeCell="D36" sqref="D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776</v>
      </c>
      <c r="B6" s="648"/>
      <c r="C6" s="649"/>
      <c r="D6" s="649"/>
      <c r="E6" s="650"/>
      <c r="F6" s="651">
        <f>'1'!B1</f>
        <v>43617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22</v>
      </c>
      <c r="O8" s="740">
        <v>0.375</v>
      </c>
      <c r="P8" s="686">
        <f>N8+O8</f>
        <v>22.375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27</v>
      </c>
      <c r="O9" s="740">
        <v>0.47916666666666669</v>
      </c>
      <c r="P9" s="686">
        <f>N9+O9</f>
        <v>27.479166666666668</v>
      </c>
    </row>
    <row r="10" spans="1:16" ht="15" customHeight="1" thickTop="1" thickBot="1" x14ac:dyDescent="0.25">
      <c r="A10" s="662">
        <v>3</v>
      </c>
      <c r="B10" s="698">
        <v>0.6875</v>
      </c>
      <c r="C10" s="505">
        <v>20</v>
      </c>
      <c r="D10" s="505">
        <v>30</v>
      </c>
      <c r="E10" s="505">
        <v>64.5</v>
      </c>
      <c r="F10" s="733">
        <f t="shared" si="0"/>
        <v>117200</v>
      </c>
      <c r="G10" s="501">
        <f t="shared" si="1"/>
        <v>69270.833333333328</v>
      </c>
      <c r="H10" s="508">
        <v>13.3</v>
      </c>
      <c r="I10" s="501">
        <f t="shared" si="2"/>
        <v>19542.782941498088</v>
      </c>
      <c r="J10" s="694" t="s">
        <v>512</v>
      </c>
      <c r="K10" s="694"/>
      <c r="L10" s="1222">
        <f t="shared" si="3"/>
        <v>186470.83333333331</v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122.50000000000003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0.66666666666666663</v>
      </c>
      <c r="C15" s="505">
        <v>20</v>
      </c>
      <c r="D15" s="505">
        <v>30</v>
      </c>
      <c r="E15" s="505">
        <v>119.5</v>
      </c>
      <c r="F15" s="733">
        <f t="shared" si="0"/>
        <v>117200</v>
      </c>
      <c r="G15" s="501">
        <f t="shared" si="1"/>
        <v>46875</v>
      </c>
      <c r="H15" s="508">
        <v>9</v>
      </c>
      <c r="I15" s="501">
        <f t="shared" si="2"/>
        <v>24501.093493712411</v>
      </c>
      <c r="J15" s="694" t="s">
        <v>1204</v>
      </c>
      <c r="K15" s="694"/>
      <c r="L15" s="1222">
        <f t="shared" si="3"/>
        <v>164075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0.5</v>
      </c>
      <c r="C20" s="505">
        <v>20</v>
      </c>
      <c r="D20" s="505">
        <v>30</v>
      </c>
      <c r="E20" s="505">
        <v>116</v>
      </c>
      <c r="F20" s="733">
        <f t="shared" si="0"/>
        <v>117200</v>
      </c>
      <c r="G20" s="501">
        <f t="shared" si="1"/>
        <v>52083.333333333336</v>
      </c>
      <c r="H20" s="508">
        <v>10</v>
      </c>
      <c r="I20" s="501">
        <f t="shared" si="2"/>
        <v>26426.098049936209</v>
      </c>
      <c r="J20" s="694" t="s">
        <v>511</v>
      </c>
      <c r="K20" s="694"/>
      <c r="L20" s="1222">
        <f t="shared" si="3"/>
        <v>169283.33333333334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0.66666666666666663</v>
      </c>
      <c r="C24" s="505">
        <v>20</v>
      </c>
      <c r="D24" s="505">
        <v>30</v>
      </c>
      <c r="E24" s="505">
        <v>100</v>
      </c>
      <c r="F24" s="733">
        <f t="shared" si="0"/>
        <v>117200</v>
      </c>
      <c r="G24" s="501">
        <f t="shared" si="1"/>
        <v>62500.000000000007</v>
      </c>
      <c r="H24" s="508">
        <v>12</v>
      </c>
      <c r="I24" s="501">
        <f t="shared" si="2"/>
        <v>27337.342810278842</v>
      </c>
      <c r="J24" s="694" t="s">
        <v>511</v>
      </c>
      <c r="K24" s="694"/>
      <c r="L24" s="1222">
        <f t="shared" si="3"/>
        <v>179700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0.375</v>
      </c>
      <c r="C29" s="505">
        <v>20</v>
      </c>
      <c r="D29" s="505">
        <v>30</v>
      </c>
      <c r="E29" s="505">
        <v>113</v>
      </c>
      <c r="F29" s="733">
        <f t="shared" si="0"/>
        <v>117200</v>
      </c>
      <c r="G29" s="501">
        <f t="shared" si="1"/>
        <v>58333.333333333328</v>
      </c>
      <c r="H29" s="508">
        <v>11.2</v>
      </c>
      <c r="I29" s="501">
        <f t="shared" si="2"/>
        <v>28831.784217240751</v>
      </c>
      <c r="J29" s="694" t="s">
        <v>1218</v>
      </c>
      <c r="K29" s="694"/>
      <c r="L29" s="1222">
        <f t="shared" si="3"/>
        <v>175533.33333333331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0.47916666666666669</v>
      </c>
      <c r="C34" s="505">
        <v>15</v>
      </c>
      <c r="D34" s="505">
        <v>30</v>
      </c>
      <c r="E34" s="505">
        <v>122.5</v>
      </c>
      <c r="F34" s="733">
        <f t="shared" si="0"/>
        <v>87900</v>
      </c>
      <c r="G34" s="501">
        <f t="shared" si="1"/>
        <v>64062.499999999993</v>
      </c>
      <c r="H34" s="508">
        <v>12.3</v>
      </c>
      <c r="I34" s="501">
        <f t="shared" si="2"/>
        <v>34325.451066156369</v>
      </c>
      <c r="J34" s="694" t="s">
        <v>1089</v>
      </c>
      <c r="K34" s="694"/>
      <c r="L34" s="1222">
        <f t="shared" si="3"/>
        <v>151962.5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115</v>
      </c>
      <c r="D39" s="2564">
        <f t="shared" ref="D39:F39" si="4">IF(D43&lt;1,"",SUM(D8:D38))</f>
        <v>180</v>
      </c>
      <c r="E39" s="2564">
        <f t="shared" si="4"/>
        <v>635.5</v>
      </c>
      <c r="F39" s="2564">
        <f t="shared" si="4"/>
        <v>673900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19.166666666666668</v>
      </c>
      <c r="D40" s="2565">
        <f t="shared" ref="D40:F40" si="5">IF(D43&lt;1,"",AVERAGE(D8:D38))</f>
        <v>30</v>
      </c>
      <c r="E40" s="2565">
        <f t="shared" si="5"/>
        <v>105.91666666666667</v>
      </c>
      <c r="F40" s="2565">
        <f t="shared" si="5"/>
        <v>112316.66666666667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122.5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15</v>
      </c>
      <c r="D42" s="2565">
        <f t="shared" ref="D42:F42" si="7">IF(D43&lt;1,"",MIN(D8:D38))</f>
        <v>30</v>
      </c>
      <c r="E42" s="2565">
        <f t="shared" si="7"/>
        <v>64.5</v>
      </c>
      <c r="F42" s="2565">
        <f t="shared" si="7"/>
        <v>87900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43651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249AA71A-9509-4153-BDE2-2544F01E75D2}" scale="60" fitToPage="1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A7FF893-CFBE-4D88-BF19-92454183E240}" scale="60" fitToPage="1" topLeftCell="A7">
      <selection activeCell="J34" sqref="J34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7"/>
  <headerFooter alignWithMargins="0">
    <oddFooter>&amp;LDHEC 1972 (Rev. 06/2001), Page 15 of 15</oddFooter>
  </headerFooter>
  <drawing r:id="rId8"/>
  <legacyDrawing r:id="rId9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zoomScale="87" zoomScaleNormal="87" workbookViewId="0">
      <selection activeCell="C18" sqref="C1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777</v>
      </c>
      <c r="B6" s="648"/>
      <c r="C6" s="649"/>
      <c r="D6" s="649"/>
      <c r="E6" s="650"/>
      <c r="F6" s="651">
        <f>'1'!B1</f>
        <v>43617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25</v>
      </c>
      <c r="O8" s="740">
        <v>0.375</v>
      </c>
      <c r="P8" s="686">
        <f>N8+O8</f>
        <v>25.375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30</v>
      </c>
      <c r="O9" s="740">
        <v>0.39583333333333331</v>
      </c>
      <c r="P9" s="686">
        <f>N9+O9</f>
        <v>30.395833333333332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>
        <v>0.39583333333333331</v>
      </c>
      <c r="C12" s="505">
        <v>20</v>
      </c>
      <c r="D12" s="505">
        <v>30</v>
      </c>
      <c r="E12" s="505">
        <v>105.5</v>
      </c>
      <c r="F12" s="733">
        <f t="shared" si="0"/>
        <v>117200</v>
      </c>
      <c r="G12" s="501">
        <f t="shared" si="1"/>
        <v>69270.833333333328</v>
      </c>
      <c r="H12" s="508">
        <v>13.3</v>
      </c>
      <c r="I12" s="501">
        <f t="shared" si="2"/>
        <v>31965.327136868964</v>
      </c>
      <c r="J12" s="694" t="s">
        <v>787</v>
      </c>
      <c r="K12" s="694"/>
      <c r="L12" s="1222">
        <f t="shared" si="3"/>
        <v>186470.83333333331</v>
      </c>
      <c r="M12" s="584"/>
      <c r="N12" s="584"/>
      <c r="O12" s="705">
        <f>(P9-P8)*24</f>
        <v>120.49999999999997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0.58333333333333337</v>
      </c>
      <c r="C17" s="505">
        <v>20</v>
      </c>
      <c r="D17" s="505">
        <v>30</v>
      </c>
      <c r="E17" s="505">
        <v>124.5</v>
      </c>
      <c r="F17" s="733">
        <f t="shared" si="0"/>
        <v>117200</v>
      </c>
      <c r="G17" s="501">
        <f t="shared" si="1"/>
        <v>52083.333333333336</v>
      </c>
      <c r="H17" s="508">
        <v>10</v>
      </c>
      <c r="I17" s="501">
        <f t="shared" si="2"/>
        <v>28362.493165664298</v>
      </c>
      <c r="J17" s="694" t="s">
        <v>787</v>
      </c>
      <c r="K17" s="694"/>
      <c r="L17" s="1222">
        <f t="shared" si="3"/>
        <v>169283.33333333334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0.625</v>
      </c>
      <c r="C21" s="1224">
        <v>20</v>
      </c>
      <c r="D21" s="505">
        <v>30</v>
      </c>
      <c r="E21" s="505">
        <v>97</v>
      </c>
      <c r="F21" s="733">
        <f t="shared" si="0"/>
        <v>117200</v>
      </c>
      <c r="G21" s="501">
        <f t="shared" si="1"/>
        <v>49479.166666666672</v>
      </c>
      <c r="H21" s="508">
        <v>9.5</v>
      </c>
      <c r="I21" s="501">
        <f t="shared" si="2"/>
        <v>20992.801166393296</v>
      </c>
      <c r="J21" s="694" t="s">
        <v>511</v>
      </c>
      <c r="K21" s="694" t="s">
        <v>1215</v>
      </c>
      <c r="L21" s="1222">
        <f t="shared" si="3"/>
        <v>166679.16666666669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0.625</v>
      </c>
      <c r="C26" s="505">
        <v>20</v>
      </c>
      <c r="D26" s="505">
        <v>30</v>
      </c>
      <c r="E26" s="505">
        <v>120</v>
      </c>
      <c r="F26" s="733">
        <f t="shared" si="0"/>
        <v>117200</v>
      </c>
      <c r="G26" s="501">
        <f t="shared" si="1"/>
        <v>61458.333333333343</v>
      </c>
      <c r="H26" s="508">
        <v>11.8</v>
      </c>
      <c r="I26" s="501">
        <f t="shared" si="2"/>
        <v>32258.064516129038</v>
      </c>
      <c r="J26" s="694" t="s">
        <v>1137</v>
      </c>
      <c r="K26" s="694"/>
      <c r="L26" s="1222">
        <f t="shared" si="3"/>
        <v>178658.33333333334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0.375</v>
      </c>
      <c r="C32" s="505">
        <v>20</v>
      </c>
      <c r="D32" s="505">
        <v>30</v>
      </c>
      <c r="E32" s="505">
        <v>138</v>
      </c>
      <c r="F32" s="733">
        <f t="shared" si="0"/>
        <v>117200</v>
      </c>
      <c r="G32" s="501">
        <f t="shared" si="1"/>
        <v>60416.666666666664</v>
      </c>
      <c r="H32" s="508">
        <v>11.6</v>
      </c>
      <c r="I32" s="501">
        <f t="shared" si="2"/>
        <v>36468.015308911978</v>
      </c>
      <c r="J32" s="694" t="s">
        <v>1137</v>
      </c>
      <c r="K32" s="694"/>
      <c r="L32" s="1222">
        <f t="shared" si="3"/>
        <v>177616.66666666666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0.39583333333333331</v>
      </c>
      <c r="C37" s="505">
        <v>15</v>
      </c>
      <c r="D37" s="505">
        <v>30</v>
      </c>
      <c r="E37" s="505">
        <v>120.5</v>
      </c>
      <c r="F37" s="733">
        <f t="shared" si="0"/>
        <v>87900</v>
      </c>
      <c r="G37" s="501">
        <f t="shared" si="1"/>
        <v>64062.499999999993</v>
      </c>
      <c r="H37" s="508">
        <v>12.3</v>
      </c>
      <c r="I37" s="501">
        <f t="shared" si="2"/>
        <v>33765.03553854565</v>
      </c>
      <c r="J37" s="694" t="s">
        <v>1089</v>
      </c>
      <c r="K37" s="694"/>
      <c r="L37" s="1222">
        <f t="shared" si="3"/>
        <v>151962.5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115</v>
      </c>
      <c r="D39" s="2564">
        <f t="shared" ref="D39:F39" si="4">IF(D43&lt;1,"",SUM(D8:D38))</f>
        <v>180</v>
      </c>
      <c r="E39" s="2564">
        <f t="shared" si="4"/>
        <v>705.5</v>
      </c>
      <c r="F39" s="2564">
        <f t="shared" si="4"/>
        <v>673900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19.166666666666668</v>
      </c>
      <c r="D40" s="2565">
        <f t="shared" ref="D40:F40" si="5">IF(D43&lt;1,"",AVERAGE(D8:D38))</f>
        <v>30</v>
      </c>
      <c r="E40" s="2565">
        <f t="shared" si="5"/>
        <v>117.58333333333333</v>
      </c>
      <c r="F40" s="2565">
        <f t="shared" si="5"/>
        <v>112316.66666666667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138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15</v>
      </c>
      <c r="D42" s="2565">
        <f t="shared" ref="D42:F42" si="7">IF(D43&lt;1,"",MIN(D8:D38))</f>
        <v>30</v>
      </c>
      <c r="E42" s="2565">
        <f t="shared" si="7"/>
        <v>97</v>
      </c>
      <c r="F42" s="2565">
        <f t="shared" si="7"/>
        <v>87900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43651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249AA71A-9509-4153-BDE2-2544F01E75D2}" scale="68" fitToPage="1" topLeftCell="A5">
      <selection activeCell="C18" sqref="C18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A7FF893-CFBE-4D88-BF19-92454183E240}" scale="68" fitToPage="1" topLeftCell="A16">
      <selection activeCell="K37" sqref="K37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7"/>
  <headerFooter alignWithMargins="0">
    <oddFooter>&amp;LDHEC 1972 (Rev. 06/2001), Page 15 of 15</oddFooter>
  </headerFooter>
  <drawing r:id="rId8"/>
  <legacyDrawing r:id="rId9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2" zoomScale="91" zoomScaleNormal="91" workbookViewId="0">
      <selection activeCell="D36" sqref="D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778</v>
      </c>
      <c r="B6" s="648"/>
      <c r="C6" s="649"/>
      <c r="D6" s="649"/>
      <c r="E6" s="650"/>
      <c r="F6" s="651">
        <f>'1'!B1</f>
        <v>43617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24</v>
      </c>
      <c r="O8" s="740">
        <v>0.45833333333333331</v>
      </c>
      <c r="P8" s="686">
        <f>N8+O8</f>
        <v>24.458333333333332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29</v>
      </c>
      <c r="O9" s="740">
        <v>0.41666666666666669</v>
      </c>
      <c r="P9" s="686">
        <f>N9+O9</f>
        <v>29.416666666666668</v>
      </c>
    </row>
    <row r="10" spans="1:16" ht="15" customHeight="1" thickTop="1" thickBot="1" x14ac:dyDescent="0.25">
      <c r="A10" s="662">
        <v>3</v>
      </c>
      <c r="B10" s="698">
        <v>0.125</v>
      </c>
      <c r="C10" s="505">
        <v>20</v>
      </c>
      <c r="D10" s="505">
        <v>30</v>
      </c>
      <c r="E10" s="505">
        <v>75</v>
      </c>
      <c r="F10" s="733">
        <f t="shared" si="0"/>
        <v>117200</v>
      </c>
      <c r="G10" s="501">
        <f t="shared" si="1"/>
        <v>72916.666666666672</v>
      </c>
      <c r="H10" s="508">
        <v>14</v>
      </c>
      <c r="I10" s="501">
        <f t="shared" si="2"/>
        <v>23920.17495899399</v>
      </c>
      <c r="J10" s="694" t="s">
        <v>511</v>
      </c>
      <c r="K10" s="694"/>
      <c r="L10" s="1222">
        <f t="shared" si="3"/>
        <v>190116.66666666669</v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119.00000000000006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0.35416666666666669</v>
      </c>
      <c r="C15" s="505">
        <v>20</v>
      </c>
      <c r="D15" s="505">
        <v>30</v>
      </c>
      <c r="E15" s="505">
        <v>125.5</v>
      </c>
      <c r="F15" s="733">
        <f t="shared" si="0"/>
        <v>117200</v>
      </c>
      <c r="G15" s="501">
        <f t="shared" si="1"/>
        <v>57291.666666666664</v>
      </c>
      <c r="H15" s="508">
        <v>11</v>
      </c>
      <c r="I15" s="501">
        <f t="shared" si="2"/>
        <v>31449.334791324945</v>
      </c>
      <c r="J15" s="694" t="s">
        <v>787</v>
      </c>
      <c r="K15" s="694"/>
      <c r="L15" s="1222">
        <f t="shared" si="3"/>
        <v>174491.66666666666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0.52083333333333337</v>
      </c>
      <c r="C21" s="505">
        <v>20</v>
      </c>
      <c r="D21" s="505">
        <v>30</v>
      </c>
      <c r="E21" s="505">
        <v>148</v>
      </c>
      <c r="F21" s="733">
        <f t="shared" si="0"/>
        <v>117200</v>
      </c>
      <c r="G21" s="501">
        <f t="shared" si="1"/>
        <v>49479.166666666672</v>
      </c>
      <c r="H21" s="508">
        <v>9.5</v>
      </c>
      <c r="I21" s="501">
        <f t="shared" si="2"/>
        <v>32030.253326043381</v>
      </c>
      <c r="J21" s="694" t="s">
        <v>509</v>
      </c>
      <c r="K21" s="694"/>
      <c r="L21" s="1222">
        <f t="shared" si="3"/>
        <v>166679.16666666669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0.41666666666666669</v>
      </c>
      <c r="C26" s="505">
        <v>20</v>
      </c>
      <c r="D26" s="505">
        <v>30</v>
      </c>
      <c r="E26" s="505">
        <v>117.5</v>
      </c>
      <c r="F26" s="733">
        <f t="shared" si="0"/>
        <v>117200</v>
      </c>
      <c r="G26" s="501">
        <f t="shared" si="1"/>
        <v>60416.666666666664</v>
      </c>
      <c r="H26" s="508">
        <v>11.6</v>
      </c>
      <c r="I26" s="501">
        <f t="shared" si="2"/>
        <v>31050.665208675047</v>
      </c>
      <c r="J26" s="694" t="s">
        <v>1137</v>
      </c>
      <c r="K26" s="694"/>
      <c r="L26" s="1222">
        <f t="shared" si="3"/>
        <v>177616.66666666666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505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0.45833333333333331</v>
      </c>
      <c r="C31" s="505">
        <v>20</v>
      </c>
      <c r="D31" s="505">
        <v>30</v>
      </c>
      <c r="E31" s="505">
        <v>121</v>
      </c>
      <c r="F31" s="733">
        <f t="shared" si="0"/>
        <v>117200</v>
      </c>
      <c r="G31" s="501">
        <f t="shared" si="1"/>
        <v>59375</v>
      </c>
      <c r="H31" s="508">
        <v>11.4</v>
      </c>
      <c r="I31" s="501">
        <f t="shared" si="2"/>
        <v>31424.275560415532</v>
      </c>
      <c r="J31" s="694" t="s">
        <v>508</v>
      </c>
      <c r="K31" s="694"/>
      <c r="L31" s="1222">
        <f t="shared" si="3"/>
        <v>176575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0.41666666666666669</v>
      </c>
      <c r="C36" s="505">
        <v>20</v>
      </c>
      <c r="D36" s="505">
        <v>30</v>
      </c>
      <c r="E36" s="505">
        <v>119</v>
      </c>
      <c r="F36" s="733">
        <f t="shared" si="0"/>
        <v>117200</v>
      </c>
      <c r="G36" s="501">
        <f t="shared" si="1"/>
        <v>64062.499999999993</v>
      </c>
      <c r="H36" s="508">
        <v>12.3</v>
      </c>
      <c r="I36" s="501">
        <f t="shared" si="2"/>
        <v>33344.72389283761</v>
      </c>
      <c r="J36" s="694" t="s">
        <v>1089</v>
      </c>
      <c r="K36" s="694"/>
      <c r="L36" s="1222">
        <f t="shared" si="3"/>
        <v>181262.5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120</v>
      </c>
      <c r="D39" s="2564">
        <f t="shared" ref="D39:F39" si="4">IF(D43&lt;1,"",SUM(D8:D38))</f>
        <v>180</v>
      </c>
      <c r="E39" s="2564">
        <f t="shared" si="4"/>
        <v>706</v>
      </c>
      <c r="F39" s="2564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117.66666666666667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148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75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43651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249AA71A-9509-4153-BDE2-2544F01E75D2}" scale="68" fitToPage="1" topLeftCell="A8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A7FF893-CFBE-4D88-BF19-92454183E240}" scale="68" fitToPage="1" topLeftCell="A8">
      <selection activeCell="E36" sqref="E36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7"/>
  <headerFooter alignWithMargins="0">
    <oddFooter>&amp;LDHEC 1972 (Rev. 06/2001), Page 15 of 15</oddFooter>
  </headerFooter>
  <drawing r:id="rId8"/>
  <legacyDrawing r:id="rId9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2" zoomScale="91" zoomScaleNormal="91" workbookViewId="0">
      <selection activeCell="D36" sqref="D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779</v>
      </c>
      <c r="B6" s="648"/>
      <c r="C6" s="649"/>
      <c r="D6" s="649"/>
      <c r="E6" s="650"/>
      <c r="F6" s="651">
        <f>'1'!B1</f>
        <v>43617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22</v>
      </c>
      <c r="O8" s="740">
        <v>0.5</v>
      </c>
      <c r="P8" s="686">
        <f>N8+O8</f>
        <v>22.5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27</v>
      </c>
      <c r="O9" s="740">
        <v>0.58333333333333337</v>
      </c>
      <c r="P9" s="686">
        <f>N9+O9</f>
        <v>27.583333333333332</v>
      </c>
    </row>
    <row r="10" spans="1:16" ht="15" customHeight="1" thickTop="1" thickBot="1" x14ac:dyDescent="0.25">
      <c r="A10" s="662">
        <v>3</v>
      </c>
      <c r="B10" s="698">
        <v>8.3333333333333329E-2</v>
      </c>
      <c r="C10" s="505">
        <v>20</v>
      </c>
      <c r="D10" s="505">
        <v>30</v>
      </c>
      <c r="E10" s="505">
        <v>75</v>
      </c>
      <c r="F10" s="733">
        <f t="shared" si="0"/>
        <v>117200</v>
      </c>
      <c r="G10" s="501">
        <f t="shared" si="1"/>
        <v>72916.666666666672</v>
      </c>
      <c r="H10" s="508">
        <v>14</v>
      </c>
      <c r="I10" s="501">
        <f t="shared" si="2"/>
        <v>23920.17495899399</v>
      </c>
      <c r="J10" s="694" t="s">
        <v>1206</v>
      </c>
      <c r="K10" s="694"/>
      <c r="L10" s="1222">
        <f t="shared" si="3"/>
        <v>190116.66666666669</v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121.99999999999997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0.29166666666666669</v>
      </c>
      <c r="C15" s="505">
        <v>20</v>
      </c>
      <c r="D15" s="505">
        <v>30</v>
      </c>
      <c r="E15" s="505">
        <v>125</v>
      </c>
      <c r="F15" s="733">
        <f t="shared" si="0"/>
        <v>117200</v>
      </c>
      <c r="G15" s="501">
        <f t="shared" si="1"/>
        <v>57291.666666666664</v>
      </c>
      <c r="H15" s="508">
        <v>11</v>
      </c>
      <c r="I15" s="501">
        <f t="shared" si="2"/>
        <v>31324.038636777837</v>
      </c>
      <c r="J15" s="694" t="s">
        <v>1204</v>
      </c>
      <c r="K15" s="694"/>
      <c r="L15" s="1222">
        <f t="shared" si="3"/>
        <v>174491.66666666666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0.45833333333333331</v>
      </c>
      <c r="C20" s="505">
        <v>20</v>
      </c>
      <c r="D20" s="505">
        <v>30</v>
      </c>
      <c r="E20" s="505">
        <v>124</v>
      </c>
      <c r="F20" s="733">
        <f t="shared" si="0"/>
        <v>117200</v>
      </c>
      <c r="G20" s="501">
        <f t="shared" si="1"/>
        <v>52083.333333333336</v>
      </c>
      <c r="H20" s="508">
        <v>10</v>
      </c>
      <c r="I20" s="501">
        <f t="shared" si="2"/>
        <v>28248.587570621468</v>
      </c>
      <c r="J20" s="694" t="s">
        <v>509</v>
      </c>
      <c r="K20" s="694"/>
      <c r="L20" s="1222">
        <f t="shared" si="3"/>
        <v>169283.33333333334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0.375</v>
      </c>
      <c r="C25" s="505">
        <v>20</v>
      </c>
      <c r="D25" s="505">
        <v>30</v>
      </c>
      <c r="E25" s="505">
        <v>118</v>
      </c>
      <c r="F25" s="733">
        <f t="shared" si="0"/>
        <v>117200</v>
      </c>
      <c r="G25" s="501">
        <f t="shared" si="1"/>
        <v>62500.000000000007</v>
      </c>
      <c r="H25" s="508">
        <v>12</v>
      </c>
      <c r="I25" s="501">
        <f t="shared" si="2"/>
        <v>32258.064516129034</v>
      </c>
      <c r="J25" s="694" t="s">
        <v>509</v>
      </c>
      <c r="K25" s="694"/>
      <c r="L25" s="1222">
        <f t="shared" si="3"/>
        <v>179700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0.5</v>
      </c>
      <c r="C29" s="505">
        <v>20</v>
      </c>
      <c r="D29" s="505">
        <v>30</v>
      </c>
      <c r="E29" s="1363">
        <v>99</v>
      </c>
      <c r="F29" s="733">
        <f t="shared" si="0"/>
        <v>117200</v>
      </c>
      <c r="G29" s="501">
        <f t="shared" si="1"/>
        <v>58333.333333333328</v>
      </c>
      <c r="H29" s="508">
        <v>11.2</v>
      </c>
      <c r="I29" s="501">
        <f t="shared" si="2"/>
        <v>25259.704756697651</v>
      </c>
      <c r="J29" s="694" t="s">
        <v>1137</v>
      </c>
      <c r="K29" s="694"/>
      <c r="L29" s="1222">
        <f t="shared" si="3"/>
        <v>175533.33333333331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0.58333333333333337</v>
      </c>
      <c r="C34" s="505">
        <v>20</v>
      </c>
      <c r="D34" s="505">
        <v>30</v>
      </c>
      <c r="E34" s="505">
        <v>122</v>
      </c>
      <c r="F34" s="733">
        <f t="shared" si="0"/>
        <v>117200</v>
      </c>
      <c r="G34" s="501">
        <f t="shared" si="1"/>
        <v>63020.833333333328</v>
      </c>
      <c r="H34" s="508">
        <v>12.1</v>
      </c>
      <c r="I34" s="501">
        <f t="shared" si="2"/>
        <v>33629.487880444685</v>
      </c>
      <c r="J34" s="694" t="s">
        <v>1220</v>
      </c>
      <c r="K34" s="694" t="s">
        <v>830</v>
      </c>
      <c r="L34" s="1222">
        <f t="shared" si="3"/>
        <v>180220.83333333331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120</v>
      </c>
      <c r="D39" s="2564">
        <f t="shared" ref="D39:F39" si="4">IF(D43&lt;1,"",SUM(D8:D38))</f>
        <v>180</v>
      </c>
      <c r="E39" s="2564">
        <f t="shared" si="4"/>
        <v>663</v>
      </c>
      <c r="F39" s="2564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110.5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125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75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43651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249AA71A-9509-4153-BDE2-2544F01E75D2}" scale="60" fitToPage="1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A7FF893-CFBE-4D88-BF19-92454183E240}" scale="60" fitToPage="1">
      <selection activeCell="E35" sqref="E35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7"/>
  <headerFooter alignWithMargins="0">
    <oddFooter>&amp;LDHEC 1972 (Rev. 06/2001), Page 15 of 15</oddFooter>
  </headerFooter>
  <drawing r:id="rId8"/>
  <legacyDrawing r:id="rId9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4" zoomScale="95" zoomScaleNormal="95" workbookViewId="0">
      <selection activeCell="D36" sqref="D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780</v>
      </c>
      <c r="B6" s="648"/>
      <c r="C6" s="649"/>
      <c r="D6" s="649"/>
      <c r="E6" s="650"/>
      <c r="F6" s="651">
        <f>'1'!B1</f>
        <v>43617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25</v>
      </c>
      <c r="O8" s="740">
        <v>0.91666666666666663</v>
      </c>
      <c r="P8" s="686">
        <f>N8+O8</f>
        <v>25.916666666666668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30</v>
      </c>
      <c r="O9" s="740">
        <v>0.45833333333333331</v>
      </c>
      <c r="P9" s="686">
        <f>N9+O9</f>
        <v>30.458333333333332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>
        <v>0.58333333333333337</v>
      </c>
      <c r="C11" s="505">
        <v>20</v>
      </c>
      <c r="D11" s="505">
        <v>30</v>
      </c>
      <c r="E11" s="505">
        <v>86</v>
      </c>
      <c r="F11" s="733">
        <f t="shared" si="0"/>
        <v>117200</v>
      </c>
      <c r="G11" s="501">
        <f t="shared" si="1"/>
        <v>66145.833333333343</v>
      </c>
      <c r="H11" s="508">
        <v>12.7</v>
      </c>
      <c r="I11" s="501">
        <f t="shared" si="2"/>
        <v>24881.538181155458</v>
      </c>
      <c r="J11" s="694" t="s">
        <v>512</v>
      </c>
      <c r="K11" s="694"/>
      <c r="L11" s="1222">
        <f t="shared" si="3"/>
        <v>183345.83333333334</v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108.99999999999994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0.625</v>
      </c>
      <c r="C16" s="505">
        <v>20</v>
      </c>
      <c r="D16" s="505">
        <v>30</v>
      </c>
      <c r="E16" s="505">
        <v>121</v>
      </c>
      <c r="F16" s="733">
        <f t="shared" si="0"/>
        <v>117200</v>
      </c>
      <c r="G16" s="501">
        <f t="shared" si="1"/>
        <v>45312.5</v>
      </c>
      <c r="H16" s="508">
        <v>8.6999999999999993</v>
      </c>
      <c r="I16" s="501">
        <f t="shared" si="2"/>
        <v>23981.683980317117</v>
      </c>
      <c r="J16" s="694" t="s">
        <v>1204</v>
      </c>
      <c r="K16" s="694"/>
      <c r="L16" s="1222">
        <f t="shared" si="3"/>
        <v>162512.5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0.54166666666666663</v>
      </c>
      <c r="C22" s="505">
        <v>20</v>
      </c>
      <c r="D22" s="505">
        <v>30</v>
      </c>
      <c r="E22" s="505">
        <v>142</v>
      </c>
      <c r="F22" s="733">
        <f t="shared" si="0"/>
        <v>117200</v>
      </c>
      <c r="G22" s="501">
        <f t="shared" si="1"/>
        <v>54687.5</v>
      </c>
      <c r="H22" s="508">
        <v>10.5</v>
      </c>
      <c r="I22" s="501">
        <f t="shared" si="2"/>
        <v>33966.648441771467</v>
      </c>
      <c r="J22" s="694" t="s">
        <v>509</v>
      </c>
      <c r="K22" s="694"/>
      <c r="L22" s="1222">
        <f t="shared" si="3"/>
        <v>171887.5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0.58333333333333337</v>
      </c>
      <c r="C27" s="505">
        <v>20</v>
      </c>
      <c r="D27" s="505">
        <v>30</v>
      </c>
      <c r="E27" s="505">
        <v>121</v>
      </c>
      <c r="F27" s="733">
        <f t="shared" si="0"/>
        <v>117200</v>
      </c>
      <c r="G27" s="501">
        <f t="shared" si="1"/>
        <v>58333.333333333328</v>
      </c>
      <c r="H27" s="508">
        <v>11.2</v>
      </c>
      <c r="I27" s="501">
        <f t="shared" si="2"/>
        <v>30872.972480408233</v>
      </c>
      <c r="J27" s="694" t="s">
        <v>1137</v>
      </c>
      <c r="K27" s="694"/>
      <c r="L27" s="1222">
        <f t="shared" si="3"/>
        <v>175533.33333333331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0.91666666666666663</v>
      </c>
      <c r="C32" s="505">
        <v>20</v>
      </c>
      <c r="D32" s="505">
        <v>30</v>
      </c>
      <c r="E32" s="505">
        <v>129</v>
      </c>
      <c r="F32" s="733">
        <f t="shared" si="0"/>
        <v>117200</v>
      </c>
      <c r="G32" s="501">
        <f t="shared" si="1"/>
        <v>60416.666666666664</v>
      </c>
      <c r="H32" s="508">
        <v>11.6</v>
      </c>
      <c r="I32" s="501">
        <f t="shared" si="2"/>
        <v>34089.666484417714</v>
      </c>
      <c r="J32" s="694" t="s">
        <v>1204</v>
      </c>
      <c r="K32" s="694"/>
      <c r="L32" s="1222">
        <f t="shared" si="3"/>
        <v>177616.66666666666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0.45833333333333331</v>
      </c>
      <c r="C37" s="505">
        <v>20</v>
      </c>
      <c r="D37" s="505">
        <v>30</v>
      </c>
      <c r="E37" s="505">
        <v>109</v>
      </c>
      <c r="F37" s="733">
        <f t="shared" si="0"/>
        <v>117200</v>
      </c>
      <c r="G37" s="501">
        <f t="shared" si="1"/>
        <v>64062.499999999993</v>
      </c>
      <c r="H37" s="508">
        <v>12.3</v>
      </c>
      <c r="I37" s="501">
        <f t="shared" si="2"/>
        <v>30542.646254784035</v>
      </c>
      <c r="J37" s="694" t="s">
        <v>1089</v>
      </c>
      <c r="K37" s="694"/>
      <c r="L37" s="1222">
        <f t="shared" si="3"/>
        <v>181262.5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120</v>
      </c>
      <c r="D39" s="2564">
        <f t="shared" ref="D39:F39" si="4">IF(D43&lt;1,"",SUM(D8:D38))</f>
        <v>180</v>
      </c>
      <c r="E39" s="2564">
        <f t="shared" si="4"/>
        <v>708</v>
      </c>
      <c r="F39" s="2564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118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142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86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43651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249AA71A-9509-4153-BDE2-2544F01E75D2}" scale="59" fitToPage="1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A7FF893-CFBE-4D88-BF19-92454183E240}" scale="59" fitToPage="1" topLeftCell="A4">
      <selection activeCell="E37" sqref="E37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7"/>
  <headerFooter alignWithMargins="0">
    <oddFooter>&amp;LDHEC 1972 (Rev. 06/2001), Page 15 of 15</oddFooter>
  </headerFooter>
  <drawing r:id="rId8"/>
  <legacyDrawing r:id="rId9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4" zoomScale="96" zoomScaleNormal="96" workbookViewId="0">
      <selection activeCell="H22" sqref="H22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781</v>
      </c>
      <c r="B6" s="648"/>
      <c r="C6" s="649"/>
      <c r="D6" s="649"/>
      <c r="E6" s="650"/>
      <c r="F6" s="651">
        <f>'1'!B1</f>
        <v>43617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508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20</v>
      </c>
      <c r="O8" s="741">
        <v>0.41666666666666669</v>
      </c>
      <c r="P8" s="686">
        <f>N8+O8</f>
        <v>20.416666666666668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25</v>
      </c>
      <c r="O9" s="740">
        <v>0.54166666666666663</v>
      </c>
      <c r="P9" s="686">
        <f>N9+O9</f>
        <v>25.541666666666668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>
        <v>0.39583333333333331</v>
      </c>
      <c r="C11" s="505">
        <v>20</v>
      </c>
      <c r="D11" s="505">
        <v>30</v>
      </c>
      <c r="E11" s="505">
        <v>81.5</v>
      </c>
      <c r="F11" s="733">
        <f t="shared" si="0"/>
        <v>117200</v>
      </c>
      <c r="G11" s="501">
        <f t="shared" si="1"/>
        <v>66145.833333333343</v>
      </c>
      <c r="H11" s="508">
        <v>12.7</v>
      </c>
      <c r="I11" s="501">
        <f t="shared" si="2"/>
        <v>23579.597229815929</v>
      </c>
      <c r="J11" s="694" t="s">
        <v>1089</v>
      </c>
      <c r="K11" s="694"/>
      <c r="L11" s="1222">
        <f t="shared" si="3"/>
        <v>183345.83333333334</v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1">
        <f>(P9-P8)*24</f>
        <v>123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0.39583333333333331</v>
      </c>
      <c r="C16" s="505">
        <v>20</v>
      </c>
      <c r="D16" s="505">
        <v>30</v>
      </c>
      <c r="E16" s="505">
        <v>120</v>
      </c>
      <c r="F16" s="733">
        <f t="shared" si="0"/>
        <v>117200</v>
      </c>
      <c r="G16" s="501">
        <f t="shared" si="1"/>
        <v>45312.5</v>
      </c>
      <c r="H16" s="508">
        <v>8.6999999999999993</v>
      </c>
      <c r="I16" s="501">
        <f t="shared" si="2"/>
        <v>23783.488244942593</v>
      </c>
      <c r="J16" s="694" t="s">
        <v>1204</v>
      </c>
      <c r="K16" s="694"/>
      <c r="L16" s="1222">
        <f t="shared" si="3"/>
        <v>162512.5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0.39583333333333331</v>
      </c>
      <c r="C22" s="505">
        <v>20</v>
      </c>
      <c r="D22" s="505">
        <v>30</v>
      </c>
      <c r="E22" s="505">
        <v>144</v>
      </c>
      <c r="F22" s="733">
        <f t="shared" si="0"/>
        <v>117200</v>
      </c>
      <c r="G22" s="501">
        <f t="shared" si="1"/>
        <v>54687.5</v>
      </c>
      <c r="H22" s="508">
        <v>10.5</v>
      </c>
      <c r="I22" s="501">
        <f t="shared" si="2"/>
        <v>34445.051940951336</v>
      </c>
      <c r="J22" s="694" t="s">
        <v>509</v>
      </c>
      <c r="K22" s="694"/>
      <c r="L22" s="1222">
        <f t="shared" si="3"/>
        <v>171887.5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0.41666666666666669</v>
      </c>
      <c r="C27" s="505">
        <v>20</v>
      </c>
      <c r="D27" s="505">
        <v>30</v>
      </c>
      <c r="E27" s="505">
        <v>120.5</v>
      </c>
      <c r="F27" s="733">
        <f t="shared" si="0"/>
        <v>117200</v>
      </c>
      <c r="G27" s="501">
        <f t="shared" si="1"/>
        <v>58854.166666666672</v>
      </c>
      <c r="H27" s="508">
        <v>11.3</v>
      </c>
      <c r="I27" s="501">
        <f t="shared" si="2"/>
        <v>31019.910698013489</v>
      </c>
      <c r="J27" s="694" t="s">
        <v>1137</v>
      </c>
      <c r="K27" s="694"/>
      <c r="L27" s="1222">
        <f t="shared" si="3"/>
        <v>176054.16666666669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0.54166666666666663</v>
      </c>
      <c r="C32" s="505">
        <v>20</v>
      </c>
      <c r="D32" s="505">
        <v>30</v>
      </c>
      <c r="E32" s="505">
        <v>123</v>
      </c>
      <c r="F32" s="733">
        <f t="shared" si="0"/>
        <v>117200</v>
      </c>
      <c r="G32" s="501">
        <f t="shared" si="1"/>
        <v>60416.666666666664</v>
      </c>
      <c r="H32" s="508">
        <v>11.6</v>
      </c>
      <c r="I32" s="501">
        <f t="shared" si="2"/>
        <v>32504.100601421542</v>
      </c>
      <c r="J32" s="694" t="s">
        <v>1137</v>
      </c>
      <c r="K32" s="694"/>
      <c r="L32" s="1222">
        <f t="shared" si="3"/>
        <v>177616.66666666666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0.95833333333333337</v>
      </c>
      <c r="C35" s="505">
        <v>20</v>
      </c>
      <c r="D35" s="505">
        <v>30</v>
      </c>
      <c r="E35" s="505">
        <v>82</v>
      </c>
      <c r="F35" s="733">
        <f t="shared" si="0"/>
        <v>117200</v>
      </c>
      <c r="G35" s="501">
        <f t="shared" si="1"/>
        <v>67708.333333333328</v>
      </c>
      <c r="H35" s="508">
        <v>13</v>
      </c>
      <c r="I35" s="501">
        <f t="shared" si="2"/>
        <v>24284.672863131036</v>
      </c>
      <c r="J35" s="694" t="s">
        <v>509</v>
      </c>
      <c r="K35" s="694" t="s">
        <v>1215</v>
      </c>
      <c r="L35" s="1222">
        <f t="shared" si="3"/>
        <v>184908.33333333331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505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120</v>
      </c>
      <c r="D39" s="2564">
        <f t="shared" ref="D39:F39" si="4">IF(D43&lt;1,"",SUM(D8:D38))</f>
        <v>180</v>
      </c>
      <c r="E39" s="2564">
        <f t="shared" si="4"/>
        <v>671</v>
      </c>
      <c r="F39" s="2564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111.83333333333333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144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81.5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43651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249AA71A-9509-4153-BDE2-2544F01E75D2}" scale="81" fitToPage="1">
      <selection activeCell="H22" sqref="H2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A7FF893-CFBE-4D88-BF19-92454183E240}" scale="81" fitToPage="1" topLeftCell="A13">
      <selection activeCell="K35" sqref="K35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7"/>
  <headerFooter alignWithMargins="0">
    <oddFooter>&amp;LDHEC 1972 (Rev. 06/2001), Page 15 of 15</oddFooter>
  </headerFooter>
  <drawing r:id="rId8"/>
  <legacyDrawing r:id="rId9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4" zoomScale="95" zoomScaleNormal="95" workbookViewId="0">
      <selection activeCell="D36" sqref="D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782</v>
      </c>
      <c r="B6" s="648"/>
      <c r="C6" s="649"/>
      <c r="D6" s="649"/>
      <c r="E6" s="650"/>
      <c r="F6" s="651">
        <f>'1'!B1</f>
        <v>43617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771</v>
      </c>
      <c r="N8" s="739">
        <v>23</v>
      </c>
      <c r="O8" s="740">
        <v>0.375</v>
      </c>
      <c r="P8" s="686">
        <f>N8+O8</f>
        <v>23.375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28</v>
      </c>
      <c r="O9" s="740">
        <v>0.64583333333333337</v>
      </c>
      <c r="P9" s="686">
        <f>N9+O9</f>
        <v>28.645833333333332</v>
      </c>
    </row>
    <row r="10" spans="1:16" ht="15" customHeight="1" thickTop="1" thickBot="1" x14ac:dyDescent="0.25">
      <c r="A10" s="662">
        <v>3</v>
      </c>
      <c r="B10" s="698">
        <v>0.45833333333333331</v>
      </c>
      <c r="C10" s="505">
        <v>20</v>
      </c>
      <c r="D10" s="505">
        <v>30</v>
      </c>
      <c r="E10" s="505">
        <v>59</v>
      </c>
      <c r="F10" s="733">
        <f t="shared" si="0"/>
        <v>125000</v>
      </c>
      <c r="G10" s="501">
        <f t="shared" si="1"/>
        <v>72916.666666666672</v>
      </c>
      <c r="H10" s="508">
        <v>14</v>
      </c>
      <c r="I10" s="501">
        <f t="shared" si="2"/>
        <v>16326.691967109424</v>
      </c>
      <c r="J10" s="694" t="s">
        <v>512</v>
      </c>
      <c r="K10" s="694" t="s">
        <v>1203</v>
      </c>
      <c r="L10" s="1222">
        <f t="shared" si="3"/>
        <v>197916.66666666669</v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126.49999999999997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0.45833333333333331</v>
      </c>
      <c r="C15" s="505">
        <v>20</v>
      </c>
      <c r="D15" s="505">
        <v>30</v>
      </c>
      <c r="E15" s="505">
        <v>120</v>
      </c>
      <c r="F15" s="733">
        <f t="shared" si="0"/>
        <v>125000</v>
      </c>
      <c r="G15" s="501">
        <f t="shared" si="1"/>
        <v>57291.666666666664</v>
      </c>
      <c r="H15" s="508">
        <v>11</v>
      </c>
      <c r="I15" s="501">
        <f t="shared" si="2"/>
        <v>26091.081593927895</v>
      </c>
      <c r="J15" s="694" t="s">
        <v>1204</v>
      </c>
      <c r="K15" s="694"/>
      <c r="L15" s="1222">
        <f t="shared" si="3"/>
        <v>182291.66666666666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0.58333333333333337</v>
      </c>
      <c r="C20" s="505">
        <v>20</v>
      </c>
      <c r="D20" s="505">
        <v>30</v>
      </c>
      <c r="E20" s="505">
        <v>123</v>
      </c>
      <c r="F20" s="733">
        <f t="shared" si="0"/>
        <v>125000</v>
      </c>
      <c r="G20" s="501">
        <f t="shared" si="1"/>
        <v>52083.333333333336</v>
      </c>
      <c r="H20" s="508">
        <v>10</v>
      </c>
      <c r="I20" s="501">
        <f t="shared" si="2"/>
        <v>24312.144212523719</v>
      </c>
      <c r="J20" s="694" t="s">
        <v>509</v>
      </c>
      <c r="K20" s="694"/>
      <c r="L20" s="1222">
        <f t="shared" si="3"/>
        <v>177083.33333333334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0.58333333333333337</v>
      </c>
      <c r="C25" s="505">
        <v>20</v>
      </c>
      <c r="D25" s="505">
        <v>30</v>
      </c>
      <c r="E25" s="505">
        <v>120</v>
      </c>
      <c r="F25" s="733">
        <f t="shared" si="0"/>
        <v>125000</v>
      </c>
      <c r="G25" s="501">
        <f t="shared" si="1"/>
        <v>62500.000000000007</v>
      </c>
      <c r="H25" s="508">
        <v>12</v>
      </c>
      <c r="I25" s="501">
        <f t="shared" si="2"/>
        <v>28462.998102466798</v>
      </c>
      <c r="J25" s="694" t="s">
        <v>509</v>
      </c>
      <c r="K25" s="694"/>
      <c r="L25" s="1222">
        <f t="shared" si="3"/>
        <v>187500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0.375</v>
      </c>
      <c r="C30" s="505">
        <v>20</v>
      </c>
      <c r="D30" s="505">
        <v>30</v>
      </c>
      <c r="E30" s="505">
        <v>115</v>
      </c>
      <c r="F30" s="733">
        <f t="shared" si="0"/>
        <v>125000</v>
      </c>
      <c r="G30" s="501">
        <f t="shared" si="1"/>
        <v>52083.333333333336</v>
      </c>
      <c r="H30" s="508">
        <v>10</v>
      </c>
      <c r="I30" s="501">
        <f t="shared" si="2"/>
        <v>22730.86654016445</v>
      </c>
      <c r="J30" s="694" t="s">
        <v>1137</v>
      </c>
      <c r="K30" s="694"/>
      <c r="L30" s="1222">
        <f t="shared" si="3"/>
        <v>177083.33333333334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0.64583333333333337</v>
      </c>
      <c r="C35" s="505">
        <v>20</v>
      </c>
      <c r="D35" s="505">
        <v>30</v>
      </c>
      <c r="E35" s="505">
        <v>126.5</v>
      </c>
      <c r="F35" s="733">
        <f t="shared" si="0"/>
        <v>125000</v>
      </c>
      <c r="G35" s="501">
        <f t="shared" si="1"/>
        <v>67708.333333333328</v>
      </c>
      <c r="H35" s="508">
        <v>13</v>
      </c>
      <c r="I35" s="501">
        <f t="shared" si="2"/>
        <v>32505.139152435164</v>
      </c>
      <c r="J35" s="694" t="s">
        <v>1089</v>
      </c>
      <c r="K35" s="694"/>
      <c r="L35" s="1222">
        <f t="shared" si="3"/>
        <v>192708.33333333331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120</v>
      </c>
      <c r="D39" s="2564">
        <f t="shared" ref="D39:F39" si="4">IF(D43&lt;1,"",SUM(D8:D38))</f>
        <v>180</v>
      </c>
      <c r="E39" s="2564">
        <f t="shared" si="4"/>
        <v>663.5</v>
      </c>
      <c r="F39" s="2564">
        <f t="shared" si="4"/>
        <v>750000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110.58333333333333</v>
      </c>
      <c r="F40" s="2565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126.5</v>
      </c>
      <c r="F41" s="2565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59</v>
      </c>
      <c r="F42" s="2565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43651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249AA71A-9509-4153-BDE2-2544F01E75D2}" scale="83" fitToPage="1" topLeftCell="A4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A7FF893-CFBE-4D88-BF19-92454183E240}" scale="83" fitToPage="1">
      <selection activeCell="K35" sqref="K35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7"/>
  <headerFooter alignWithMargins="0">
    <oddFooter>&amp;LDHEC 1972 (Rev. 06/2001), Page 15 of 15</oddFooter>
  </headerFooter>
  <drawing r:id="rId8"/>
  <legacyDrawing r:id="rId9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4" zoomScale="93" zoomScaleNormal="93" workbookViewId="0">
      <selection activeCell="B20" sqref="B20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783</v>
      </c>
      <c r="B6" s="648"/>
      <c r="C6" s="649"/>
      <c r="D6" s="649"/>
      <c r="E6" s="650"/>
      <c r="F6" s="651">
        <f>'1'!B1</f>
        <v>43617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771</v>
      </c>
      <c r="N8" s="739">
        <v>20</v>
      </c>
      <c r="O8" s="740">
        <v>0.5</v>
      </c>
      <c r="P8" s="686">
        <f>N8+O8</f>
        <v>20.5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8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26</v>
      </c>
      <c r="O9" s="740">
        <v>0.5625</v>
      </c>
      <c r="P9" s="686">
        <f>N9+O9</f>
        <v>26.5625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8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8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>
        <v>0.83333333333333337</v>
      </c>
      <c r="C12" s="505">
        <v>20</v>
      </c>
      <c r="D12" s="505">
        <v>30</v>
      </c>
      <c r="E12" s="508">
        <v>116</v>
      </c>
      <c r="F12" s="733">
        <f t="shared" si="0"/>
        <v>125000</v>
      </c>
      <c r="G12" s="501">
        <f t="shared" si="1"/>
        <v>62500.000000000007</v>
      </c>
      <c r="H12" s="508">
        <v>12</v>
      </c>
      <c r="I12" s="501">
        <f t="shared" si="2"/>
        <v>27514.231499051239</v>
      </c>
      <c r="J12" s="694" t="s">
        <v>508</v>
      </c>
      <c r="K12" s="694"/>
      <c r="L12" s="1222">
        <f t="shared" si="3"/>
        <v>187500</v>
      </c>
      <c r="M12" s="584"/>
      <c r="N12" s="584"/>
      <c r="O12" s="705">
        <f>(P9-P8)*24</f>
        <v>145.5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8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8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8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8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0.70833333333333337</v>
      </c>
      <c r="C17" s="505">
        <v>20</v>
      </c>
      <c r="D17" s="505">
        <v>30</v>
      </c>
      <c r="E17" s="508">
        <v>117</v>
      </c>
      <c r="F17" s="733">
        <f t="shared" si="0"/>
        <v>125000</v>
      </c>
      <c r="G17" s="501">
        <f t="shared" si="1"/>
        <v>52083.333333333336</v>
      </c>
      <c r="H17" s="508">
        <v>10</v>
      </c>
      <c r="I17" s="501">
        <f t="shared" si="2"/>
        <v>23126.185958254271</v>
      </c>
      <c r="J17" s="694" t="s">
        <v>787</v>
      </c>
      <c r="K17" s="694"/>
      <c r="L17" s="1222">
        <f t="shared" si="3"/>
        <v>177083.33333333334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8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505"/>
      <c r="C19" s="505"/>
      <c r="D19" s="505"/>
      <c r="E19" s="508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8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8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0.41666666666666669</v>
      </c>
      <c r="C22" s="505">
        <v>20</v>
      </c>
      <c r="D22" s="505">
        <v>30</v>
      </c>
      <c r="E22" s="508">
        <v>113</v>
      </c>
      <c r="F22" s="733">
        <f t="shared" si="0"/>
        <v>125000</v>
      </c>
      <c r="G22" s="501">
        <f t="shared" si="1"/>
        <v>54687.5</v>
      </c>
      <c r="H22" s="508">
        <v>10.5</v>
      </c>
      <c r="I22" s="501">
        <f t="shared" si="2"/>
        <v>23452.324478178369</v>
      </c>
      <c r="J22" s="694" t="s">
        <v>509</v>
      </c>
      <c r="K22" s="694"/>
      <c r="L22" s="1222">
        <f t="shared" si="3"/>
        <v>179687.5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8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8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8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8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0.5</v>
      </c>
      <c r="C27" s="505">
        <v>20</v>
      </c>
      <c r="D27" s="505">
        <v>30</v>
      </c>
      <c r="E27" s="508">
        <v>122</v>
      </c>
      <c r="F27" s="733">
        <f t="shared" si="0"/>
        <v>125000</v>
      </c>
      <c r="G27" s="501">
        <f t="shared" si="1"/>
        <v>61458.333333333343</v>
      </c>
      <c r="H27" s="508">
        <v>11.8</v>
      </c>
      <c r="I27" s="501">
        <f t="shared" si="2"/>
        <v>28455.091714105001</v>
      </c>
      <c r="J27" s="694" t="s">
        <v>508</v>
      </c>
      <c r="K27" s="694"/>
      <c r="L27" s="1222">
        <f t="shared" si="3"/>
        <v>186458.33333333334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8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8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8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8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8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0.5625</v>
      </c>
      <c r="C33" s="505">
        <v>20</v>
      </c>
      <c r="D33" s="505">
        <v>30</v>
      </c>
      <c r="E33" s="508">
        <v>145.5</v>
      </c>
      <c r="F33" s="733">
        <f t="shared" si="0"/>
        <v>125000</v>
      </c>
      <c r="G33" s="501">
        <f t="shared" si="1"/>
        <v>64062.499999999993</v>
      </c>
      <c r="H33" s="508">
        <v>12.3</v>
      </c>
      <c r="I33" s="501">
        <f t="shared" si="2"/>
        <v>35374.16982922201</v>
      </c>
      <c r="J33" s="694" t="s">
        <v>512</v>
      </c>
      <c r="K33" s="694"/>
      <c r="L33" s="1222">
        <f t="shared" si="3"/>
        <v>189062.5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8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8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8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8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100</v>
      </c>
      <c r="D39" s="2564">
        <f t="shared" ref="D39:F39" si="4">IF(D43&lt;1,"",SUM(D8:D38))</f>
        <v>150</v>
      </c>
      <c r="E39" s="2564">
        <f t="shared" si="4"/>
        <v>613.5</v>
      </c>
      <c r="F39" s="2564">
        <f t="shared" si="4"/>
        <v>625000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122.7</v>
      </c>
      <c r="F40" s="2565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145.5</v>
      </c>
      <c r="F41" s="2565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113</v>
      </c>
      <c r="F42" s="2565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5</v>
      </c>
      <c r="D43" s="2222">
        <f t="shared" ref="D43:F43" si="8">COUNT(D8:D38)</f>
        <v>5</v>
      </c>
      <c r="E43" s="2222">
        <f t="shared" si="8"/>
        <v>5</v>
      </c>
      <c r="F43" s="2222">
        <f t="shared" si="8"/>
        <v>5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43651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249AA71A-9509-4153-BDE2-2544F01E75D2}" scale="78" fitToPage="1">
      <selection activeCell="B20" sqref="B2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A7FF893-CFBE-4D88-BF19-92454183E240}" scale="78" fitToPage="1" topLeftCell="A7">
      <selection activeCell="K33" sqref="K33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7"/>
  <headerFooter alignWithMargins="0">
    <oddFooter>&amp;LDHEC 1972 (Rev. 06/2001), Page 15 of 15</oddFooter>
  </headerFooter>
  <drawing r:id="rId8"/>
  <legacyDrawing r:id="rId9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6" zoomScaleNormal="100" workbookViewId="0">
      <selection activeCell="D36" sqref="D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784</v>
      </c>
      <c r="B6" s="648"/>
      <c r="C6" s="649"/>
      <c r="D6" s="649"/>
      <c r="E6" s="650"/>
      <c r="F6" s="651">
        <f>'1'!B1</f>
        <v>43617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771</v>
      </c>
      <c r="N8" s="739">
        <v>24</v>
      </c>
      <c r="O8" s="740">
        <v>0.60416666666666663</v>
      </c>
      <c r="P8" s="686">
        <f>N8+O8</f>
        <v>24.604166666666668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29</v>
      </c>
      <c r="O9" s="740">
        <v>0.5</v>
      </c>
      <c r="P9" s="686">
        <f>N9+O9</f>
        <v>29.5</v>
      </c>
    </row>
    <row r="10" spans="1:16" ht="15" customHeight="1" thickTop="1" thickBot="1" x14ac:dyDescent="0.25">
      <c r="A10" s="662">
        <v>3</v>
      </c>
      <c r="B10" s="505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>
        <v>0.52083333333333337</v>
      </c>
      <c r="C11" s="505">
        <v>20</v>
      </c>
      <c r="D11" s="505">
        <v>30</v>
      </c>
      <c r="E11" s="505">
        <v>84.5</v>
      </c>
      <c r="F11" s="733">
        <f t="shared" si="0"/>
        <v>125000</v>
      </c>
      <c r="G11" s="501">
        <f t="shared" si="1"/>
        <v>66145.833333333343</v>
      </c>
      <c r="H11" s="508">
        <v>12.7</v>
      </c>
      <c r="I11" s="501">
        <f t="shared" si="2"/>
        <v>21211.851676154332</v>
      </c>
      <c r="J11" s="694" t="s">
        <v>512</v>
      </c>
      <c r="K11" s="694"/>
      <c r="L11" s="1222">
        <f t="shared" si="3"/>
        <v>191145.83333333334</v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117.49999999999997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505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0.5625</v>
      </c>
      <c r="C16" s="505">
        <v>20</v>
      </c>
      <c r="D16" s="505">
        <v>30</v>
      </c>
      <c r="E16" s="505">
        <v>121.5</v>
      </c>
      <c r="F16" s="733">
        <f t="shared" si="0"/>
        <v>125000</v>
      </c>
      <c r="G16" s="501">
        <f t="shared" si="1"/>
        <v>45312.5</v>
      </c>
      <c r="H16" s="508">
        <v>8.6999999999999993</v>
      </c>
      <c r="I16" s="501">
        <f t="shared" si="2"/>
        <v>20893.619544592031</v>
      </c>
      <c r="J16" s="694" t="s">
        <v>787</v>
      </c>
      <c r="K16" s="694"/>
      <c r="L16" s="1222">
        <f t="shared" si="3"/>
        <v>170312.5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0.64583333333333337</v>
      </c>
      <c r="C21" s="505">
        <v>20</v>
      </c>
      <c r="D21" s="505">
        <v>30</v>
      </c>
      <c r="E21" s="505">
        <v>122</v>
      </c>
      <c r="F21" s="733">
        <f t="shared" si="0"/>
        <v>125000</v>
      </c>
      <c r="G21" s="501">
        <f t="shared" si="1"/>
        <v>49479.166666666672</v>
      </c>
      <c r="H21" s="508">
        <v>9.5</v>
      </c>
      <c r="I21" s="501">
        <f t="shared" si="2"/>
        <v>22908.760278304868</v>
      </c>
      <c r="J21" s="694" t="s">
        <v>509</v>
      </c>
      <c r="K21" s="694"/>
      <c r="L21" s="1222">
        <f t="shared" si="3"/>
        <v>174479.16666666669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0.5</v>
      </c>
      <c r="C26" s="505">
        <v>20</v>
      </c>
      <c r="D26" s="505">
        <v>30</v>
      </c>
      <c r="E26" s="505">
        <v>116.5</v>
      </c>
      <c r="F26" s="733">
        <f t="shared" si="0"/>
        <v>125000</v>
      </c>
      <c r="G26" s="501">
        <f t="shared" si="1"/>
        <v>61458.333333333343</v>
      </c>
      <c r="H26" s="508">
        <v>11.8</v>
      </c>
      <c r="I26" s="501">
        <f t="shared" si="2"/>
        <v>27172.280202403545</v>
      </c>
      <c r="J26" s="694" t="s">
        <v>508</v>
      </c>
      <c r="K26" s="694"/>
      <c r="L26" s="1222">
        <f t="shared" si="3"/>
        <v>186458.33333333334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0.60416666666666663</v>
      </c>
      <c r="C32" s="505">
        <v>20</v>
      </c>
      <c r="D32" s="505">
        <v>30</v>
      </c>
      <c r="E32" s="505">
        <v>122.5</v>
      </c>
      <c r="F32" s="733">
        <f t="shared" si="0"/>
        <v>125000</v>
      </c>
      <c r="G32" s="501">
        <f t="shared" si="1"/>
        <v>61979.166666666664</v>
      </c>
      <c r="H32" s="508">
        <v>11.9</v>
      </c>
      <c r="I32" s="501">
        <f t="shared" si="2"/>
        <v>28813.844086021505</v>
      </c>
      <c r="J32" s="694" t="s">
        <v>508</v>
      </c>
      <c r="K32" s="694"/>
      <c r="L32" s="1222">
        <f t="shared" si="3"/>
        <v>186979.16666666666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0.5</v>
      </c>
      <c r="C36" s="505">
        <v>20</v>
      </c>
      <c r="D36" s="505">
        <v>30</v>
      </c>
      <c r="E36" s="505">
        <v>117.5</v>
      </c>
      <c r="F36" s="733">
        <f t="shared" si="0"/>
        <v>125000</v>
      </c>
      <c r="G36" s="501">
        <f t="shared" si="1"/>
        <v>62500.000000000007</v>
      </c>
      <c r="H36" s="508">
        <v>12</v>
      </c>
      <c r="I36" s="501">
        <f t="shared" si="2"/>
        <v>27870.01897533207</v>
      </c>
      <c r="J36" s="694" t="s">
        <v>808</v>
      </c>
      <c r="K36" s="694" t="s">
        <v>23</v>
      </c>
      <c r="L36" s="1222">
        <f t="shared" si="3"/>
        <v>187500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120</v>
      </c>
      <c r="D39" s="2564">
        <f t="shared" ref="D39:F39" si="4">IF(D43&lt;1,"",SUM(D8:D38))</f>
        <v>180</v>
      </c>
      <c r="E39" s="2564">
        <f t="shared" si="4"/>
        <v>684.5</v>
      </c>
      <c r="F39" s="2564">
        <f t="shared" si="4"/>
        <v>750000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114.08333333333333</v>
      </c>
      <c r="F40" s="2565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122.5</v>
      </c>
      <c r="F41" s="2565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84.5</v>
      </c>
      <c r="F42" s="2565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43651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249AA71A-9509-4153-BDE2-2544F01E75D2}" scale="83" fitToPage="1" topLeftCell="A7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A7FF893-CFBE-4D88-BF19-92454183E240}" scale="83" fitToPage="1" topLeftCell="A13">
      <selection activeCell="E37" sqref="E37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7"/>
  <headerFooter alignWithMargins="0">
    <oddFooter>&amp;LDHEC 1972 (Rev. 06/2001), Page 15 of 15</oddFooter>
  </headerFooter>
  <drawing r:id="rId8"/>
  <legacyDrawing r:id="rId9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6" zoomScale="98" zoomScaleNormal="98" workbookViewId="0">
      <selection activeCell="D36" sqref="D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785</v>
      </c>
      <c r="B6" s="648"/>
      <c r="C6" s="649"/>
      <c r="D6" s="649"/>
      <c r="E6" s="650"/>
      <c r="F6" s="651">
        <f>'1'!B1</f>
        <v>43617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21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3" t="str">
        <f>IF(E8&lt;1,"",F8+G8)</f>
        <v/>
      </c>
      <c r="M8" s="584" t="s">
        <v>771</v>
      </c>
      <c r="N8" s="739">
        <v>23</v>
      </c>
      <c r="O8" s="740">
        <v>0.47916666666666669</v>
      </c>
      <c r="P8" s="686">
        <f>N8+O8</f>
        <v>23.479166666666668</v>
      </c>
    </row>
    <row r="9" spans="1:16" ht="15" customHeight="1" thickTop="1" thickBot="1" x14ac:dyDescent="0.25">
      <c r="A9" s="662">
        <v>2</v>
      </c>
      <c r="B9" s="698">
        <v>0.54166666666666663</v>
      </c>
      <c r="C9" s="505">
        <v>20</v>
      </c>
      <c r="D9" s="505">
        <v>30</v>
      </c>
      <c r="E9" s="505">
        <v>37</v>
      </c>
      <c r="F9" s="2221">
        <f t="shared" ref="F9:F38" si="0">IF(C9&lt;1,"",6250*C9)</f>
        <v>125000</v>
      </c>
      <c r="G9" s="501">
        <f t="shared" ref="G9:G38" si="1">IF(D9&lt;1,"",H9*1000000/1440/4*D9)</f>
        <v>66145.833333333343</v>
      </c>
      <c r="H9" s="508">
        <v>12.7</v>
      </c>
      <c r="I9" s="501">
        <f t="shared" ref="I9:I38" si="2">IF(E9&lt;1,"",H9*1000000/1440/4*E9*60/527)</f>
        <v>9288.0297280202431</v>
      </c>
      <c r="J9" s="694" t="s">
        <v>512</v>
      </c>
      <c r="K9" s="694"/>
      <c r="L9" s="1223">
        <f t="shared" ref="L9:L38" si="3">IF(E9&lt;1,"",F9+G9)</f>
        <v>191145.83333333334</v>
      </c>
      <c r="M9" s="584" t="s">
        <v>772</v>
      </c>
      <c r="N9" s="739">
        <v>28</v>
      </c>
      <c r="O9" s="740">
        <v>0.5</v>
      </c>
      <c r="P9" s="686">
        <f>N9+O9</f>
        <v>28.5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1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2221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3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21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3" t="str">
        <f t="shared" si="3"/>
        <v/>
      </c>
      <c r="M12" s="584"/>
      <c r="N12" s="584"/>
      <c r="O12" s="705">
        <f>(P9-P8)*24</f>
        <v>120.49999999999997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1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2.0833333333333332E-2</v>
      </c>
      <c r="C15" s="505">
        <v>20</v>
      </c>
      <c r="D15" s="505">
        <v>30</v>
      </c>
      <c r="E15" s="505">
        <v>131.5</v>
      </c>
      <c r="F15" s="2221">
        <f t="shared" si="0"/>
        <v>125000</v>
      </c>
      <c r="G15" s="501">
        <f t="shared" si="1"/>
        <v>57291.666666666664</v>
      </c>
      <c r="H15" s="508">
        <v>11</v>
      </c>
      <c r="I15" s="501">
        <f t="shared" si="2"/>
        <v>28591.476913345985</v>
      </c>
      <c r="J15" s="694" t="s">
        <v>1137</v>
      </c>
      <c r="K15" s="694" t="s">
        <v>1207</v>
      </c>
      <c r="L15" s="1223">
        <f t="shared" si="3"/>
        <v>182291.66666666666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2221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3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1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1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2221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3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0.39583333333333331</v>
      </c>
      <c r="C20" s="505">
        <v>20</v>
      </c>
      <c r="D20" s="505">
        <v>30</v>
      </c>
      <c r="E20" s="505">
        <v>129</v>
      </c>
      <c r="F20" s="2221">
        <f t="shared" si="0"/>
        <v>125000</v>
      </c>
      <c r="G20" s="501">
        <f t="shared" si="1"/>
        <v>52083.333333333336</v>
      </c>
      <c r="H20" s="508">
        <v>10</v>
      </c>
      <c r="I20" s="501">
        <f t="shared" si="2"/>
        <v>25498.102466793171</v>
      </c>
      <c r="J20" s="694" t="s">
        <v>511</v>
      </c>
      <c r="K20" s="694" t="s">
        <v>1214</v>
      </c>
      <c r="L20" s="1223">
        <f t="shared" si="3"/>
        <v>177083.33333333334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1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2221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3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21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3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2221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3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0.4375</v>
      </c>
      <c r="C25" s="505">
        <v>20</v>
      </c>
      <c r="D25" s="505">
        <v>30</v>
      </c>
      <c r="E25" s="505">
        <v>121</v>
      </c>
      <c r="F25" s="2221">
        <f t="shared" si="0"/>
        <v>125000</v>
      </c>
      <c r="G25" s="501">
        <f t="shared" si="1"/>
        <v>62500.000000000007</v>
      </c>
      <c r="H25" s="508">
        <v>12</v>
      </c>
      <c r="I25" s="501">
        <f t="shared" si="2"/>
        <v>28700.189753320683</v>
      </c>
      <c r="J25" s="694" t="s">
        <v>511</v>
      </c>
      <c r="K25" s="694"/>
      <c r="L25" s="1223">
        <f t="shared" si="3"/>
        <v>187500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21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3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2221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3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21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3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0.47916666666666669</v>
      </c>
      <c r="C30" s="505">
        <v>20</v>
      </c>
      <c r="D30" s="505">
        <v>30</v>
      </c>
      <c r="E30" s="505">
        <v>121</v>
      </c>
      <c r="F30" s="2221">
        <f t="shared" si="0"/>
        <v>125000</v>
      </c>
      <c r="G30" s="501">
        <f t="shared" si="1"/>
        <v>52083.333333333336</v>
      </c>
      <c r="H30" s="508">
        <v>10</v>
      </c>
      <c r="I30" s="501">
        <f t="shared" si="2"/>
        <v>23916.824794433902</v>
      </c>
      <c r="J30" s="694" t="s">
        <v>1137</v>
      </c>
      <c r="K30" s="694"/>
      <c r="L30" s="1223">
        <f t="shared" si="3"/>
        <v>177083.33333333334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21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3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21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3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2221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3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0.5</v>
      </c>
      <c r="C35" s="505">
        <v>20</v>
      </c>
      <c r="D35" s="505">
        <v>30</v>
      </c>
      <c r="E35" s="505">
        <v>120.5</v>
      </c>
      <c r="F35" s="2221">
        <f t="shared" si="0"/>
        <v>125000</v>
      </c>
      <c r="G35" s="501">
        <f t="shared" si="1"/>
        <v>67708.333333333328</v>
      </c>
      <c r="H35" s="508">
        <v>13</v>
      </c>
      <c r="I35" s="501">
        <f t="shared" si="2"/>
        <v>30963.393421884884</v>
      </c>
      <c r="J35" s="694" t="s">
        <v>512</v>
      </c>
      <c r="K35" s="694"/>
      <c r="L35" s="1223">
        <f t="shared" si="3"/>
        <v>192708.33333333331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1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2221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3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1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120</v>
      </c>
      <c r="D39" s="2564">
        <f t="shared" ref="D39:F39" si="4">IF(D43&lt;1,"",SUM(D8:D38))</f>
        <v>180</v>
      </c>
      <c r="E39" s="2564">
        <f t="shared" si="4"/>
        <v>660</v>
      </c>
      <c r="F39" s="2564">
        <f t="shared" si="4"/>
        <v>750000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110</v>
      </c>
      <c r="F40" s="2565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131.5</v>
      </c>
      <c r="F41" s="2565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37</v>
      </c>
      <c r="F42" s="2565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43651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249AA71A-9509-4153-BDE2-2544F01E75D2}" scale="72" fitToPage="1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A7FF893-CFBE-4D88-BF19-92454183E240}" scale="72" fitToPage="1" topLeftCell="A16">
      <selection activeCell="K35" sqref="K35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7"/>
  <headerFooter alignWithMargins="0">
    <oddFooter>&amp;LDHEC 1972 (Rev. 06/2001), Page 15 of 15</oddFooter>
  </headerFooter>
  <drawing r:id="rId8"/>
  <legacyDrawing r:id="rId9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201" activePane="bottomRight" state="frozen"/>
      <selection activeCell="K30" sqref="K30"/>
      <selection pane="topRight" activeCell="K30" sqref="K30"/>
      <selection pane="bottomLeft" activeCell="K30" sqref="K30"/>
      <selection pane="bottomRight" activeCell="D209" sqref="D209"/>
    </sheetView>
  </sheetViews>
  <sheetFormatPr defaultColWidth="8.7109375" defaultRowHeight="15" x14ac:dyDescent="0.25"/>
  <cols>
    <col min="1" max="1" width="16.85546875" style="717" customWidth="1"/>
    <col min="2" max="2" width="7.85546875" style="621" customWidth="1"/>
    <col min="3" max="6" width="8.7109375" style="621"/>
    <col min="7" max="7" width="9.28515625" style="621" customWidth="1"/>
    <col min="8" max="8" width="9.85546875" style="621" customWidth="1"/>
    <col min="9" max="9" width="8.7109375" style="621"/>
    <col min="10" max="10" width="10.140625" style="621" customWidth="1"/>
    <col min="11" max="11" width="9.85546875" style="621" customWidth="1"/>
    <col min="12" max="13" width="10.140625" style="621" customWidth="1"/>
    <col min="14" max="14" width="10.42578125" style="621" customWidth="1"/>
    <col min="15" max="15" width="10.85546875" style="621" customWidth="1"/>
    <col min="16" max="18" width="8.7109375" style="621"/>
    <col min="19" max="19" width="8.7109375" style="621" customWidth="1"/>
    <col min="20" max="42" width="8.7109375" style="621"/>
    <col min="43" max="43" width="11.85546875" style="621" customWidth="1"/>
    <col min="44" max="44" width="13.5703125" style="621" bestFit="1" customWidth="1"/>
    <col min="45" max="45" width="8.7109375" style="621"/>
    <col min="46" max="46" width="14.5703125" style="621" bestFit="1" customWidth="1"/>
    <col min="47" max="16384" width="8.7109375" style="621"/>
  </cols>
  <sheetData>
    <row r="1" spans="1:45" ht="15.75" thickBot="1" x14ac:dyDescent="0.3">
      <c r="A1" s="3006" t="s">
        <v>731</v>
      </c>
      <c r="B1" s="3006"/>
      <c r="C1" s="3007"/>
      <c r="D1" s="3007"/>
      <c r="E1" s="3007"/>
      <c r="F1" s="3007"/>
      <c r="G1" s="3007"/>
      <c r="H1" s="3007"/>
      <c r="I1" s="3007"/>
      <c r="J1" s="3007"/>
      <c r="K1" s="3007"/>
      <c r="L1" s="3007"/>
      <c r="M1" s="3007"/>
      <c r="N1" s="3007"/>
      <c r="O1" s="3007"/>
    </row>
    <row r="2" spans="1:45" x14ac:dyDescent="0.25">
      <c r="S2" s="3008" t="s">
        <v>732</v>
      </c>
      <c r="T2" s="3009"/>
      <c r="U2" s="3009" t="s">
        <v>733</v>
      </c>
      <c r="V2" s="3009"/>
      <c r="W2" s="3009" t="s">
        <v>734</v>
      </c>
      <c r="X2" s="3009"/>
      <c r="Y2" s="3009" t="s">
        <v>735</v>
      </c>
      <c r="Z2" s="3010"/>
      <c r="AA2" s="3004" t="s">
        <v>736</v>
      </c>
      <c r="AB2" s="3005"/>
      <c r="AC2" s="3005" t="s">
        <v>737</v>
      </c>
      <c r="AD2" s="3005"/>
      <c r="AE2" s="3005" t="s">
        <v>738</v>
      </c>
      <c r="AF2" s="3005"/>
      <c r="AG2" s="3005" t="s">
        <v>739</v>
      </c>
      <c r="AH2" s="3013"/>
      <c r="AI2" s="3014" t="s">
        <v>740</v>
      </c>
      <c r="AJ2" s="3011"/>
      <c r="AK2" s="3011" t="s">
        <v>741</v>
      </c>
      <c r="AL2" s="3011"/>
      <c r="AM2" s="3011" t="s">
        <v>742</v>
      </c>
      <c r="AN2" s="3011"/>
      <c r="AO2" s="3011" t="s">
        <v>743</v>
      </c>
      <c r="AP2" s="3012"/>
    </row>
    <row r="3" spans="1:45" ht="180" x14ac:dyDescent="0.25">
      <c r="A3" s="718" t="s">
        <v>805</v>
      </c>
      <c r="B3" s="709" t="s">
        <v>804</v>
      </c>
      <c r="C3" s="621" t="s">
        <v>744</v>
      </c>
      <c r="D3" s="622" t="s">
        <v>745</v>
      </c>
      <c r="E3" s="622" t="s">
        <v>746</v>
      </c>
      <c r="F3" s="622" t="s">
        <v>747</v>
      </c>
      <c r="G3" s="710" t="s">
        <v>801</v>
      </c>
      <c r="H3" s="710" t="s">
        <v>802</v>
      </c>
      <c r="I3" s="622" t="s">
        <v>748</v>
      </c>
      <c r="J3" s="622" t="s">
        <v>749</v>
      </c>
      <c r="K3" s="622" t="s">
        <v>750</v>
      </c>
      <c r="L3" s="622" t="s">
        <v>751</v>
      </c>
      <c r="M3" s="622" t="s">
        <v>752</v>
      </c>
      <c r="N3" s="622" t="s">
        <v>753</v>
      </c>
      <c r="O3" s="622" t="s">
        <v>754</v>
      </c>
      <c r="P3" s="622" t="s">
        <v>755</v>
      </c>
      <c r="Q3" s="622" t="s">
        <v>756</v>
      </c>
      <c r="R3" s="622" t="s">
        <v>757</v>
      </c>
      <c r="S3" s="623" t="s">
        <v>758</v>
      </c>
      <c r="T3" s="624" t="s">
        <v>759</v>
      </c>
      <c r="U3" s="624" t="s">
        <v>758</v>
      </c>
      <c r="V3" s="624" t="s">
        <v>759</v>
      </c>
      <c r="W3" s="624" t="s">
        <v>758</v>
      </c>
      <c r="X3" s="624" t="s">
        <v>759</v>
      </c>
      <c r="Y3" s="624" t="s">
        <v>758</v>
      </c>
      <c r="Z3" s="625" t="s">
        <v>759</v>
      </c>
      <c r="AA3" s="623" t="s">
        <v>758</v>
      </c>
      <c r="AB3" s="624" t="s">
        <v>759</v>
      </c>
      <c r="AC3" s="624" t="s">
        <v>758</v>
      </c>
      <c r="AD3" s="624" t="s">
        <v>759</v>
      </c>
      <c r="AE3" s="624" t="s">
        <v>758</v>
      </c>
      <c r="AF3" s="624" t="s">
        <v>759</v>
      </c>
      <c r="AG3" s="624" t="s">
        <v>758</v>
      </c>
      <c r="AH3" s="625" t="s">
        <v>759</v>
      </c>
      <c r="AI3" s="623" t="s">
        <v>758</v>
      </c>
      <c r="AJ3" s="624" t="s">
        <v>759</v>
      </c>
      <c r="AK3" s="624" t="s">
        <v>758</v>
      </c>
      <c r="AL3" s="624" t="s">
        <v>759</v>
      </c>
      <c r="AM3" s="624" t="s">
        <v>758</v>
      </c>
      <c r="AN3" s="624" t="s">
        <v>759</v>
      </c>
      <c r="AO3" s="624" t="s">
        <v>758</v>
      </c>
      <c r="AP3" s="625" t="s">
        <v>759</v>
      </c>
      <c r="AR3" s="621" t="s">
        <v>550</v>
      </c>
      <c r="AS3" s="621" t="s">
        <v>23</v>
      </c>
    </row>
    <row r="4" spans="1:45" x14ac:dyDescent="0.25"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5"/>
      <c r="T4" s="955"/>
      <c r="U4" s="955"/>
      <c r="V4" s="955"/>
      <c r="W4" s="955"/>
      <c r="X4" s="955"/>
      <c r="Y4" s="955"/>
      <c r="Z4" s="955"/>
      <c r="AA4" s="955"/>
      <c r="AB4" s="955"/>
      <c r="AC4" s="955"/>
      <c r="AD4" s="955"/>
      <c r="AE4" s="955"/>
      <c r="AF4" s="955"/>
      <c r="AG4" s="955"/>
      <c r="AH4" s="955"/>
      <c r="AI4" s="955"/>
      <c r="AJ4" s="955"/>
      <c r="AK4" s="955"/>
      <c r="AL4" s="955"/>
      <c r="AM4" s="955"/>
      <c r="AN4" s="955"/>
      <c r="AO4" s="955"/>
      <c r="AP4" s="955"/>
      <c r="AQ4" s="659" t="s">
        <v>771</v>
      </c>
      <c r="AR4" s="715">
        <v>42153</v>
      </c>
      <c r="AS4" s="716">
        <v>4.1666666666666664E-2</v>
      </c>
    </row>
    <row r="5" spans="1:45" x14ac:dyDescent="0.25">
      <c r="A5" s="1013">
        <v>42152</v>
      </c>
      <c r="B5" s="591" t="s">
        <v>787</v>
      </c>
      <c r="C5" s="945">
        <v>1800</v>
      </c>
      <c r="D5" s="945">
        <v>9</v>
      </c>
      <c r="E5" s="945">
        <v>11.4</v>
      </c>
      <c r="F5" s="945">
        <v>0.29399999999999998</v>
      </c>
      <c r="G5" s="958">
        <f>(F5/0.038)*5</f>
        <v>38.684210526315788</v>
      </c>
      <c r="H5" s="951">
        <v>40</v>
      </c>
      <c r="I5" s="951">
        <v>4.25</v>
      </c>
      <c r="J5" s="951">
        <v>92</v>
      </c>
      <c r="K5" s="951">
        <v>10</v>
      </c>
      <c r="L5" s="951">
        <v>3.91</v>
      </c>
      <c r="M5" s="951">
        <v>82</v>
      </c>
      <c r="N5" s="951" t="s">
        <v>23</v>
      </c>
      <c r="O5" s="951">
        <v>0.5</v>
      </c>
      <c r="P5" s="951">
        <v>0.19</v>
      </c>
      <c r="Q5" s="959">
        <f>((E5*1000000)/1440/3)/480.5</f>
        <v>5.4919643889466991</v>
      </c>
      <c r="R5" s="960">
        <f t="shared" ref="R5:R32" si="0">(E5*8.34*O5*3)/4</f>
        <v>35.653500000000001</v>
      </c>
      <c r="S5" s="961"/>
      <c r="T5" s="962"/>
      <c r="U5" s="962"/>
      <c r="V5" s="962"/>
      <c r="W5" s="962"/>
      <c r="X5" s="962"/>
      <c r="Y5" s="962"/>
      <c r="Z5" s="963"/>
      <c r="AA5" s="961"/>
      <c r="AB5" s="962"/>
      <c r="AC5" s="962"/>
      <c r="AD5" s="962"/>
      <c r="AE5" s="962"/>
      <c r="AF5" s="962"/>
      <c r="AG5" s="962"/>
      <c r="AH5" s="963"/>
      <c r="AI5" s="961"/>
      <c r="AJ5" s="962"/>
      <c r="AK5" s="962">
        <v>1.59</v>
      </c>
      <c r="AL5" s="962">
        <v>82</v>
      </c>
      <c r="AM5" s="962">
        <v>2.2999999999999998</v>
      </c>
      <c r="AN5" s="964">
        <v>5</v>
      </c>
      <c r="AO5" s="962">
        <v>5.29</v>
      </c>
      <c r="AP5" s="963">
        <v>73.5</v>
      </c>
      <c r="AQ5" s="584" t="s">
        <v>772</v>
      </c>
      <c r="AR5" s="715">
        <v>42155</v>
      </c>
      <c r="AS5" s="716">
        <v>0</v>
      </c>
    </row>
    <row r="6" spans="1:45" ht="15.75" thickBot="1" x14ac:dyDescent="0.3">
      <c r="A6" s="1013">
        <v>42152</v>
      </c>
      <c r="B6" s="591" t="s">
        <v>497</v>
      </c>
      <c r="C6" s="945">
        <v>2100</v>
      </c>
      <c r="D6" s="945">
        <v>7</v>
      </c>
      <c r="E6" s="945">
        <v>10.6</v>
      </c>
      <c r="F6" s="945">
        <v>0.35699999999999998</v>
      </c>
      <c r="G6" s="958">
        <f t="shared" ref="G6:G69" si="1">(F6/0.038)*5</f>
        <v>46.973684210526315</v>
      </c>
      <c r="H6" s="951">
        <v>40</v>
      </c>
      <c r="I6" s="951">
        <v>3.91</v>
      </c>
      <c r="J6" s="951">
        <v>65</v>
      </c>
      <c r="K6" s="951" t="s">
        <v>788</v>
      </c>
      <c r="L6" s="951"/>
      <c r="M6" s="951"/>
      <c r="N6" s="951" t="s">
        <v>786</v>
      </c>
      <c r="O6" s="951">
        <v>0.47</v>
      </c>
      <c r="P6" s="951"/>
      <c r="Q6" s="959">
        <f t="shared" ref="Q6:Q15" si="2">((E6*1000000)/1440/3)/480.5</f>
        <v>5.1065633791960536</v>
      </c>
      <c r="R6" s="960">
        <f t="shared" si="0"/>
        <v>31.162409999999994</v>
      </c>
      <c r="S6" s="961"/>
      <c r="T6" s="962"/>
      <c r="U6" s="962"/>
      <c r="V6" s="962"/>
      <c r="W6" s="962"/>
      <c r="X6" s="962"/>
      <c r="Y6" s="962"/>
      <c r="Z6" s="963"/>
      <c r="AA6" s="961">
        <v>5.87</v>
      </c>
      <c r="AB6" s="962">
        <v>106</v>
      </c>
      <c r="AC6" s="962">
        <v>3.61</v>
      </c>
      <c r="AD6" s="964">
        <v>11</v>
      </c>
      <c r="AE6" s="962"/>
      <c r="AF6" s="962"/>
      <c r="AG6" s="962">
        <v>3.33</v>
      </c>
      <c r="AH6" s="963">
        <v>25</v>
      </c>
      <c r="AI6" s="961"/>
      <c r="AJ6" s="962"/>
      <c r="AK6" s="962"/>
      <c r="AL6" s="962"/>
      <c r="AM6" s="962"/>
      <c r="AN6" s="962"/>
      <c r="AO6" s="962"/>
      <c r="AP6" s="963"/>
      <c r="AQ6" s="584"/>
      <c r="AR6" s="684" t="s">
        <v>773</v>
      </c>
      <c r="AS6" s="685"/>
    </row>
    <row r="7" spans="1:45" ht="15.75" thickTop="1" x14ac:dyDescent="0.25">
      <c r="A7" s="1013">
        <v>42153</v>
      </c>
      <c r="B7" s="997" t="s">
        <v>787</v>
      </c>
      <c r="C7" s="945">
        <v>100</v>
      </c>
      <c r="D7" s="945">
        <v>10</v>
      </c>
      <c r="E7" s="945">
        <v>11.3</v>
      </c>
      <c r="F7" s="945">
        <v>0.29199999999999998</v>
      </c>
      <c r="G7" s="958">
        <f t="shared" si="1"/>
        <v>38.421052631578945</v>
      </c>
      <c r="H7" s="951">
        <v>40</v>
      </c>
      <c r="I7" s="951">
        <v>1.9</v>
      </c>
      <c r="J7" s="951">
        <v>89</v>
      </c>
      <c r="K7" s="951">
        <v>12</v>
      </c>
      <c r="L7" s="951">
        <v>6.35</v>
      </c>
      <c r="M7" s="951">
        <v>101.5</v>
      </c>
      <c r="N7" s="951" t="s">
        <v>789</v>
      </c>
      <c r="O7" s="951">
        <v>0.5</v>
      </c>
      <c r="P7" s="951">
        <v>0.11</v>
      </c>
      <c r="Q7" s="959">
        <f t="shared" si="2"/>
        <v>5.4437892627278686</v>
      </c>
      <c r="R7" s="960">
        <f t="shared" si="0"/>
        <v>35.34075</v>
      </c>
      <c r="S7" s="961"/>
      <c r="T7" s="962"/>
      <c r="U7" s="962"/>
      <c r="V7" s="962"/>
      <c r="W7" s="962"/>
      <c r="X7" s="962"/>
      <c r="Y7" s="962"/>
      <c r="Z7" s="963"/>
      <c r="AA7" s="961"/>
      <c r="AB7" s="962"/>
      <c r="AC7" s="962"/>
      <c r="AD7" s="962"/>
      <c r="AE7" s="962"/>
      <c r="AF7" s="962"/>
      <c r="AG7" s="962"/>
      <c r="AH7" s="963"/>
      <c r="AI7" s="961">
        <v>2.4500000000000002</v>
      </c>
      <c r="AJ7" s="962">
        <v>7</v>
      </c>
      <c r="AK7" s="962"/>
      <c r="AL7" s="962"/>
      <c r="AM7" s="962">
        <v>2.8</v>
      </c>
      <c r="AN7" s="964">
        <v>12</v>
      </c>
      <c r="AO7" s="962">
        <v>6.35</v>
      </c>
      <c r="AP7" s="963">
        <v>102.5</v>
      </c>
      <c r="AQ7" s="584"/>
      <c r="AR7" s="687">
        <v>42153</v>
      </c>
      <c r="AS7" s="706">
        <f>(AR8-AR7)*24</f>
        <v>48</v>
      </c>
    </row>
    <row r="8" spans="1:45" ht="15.75" thickBot="1" x14ac:dyDescent="0.3">
      <c r="A8" s="1013">
        <v>42153</v>
      </c>
      <c r="B8" s="997" t="s">
        <v>512</v>
      </c>
      <c r="C8" s="945">
        <v>600</v>
      </c>
      <c r="D8" s="945">
        <v>3</v>
      </c>
      <c r="E8" s="945">
        <v>10.4</v>
      </c>
      <c r="F8" s="945">
        <v>0.27600000000000002</v>
      </c>
      <c r="G8" s="958">
        <f t="shared" si="1"/>
        <v>36.315789473684212</v>
      </c>
      <c r="H8" s="951">
        <v>40</v>
      </c>
      <c r="I8" s="951">
        <v>4.1100000000000003</v>
      </c>
      <c r="J8" s="951">
        <v>87</v>
      </c>
      <c r="K8" s="951" t="s">
        <v>788</v>
      </c>
      <c r="L8" s="951"/>
      <c r="M8" s="951"/>
      <c r="N8" s="951" t="s">
        <v>786</v>
      </c>
      <c r="O8" s="951">
        <v>0.45</v>
      </c>
      <c r="P8" s="951"/>
      <c r="Q8" s="959">
        <f t="shared" si="2"/>
        <v>5.0102131267583925</v>
      </c>
      <c r="R8" s="960">
        <f t="shared" si="0"/>
        <v>29.273400000000002</v>
      </c>
      <c r="S8" s="961">
        <v>5.21</v>
      </c>
      <c r="T8" s="962">
        <v>86</v>
      </c>
      <c r="U8" s="962">
        <v>4.2300000000000004</v>
      </c>
      <c r="V8" s="964">
        <v>22</v>
      </c>
      <c r="W8" s="962"/>
      <c r="X8" s="962"/>
      <c r="Y8" s="962">
        <v>4.22</v>
      </c>
      <c r="Z8" s="963">
        <v>89</v>
      </c>
      <c r="AA8" s="961"/>
      <c r="AB8" s="962"/>
      <c r="AC8" s="962"/>
      <c r="AD8" s="962"/>
      <c r="AE8" s="962"/>
      <c r="AF8" s="962"/>
      <c r="AG8" s="962"/>
      <c r="AH8" s="963"/>
      <c r="AI8" s="961"/>
      <c r="AJ8" s="962"/>
      <c r="AK8" s="962"/>
      <c r="AL8" s="962"/>
      <c r="AM8" s="962"/>
      <c r="AN8" s="962"/>
      <c r="AO8" s="962"/>
      <c r="AP8" s="963"/>
      <c r="AQ8" s="584"/>
      <c r="AR8" s="688">
        <f>AR5+AS5</f>
        <v>42155</v>
      </c>
      <c r="AS8" s="689"/>
    </row>
    <row r="9" spans="1:45" ht="15.75" thickTop="1" x14ac:dyDescent="0.25">
      <c r="A9" s="1013">
        <v>42153</v>
      </c>
      <c r="B9" s="997" t="s">
        <v>511</v>
      </c>
      <c r="C9" s="945">
        <v>700</v>
      </c>
      <c r="D9" s="945">
        <v>5</v>
      </c>
      <c r="E9" s="945">
        <v>10.5</v>
      </c>
      <c r="F9" s="945">
        <v>0.27600000000000002</v>
      </c>
      <c r="G9" s="958">
        <f t="shared" si="1"/>
        <v>36.315789473684212</v>
      </c>
      <c r="H9" s="951">
        <v>40</v>
      </c>
      <c r="I9" s="951">
        <v>4.74</v>
      </c>
      <c r="J9" s="951">
        <v>116</v>
      </c>
      <c r="K9" s="951" t="s">
        <v>788</v>
      </c>
      <c r="L9" s="951"/>
      <c r="M9" s="951"/>
      <c r="N9" s="951" t="s">
        <v>790</v>
      </c>
      <c r="O9" s="951">
        <v>0.28999999999999998</v>
      </c>
      <c r="P9" s="951"/>
      <c r="Q9" s="959">
        <f t="shared" si="2"/>
        <v>5.0583882529772231</v>
      </c>
      <c r="R9" s="960">
        <f t="shared" si="0"/>
        <v>19.046474999999997</v>
      </c>
      <c r="S9" s="961"/>
      <c r="T9" s="962"/>
      <c r="U9" s="962"/>
      <c r="V9" s="962"/>
      <c r="W9" s="962"/>
      <c r="X9" s="962"/>
      <c r="Y9" s="962"/>
      <c r="Z9" s="963"/>
      <c r="AA9" s="961"/>
      <c r="AB9" s="962"/>
      <c r="AC9" s="962">
        <v>3.47</v>
      </c>
      <c r="AD9" s="962">
        <v>21</v>
      </c>
      <c r="AE9" s="962">
        <v>2.29</v>
      </c>
      <c r="AF9" s="964">
        <v>10</v>
      </c>
      <c r="AG9" s="962">
        <v>2.66</v>
      </c>
      <c r="AH9" s="963">
        <v>35</v>
      </c>
      <c r="AI9" s="961"/>
      <c r="AJ9" s="962"/>
      <c r="AK9" s="962"/>
      <c r="AL9" s="962"/>
      <c r="AM9" s="962"/>
      <c r="AN9" s="962"/>
      <c r="AO9" s="962"/>
      <c r="AP9" s="963"/>
      <c r="AQ9" s="584"/>
      <c r="AR9" s="584"/>
    </row>
    <row r="10" spans="1:45" x14ac:dyDescent="0.25">
      <c r="A10" s="1014"/>
      <c r="B10" s="998"/>
      <c r="C10" s="952"/>
      <c r="D10" s="952"/>
      <c r="E10" s="952"/>
      <c r="F10" s="952"/>
      <c r="G10" s="965"/>
      <c r="H10" s="952"/>
      <c r="I10" s="952"/>
      <c r="J10" s="952"/>
      <c r="K10" s="952"/>
      <c r="L10" s="952"/>
      <c r="M10" s="952"/>
      <c r="N10" s="952"/>
      <c r="O10" s="952"/>
      <c r="P10" s="952"/>
      <c r="Q10" s="959">
        <f t="shared" si="2"/>
        <v>0</v>
      </c>
      <c r="R10" s="966">
        <f t="shared" si="0"/>
        <v>0</v>
      </c>
      <c r="S10" s="967"/>
      <c r="T10" s="968"/>
      <c r="U10" s="968"/>
      <c r="V10" s="968"/>
      <c r="W10" s="968"/>
      <c r="X10" s="968"/>
      <c r="Y10" s="968"/>
      <c r="Z10" s="969"/>
      <c r="AA10" s="967"/>
      <c r="AB10" s="968"/>
      <c r="AC10" s="968"/>
      <c r="AD10" s="968"/>
      <c r="AE10" s="968"/>
      <c r="AF10" s="968"/>
      <c r="AG10" s="968"/>
      <c r="AH10" s="969"/>
      <c r="AI10" s="967"/>
      <c r="AJ10" s="968"/>
      <c r="AK10" s="968"/>
      <c r="AL10" s="968"/>
      <c r="AM10" s="968"/>
      <c r="AN10" s="968"/>
      <c r="AO10" s="968"/>
      <c r="AP10" s="969"/>
    </row>
    <row r="11" spans="1:45" x14ac:dyDescent="0.25">
      <c r="A11" s="1015">
        <v>42153</v>
      </c>
      <c r="B11" s="999" t="s">
        <v>787</v>
      </c>
      <c r="C11" s="951">
        <v>2300</v>
      </c>
      <c r="D11" s="951">
        <v>12</v>
      </c>
      <c r="E11" s="951">
        <v>11.2</v>
      </c>
      <c r="F11" s="951">
        <v>0.312</v>
      </c>
      <c r="G11" s="958">
        <f t="shared" si="1"/>
        <v>41.05263157894737</v>
      </c>
      <c r="H11" s="951">
        <v>44</v>
      </c>
      <c r="I11" s="951">
        <v>5.28</v>
      </c>
      <c r="J11" s="951">
        <v>123.5</v>
      </c>
      <c r="K11" s="951" t="s">
        <v>788</v>
      </c>
      <c r="L11" s="951"/>
      <c r="M11" s="951"/>
      <c r="N11" s="951" t="s">
        <v>791</v>
      </c>
      <c r="O11" s="951">
        <v>0.59099999999999997</v>
      </c>
      <c r="P11" s="951"/>
      <c r="Q11" s="959">
        <f t="shared" si="2"/>
        <v>5.395614136509038</v>
      </c>
      <c r="R11" s="960">
        <f t="shared" si="0"/>
        <v>41.403095999999991</v>
      </c>
      <c r="S11" s="961"/>
      <c r="T11" s="962"/>
      <c r="U11" s="962"/>
      <c r="V11" s="962"/>
      <c r="W11" s="962"/>
      <c r="X11" s="962"/>
      <c r="Y11" s="962"/>
      <c r="Z11" s="963"/>
      <c r="AA11" s="961"/>
      <c r="AB11" s="962"/>
      <c r="AC11" s="962"/>
      <c r="AD11" s="962"/>
      <c r="AE11" s="962"/>
      <c r="AF11" s="962"/>
      <c r="AG11" s="962"/>
      <c r="AH11" s="963"/>
      <c r="AI11" s="961">
        <v>1.91</v>
      </c>
      <c r="AJ11" s="962">
        <v>29</v>
      </c>
      <c r="AK11" s="962">
        <v>2.4</v>
      </c>
      <c r="AL11" s="964">
        <v>22</v>
      </c>
      <c r="AM11" s="962">
        <v>2.76</v>
      </c>
      <c r="AN11" s="964">
        <v>34</v>
      </c>
      <c r="AO11" s="964">
        <v>5.28</v>
      </c>
      <c r="AP11" s="963">
        <v>132.5</v>
      </c>
    </row>
    <row r="12" spans="1:45" x14ac:dyDescent="0.25">
      <c r="A12" s="1015">
        <v>42154</v>
      </c>
      <c r="B12" s="1000" t="s">
        <v>512</v>
      </c>
      <c r="C12" s="951">
        <v>600</v>
      </c>
      <c r="D12" s="951">
        <v>4</v>
      </c>
      <c r="E12" s="951">
        <v>10.4</v>
      </c>
      <c r="F12" s="951">
        <v>0.22900000000000001</v>
      </c>
      <c r="G12" s="958">
        <f t="shared" si="1"/>
        <v>30.131578947368425</v>
      </c>
      <c r="H12" s="951">
        <v>40</v>
      </c>
      <c r="I12" s="951">
        <v>3.66</v>
      </c>
      <c r="J12" s="951">
        <v>120</v>
      </c>
      <c r="K12" s="951" t="s">
        <v>788</v>
      </c>
      <c r="L12" s="951"/>
      <c r="M12" s="951"/>
      <c r="N12" s="951" t="s">
        <v>790</v>
      </c>
      <c r="O12" s="951">
        <v>0.46</v>
      </c>
      <c r="P12" s="951"/>
      <c r="Q12" s="959">
        <f t="shared" si="2"/>
        <v>5.0102131267583925</v>
      </c>
      <c r="R12" s="960">
        <f t="shared" si="0"/>
        <v>29.923920000000003</v>
      </c>
      <c r="S12" s="961">
        <v>4.0999999999999996</v>
      </c>
      <c r="T12" s="962">
        <v>110.5</v>
      </c>
      <c r="U12" s="962">
        <v>3.69</v>
      </c>
      <c r="V12" s="964">
        <v>75</v>
      </c>
      <c r="W12" s="962">
        <v>1.98</v>
      </c>
      <c r="X12" s="964">
        <v>24</v>
      </c>
      <c r="Y12" s="962"/>
      <c r="Z12" s="963"/>
      <c r="AA12" s="961"/>
      <c r="AB12" s="962"/>
      <c r="AC12" s="962"/>
      <c r="AD12" s="962"/>
      <c r="AE12" s="962"/>
      <c r="AF12" s="962"/>
      <c r="AG12" s="962"/>
      <c r="AH12" s="963"/>
      <c r="AI12" s="961"/>
      <c r="AJ12" s="962"/>
      <c r="AK12" s="962"/>
      <c r="AL12" s="962"/>
      <c r="AM12" s="962"/>
      <c r="AN12" s="962"/>
      <c r="AO12" s="962"/>
      <c r="AP12" s="963"/>
    </row>
    <row r="13" spans="1:45" x14ac:dyDescent="0.25">
      <c r="A13" s="1015">
        <v>42154</v>
      </c>
      <c r="B13" s="1000" t="s">
        <v>512</v>
      </c>
      <c r="C13" s="951">
        <v>1030</v>
      </c>
      <c r="D13" s="951">
        <v>1</v>
      </c>
      <c r="E13" s="951">
        <v>10.4</v>
      </c>
      <c r="F13" s="951">
        <v>0.23499999999999999</v>
      </c>
      <c r="G13" s="958">
        <f t="shared" si="1"/>
        <v>30.921052631578945</v>
      </c>
      <c r="H13" s="951">
        <v>40</v>
      </c>
      <c r="I13" s="951">
        <v>3.54</v>
      </c>
      <c r="J13" s="951">
        <v>115</v>
      </c>
      <c r="K13" s="951" t="s">
        <v>788</v>
      </c>
      <c r="L13" s="951"/>
      <c r="M13" s="951"/>
      <c r="N13" s="951" t="s">
        <v>790</v>
      </c>
      <c r="O13" s="951">
        <v>0.52</v>
      </c>
      <c r="P13" s="951"/>
      <c r="Q13" s="959">
        <f t="shared" si="2"/>
        <v>5.0102131267583925</v>
      </c>
      <c r="R13" s="960">
        <f t="shared" si="0"/>
        <v>33.827040000000004</v>
      </c>
      <c r="S13" s="961"/>
      <c r="T13" s="962"/>
      <c r="U13" s="962">
        <v>3.13</v>
      </c>
      <c r="V13" s="962">
        <v>79.5</v>
      </c>
      <c r="W13" s="962">
        <v>1.86</v>
      </c>
      <c r="X13" s="964">
        <v>29</v>
      </c>
      <c r="Y13" s="962">
        <v>1.01</v>
      </c>
      <c r="Z13" s="963">
        <v>4.5</v>
      </c>
      <c r="AA13" s="961"/>
      <c r="AB13" s="962"/>
      <c r="AC13" s="962"/>
      <c r="AD13" s="962"/>
      <c r="AE13" s="962"/>
      <c r="AF13" s="962"/>
      <c r="AG13" s="962"/>
      <c r="AH13" s="963"/>
      <c r="AI13" s="961"/>
      <c r="AJ13" s="962"/>
      <c r="AK13" s="962"/>
      <c r="AL13" s="962"/>
      <c r="AM13" s="962"/>
      <c r="AN13" s="962"/>
      <c r="AO13" s="962"/>
      <c r="AP13" s="963"/>
    </row>
    <row r="14" spans="1:45" x14ac:dyDescent="0.25">
      <c r="A14" s="1015">
        <v>42155</v>
      </c>
      <c r="B14" s="1000" t="s">
        <v>511</v>
      </c>
      <c r="C14" s="951">
        <v>1000</v>
      </c>
      <c r="D14" s="951">
        <v>2</v>
      </c>
      <c r="E14" s="951">
        <v>11.2</v>
      </c>
      <c r="F14" s="951">
        <v>0.22600000000000001</v>
      </c>
      <c r="G14" s="958">
        <f t="shared" si="1"/>
        <v>29.736842105263158</v>
      </c>
      <c r="H14" s="951">
        <v>40</v>
      </c>
      <c r="I14" s="951">
        <v>3.25</v>
      </c>
      <c r="J14" s="951">
        <v>103</v>
      </c>
      <c r="K14" s="951" t="s">
        <v>788</v>
      </c>
      <c r="L14" s="951"/>
      <c r="M14" s="951"/>
      <c r="N14" s="951" t="s">
        <v>790</v>
      </c>
      <c r="O14" s="951">
        <v>0.41</v>
      </c>
      <c r="P14" s="951"/>
      <c r="Q14" s="959">
        <f t="shared" si="2"/>
        <v>5.395614136509038</v>
      </c>
      <c r="R14" s="960">
        <f t="shared" si="0"/>
        <v>28.722959999999993</v>
      </c>
      <c r="S14" s="961">
        <v>8.3000000000000004E-2</v>
      </c>
      <c r="T14" s="962">
        <v>23.5</v>
      </c>
      <c r="U14" s="962"/>
      <c r="V14" s="962"/>
      <c r="W14" s="962">
        <v>1.25</v>
      </c>
      <c r="X14" s="964">
        <v>52.5</v>
      </c>
      <c r="Y14" s="964">
        <v>0.47</v>
      </c>
      <c r="Z14" s="963">
        <v>28</v>
      </c>
      <c r="AA14" s="961"/>
      <c r="AB14" s="962"/>
      <c r="AC14" s="962"/>
      <c r="AD14" s="962"/>
      <c r="AE14" s="962"/>
      <c r="AF14" s="962"/>
      <c r="AG14" s="962"/>
      <c r="AH14" s="963"/>
      <c r="AI14" s="961"/>
      <c r="AJ14" s="962"/>
      <c r="AK14" s="962"/>
      <c r="AL14" s="962"/>
      <c r="AM14" s="962"/>
      <c r="AN14" s="962"/>
      <c r="AO14" s="962"/>
      <c r="AP14" s="963"/>
    </row>
    <row r="15" spans="1:45" s="944" customFormat="1" x14ac:dyDescent="0.25">
      <c r="A15" s="943" t="s">
        <v>818</v>
      </c>
      <c r="B15" s="1001"/>
      <c r="C15" s="953"/>
      <c r="D15" s="953"/>
      <c r="E15" s="953"/>
      <c r="F15" s="953"/>
      <c r="G15" s="970"/>
      <c r="H15" s="953"/>
      <c r="I15" s="953"/>
      <c r="J15" s="953"/>
      <c r="K15" s="953"/>
      <c r="L15" s="953"/>
      <c r="M15" s="953"/>
      <c r="N15" s="953"/>
      <c r="O15" s="953"/>
      <c r="P15" s="953"/>
      <c r="Q15" s="971">
        <f t="shared" si="2"/>
        <v>0</v>
      </c>
      <c r="R15" s="972">
        <f t="shared" si="0"/>
        <v>0</v>
      </c>
      <c r="S15" s="973"/>
      <c r="T15" s="974"/>
      <c r="U15" s="974"/>
      <c r="V15" s="974"/>
      <c r="W15" s="974"/>
      <c r="X15" s="974"/>
      <c r="Y15" s="974"/>
      <c r="Z15" s="975"/>
      <c r="AA15" s="973"/>
      <c r="AB15" s="974"/>
      <c r="AC15" s="974"/>
      <c r="AD15" s="974"/>
      <c r="AE15" s="974"/>
      <c r="AF15" s="974"/>
      <c r="AG15" s="974"/>
      <c r="AH15" s="975"/>
      <c r="AI15" s="973"/>
      <c r="AJ15" s="974"/>
      <c r="AK15" s="974"/>
      <c r="AL15" s="974"/>
      <c r="AM15" s="974"/>
      <c r="AN15" s="974"/>
      <c r="AO15" s="974"/>
      <c r="AP15" s="975"/>
    </row>
    <row r="16" spans="1:45" x14ac:dyDescent="0.25">
      <c r="A16" s="719">
        <v>42157</v>
      </c>
      <c r="B16" s="1002" t="s">
        <v>787</v>
      </c>
      <c r="C16" s="976">
        <v>0.1875</v>
      </c>
      <c r="D16" s="955">
        <v>8</v>
      </c>
      <c r="E16" s="955">
        <v>34.1</v>
      </c>
      <c r="F16" s="955">
        <v>0.24099999999999999</v>
      </c>
      <c r="G16" s="977">
        <f t="shared" si="1"/>
        <v>31.710526315789473</v>
      </c>
      <c r="H16" s="955">
        <v>35</v>
      </c>
      <c r="I16" s="955">
        <v>4.57</v>
      </c>
      <c r="J16" s="978" t="s">
        <v>797</v>
      </c>
      <c r="K16" s="954" t="s">
        <v>788</v>
      </c>
      <c r="L16" s="954"/>
      <c r="M16" s="955"/>
      <c r="N16" s="954" t="s">
        <v>786</v>
      </c>
      <c r="O16" s="955">
        <v>0.26800000000000002</v>
      </c>
      <c r="P16" s="955"/>
      <c r="Q16" s="959">
        <f>((E16*1000000)/1440/11)/480.5</f>
        <v>4.4802867383512543</v>
      </c>
      <c r="R16" s="979">
        <f t="shared" si="0"/>
        <v>57.163194000000004</v>
      </c>
      <c r="S16" s="980"/>
      <c r="T16" s="981"/>
      <c r="U16" s="981"/>
      <c r="V16" s="981"/>
      <c r="W16" s="981"/>
      <c r="X16" s="981"/>
      <c r="Y16" s="981"/>
      <c r="Z16" s="982"/>
      <c r="AA16" s="980">
        <v>4.93</v>
      </c>
      <c r="AB16" s="983" t="s">
        <v>796</v>
      </c>
      <c r="AC16" s="981">
        <v>5.78</v>
      </c>
      <c r="AD16" s="981">
        <v>28.5</v>
      </c>
      <c r="AE16" s="981">
        <v>4.24</v>
      </c>
      <c r="AF16" s="983" t="s">
        <v>795</v>
      </c>
      <c r="AG16" s="981"/>
      <c r="AH16" s="982"/>
      <c r="AI16" s="980"/>
      <c r="AJ16" s="981"/>
      <c r="AK16" s="981"/>
      <c r="AL16" s="981"/>
      <c r="AM16" s="981"/>
      <c r="AN16" s="984"/>
      <c r="AO16" s="981"/>
      <c r="AP16" s="982"/>
    </row>
    <row r="17" spans="1:42" x14ac:dyDescent="0.25">
      <c r="A17" s="720">
        <v>42157</v>
      </c>
      <c r="B17" s="1003" t="s">
        <v>511</v>
      </c>
      <c r="C17" s="955">
        <v>600</v>
      </c>
      <c r="D17" s="955">
        <v>6</v>
      </c>
      <c r="E17" s="955">
        <v>34.1</v>
      </c>
      <c r="F17" s="955">
        <v>0.17599999999999999</v>
      </c>
      <c r="G17" s="977">
        <f t="shared" si="1"/>
        <v>23.157894736842106</v>
      </c>
      <c r="H17" s="955">
        <v>35</v>
      </c>
      <c r="I17" s="955">
        <v>3.71</v>
      </c>
      <c r="J17" s="954" t="s">
        <v>792</v>
      </c>
      <c r="K17" s="954" t="s">
        <v>788</v>
      </c>
      <c r="L17" s="955"/>
      <c r="M17" s="955"/>
      <c r="N17" s="954" t="s">
        <v>790</v>
      </c>
      <c r="O17" s="954">
        <v>0.26800000000000002</v>
      </c>
      <c r="P17" s="955"/>
      <c r="Q17" s="959">
        <f t="shared" ref="Q17:Q80" si="3">((E17*1000000)/1440/11)/480.5</f>
        <v>4.4802867383512543</v>
      </c>
      <c r="R17" s="979">
        <f t="shared" si="0"/>
        <v>57.163194000000004</v>
      </c>
      <c r="S17" s="980"/>
      <c r="T17" s="981"/>
      <c r="U17" s="981"/>
      <c r="V17" s="981"/>
      <c r="W17" s="981"/>
      <c r="X17" s="981"/>
      <c r="Y17" s="981"/>
      <c r="Z17" s="982"/>
      <c r="AA17" s="980">
        <v>3.33</v>
      </c>
      <c r="AB17" s="983" t="s">
        <v>793</v>
      </c>
      <c r="AC17" s="981"/>
      <c r="AD17" s="981"/>
      <c r="AE17" s="983">
        <v>2.4300000000000002</v>
      </c>
      <c r="AF17" s="983" t="s">
        <v>794</v>
      </c>
      <c r="AG17" s="985">
        <v>1.03</v>
      </c>
      <c r="AH17" s="986" t="s">
        <v>798</v>
      </c>
      <c r="AI17" s="980"/>
      <c r="AJ17" s="981"/>
      <c r="AK17" s="981"/>
      <c r="AL17" s="981"/>
      <c r="AM17" s="981"/>
      <c r="AN17" s="981"/>
      <c r="AO17" s="981"/>
      <c r="AP17" s="982"/>
    </row>
    <row r="18" spans="1:42" x14ac:dyDescent="0.25">
      <c r="A18" s="720">
        <v>42157</v>
      </c>
      <c r="B18" s="1003" t="s">
        <v>512</v>
      </c>
      <c r="C18" s="955">
        <v>1000</v>
      </c>
      <c r="D18" s="955">
        <v>7</v>
      </c>
      <c r="E18" s="955">
        <v>34.1</v>
      </c>
      <c r="F18" s="955">
        <v>0.19500000000000001</v>
      </c>
      <c r="G18" s="977">
        <f t="shared" si="1"/>
        <v>25.657894736842106</v>
      </c>
      <c r="H18" s="955">
        <v>32</v>
      </c>
      <c r="I18" s="955">
        <v>2.42</v>
      </c>
      <c r="J18" s="978" t="s">
        <v>799</v>
      </c>
      <c r="K18" s="978" t="s">
        <v>788</v>
      </c>
      <c r="L18" s="955"/>
      <c r="M18" s="955"/>
      <c r="N18" s="978" t="s">
        <v>790</v>
      </c>
      <c r="O18" s="955">
        <v>0.26800000000000002</v>
      </c>
      <c r="P18" s="955"/>
      <c r="Q18" s="959">
        <f t="shared" si="3"/>
        <v>4.4802867383512543</v>
      </c>
      <c r="R18" s="979">
        <f t="shared" si="0"/>
        <v>57.163194000000004</v>
      </c>
      <c r="S18" s="980"/>
      <c r="T18" s="981"/>
      <c r="U18" s="981"/>
      <c r="V18" s="981"/>
      <c r="W18" s="981"/>
      <c r="X18" s="981"/>
      <c r="Y18" s="981"/>
      <c r="Z18" s="982"/>
      <c r="AA18" s="980">
        <v>3.86</v>
      </c>
      <c r="AB18" s="987" t="s">
        <v>800</v>
      </c>
      <c r="AC18" s="981">
        <v>0.09</v>
      </c>
      <c r="AD18" s="981">
        <v>4</v>
      </c>
      <c r="AE18" s="981"/>
      <c r="AF18" s="981"/>
      <c r="AG18" s="981">
        <v>0.45</v>
      </c>
      <c r="AH18" s="982">
        <v>5.5</v>
      </c>
      <c r="AI18" s="980"/>
      <c r="AJ18" s="981"/>
      <c r="AK18" s="981"/>
      <c r="AL18" s="981"/>
      <c r="AM18" s="981"/>
      <c r="AN18" s="981"/>
      <c r="AO18" s="981"/>
      <c r="AP18" s="982"/>
    </row>
    <row r="19" spans="1:42" x14ac:dyDescent="0.25">
      <c r="A19" s="720">
        <v>42157</v>
      </c>
      <c r="B19" s="1003" t="s">
        <v>512</v>
      </c>
      <c r="C19" s="955">
        <v>1330</v>
      </c>
      <c r="D19" s="955">
        <v>11</v>
      </c>
      <c r="E19" s="955">
        <v>34.1</v>
      </c>
      <c r="F19" s="955">
        <v>0.217</v>
      </c>
      <c r="G19" s="977">
        <f t="shared" si="1"/>
        <v>28.552631578947366</v>
      </c>
      <c r="H19" s="955">
        <v>32</v>
      </c>
      <c r="I19" s="955">
        <v>5.37</v>
      </c>
      <c r="J19" s="978" t="s">
        <v>803</v>
      </c>
      <c r="K19" s="978" t="s">
        <v>788</v>
      </c>
      <c r="L19" s="955"/>
      <c r="M19" s="955"/>
      <c r="N19" s="978" t="s">
        <v>790</v>
      </c>
      <c r="O19" s="955">
        <v>0.27200000000000002</v>
      </c>
      <c r="P19" s="955"/>
      <c r="Q19" s="959">
        <f t="shared" si="3"/>
        <v>4.4802867383512543</v>
      </c>
      <c r="R19" s="979">
        <f t="shared" si="0"/>
        <v>58.016376000000008</v>
      </c>
      <c r="S19" s="980"/>
      <c r="T19" s="981"/>
      <c r="U19" s="981"/>
      <c r="V19" s="981"/>
      <c r="W19" s="981"/>
      <c r="X19" s="981"/>
      <c r="Y19" s="981"/>
      <c r="Z19" s="982"/>
      <c r="AA19" s="980"/>
      <c r="AB19" s="981"/>
      <c r="AC19" s="981"/>
      <c r="AD19" s="981"/>
      <c r="AE19" s="981"/>
      <c r="AF19" s="981"/>
      <c r="AG19" s="981"/>
      <c r="AH19" s="982"/>
      <c r="AI19" s="980">
        <v>5.45</v>
      </c>
      <c r="AJ19" s="981">
        <v>115.5</v>
      </c>
      <c r="AK19" s="981">
        <v>1.9</v>
      </c>
      <c r="AL19" s="981">
        <v>67.5</v>
      </c>
      <c r="AM19" s="981"/>
      <c r="AN19" s="981"/>
      <c r="AO19" s="981">
        <v>3.83</v>
      </c>
      <c r="AP19" s="982">
        <v>86.5</v>
      </c>
    </row>
    <row r="20" spans="1:42" x14ac:dyDescent="0.25">
      <c r="A20" s="720">
        <v>42157</v>
      </c>
      <c r="B20" s="1003" t="s">
        <v>787</v>
      </c>
      <c r="C20" s="955">
        <v>1930</v>
      </c>
      <c r="D20" s="955">
        <v>3</v>
      </c>
      <c r="E20" s="955">
        <v>34.1</v>
      </c>
      <c r="F20" s="955">
        <v>0.18099999999999999</v>
      </c>
      <c r="G20" s="977">
        <f t="shared" si="1"/>
        <v>23.815789473684212</v>
      </c>
      <c r="H20" s="955">
        <v>35</v>
      </c>
      <c r="I20" s="955">
        <v>2.57</v>
      </c>
      <c r="J20" s="978" t="s">
        <v>807</v>
      </c>
      <c r="K20" s="978" t="s">
        <v>788</v>
      </c>
      <c r="L20" s="955"/>
      <c r="M20" s="955"/>
      <c r="N20" s="978" t="s">
        <v>790</v>
      </c>
      <c r="O20" s="955">
        <v>0.28100000000000003</v>
      </c>
      <c r="P20" s="955"/>
      <c r="Q20" s="959">
        <f t="shared" si="3"/>
        <v>4.4802867383512543</v>
      </c>
      <c r="R20" s="979">
        <f t="shared" si="0"/>
        <v>59.936035500000003</v>
      </c>
      <c r="S20" s="980">
        <v>1.07</v>
      </c>
      <c r="T20" s="981">
        <v>43.5</v>
      </c>
      <c r="U20" s="981">
        <v>1.23</v>
      </c>
      <c r="V20" s="981">
        <v>43.5</v>
      </c>
      <c r="W20" s="981">
        <v>1.55</v>
      </c>
      <c r="X20" s="981">
        <v>43.5</v>
      </c>
      <c r="Y20" s="981">
        <v>0.77</v>
      </c>
      <c r="Z20" s="982">
        <v>43.5</v>
      </c>
      <c r="AA20" s="980"/>
      <c r="AB20" s="981"/>
      <c r="AC20" s="981"/>
      <c r="AD20" s="981"/>
      <c r="AE20" s="981"/>
      <c r="AF20" s="981"/>
      <c r="AG20" s="981"/>
      <c r="AH20" s="982"/>
      <c r="AI20" s="980"/>
      <c r="AJ20" s="981"/>
      <c r="AK20" s="981"/>
      <c r="AL20" s="981"/>
      <c r="AM20" s="981"/>
      <c r="AN20" s="981"/>
      <c r="AO20" s="981"/>
      <c r="AP20" s="982"/>
    </row>
    <row r="21" spans="1:42" x14ac:dyDescent="0.25">
      <c r="A21" s="720">
        <v>42158</v>
      </c>
      <c r="B21" s="1004" t="s">
        <v>507</v>
      </c>
      <c r="C21" s="955">
        <v>700</v>
      </c>
      <c r="D21" s="955">
        <v>10</v>
      </c>
      <c r="E21" s="955">
        <v>26.1</v>
      </c>
      <c r="F21" s="955">
        <v>0.247</v>
      </c>
      <c r="G21" s="977">
        <f t="shared" si="1"/>
        <v>32.5</v>
      </c>
      <c r="H21" s="955">
        <v>35</v>
      </c>
      <c r="I21" s="955">
        <v>1.4</v>
      </c>
      <c r="J21" s="955">
        <v>55</v>
      </c>
      <c r="K21" s="988" t="s">
        <v>788</v>
      </c>
      <c r="L21" s="955"/>
      <c r="M21" s="955"/>
      <c r="N21" s="988" t="s">
        <v>790</v>
      </c>
      <c r="O21" s="955">
        <v>0.25</v>
      </c>
      <c r="P21" s="955"/>
      <c r="Q21" s="959">
        <f t="shared" si="3"/>
        <v>3.4291930753949487</v>
      </c>
      <c r="R21" s="979">
        <f t="shared" si="0"/>
        <v>40.813875000000003</v>
      </c>
      <c r="S21" s="980"/>
      <c r="T21" s="981"/>
      <c r="U21" s="981"/>
      <c r="V21" s="981"/>
      <c r="W21" s="981"/>
      <c r="X21" s="981"/>
      <c r="Y21" s="981"/>
      <c r="Z21" s="982"/>
      <c r="AA21" s="980"/>
      <c r="AB21" s="981"/>
      <c r="AC21" s="981"/>
      <c r="AD21" s="981"/>
      <c r="AE21" s="981"/>
      <c r="AF21" s="981"/>
      <c r="AG21" s="981"/>
      <c r="AH21" s="982"/>
      <c r="AI21" s="980">
        <v>4.9000000000000004</v>
      </c>
      <c r="AJ21" s="981">
        <v>55</v>
      </c>
      <c r="AK21" s="981">
        <v>1.4</v>
      </c>
      <c r="AL21" s="981">
        <v>55</v>
      </c>
      <c r="AM21" s="981">
        <v>1.49</v>
      </c>
      <c r="AN21" s="981">
        <v>17</v>
      </c>
      <c r="AO21" s="981">
        <v>3.82</v>
      </c>
      <c r="AP21" s="982">
        <v>55</v>
      </c>
    </row>
    <row r="22" spans="1:42" x14ac:dyDescent="0.25">
      <c r="A22" s="720">
        <v>42165</v>
      </c>
      <c r="B22" s="1005" t="s">
        <v>787</v>
      </c>
      <c r="C22" s="955">
        <v>1130</v>
      </c>
      <c r="D22" s="955">
        <v>2</v>
      </c>
      <c r="E22" s="955">
        <v>33.200000000000003</v>
      </c>
      <c r="F22" s="955">
        <v>0.251</v>
      </c>
      <c r="G22" s="977">
        <f t="shared" si="1"/>
        <v>33.026315789473685</v>
      </c>
      <c r="H22" s="955">
        <v>35</v>
      </c>
      <c r="I22" s="955">
        <v>0.19</v>
      </c>
      <c r="J22" s="955">
        <v>116.5</v>
      </c>
      <c r="K22" s="989" t="s">
        <v>788</v>
      </c>
      <c r="L22" s="955"/>
      <c r="M22" s="955"/>
      <c r="N22" s="989" t="s">
        <v>790</v>
      </c>
      <c r="O22" s="955">
        <v>0.3</v>
      </c>
      <c r="P22" s="955"/>
      <c r="Q22" s="959">
        <f t="shared" si="3"/>
        <v>4.3620387012686708</v>
      </c>
      <c r="R22" s="979">
        <f t="shared" si="0"/>
        <v>62.299800000000005</v>
      </c>
      <c r="S22" s="980">
        <v>0.01</v>
      </c>
      <c r="T22" s="981">
        <v>29.5</v>
      </c>
      <c r="U22" s="981">
        <v>0.91</v>
      </c>
      <c r="V22" s="981">
        <v>116.5</v>
      </c>
      <c r="W22" s="981">
        <v>0.48</v>
      </c>
      <c r="X22" s="981">
        <v>26</v>
      </c>
      <c r="Y22" s="981">
        <v>0.27</v>
      </c>
      <c r="Z22" s="982">
        <v>92.5</v>
      </c>
      <c r="AA22" s="980"/>
      <c r="AB22" s="981"/>
      <c r="AC22" s="981"/>
      <c r="AD22" s="981"/>
      <c r="AE22" s="981"/>
      <c r="AF22" s="981"/>
      <c r="AG22" s="981"/>
      <c r="AH22" s="982"/>
      <c r="AI22" s="980"/>
      <c r="AJ22" s="981"/>
      <c r="AK22" s="981"/>
      <c r="AL22" s="981"/>
      <c r="AM22" s="981"/>
      <c r="AN22" s="981"/>
      <c r="AO22" s="981"/>
      <c r="AP22" s="982"/>
    </row>
    <row r="23" spans="1:42" x14ac:dyDescent="0.25">
      <c r="A23" s="720">
        <v>42165</v>
      </c>
      <c r="B23" s="1004" t="s">
        <v>787</v>
      </c>
      <c r="C23" s="955">
        <v>1330</v>
      </c>
      <c r="D23" s="955">
        <v>5</v>
      </c>
      <c r="E23" s="955">
        <v>33.200000000000003</v>
      </c>
      <c r="F23" s="955">
        <v>0.251</v>
      </c>
      <c r="G23" s="977">
        <f t="shared" si="1"/>
        <v>33.026315789473685</v>
      </c>
      <c r="H23" s="955">
        <v>35</v>
      </c>
      <c r="I23" s="955">
        <v>1.77</v>
      </c>
      <c r="J23" s="955">
        <v>117.5</v>
      </c>
      <c r="K23" s="989" t="s">
        <v>788</v>
      </c>
      <c r="L23" s="955"/>
      <c r="M23" s="955"/>
      <c r="N23" s="989" t="s">
        <v>790</v>
      </c>
      <c r="O23" s="955">
        <v>0.21</v>
      </c>
      <c r="P23" s="955"/>
      <c r="Q23" s="959">
        <f t="shared" si="3"/>
        <v>4.3620387012686708</v>
      </c>
      <c r="R23" s="979">
        <f t="shared" si="0"/>
        <v>43.609860000000005</v>
      </c>
      <c r="S23" s="980"/>
      <c r="T23" s="981"/>
      <c r="U23" s="981"/>
      <c r="V23" s="981"/>
      <c r="W23" s="981"/>
      <c r="X23" s="981"/>
      <c r="Y23" s="981"/>
      <c r="Z23" s="982"/>
      <c r="AA23" s="980">
        <v>1.77</v>
      </c>
      <c r="AB23" s="981">
        <v>117.5</v>
      </c>
      <c r="AC23" s="981">
        <v>0.49</v>
      </c>
      <c r="AD23" s="981">
        <v>69</v>
      </c>
      <c r="AE23" s="981">
        <v>0.06</v>
      </c>
      <c r="AF23" s="981">
        <v>45</v>
      </c>
      <c r="AG23" s="981">
        <v>0.05</v>
      </c>
      <c r="AH23" s="982">
        <v>48</v>
      </c>
      <c r="AI23" s="980"/>
      <c r="AJ23" s="981"/>
      <c r="AK23" s="981"/>
      <c r="AL23" s="981"/>
      <c r="AM23" s="981"/>
      <c r="AN23" s="981"/>
      <c r="AO23" s="981"/>
      <c r="AP23" s="982"/>
    </row>
    <row r="24" spans="1:42" x14ac:dyDescent="0.25">
      <c r="A24" s="720">
        <v>42165</v>
      </c>
      <c r="B24" s="1006" t="s">
        <v>808</v>
      </c>
      <c r="C24" s="955">
        <v>1900</v>
      </c>
      <c r="D24" s="955">
        <v>12</v>
      </c>
      <c r="E24" s="955">
        <v>33.200000000000003</v>
      </c>
      <c r="F24" s="955">
        <v>0.23899999999999999</v>
      </c>
      <c r="G24" s="977">
        <f t="shared" si="1"/>
        <v>31.447368421052634</v>
      </c>
      <c r="H24" s="955">
        <v>35</v>
      </c>
      <c r="I24" s="955">
        <v>4.72</v>
      </c>
      <c r="J24" s="955">
        <v>156</v>
      </c>
      <c r="K24" s="990" t="s">
        <v>788</v>
      </c>
      <c r="L24" s="955"/>
      <c r="M24" s="955"/>
      <c r="N24" s="990" t="s">
        <v>790</v>
      </c>
      <c r="O24" s="955">
        <v>0.2</v>
      </c>
      <c r="P24" s="955"/>
      <c r="Q24" s="959">
        <f t="shared" si="3"/>
        <v>4.3620387012686708</v>
      </c>
      <c r="R24" s="979">
        <f t="shared" si="0"/>
        <v>41.533200000000008</v>
      </c>
      <c r="S24" s="980"/>
      <c r="T24" s="981"/>
      <c r="U24" s="981"/>
      <c r="V24" s="981"/>
      <c r="W24" s="981"/>
      <c r="X24" s="981"/>
      <c r="Y24" s="981"/>
      <c r="Z24" s="982"/>
      <c r="AA24" s="980"/>
      <c r="AB24" s="981"/>
      <c r="AC24" s="981"/>
      <c r="AD24" s="981"/>
      <c r="AE24" s="981"/>
      <c r="AF24" s="981"/>
      <c r="AG24" s="981"/>
      <c r="AH24" s="982"/>
      <c r="AI24" s="980">
        <v>0.05</v>
      </c>
      <c r="AJ24" s="981">
        <v>32.5</v>
      </c>
      <c r="AK24" s="981">
        <v>0.06</v>
      </c>
      <c r="AL24" s="981">
        <v>35</v>
      </c>
      <c r="AM24" s="981">
        <v>0.05</v>
      </c>
      <c r="AN24" s="981">
        <v>36</v>
      </c>
      <c r="AO24" s="981"/>
      <c r="AP24" s="982"/>
    </row>
    <row r="25" spans="1:42" x14ac:dyDescent="0.25">
      <c r="A25" s="720">
        <v>42166</v>
      </c>
      <c r="B25" s="1006" t="s">
        <v>808</v>
      </c>
      <c r="C25" s="976">
        <v>8.3333333333333329E-2</v>
      </c>
      <c r="D25" s="955">
        <v>4</v>
      </c>
      <c r="E25" s="955">
        <v>33.1</v>
      </c>
      <c r="F25" s="955">
        <v>0.23899999999999999</v>
      </c>
      <c r="G25" s="977">
        <f t="shared" si="1"/>
        <v>31.447368421052634</v>
      </c>
      <c r="H25" s="955">
        <v>35</v>
      </c>
      <c r="I25" s="955">
        <v>3.81</v>
      </c>
      <c r="J25" s="955">
        <v>107</v>
      </c>
      <c r="K25" s="990" t="s">
        <v>788</v>
      </c>
      <c r="L25" s="955"/>
      <c r="M25" s="955"/>
      <c r="N25" s="990" t="s">
        <v>790</v>
      </c>
      <c r="O25" s="955">
        <v>0.31</v>
      </c>
      <c r="P25" s="955"/>
      <c r="Q25" s="959">
        <f t="shared" si="3"/>
        <v>4.3489000304817163</v>
      </c>
      <c r="R25" s="979">
        <f t="shared" si="0"/>
        <v>64.182555000000008</v>
      </c>
      <c r="S25" s="980">
        <v>3.54</v>
      </c>
      <c r="T25" s="981">
        <v>44</v>
      </c>
      <c r="U25" s="981">
        <v>3.48</v>
      </c>
      <c r="V25" s="981">
        <v>14.5</v>
      </c>
      <c r="W25" s="981">
        <v>3.51</v>
      </c>
      <c r="X25" s="981">
        <v>40.5</v>
      </c>
      <c r="Y25" s="981"/>
      <c r="Z25" s="982"/>
      <c r="AA25" s="980"/>
      <c r="AB25" s="981"/>
      <c r="AC25" s="981"/>
      <c r="AD25" s="981"/>
      <c r="AE25" s="981"/>
      <c r="AF25" s="981"/>
      <c r="AG25" s="981"/>
      <c r="AH25" s="982"/>
      <c r="AI25" s="980"/>
      <c r="AJ25" s="981"/>
      <c r="AK25" s="981"/>
      <c r="AL25" s="981"/>
      <c r="AM25" s="981"/>
      <c r="AN25" s="981"/>
      <c r="AO25" s="981"/>
      <c r="AP25" s="982"/>
    </row>
    <row r="26" spans="1:42" x14ac:dyDescent="0.25">
      <c r="A26" s="836">
        <v>42166</v>
      </c>
      <c r="B26" s="1006" t="s">
        <v>787</v>
      </c>
      <c r="C26" s="976">
        <v>0.25</v>
      </c>
      <c r="D26" s="955">
        <v>7</v>
      </c>
      <c r="E26" s="955">
        <v>33.1</v>
      </c>
      <c r="F26" s="955">
        <v>0.28299999999999997</v>
      </c>
      <c r="G26" s="977">
        <f t="shared" si="1"/>
        <v>37.236842105263158</v>
      </c>
      <c r="H26" s="955">
        <v>35</v>
      </c>
      <c r="I26" s="955">
        <v>3.75</v>
      </c>
      <c r="J26" s="955">
        <v>67</v>
      </c>
      <c r="K26" s="991" t="s">
        <v>788</v>
      </c>
      <c r="L26" s="955"/>
      <c r="M26" s="955"/>
      <c r="N26" s="990" t="s">
        <v>809</v>
      </c>
      <c r="O26" s="955">
        <v>0.32300000000000001</v>
      </c>
      <c r="P26" s="955"/>
      <c r="Q26" s="959">
        <f t="shared" si="3"/>
        <v>4.3489000304817163</v>
      </c>
      <c r="R26" s="979">
        <f t="shared" si="0"/>
        <v>66.874081500000017</v>
      </c>
      <c r="S26" s="980"/>
      <c r="T26" s="981"/>
      <c r="U26" s="981"/>
      <c r="V26" s="981"/>
      <c r="W26" s="981"/>
      <c r="X26" s="981"/>
      <c r="Y26" s="981"/>
      <c r="Z26" s="982"/>
      <c r="AA26" s="980">
        <v>3.99</v>
      </c>
      <c r="AB26" s="981">
        <v>16.5</v>
      </c>
      <c r="AC26" s="981">
        <v>5.53</v>
      </c>
      <c r="AD26" s="981">
        <v>85.5</v>
      </c>
      <c r="AE26" s="981">
        <v>3.75</v>
      </c>
      <c r="AF26" s="981">
        <v>61.5</v>
      </c>
      <c r="AG26" s="981">
        <v>0.05</v>
      </c>
      <c r="AH26" s="982">
        <v>64.5</v>
      </c>
      <c r="AI26" s="980"/>
      <c r="AJ26" s="981"/>
      <c r="AK26" s="981"/>
      <c r="AL26" s="981"/>
      <c r="AM26" s="981"/>
      <c r="AN26" s="981"/>
      <c r="AO26" s="981"/>
      <c r="AP26" s="982"/>
    </row>
    <row r="27" spans="1:42" x14ac:dyDescent="0.25">
      <c r="A27" s="836">
        <v>42166</v>
      </c>
      <c r="B27" s="1006" t="s">
        <v>787</v>
      </c>
      <c r="C27" s="976">
        <v>0.33333333333333331</v>
      </c>
      <c r="D27" s="955">
        <v>6</v>
      </c>
      <c r="E27" s="955">
        <v>33.1</v>
      </c>
      <c r="F27" s="955">
        <v>0.28299999999999997</v>
      </c>
      <c r="G27" s="977">
        <f t="shared" si="1"/>
        <v>37.236842105263158</v>
      </c>
      <c r="H27" s="955">
        <v>35</v>
      </c>
      <c r="I27" s="955">
        <v>3.41</v>
      </c>
      <c r="J27" s="955">
        <v>87.5</v>
      </c>
      <c r="K27" s="991" t="s">
        <v>788</v>
      </c>
      <c r="L27" s="955"/>
      <c r="M27" s="955"/>
      <c r="N27" s="991" t="s">
        <v>790</v>
      </c>
      <c r="O27" s="955">
        <v>0.32300000000000001</v>
      </c>
      <c r="P27" s="955"/>
      <c r="Q27" s="959">
        <f t="shared" si="3"/>
        <v>4.3489000304817163</v>
      </c>
      <c r="R27" s="979">
        <f t="shared" si="0"/>
        <v>66.874081500000017</v>
      </c>
      <c r="S27" s="980"/>
      <c r="T27" s="981"/>
      <c r="U27" s="981"/>
      <c r="V27" s="981"/>
      <c r="W27" s="981"/>
      <c r="X27" s="981"/>
      <c r="Y27" s="981"/>
      <c r="Z27" s="982"/>
      <c r="AA27" s="980">
        <v>2.92</v>
      </c>
      <c r="AB27" s="981">
        <v>18.5</v>
      </c>
      <c r="AC27" s="981"/>
      <c r="AD27" s="981"/>
      <c r="AE27" s="981">
        <v>1.56</v>
      </c>
      <c r="AF27" s="981">
        <v>62.5</v>
      </c>
      <c r="AG27" s="981">
        <v>2.1</v>
      </c>
      <c r="AH27" s="982">
        <v>66.5</v>
      </c>
      <c r="AI27" s="980"/>
      <c r="AJ27" s="981"/>
      <c r="AK27" s="981"/>
      <c r="AL27" s="981"/>
      <c r="AM27" s="981"/>
      <c r="AN27" s="981"/>
      <c r="AO27" s="981"/>
      <c r="AP27" s="982"/>
    </row>
    <row r="28" spans="1:42" x14ac:dyDescent="0.25">
      <c r="A28" s="939">
        <v>42167</v>
      </c>
      <c r="B28" s="1007" t="s">
        <v>787</v>
      </c>
      <c r="C28" s="976">
        <v>0.375</v>
      </c>
      <c r="D28" s="955">
        <v>11</v>
      </c>
      <c r="E28" s="955">
        <v>35.700000000000003</v>
      </c>
      <c r="F28" s="955">
        <v>0.29099999999999998</v>
      </c>
      <c r="G28" s="977">
        <f t="shared" si="1"/>
        <v>38.289473684210527</v>
      </c>
      <c r="H28" s="955">
        <v>35</v>
      </c>
      <c r="I28" s="955">
        <v>3.91</v>
      </c>
      <c r="J28" s="955">
        <v>98</v>
      </c>
      <c r="K28" s="992" t="s">
        <v>788</v>
      </c>
      <c r="L28" s="955"/>
      <c r="M28" s="955"/>
      <c r="N28" s="992" t="s">
        <v>790</v>
      </c>
      <c r="O28" s="955">
        <v>0.22800000000000001</v>
      </c>
      <c r="P28" s="955"/>
      <c r="Q28" s="959">
        <f t="shared" si="3"/>
        <v>4.690505470942516</v>
      </c>
      <c r="R28" s="979">
        <f t="shared" si="0"/>
        <v>50.913198000000001</v>
      </c>
      <c r="S28" s="980"/>
      <c r="T28" s="981"/>
      <c r="U28" s="981"/>
      <c r="V28" s="981"/>
      <c r="W28" s="981"/>
      <c r="X28" s="981"/>
      <c r="Y28" s="981"/>
      <c r="Z28" s="982"/>
      <c r="AA28" s="980"/>
      <c r="AB28" s="981"/>
      <c r="AC28" s="981"/>
      <c r="AD28" s="981"/>
      <c r="AE28" s="981"/>
      <c r="AF28" s="981"/>
      <c r="AG28" s="981"/>
      <c r="AH28" s="982"/>
      <c r="AI28" s="980"/>
      <c r="AJ28" s="981"/>
      <c r="AK28" s="981"/>
      <c r="AL28" s="981"/>
      <c r="AM28" s="981"/>
      <c r="AN28" s="981"/>
      <c r="AO28" s="981"/>
      <c r="AP28" s="982"/>
    </row>
    <row r="29" spans="1:42" x14ac:dyDescent="0.25">
      <c r="A29" s="721">
        <v>42167</v>
      </c>
      <c r="B29" s="1007" t="s">
        <v>787</v>
      </c>
      <c r="C29" s="976">
        <v>0.58333333333333337</v>
      </c>
      <c r="D29" s="955">
        <v>8</v>
      </c>
      <c r="E29" s="955">
        <v>35.700000000000003</v>
      </c>
      <c r="F29" s="955">
        <v>0.23200000000000001</v>
      </c>
      <c r="G29" s="977">
        <f t="shared" si="1"/>
        <v>30.526315789473685</v>
      </c>
      <c r="H29" s="955">
        <v>35</v>
      </c>
      <c r="I29" s="955">
        <v>1.53</v>
      </c>
      <c r="J29" s="955">
        <v>96.5</v>
      </c>
      <c r="K29" s="992" t="s">
        <v>788</v>
      </c>
      <c r="L29" s="955"/>
      <c r="M29" s="955"/>
      <c r="N29" s="992" t="s">
        <v>790</v>
      </c>
      <c r="O29" s="955">
        <v>0.27800000000000002</v>
      </c>
      <c r="P29" s="955"/>
      <c r="Q29" s="959">
        <f t="shared" si="3"/>
        <v>4.690505470942516</v>
      </c>
      <c r="R29" s="979">
        <f t="shared" si="0"/>
        <v>62.078373000000013</v>
      </c>
      <c r="S29" s="980"/>
      <c r="T29" s="981"/>
      <c r="U29" s="981"/>
      <c r="V29" s="981"/>
      <c r="W29" s="981"/>
      <c r="X29" s="981"/>
      <c r="Y29" s="981"/>
      <c r="Z29" s="982"/>
      <c r="AA29" s="980">
        <v>2.67</v>
      </c>
      <c r="AB29" s="981">
        <v>48.5</v>
      </c>
      <c r="AC29" s="981">
        <v>2.35</v>
      </c>
      <c r="AD29" s="981">
        <v>30</v>
      </c>
      <c r="AE29" s="981">
        <v>2.66</v>
      </c>
      <c r="AF29" s="981">
        <v>32</v>
      </c>
      <c r="AG29" s="981">
        <v>1.53</v>
      </c>
      <c r="AH29" s="982">
        <v>96.5</v>
      </c>
      <c r="AI29" s="980">
        <v>2.98</v>
      </c>
      <c r="AJ29" s="981">
        <v>70.5</v>
      </c>
      <c r="AK29" s="981">
        <v>2.21</v>
      </c>
      <c r="AL29" s="981">
        <v>75</v>
      </c>
      <c r="AM29" s="981">
        <v>3.91</v>
      </c>
      <c r="AN29" s="981">
        <v>98</v>
      </c>
      <c r="AO29" s="981">
        <v>2.2799999999999998</v>
      </c>
      <c r="AP29" s="982">
        <v>38</v>
      </c>
    </row>
    <row r="30" spans="1:42" x14ac:dyDescent="0.25">
      <c r="A30" s="721">
        <v>42168</v>
      </c>
      <c r="B30" s="1008" t="s">
        <v>787</v>
      </c>
      <c r="C30" s="955">
        <v>600</v>
      </c>
      <c r="D30" s="955">
        <v>1</v>
      </c>
      <c r="E30" s="955">
        <v>38.6</v>
      </c>
      <c r="F30" s="955">
        <v>0.224</v>
      </c>
      <c r="G30" s="977">
        <f t="shared" si="1"/>
        <v>29.473684210526319</v>
      </c>
      <c r="H30" s="955">
        <v>35</v>
      </c>
      <c r="I30" s="955">
        <v>3.91</v>
      </c>
      <c r="J30" s="955">
        <v>96</v>
      </c>
      <c r="K30" s="993" t="s">
        <v>788</v>
      </c>
      <c r="L30" s="955"/>
      <c r="M30" s="955"/>
      <c r="N30" s="993" t="s">
        <v>790</v>
      </c>
      <c r="O30" s="955">
        <v>0.3</v>
      </c>
      <c r="P30" s="955"/>
      <c r="Q30" s="959">
        <f t="shared" si="3"/>
        <v>5.0715269237641767</v>
      </c>
      <c r="R30" s="979">
        <f t="shared" si="0"/>
        <v>72.432899999999989</v>
      </c>
      <c r="S30" s="980"/>
      <c r="T30" s="981"/>
      <c r="U30" s="981">
        <v>3.82</v>
      </c>
      <c r="V30" s="981">
        <v>75.5</v>
      </c>
      <c r="W30" s="981">
        <v>3.62</v>
      </c>
      <c r="X30" s="981">
        <v>69.5</v>
      </c>
      <c r="Y30" s="981">
        <v>2.4900000000000002</v>
      </c>
      <c r="Z30" s="982">
        <v>52</v>
      </c>
      <c r="AA30" s="980"/>
      <c r="AB30" s="981"/>
      <c r="AC30" s="981"/>
      <c r="AD30" s="981"/>
      <c r="AE30" s="981"/>
      <c r="AF30" s="981"/>
      <c r="AG30" s="981"/>
      <c r="AH30" s="982"/>
      <c r="AI30" s="980"/>
      <c r="AJ30" s="981"/>
      <c r="AK30" s="981"/>
      <c r="AL30" s="981"/>
      <c r="AM30" s="981"/>
      <c r="AN30" s="981"/>
      <c r="AO30" s="981"/>
      <c r="AP30" s="982"/>
    </row>
    <row r="31" spans="1:42" x14ac:dyDescent="0.25">
      <c r="A31" s="721">
        <v>42168</v>
      </c>
      <c r="B31" s="1008" t="s">
        <v>787</v>
      </c>
      <c r="C31" s="955">
        <v>800</v>
      </c>
      <c r="D31" s="955">
        <v>10</v>
      </c>
      <c r="E31" s="955">
        <v>38.6</v>
      </c>
      <c r="F31" s="955">
        <v>0.224</v>
      </c>
      <c r="G31" s="977">
        <f t="shared" si="1"/>
        <v>29.473684210526319</v>
      </c>
      <c r="H31" s="955">
        <v>35</v>
      </c>
      <c r="I31" s="955">
        <v>3.02</v>
      </c>
      <c r="J31" s="955">
        <v>98</v>
      </c>
      <c r="K31" s="993" t="s">
        <v>788</v>
      </c>
      <c r="L31" s="955"/>
      <c r="M31" s="955"/>
      <c r="N31" s="993" t="s">
        <v>790</v>
      </c>
      <c r="O31" s="955">
        <v>0.27</v>
      </c>
      <c r="P31" s="955"/>
      <c r="Q31" s="959">
        <f t="shared" si="3"/>
        <v>5.0715269237641767</v>
      </c>
      <c r="R31" s="979">
        <f t="shared" si="0"/>
        <v>65.189609999999988</v>
      </c>
      <c r="S31" s="980"/>
      <c r="T31" s="981"/>
      <c r="U31" s="981"/>
      <c r="V31" s="981"/>
      <c r="W31" s="981"/>
      <c r="X31" s="981"/>
      <c r="Y31" s="981"/>
      <c r="Z31" s="982"/>
      <c r="AA31" s="980"/>
      <c r="AB31" s="981"/>
      <c r="AC31" s="981"/>
      <c r="AD31" s="981"/>
      <c r="AE31" s="981"/>
      <c r="AF31" s="981"/>
      <c r="AG31" s="981"/>
      <c r="AH31" s="982"/>
      <c r="AI31" s="980">
        <v>4.78</v>
      </c>
      <c r="AJ31" s="981">
        <v>94.5</v>
      </c>
      <c r="AK31" s="981"/>
      <c r="AL31" s="981"/>
      <c r="AM31" s="981">
        <v>2.36</v>
      </c>
      <c r="AN31" s="981">
        <v>23</v>
      </c>
      <c r="AO31" s="981">
        <v>3.36</v>
      </c>
      <c r="AP31" s="982">
        <v>61</v>
      </c>
    </row>
    <row r="32" spans="1:42" x14ac:dyDescent="0.25">
      <c r="A32" s="721">
        <v>42168</v>
      </c>
      <c r="B32" s="1008" t="s">
        <v>787</v>
      </c>
      <c r="C32" s="955">
        <v>900</v>
      </c>
      <c r="D32" s="955">
        <v>3</v>
      </c>
      <c r="E32" s="955">
        <v>38.6</v>
      </c>
      <c r="F32" s="955">
        <v>0.224</v>
      </c>
      <c r="G32" s="977">
        <f t="shared" si="1"/>
        <v>29.473684210526319</v>
      </c>
      <c r="H32" s="955">
        <v>35</v>
      </c>
      <c r="I32" s="955">
        <v>3.54</v>
      </c>
      <c r="J32" s="955">
        <v>95.5</v>
      </c>
      <c r="K32" s="993" t="s">
        <v>788</v>
      </c>
      <c r="L32" s="955"/>
      <c r="M32" s="955"/>
      <c r="N32" s="993" t="s">
        <v>790</v>
      </c>
      <c r="O32" s="955">
        <v>0.35</v>
      </c>
      <c r="P32" s="955"/>
      <c r="Q32" s="959">
        <f t="shared" si="3"/>
        <v>5.0715269237641767</v>
      </c>
      <c r="R32" s="979">
        <f t="shared" si="0"/>
        <v>84.505049999999983</v>
      </c>
      <c r="S32" s="980">
        <v>1.91</v>
      </c>
      <c r="T32" s="981">
        <v>3</v>
      </c>
      <c r="U32" s="981">
        <v>3.66</v>
      </c>
      <c r="V32" s="981">
        <v>78.5</v>
      </c>
      <c r="W32" s="981"/>
      <c r="X32" s="981"/>
      <c r="Y32" s="981">
        <v>2.4</v>
      </c>
      <c r="Z32" s="982">
        <v>55</v>
      </c>
      <c r="AA32" s="980"/>
      <c r="AB32" s="981"/>
      <c r="AC32" s="981"/>
      <c r="AD32" s="981"/>
      <c r="AE32" s="981"/>
      <c r="AF32" s="981"/>
      <c r="AG32" s="981"/>
      <c r="AH32" s="982"/>
      <c r="AI32" s="980"/>
      <c r="AJ32" s="981"/>
      <c r="AK32" s="981"/>
      <c r="AL32" s="981"/>
      <c r="AM32" s="981"/>
      <c r="AN32" s="981"/>
      <c r="AO32" s="981"/>
      <c r="AP32" s="982"/>
    </row>
    <row r="33" spans="1:42" x14ac:dyDescent="0.25">
      <c r="A33" s="721">
        <v>42168</v>
      </c>
      <c r="B33" s="1008" t="s">
        <v>787</v>
      </c>
      <c r="C33" s="955">
        <v>1100</v>
      </c>
      <c r="D33" s="955">
        <v>9</v>
      </c>
      <c r="E33" s="955">
        <v>38.6</v>
      </c>
      <c r="F33" s="955">
        <v>0.224</v>
      </c>
      <c r="G33" s="977">
        <f t="shared" si="1"/>
        <v>29.473684210526319</v>
      </c>
      <c r="H33" s="955">
        <v>35</v>
      </c>
      <c r="I33" s="955">
        <v>4.78</v>
      </c>
      <c r="J33" s="955">
        <v>96.5</v>
      </c>
      <c r="K33" s="993" t="s">
        <v>788</v>
      </c>
      <c r="L33" s="955"/>
      <c r="M33" s="955"/>
      <c r="N33" s="993" t="s">
        <v>790</v>
      </c>
      <c r="O33" s="955">
        <v>0.27</v>
      </c>
      <c r="P33" s="955"/>
      <c r="Q33" s="959">
        <f t="shared" si="3"/>
        <v>5.0715269237641767</v>
      </c>
      <c r="R33" s="979">
        <f t="shared" ref="R33:R82" si="4">(E33*8.34*O33*3)/4</f>
        <v>65.189609999999988</v>
      </c>
      <c r="S33" s="980"/>
      <c r="T33" s="981"/>
      <c r="U33" s="981"/>
      <c r="V33" s="981"/>
      <c r="W33" s="981"/>
      <c r="X33" s="981"/>
      <c r="Y33" s="981"/>
      <c r="Z33" s="982"/>
      <c r="AA33" s="980"/>
      <c r="AB33" s="981"/>
      <c r="AC33" s="981"/>
      <c r="AD33" s="981"/>
      <c r="AE33" s="981"/>
      <c r="AF33" s="981"/>
      <c r="AG33" s="981"/>
      <c r="AH33" s="982"/>
      <c r="AI33" s="980"/>
      <c r="AJ33" s="981"/>
      <c r="AK33" s="981">
        <v>2.4900000000000002</v>
      </c>
      <c r="AL33" s="981">
        <v>3</v>
      </c>
      <c r="AM33" s="981">
        <v>2.36</v>
      </c>
      <c r="AN33" s="981">
        <v>26</v>
      </c>
      <c r="AO33" s="981">
        <v>3.36</v>
      </c>
      <c r="AP33" s="982">
        <v>64</v>
      </c>
    </row>
    <row r="34" spans="1:42" x14ac:dyDescent="0.25">
      <c r="A34" s="721">
        <v>42169</v>
      </c>
      <c r="B34" s="1008" t="s">
        <v>787</v>
      </c>
      <c r="C34" s="955">
        <v>600</v>
      </c>
      <c r="D34" s="955">
        <v>7</v>
      </c>
      <c r="E34" s="955">
        <v>42</v>
      </c>
      <c r="F34" s="955">
        <v>0.26</v>
      </c>
      <c r="G34" s="977">
        <f t="shared" si="1"/>
        <v>34.21052631578948</v>
      </c>
      <c r="H34" s="955">
        <v>35</v>
      </c>
      <c r="I34" s="955">
        <v>3.27</v>
      </c>
      <c r="J34" s="955">
        <v>72</v>
      </c>
      <c r="K34" s="993" t="s">
        <v>788</v>
      </c>
      <c r="L34" s="955"/>
      <c r="M34" s="955"/>
      <c r="N34" s="993" t="s">
        <v>810</v>
      </c>
      <c r="O34" s="955">
        <v>0.20799999999999999</v>
      </c>
      <c r="P34" s="955"/>
      <c r="Q34" s="959">
        <f t="shared" si="3"/>
        <v>5.5182417305206064</v>
      </c>
      <c r="R34" s="979">
        <f t="shared" si="4"/>
        <v>54.643679999999996</v>
      </c>
      <c r="S34" s="980"/>
      <c r="T34" s="981"/>
      <c r="U34" s="981"/>
      <c r="V34" s="981"/>
      <c r="W34" s="981"/>
      <c r="X34" s="981"/>
      <c r="Y34" s="981"/>
      <c r="Z34" s="982"/>
      <c r="AA34" s="980">
        <v>5.21</v>
      </c>
      <c r="AB34" s="981">
        <v>88.5</v>
      </c>
      <c r="AC34" s="981">
        <v>4.3099999999999996</v>
      </c>
      <c r="AD34" s="981">
        <v>70</v>
      </c>
      <c r="AE34" s="981"/>
      <c r="AF34" s="981"/>
      <c r="AG34" s="981">
        <v>2.97</v>
      </c>
      <c r="AH34" s="982">
        <v>40</v>
      </c>
      <c r="AI34" s="980"/>
      <c r="AJ34" s="981"/>
      <c r="AK34" s="981"/>
      <c r="AL34" s="981"/>
      <c r="AM34" s="981"/>
      <c r="AN34" s="981"/>
      <c r="AO34" s="981"/>
      <c r="AP34" s="982"/>
    </row>
    <row r="35" spans="1:42" x14ac:dyDescent="0.25">
      <c r="A35" s="721">
        <v>42169</v>
      </c>
      <c r="B35" s="1008" t="s">
        <v>787</v>
      </c>
      <c r="C35" s="955">
        <v>800</v>
      </c>
      <c r="D35" s="955">
        <v>2</v>
      </c>
      <c r="E35" s="955">
        <v>42</v>
      </c>
      <c r="F35" s="955">
        <v>0.26</v>
      </c>
      <c r="G35" s="977">
        <f t="shared" si="1"/>
        <v>34.21052631578948</v>
      </c>
      <c r="H35" s="955">
        <v>35</v>
      </c>
      <c r="I35" s="955">
        <v>3.59</v>
      </c>
      <c r="J35" s="955">
        <v>92.5</v>
      </c>
      <c r="K35" s="993" t="s">
        <v>788</v>
      </c>
      <c r="L35" s="955"/>
      <c r="M35" s="955"/>
      <c r="N35" s="993" t="s">
        <v>23</v>
      </c>
      <c r="O35" s="955">
        <v>0.25700000000000001</v>
      </c>
      <c r="P35" s="955"/>
      <c r="Q35" s="959">
        <f t="shared" si="3"/>
        <v>5.5182417305206064</v>
      </c>
      <c r="R35" s="979">
        <f t="shared" si="4"/>
        <v>67.516469999999998</v>
      </c>
      <c r="S35" s="980">
        <v>3.37</v>
      </c>
      <c r="T35" s="981">
        <v>26</v>
      </c>
      <c r="U35" s="981"/>
      <c r="V35" s="981"/>
      <c r="W35" s="994">
        <v>2.96</v>
      </c>
      <c r="X35" s="981">
        <v>23</v>
      </c>
      <c r="Y35" s="981">
        <v>3.74</v>
      </c>
      <c r="Z35" s="982">
        <v>78</v>
      </c>
      <c r="AA35" s="980"/>
      <c r="AB35" s="981"/>
      <c r="AC35" s="981"/>
      <c r="AD35" s="981"/>
      <c r="AE35" s="981"/>
      <c r="AF35" s="981"/>
      <c r="AG35" s="981"/>
      <c r="AH35" s="982"/>
      <c r="AI35" s="980"/>
      <c r="AJ35" s="981"/>
      <c r="AK35" s="981"/>
      <c r="AL35" s="981"/>
      <c r="AM35" s="981"/>
      <c r="AN35" s="981"/>
      <c r="AO35" s="981"/>
      <c r="AP35" s="982"/>
    </row>
    <row r="36" spans="1:42" x14ac:dyDescent="0.25">
      <c r="A36" s="721">
        <v>42169</v>
      </c>
      <c r="B36" s="1008" t="s">
        <v>787</v>
      </c>
      <c r="C36" s="955">
        <v>900</v>
      </c>
      <c r="D36" s="955">
        <v>5</v>
      </c>
      <c r="E36" s="955">
        <v>42</v>
      </c>
      <c r="F36" s="955">
        <v>0.26</v>
      </c>
      <c r="G36" s="977">
        <f t="shared" si="1"/>
        <v>34.21052631578948</v>
      </c>
      <c r="H36" s="955">
        <v>35</v>
      </c>
      <c r="I36" s="955">
        <v>5.09</v>
      </c>
      <c r="J36" s="955">
        <v>91.5</v>
      </c>
      <c r="K36" s="993" t="s">
        <v>788</v>
      </c>
      <c r="L36" s="955"/>
      <c r="M36" s="955"/>
      <c r="N36" s="993" t="s">
        <v>23</v>
      </c>
      <c r="O36" s="955">
        <v>0.20799999999999999</v>
      </c>
      <c r="P36" s="955"/>
      <c r="Q36" s="959">
        <f t="shared" si="3"/>
        <v>5.5182417305206064</v>
      </c>
      <c r="R36" s="979">
        <f t="shared" si="4"/>
        <v>54.643679999999996</v>
      </c>
      <c r="S36" s="980"/>
      <c r="T36" s="981"/>
      <c r="U36" s="981"/>
      <c r="V36" s="981"/>
      <c r="W36" s="981"/>
      <c r="X36" s="981"/>
      <c r="Y36" s="981"/>
      <c r="Z36" s="982"/>
      <c r="AA36" s="980"/>
      <c r="AB36" s="981"/>
      <c r="AC36" s="981">
        <v>3.86</v>
      </c>
      <c r="AD36" s="981">
        <v>73</v>
      </c>
      <c r="AE36" s="981">
        <v>2.16</v>
      </c>
      <c r="AF36" s="981">
        <v>3</v>
      </c>
      <c r="AG36" s="981">
        <v>2.4</v>
      </c>
      <c r="AH36" s="982">
        <v>43</v>
      </c>
      <c r="AI36" s="980"/>
      <c r="AJ36" s="981"/>
      <c r="AK36" s="981"/>
      <c r="AL36" s="981"/>
      <c r="AM36" s="981"/>
      <c r="AN36" s="981"/>
      <c r="AO36" s="981"/>
      <c r="AP36" s="982"/>
    </row>
    <row r="37" spans="1:42" x14ac:dyDescent="0.25">
      <c r="A37" s="721">
        <v>42169</v>
      </c>
      <c r="B37" s="1008" t="s">
        <v>787</v>
      </c>
      <c r="C37" s="955">
        <v>1430</v>
      </c>
      <c r="D37" s="955">
        <v>4</v>
      </c>
      <c r="E37" s="955">
        <v>42</v>
      </c>
      <c r="F37" s="955">
        <v>0.24</v>
      </c>
      <c r="G37" s="977">
        <f t="shared" si="1"/>
        <v>31.578947368421055</v>
      </c>
      <c r="H37" s="955">
        <v>35</v>
      </c>
      <c r="I37" s="955">
        <v>4.68</v>
      </c>
      <c r="J37" s="955">
        <v>84.5</v>
      </c>
      <c r="K37" s="993" t="s">
        <v>788</v>
      </c>
      <c r="L37" s="955"/>
      <c r="M37" s="955"/>
      <c r="N37" s="993" t="s">
        <v>810</v>
      </c>
      <c r="O37" s="955">
        <v>0.25700000000000001</v>
      </c>
      <c r="P37" s="955"/>
      <c r="Q37" s="959">
        <f t="shared" si="3"/>
        <v>5.5182417305206064</v>
      </c>
      <c r="R37" s="979">
        <f t="shared" si="4"/>
        <v>67.516469999999998</v>
      </c>
      <c r="S37" s="980">
        <v>4.04</v>
      </c>
      <c r="T37" s="981">
        <v>32.5</v>
      </c>
      <c r="U37" s="981">
        <v>3.96</v>
      </c>
      <c r="V37" s="981">
        <v>6.5</v>
      </c>
      <c r="W37" s="981">
        <v>3.54</v>
      </c>
      <c r="X37" s="981">
        <v>29.5</v>
      </c>
      <c r="Y37" s="981"/>
      <c r="Z37" s="982"/>
      <c r="AA37" s="980"/>
      <c r="AB37" s="981"/>
      <c r="AC37" s="981"/>
      <c r="AD37" s="981"/>
      <c r="AE37" s="981"/>
      <c r="AF37" s="981"/>
      <c r="AG37" s="981"/>
      <c r="AH37" s="982"/>
      <c r="AI37" s="980">
        <v>2.4700000000000002</v>
      </c>
      <c r="AJ37" s="981"/>
      <c r="AK37" s="981">
        <v>2.4900000000000002</v>
      </c>
      <c r="AL37" s="981"/>
      <c r="AM37" s="981">
        <v>3.36</v>
      </c>
      <c r="AN37" s="981"/>
      <c r="AO37" s="981">
        <v>4.67</v>
      </c>
      <c r="AP37" s="982"/>
    </row>
    <row r="38" spans="1:42" x14ac:dyDescent="0.25">
      <c r="A38" s="721">
        <v>42169</v>
      </c>
      <c r="B38" s="1008" t="s">
        <v>512</v>
      </c>
      <c r="C38" s="955">
        <v>1800</v>
      </c>
      <c r="D38" s="955">
        <v>8</v>
      </c>
      <c r="E38" s="955">
        <v>42</v>
      </c>
      <c r="F38" s="955">
        <v>0.218</v>
      </c>
      <c r="G38" s="977">
        <f t="shared" si="1"/>
        <v>28.684210526315791</v>
      </c>
      <c r="H38" s="955">
        <v>35</v>
      </c>
      <c r="I38" s="955">
        <v>3.61</v>
      </c>
      <c r="J38" s="955">
        <v>22</v>
      </c>
      <c r="K38" s="993" t="s">
        <v>788</v>
      </c>
      <c r="L38" s="955"/>
      <c r="M38" s="955"/>
      <c r="N38" s="993" t="s">
        <v>786</v>
      </c>
      <c r="O38" s="955">
        <v>0.31</v>
      </c>
      <c r="P38" s="955"/>
      <c r="Q38" s="959">
        <f t="shared" si="3"/>
        <v>5.5182417305206064</v>
      </c>
      <c r="R38" s="979">
        <f t="shared" si="4"/>
        <v>81.440100000000001</v>
      </c>
      <c r="S38" s="980"/>
      <c r="T38" s="981"/>
      <c r="U38" s="981"/>
      <c r="V38" s="981"/>
      <c r="W38" s="981"/>
      <c r="X38" s="981"/>
      <c r="Y38" s="981"/>
      <c r="Z38" s="982"/>
      <c r="AA38" s="980">
        <v>4.08</v>
      </c>
      <c r="AB38" s="981">
        <v>9</v>
      </c>
      <c r="AC38" s="981">
        <v>5.65</v>
      </c>
      <c r="AD38" s="981">
        <v>82</v>
      </c>
      <c r="AE38" s="981">
        <v>3.52</v>
      </c>
      <c r="AF38" s="981">
        <v>12</v>
      </c>
      <c r="AG38" s="981"/>
      <c r="AH38" s="982"/>
      <c r="AI38" s="980"/>
      <c r="AJ38" s="981"/>
      <c r="AK38" s="981"/>
      <c r="AL38" s="981"/>
      <c r="AM38" s="981"/>
      <c r="AN38" s="981"/>
      <c r="AO38" s="981"/>
      <c r="AP38" s="982"/>
    </row>
    <row r="39" spans="1:42" x14ac:dyDescent="0.25">
      <c r="A39" s="721">
        <v>42170</v>
      </c>
      <c r="B39" s="1009" t="s">
        <v>512</v>
      </c>
      <c r="C39" s="955">
        <v>500</v>
      </c>
      <c r="D39" s="955">
        <v>6</v>
      </c>
      <c r="E39" s="955">
        <v>41.4</v>
      </c>
      <c r="F39" s="955">
        <v>0.22</v>
      </c>
      <c r="G39" s="977">
        <f t="shared" si="1"/>
        <v>28.947368421052634</v>
      </c>
      <c r="H39" s="955">
        <v>35</v>
      </c>
      <c r="I39" s="955">
        <v>3.88</v>
      </c>
      <c r="J39" s="955">
        <v>23</v>
      </c>
      <c r="K39" s="993" t="s">
        <v>788</v>
      </c>
      <c r="L39" s="955"/>
      <c r="M39" s="955"/>
      <c r="N39" s="993" t="s">
        <v>786</v>
      </c>
      <c r="O39" s="955">
        <v>0.32</v>
      </c>
      <c r="P39" s="955"/>
      <c r="Q39" s="959">
        <f t="shared" si="3"/>
        <v>5.4394097057988837</v>
      </c>
      <c r="R39" s="979">
        <f t="shared" si="4"/>
        <v>82.866240000000005</v>
      </c>
      <c r="S39" s="980"/>
      <c r="T39" s="981"/>
      <c r="U39" s="981"/>
      <c r="V39" s="981"/>
      <c r="W39" s="981"/>
      <c r="X39" s="981"/>
      <c r="Y39" s="981"/>
      <c r="Z39" s="982"/>
      <c r="AA39" s="980">
        <v>4.5199999999999996</v>
      </c>
      <c r="AB39" s="981">
        <v>20</v>
      </c>
      <c r="AC39" s="981"/>
      <c r="AD39" s="981"/>
      <c r="AE39" s="981">
        <v>3.88</v>
      </c>
      <c r="AF39" s="981">
        <v>23</v>
      </c>
      <c r="AG39" s="981">
        <v>3.15</v>
      </c>
      <c r="AH39" s="982">
        <v>11</v>
      </c>
      <c r="AI39" s="980"/>
      <c r="AJ39" s="981"/>
      <c r="AK39" s="981"/>
      <c r="AL39" s="981"/>
      <c r="AM39" s="981"/>
      <c r="AN39" s="981"/>
      <c r="AO39" s="981"/>
      <c r="AP39" s="982"/>
    </row>
    <row r="40" spans="1:42" x14ac:dyDescent="0.25">
      <c r="A40" s="721">
        <v>42170</v>
      </c>
      <c r="B40" s="1010" t="s">
        <v>787</v>
      </c>
      <c r="C40" s="976">
        <v>0.41666666666666669</v>
      </c>
      <c r="D40" s="955">
        <v>12</v>
      </c>
      <c r="E40" s="955">
        <v>41.4</v>
      </c>
      <c r="F40" s="955">
        <v>0.254</v>
      </c>
      <c r="G40" s="977">
        <f t="shared" si="1"/>
        <v>33.421052631578945</v>
      </c>
      <c r="H40" s="955">
        <v>35</v>
      </c>
      <c r="I40" s="955">
        <v>5.15</v>
      </c>
      <c r="J40" s="955">
        <v>111</v>
      </c>
      <c r="K40" s="949" t="s">
        <v>788</v>
      </c>
      <c r="L40" s="955"/>
      <c r="M40" s="955"/>
      <c r="N40" s="949" t="s">
        <v>23</v>
      </c>
      <c r="O40" s="955">
        <v>0.20200000000000001</v>
      </c>
      <c r="P40" s="955"/>
      <c r="Q40" s="959">
        <f t="shared" si="3"/>
        <v>5.4394097057988837</v>
      </c>
      <c r="R40" s="979">
        <f t="shared" si="4"/>
        <v>52.309314000000008</v>
      </c>
      <c r="S40" s="980"/>
      <c r="T40" s="981"/>
      <c r="U40" s="981"/>
      <c r="V40" s="981"/>
      <c r="W40" s="981"/>
      <c r="X40" s="981"/>
      <c r="Y40" s="981"/>
      <c r="Z40" s="982"/>
      <c r="AA40" s="980"/>
      <c r="AB40" s="981"/>
      <c r="AC40" s="981"/>
      <c r="AD40" s="981"/>
      <c r="AE40" s="981"/>
      <c r="AF40" s="981"/>
      <c r="AG40" s="981"/>
      <c r="AH40" s="982"/>
      <c r="AI40" s="980"/>
      <c r="AJ40" s="981"/>
      <c r="AK40" s="981"/>
      <c r="AL40" s="981"/>
      <c r="AM40" s="981"/>
      <c r="AN40" s="981"/>
      <c r="AO40" s="981"/>
      <c r="AP40" s="982"/>
    </row>
    <row r="41" spans="1:42" x14ac:dyDescent="0.25">
      <c r="A41" s="721">
        <v>42171</v>
      </c>
      <c r="B41" s="1010" t="s">
        <v>787</v>
      </c>
      <c r="C41" s="976">
        <v>0.5625</v>
      </c>
      <c r="D41" s="955">
        <v>11</v>
      </c>
      <c r="E41" s="955">
        <v>40.4</v>
      </c>
      <c r="F41" s="955">
        <v>0.22900000000000001</v>
      </c>
      <c r="G41" s="977">
        <f t="shared" si="1"/>
        <v>30.131578947368425</v>
      </c>
      <c r="H41" s="955">
        <v>35</v>
      </c>
      <c r="I41" s="955">
        <v>5.36</v>
      </c>
      <c r="J41" s="955">
        <v>100.5</v>
      </c>
      <c r="K41" s="949" t="s">
        <v>788</v>
      </c>
      <c r="L41" s="955"/>
      <c r="M41" s="955"/>
      <c r="N41" s="949" t="s">
        <v>23</v>
      </c>
      <c r="O41" s="955">
        <v>0.216</v>
      </c>
      <c r="P41" s="955"/>
      <c r="Q41" s="959">
        <f t="shared" si="3"/>
        <v>5.3080229979293447</v>
      </c>
      <c r="R41" s="979">
        <f t="shared" si="4"/>
        <v>54.583631999999994</v>
      </c>
      <c r="S41" s="980"/>
      <c r="T41" s="981"/>
      <c r="U41" s="981"/>
      <c r="V41" s="981"/>
      <c r="W41" s="981"/>
      <c r="X41" s="981"/>
      <c r="Y41" s="981"/>
      <c r="Z41" s="982"/>
      <c r="AA41" s="980"/>
      <c r="AB41" s="981"/>
      <c r="AC41" s="981"/>
      <c r="AD41" s="981"/>
      <c r="AE41" s="981"/>
      <c r="AF41" s="981"/>
      <c r="AG41" s="981"/>
      <c r="AH41" s="982"/>
      <c r="AI41" s="980"/>
      <c r="AJ41" s="981"/>
      <c r="AK41" s="981"/>
      <c r="AL41" s="981"/>
      <c r="AM41" s="981"/>
      <c r="AN41" s="981"/>
      <c r="AO41" s="981"/>
      <c r="AP41" s="982"/>
    </row>
    <row r="42" spans="1:42" x14ac:dyDescent="0.25">
      <c r="A42" s="721">
        <v>42172</v>
      </c>
      <c r="B42" s="1010" t="s">
        <v>811</v>
      </c>
      <c r="C42" s="955">
        <v>1500</v>
      </c>
      <c r="D42" s="955">
        <v>10</v>
      </c>
      <c r="E42" s="955">
        <v>40.200000000000003</v>
      </c>
      <c r="F42" s="955">
        <v>0.251</v>
      </c>
      <c r="G42" s="977">
        <f t="shared" si="1"/>
        <v>33.026315789473685</v>
      </c>
      <c r="H42" s="955">
        <v>40</v>
      </c>
      <c r="I42" s="955">
        <v>1.49</v>
      </c>
      <c r="J42" s="955">
        <v>103</v>
      </c>
      <c r="K42" s="949" t="s">
        <v>812</v>
      </c>
      <c r="L42" s="955"/>
      <c r="M42" s="955"/>
      <c r="N42" s="949" t="s">
        <v>23</v>
      </c>
      <c r="O42" s="955">
        <v>0.22500000000000001</v>
      </c>
      <c r="P42" s="955"/>
      <c r="Q42" s="959">
        <f t="shared" si="3"/>
        <v>5.2817456563554384</v>
      </c>
      <c r="R42" s="979">
        <f t="shared" si="4"/>
        <v>56.576475000000009</v>
      </c>
      <c r="S42" s="980"/>
      <c r="T42" s="981"/>
      <c r="U42" s="981"/>
      <c r="V42" s="981"/>
      <c r="W42" s="981"/>
      <c r="X42" s="981"/>
      <c r="Y42" s="981"/>
      <c r="Z42" s="982"/>
      <c r="AA42" s="980"/>
      <c r="AB42" s="981"/>
      <c r="AC42" s="981"/>
      <c r="AD42" s="981"/>
      <c r="AE42" s="981"/>
      <c r="AF42" s="981"/>
      <c r="AG42" s="981"/>
      <c r="AH42" s="982"/>
      <c r="AI42" s="980">
        <v>5.0999999999999996</v>
      </c>
      <c r="AJ42" s="981">
        <v>100</v>
      </c>
      <c r="AK42" s="981"/>
      <c r="AL42" s="981"/>
      <c r="AM42" s="981">
        <v>2.8</v>
      </c>
      <c r="AN42" s="981">
        <v>25.5</v>
      </c>
      <c r="AO42" s="981">
        <v>3.6</v>
      </c>
      <c r="AP42" s="982">
        <v>53</v>
      </c>
    </row>
    <row r="43" spans="1:42" x14ac:dyDescent="0.25">
      <c r="A43" s="721">
        <v>42173</v>
      </c>
      <c r="B43" s="1010" t="s">
        <v>510</v>
      </c>
      <c r="C43" s="976">
        <v>0.25</v>
      </c>
      <c r="D43" s="955">
        <v>1</v>
      </c>
      <c r="E43" s="955">
        <v>36.799999999999997</v>
      </c>
      <c r="F43" s="955">
        <v>0.26200000000000001</v>
      </c>
      <c r="G43" s="977">
        <f t="shared" si="1"/>
        <v>34.473684210526315</v>
      </c>
      <c r="H43" s="955">
        <v>40</v>
      </c>
      <c r="I43" s="955">
        <v>2.2000000000000002</v>
      </c>
      <c r="J43" s="955">
        <v>120</v>
      </c>
      <c r="K43" s="949" t="s">
        <v>812</v>
      </c>
      <c r="L43" s="955"/>
      <c r="M43" s="955"/>
      <c r="N43" s="949" t="s">
        <v>744</v>
      </c>
      <c r="O43" s="955">
        <v>0.316</v>
      </c>
      <c r="P43" s="955"/>
      <c r="Q43" s="959">
        <f t="shared" si="3"/>
        <v>4.8350308495990078</v>
      </c>
      <c r="R43" s="979">
        <f t="shared" si="4"/>
        <v>72.738143999999991</v>
      </c>
      <c r="S43" s="980"/>
      <c r="T43" s="981"/>
      <c r="U43" s="981">
        <v>1.54</v>
      </c>
      <c r="V43" s="981">
        <v>93.4</v>
      </c>
      <c r="W43" s="981">
        <v>2.23</v>
      </c>
      <c r="X43" s="981">
        <v>84</v>
      </c>
      <c r="Y43" s="981">
        <v>0.79</v>
      </c>
      <c r="Z43" s="982">
        <v>81.5</v>
      </c>
      <c r="AA43" s="980"/>
      <c r="AB43" s="981"/>
      <c r="AC43" s="981"/>
      <c r="AD43" s="981"/>
      <c r="AE43" s="981"/>
      <c r="AF43" s="981"/>
      <c r="AG43" s="981"/>
      <c r="AH43" s="982"/>
      <c r="AI43" s="980"/>
      <c r="AJ43" s="981"/>
      <c r="AK43" s="981"/>
      <c r="AL43" s="981"/>
      <c r="AM43" s="981"/>
      <c r="AN43" s="981"/>
      <c r="AO43" s="981"/>
      <c r="AP43" s="982"/>
    </row>
    <row r="44" spans="1:42" x14ac:dyDescent="0.25">
      <c r="A44" s="721">
        <v>42173</v>
      </c>
      <c r="B44" s="1010" t="s">
        <v>510</v>
      </c>
      <c r="C44" s="976">
        <v>0.375</v>
      </c>
      <c r="D44" s="955">
        <v>3</v>
      </c>
      <c r="E44" s="955">
        <v>36.799999999999997</v>
      </c>
      <c r="F44" s="955">
        <v>0.26200000000000001</v>
      </c>
      <c r="G44" s="977">
        <f t="shared" si="1"/>
        <v>34.473684210526315</v>
      </c>
      <c r="H44" s="955">
        <v>40</v>
      </c>
      <c r="I44" s="955">
        <v>1.55</v>
      </c>
      <c r="J44" s="955">
        <v>120</v>
      </c>
      <c r="K44" s="949" t="s">
        <v>788</v>
      </c>
      <c r="L44" s="955"/>
      <c r="M44" s="955"/>
      <c r="N44" s="949" t="s">
        <v>744</v>
      </c>
      <c r="O44" s="955">
        <v>0.316</v>
      </c>
      <c r="P44" s="955"/>
      <c r="Q44" s="959">
        <f t="shared" si="3"/>
        <v>4.8350308495990078</v>
      </c>
      <c r="R44" s="979">
        <f t="shared" si="4"/>
        <v>72.738143999999991</v>
      </c>
      <c r="S44" s="980">
        <v>0.23</v>
      </c>
      <c r="T44" s="981">
        <v>0.75</v>
      </c>
      <c r="U44" s="981">
        <v>1.55</v>
      </c>
      <c r="V44" s="981">
        <v>95.4</v>
      </c>
      <c r="W44" s="981"/>
      <c r="X44" s="981"/>
      <c r="Y44" s="981">
        <v>1.31</v>
      </c>
      <c r="Z44" s="982">
        <v>83.5</v>
      </c>
      <c r="AA44" s="980"/>
      <c r="AB44" s="981"/>
      <c r="AC44" s="981"/>
      <c r="AD44" s="981"/>
      <c r="AE44" s="981"/>
      <c r="AF44" s="981"/>
      <c r="AG44" s="981"/>
      <c r="AH44" s="982"/>
      <c r="AI44" s="980"/>
      <c r="AJ44" s="981"/>
      <c r="AK44" s="981"/>
      <c r="AL44" s="981"/>
      <c r="AM44" s="981"/>
      <c r="AN44" s="981"/>
      <c r="AO44" s="981"/>
      <c r="AP44" s="982"/>
    </row>
    <row r="45" spans="1:42" x14ac:dyDescent="0.25">
      <c r="A45" s="721">
        <v>42173</v>
      </c>
      <c r="B45" s="1010" t="s">
        <v>811</v>
      </c>
      <c r="C45" s="955">
        <v>1300</v>
      </c>
      <c r="D45" s="955">
        <v>4</v>
      </c>
      <c r="E45" s="955">
        <v>36.799999999999997</v>
      </c>
      <c r="F45" s="955">
        <v>0.26200000000000001</v>
      </c>
      <c r="G45" s="977">
        <f t="shared" si="1"/>
        <v>34.473684210526315</v>
      </c>
      <c r="H45" s="955">
        <v>40</v>
      </c>
      <c r="I45" s="955">
        <v>1.31</v>
      </c>
      <c r="J45" s="955">
        <v>94.5</v>
      </c>
      <c r="K45" s="949" t="s">
        <v>788</v>
      </c>
      <c r="L45" s="955"/>
      <c r="M45" s="955"/>
      <c r="N45" s="949" t="s">
        <v>23</v>
      </c>
      <c r="O45" s="955">
        <v>0.316</v>
      </c>
      <c r="P45" s="955"/>
      <c r="Q45" s="959">
        <f t="shared" si="3"/>
        <v>4.8350308495990078</v>
      </c>
      <c r="R45" s="979">
        <f t="shared" si="4"/>
        <v>72.738143999999991</v>
      </c>
      <c r="S45" s="980">
        <v>0.23</v>
      </c>
      <c r="T45" s="981">
        <v>5.79</v>
      </c>
      <c r="U45" s="981">
        <v>1.56</v>
      </c>
      <c r="V45" s="981">
        <v>100.45</v>
      </c>
      <c r="W45" s="981">
        <v>0</v>
      </c>
      <c r="X45" s="981">
        <v>3.78</v>
      </c>
      <c r="Y45" s="981"/>
      <c r="Z45" s="982"/>
      <c r="AA45" s="980"/>
      <c r="AB45" s="981"/>
      <c r="AC45" s="981"/>
      <c r="AD45" s="981"/>
      <c r="AE45" s="981"/>
      <c r="AF45" s="981"/>
      <c r="AG45" s="981"/>
      <c r="AH45" s="982"/>
      <c r="AI45" s="980"/>
      <c r="AJ45" s="981"/>
      <c r="AK45" s="981"/>
      <c r="AL45" s="981"/>
      <c r="AM45" s="981"/>
      <c r="AN45" s="981"/>
      <c r="AO45" s="981"/>
      <c r="AP45" s="982"/>
    </row>
    <row r="46" spans="1:42" x14ac:dyDescent="0.25">
      <c r="A46" s="721">
        <v>42173</v>
      </c>
      <c r="B46" s="1010" t="s">
        <v>811</v>
      </c>
      <c r="C46" s="955">
        <v>1530</v>
      </c>
      <c r="D46" s="955">
        <v>2</v>
      </c>
      <c r="E46" s="955">
        <v>36.799999999999997</v>
      </c>
      <c r="F46" s="955">
        <v>0.26200000000000001</v>
      </c>
      <c r="G46" s="977">
        <f t="shared" si="1"/>
        <v>34.473684210526315</v>
      </c>
      <c r="H46" s="955">
        <v>40</v>
      </c>
      <c r="I46" s="955">
        <v>1.57</v>
      </c>
      <c r="J46" s="955">
        <v>103.5</v>
      </c>
      <c r="K46" s="949" t="s">
        <v>788</v>
      </c>
      <c r="L46" s="955"/>
      <c r="M46" s="955"/>
      <c r="N46" s="949" t="s">
        <v>23</v>
      </c>
      <c r="O46" s="955">
        <v>0.316</v>
      </c>
      <c r="P46" s="955"/>
      <c r="Q46" s="959">
        <f t="shared" si="3"/>
        <v>4.8350308495990078</v>
      </c>
      <c r="R46" s="979">
        <f t="shared" si="4"/>
        <v>72.738143999999991</v>
      </c>
      <c r="S46" s="980">
        <v>0.23</v>
      </c>
      <c r="T46" s="981">
        <v>8.17</v>
      </c>
      <c r="U46" s="981"/>
      <c r="V46" s="981"/>
      <c r="W46" s="981">
        <v>0</v>
      </c>
      <c r="X46" s="981">
        <v>6.16</v>
      </c>
      <c r="Y46" s="981">
        <v>0.31</v>
      </c>
      <c r="Z46" s="982">
        <v>0.64</v>
      </c>
      <c r="AA46" s="980"/>
      <c r="AB46" s="981"/>
      <c r="AC46" s="981"/>
      <c r="AD46" s="981"/>
      <c r="AE46" s="981"/>
      <c r="AF46" s="981"/>
      <c r="AG46" s="981"/>
      <c r="AH46" s="982"/>
      <c r="AI46" s="980"/>
      <c r="AJ46" s="981"/>
      <c r="AK46" s="981"/>
      <c r="AL46" s="981"/>
      <c r="AM46" s="981"/>
      <c r="AN46" s="981"/>
      <c r="AO46" s="981"/>
      <c r="AP46" s="982"/>
    </row>
    <row r="47" spans="1:42" x14ac:dyDescent="0.25">
      <c r="A47" s="721">
        <v>42174</v>
      </c>
      <c r="B47" s="1010" t="s">
        <v>510</v>
      </c>
      <c r="C47" s="976">
        <v>0.375</v>
      </c>
      <c r="D47" s="955">
        <v>7</v>
      </c>
      <c r="E47" s="955">
        <v>33.700000000000003</v>
      </c>
      <c r="F47" s="955">
        <v>0.27400000000000002</v>
      </c>
      <c r="G47" s="977">
        <f t="shared" si="1"/>
        <v>36.05263157894737</v>
      </c>
      <c r="H47" s="955">
        <v>40</v>
      </c>
      <c r="I47" s="955">
        <v>3.5</v>
      </c>
      <c r="J47" s="955">
        <v>123</v>
      </c>
      <c r="K47" s="949" t="s">
        <v>788</v>
      </c>
      <c r="L47" s="955"/>
      <c r="M47" s="955"/>
      <c r="N47" s="949" t="s">
        <v>813</v>
      </c>
      <c r="O47" s="955">
        <v>0.38</v>
      </c>
      <c r="P47" s="955"/>
      <c r="Q47" s="959">
        <f t="shared" si="3"/>
        <v>4.4277320552034398</v>
      </c>
      <c r="R47" s="979">
        <f t="shared" si="4"/>
        <v>80.101529999999997</v>
      </c>
      <c r="S47" s="980"/>
      <c r="T47" s="981"/>
      <c r="U47" s="981"/>
      <c r="V47" s="981"/>
      <c r="W47" s="981"/>
      <c r="X47" s="981"/>
      <c r="Y47" s="981"/>
      <c r="Z47" s="982"/>
      <c r="AA47" s="980">
        <v>3.7</v>
      </c>
      <c r="AB47" s="981">
        <v>118.54</v>
      </c>
      <c r="AC47" s="981">
        <v>2.4</v>
      </c>
      <c r="AD47" s="981">
        <v>98.21</v>
      </c>
      <c r="AE47" s="981"/>
      <c r="AF47" s="981"/>
      <c r="AG47" s="981">
        <v>2.7</v>
      </c>
      <c r="AH47" s="982">
        <v>109.62</v>
      </c>
      <c r="AI47" s="980"/>
      <c r="AJ47" s="981"/>
      <c r="AK47" s="981"/>
      <c r="AL47" s="981"/>
      <c r="AM47" s="981"/>
      <c r="AN47" s="981"/>
      <c r="AO47" s="981"/>
      <c r="AP47" s="982"/>
    </row>
    <row r="48" spans="1:42" x14ac:dyDescent="0.25">
      <c r="A48" s="721">
        <v>42174</v>
      </c>
      <c r="B48" s="1010" t="s">
        <v>811</v>
      </c>
      <c r="C48" s="976">
        <v>0.45833333333333331</v>
      </c>
      <c r="D48" s="955">
        <v>5</v>
      </c>
      <c r="E48" s="955">
        <v>33.700000000000003</v>
      </c>
      <c r="F48" s="955">
        <v>0.27400000000000002</v>
      </c>
      <c r="G48" s="977">
        <f t="shared" si="1"/>
        <v>36.05263157894737</v>
      </c>
      <c r="H48" s="955">
        <v>40</v>
      </c>
      <c r="I48" s="955">
        <v>3.88</v>
      </c>
      <c r="J48" s="955">
        <v>122</v>
      </c>
      <c r="K48" s="949" t="s">
        <v>788</v>
      </c>
      <c r="L48" s="955"/>
      <c r="M48" s="949"/>
      <c r="N48" s="949" t="s">
        <v>23</v>
      </c>
      <c r="O48" s="955">
        <v>0.38</v>
      </c>
      <c r="P48" s="955"/>
      <c r="Q48" s="959">
        <f t="shared" si="3"/>
        <v>4.4277320552034398</v>
      </c>
      <c r="R48" s="979">
        <f t="shared" si="4"/>
        <v>80.101529999999997</v>
      </c>
      <c r="S48" s="980"/>
      <c r="T48" s="981"/>
      <c r="U48" s="981"/>
      <c r="V48" s="981"/>
      <c r="W48" s="981"/>
      <c r="X48" s="981"/>
      <c r="Y48" s="981"/>
      <c r="Z48" s="982"/>
      <c r="AA48" s="980"/>
      <c r="AB48" s="981"/>
      <c r="AC48" s="981">
        <v>2.33</v>
      </c>
      <c r="AD48" s="981">
        <v>100.25</v>
      </c>
      <c r="AE48" s="981">
        <v>0.33</v>
      </c>
      <c r="AF48" s="981">
        <v>7.1999999999999995E-2</v>
      </c>
      <c r="AG48" s="981">
        <v>2.73</v>
      </c>
      <c r="AH48" s="982">
        <v>111.65</v>
      </c>
      <c r="AI48" s="980"/>
      <c r="AJ48" s="981"/>
      <c r="AK48" s="981"/>
      <c r="AL48" s="981"/>
      <c r="AM48" s="981"/>
      <c r="AN48" s="981"/>
      <c r="AO48" s="981"/>
      <c r="AP48" s="982"/>
    </row>
    <row r="49" spans="1:42" x14ac:dyDescent="0.25">
      <c r="A49" s="721">
        <v>42174</v>
      </c>
      <c r="B49" s="1010" t="s">
        <v>811</v>
      </c>
      <c r="C49" s="976">
        <v>0.54166666666666663</v>
      </c>
      <c r="D49" s="955">
        <v>6</v>
      </c>
      <c r="E49" s="955">
        <v>33.700000000000003</v>
      </c>
      <c r="F49" s="955">
        <v>0.27400000000000002</v>
      </c>
      <c r="G49" s="977">
        <f t="shared" si="1"/>
        <v>36.05263157894737</v>
      </c>
      <c r="H49" s="955">
        <v>40</v>
      </c>
      <c r="I49" s="955">
        <v>2.3199999999999998</v>
      </c>
      <c r="J49" s="955">
        <v>104</v>
      </c>
      <c r="K49" s="949" t="s">
        <v>788</v>
      </c>
      <c r="L49" s="955"/>
      <c r="M49" s="955"/>
      <c r="N49" s="949" t="s">
        <v>23</v>
      </c>
      <c r="O49" s="955">
        <v>0.38</v>
      </c>
      <c r="P49" s="955"/>
      <c r="Q49" s="959">
        <f t="shared" si="3"/>
        <v>4.4277320552034398</v>
      </c>
      <c r="R49" s="979">
        <f t="shared" si="4"/>
        <v>80.101529999999997</v>
      </c>
      <c r="S49" s="980"/>
      <c r="T49" s="981"/>
      <c r="U49" s="981"/>
      <c r="V49" s="981"/>
      <c r="W49" s="981"/>
      <c r="X49" s="981"/>
      <c r="Y49" s="981"/>
      <c r="Z49" s="982"/>
      <c r="AA49" s="980">
        <v>0.36</v>
      </c>
      <c r="AB49" s="981">
        <v>1.03</v>
      </c>
      <c r="AC49" s="981"/>
      <c r="AD49" s="981"/>
      <c r="AE49" s="981">
        <v>0.33</v>
      </c>
      <c r="AF49" s="981">
        <v>3.01</v>
      </c>
      <c r="AG49" s="981">
        <v>2.72</v>
      </c>
      <c r="AH49" s="982">
        <v>113.94</v>
      </c>
      <c r="AI49" s="980"/>
      <c r="AJ49" s="981"/>
      <c r="AK49" s="981"/>
      <c r="AL49" s="981"/>
      <c r="AM49" s="981"/>
      <c r="AN49" s="981"/>
      <c r="AO49" s="981"/>
      <c r="AP49" s="982"/>
    </row>
    <row r="50" spans="1:42" x14ac:dyDescent="0.25">
      <c r="A50" s="721">
        <v>42175</v>
      </c>
      <c r="B50" s="1010" t="s">
        <v>510</v>
      </c>
      <c r="C50" s="976">
        <v>0.35416666666666669</v>
      </c>
      <c r="D50" s="955">
        <v>8</v>
      </c>
      <c r="E50" s="955">
        <v>31.4</v>
      </c>
      <c r="F50" s="955">
        <v>0.28899999999999998</v>
      </c>
      <c r="G50" s="977">
        <f t="shared" si="1"/>
        <v>38.026315789473685</v>
      </c>
      <c r="H50" s="955">
        <v>45</v>
      </c>
      <c r="I50" s="955">
        <v>2.72</v>
      </c>
      <c r="J50" s="955">
        <v>134.5</v>
      </c>
      <c r="K50" s="949" t="s">
        <v>788</v>
      </c>
      <c r="L50" s="955"/>
      <c r="M50" s="955"/>
      <c r="N50" s="949" t="s">
        <v>23</v>
      </c>
      <c r="O50" s="955">
        <v>0.24299999999999999</v>
      </c>
      <c r="P50" s="955"/>
      <c r="Q50" s="959">
        <f t="shared" si="3"/>
        <v>4.1255426271035009</v>
      </c>
      <c r="R50" s="979">
        <f t="shared" si="4"/>
        <v>47.726900999999998</v>
      </c>
      <c r="S50" s="980"/>
      <c r="T50" s="981"/>
      <c r="U50" s="981"/>
      <c r="V50" s="981"/>
      <c r="W50" s="981"/>
      <c r="X50" s="981"/>
      <c r="Y50" s="981"/>
      <c r="Z50" s="982"/>
      <c r="AA50" s="980">
        <v>0.36</v>
      </c>
      <c r="AB50" s="981">
        <v>20.71</v>
      </c>
      <c r="AC50" s="981">
        <v>0.02</v>
      </c>
      <c r="AD50" s="981">
        <v>18.649999999999999</v>
      </c>
      <c r="AE50" s="981">
        <v>0.33</v>
      </c>
      <c r="AF50" s="981">
        <v>22.68</v>
      </c>
      <c r="AG50" s="981"/>
      <c r="AH50" s="982"/>
      <c r="AI50" s="980"/>
      <c r="AJ50" s="981"/>
      <c r="AK50" s="981"/>
      <c r="AL50" s="981"/>
      <c r="AM50" s="981"/>
      <c r="AN50" s="981"/>
      <c r="AO50" s="981"/>
      <c r="AP50" s="982"/>
    </row>
    <row r="51" spans="1:42" x14ac:dyDescent="0.25">
      <c r="A51" s="721">
        <v>42175</v>
      </c>
      <c r="B51" s="1010" t="s">
        <v>510</v>
      </c>
      <c r="C51" s="976">
        <v>0.5</v>
      </c>
      <c r="D51" s="955">
        <v>12</v>
      </c>
      <c r="E51" s="955">
        <v>31.4</v>
      </c>
      <c r="F51" s="955">
        <v>0.31</v>
      </c>
      <c r="G51" s="977">
        <f t="shared" si="1"/>
        <v>40.789473684210535</v>
      </c>
      <c r="H51" s="955">
        <v>45</v>
      </c>
      <c r="I51" s="955">
        <v>5.32</v>
      </c>
      <c r="J51" s="955">
        <v>122</v>
      </c>
      <c r="K51" s="949" t="s">
        <v>788</v>
      </c>
      <c r="L51" s="949" t="s">
        <v>814</v>
      </c>
      <c r="M51" s="955"/>
      <c r="N51" s="949" t="s">
        <v>23</v>
      </c>
      <c r="O51" s="955">
        <v>0.374</v>
      </c>
      <c r="P51" s="955">
        <v>0.06</v>
      </c>
      <c r="Q51" s="959">
        <f t="shared" si="3"/>
        <v>4.1255426271035009</v>
      </c>
      <c r="R51" s="979">
        <f t="shared" si="4"/>
        <v>73.456217999999993</v>
      </c>
      <c r="S51" s="980"/>
      <c r="T51" s="981"/>
      <c r="U51" s="981"/>
      <c r="V51" s="981"/>
      <c r="W51" s="981"/>
      <c r="X51" s="981"/>
      <c r="Y51" s="981"/>
      <c r="Z51" s="982"/>
      <c r="AA51" s="980"/>
      <c r="AB51" s="981"/>
      <c r="AC51" s="981"/>
      <c r="AD51" s="981"/>
      <c r="AE51" s="981"/>
      <c r="AF51" s="981"/>
      <c r="AG51" s="981"/>
      <c r="AH51" s="982"/>
      <c r="AI51" s="980">
        <v>2.23</v>
      </c>
      <c r="AJ51" s="981"/>
      <c r="AK51" s="981">
        <v>2.25</v>
      </c>
      <c r="AL51" s="981"/>
      <c r="AM51" s="981">
        <v>4.41</v>
      </c>
      <c r="AN51" s="981"/>
      <c r="AO51" s="981"/>
      <c r="AP51" s="982"/>
    </row>
    <row r="52" spans="1:42" x14ac:dyDescent="0.25">
      <c r="A52" s="721">
        <v>42177</v>
      </c>
      <c r="B52" s="1010" t="s">
        <v>811</v>
      </c>
      <c r="C52" s="976">
        <v>0.5625</v>
      </c>
      <c r="D52" s="955">
        <v>11</v>
      </c>
      <c r="E52" s="955">
        <v>33.5</v>
      </c>
      <c r="F52" s="955">
        <v>0.32700000000000001</v>
      </c>
      <c r="G52" s="977">
        <f t="shared" si="1"/>
        <v>43.026315789473692</v>
      </c>
      <c r="H52" s="955">
        <v>50</v>
      </c>
      <c r="I52" s="955">
        <v>6.42</v>
      </c>
      <c r="J52" s="955">
        <v>144</v>
      </c>
      <c r="K52" s="949" t="s">
        <v>815</v>
      </c>
      <c r="L52" s="955">
        <v>9</v>
      </c>
      <c r="M52" s="955"/>
      <c r="N52" s="949" t="s">
        <v>790</v>
      </c>
      <c r="O52" s="955">
        <v>0.46600000000000003</v>
      </c>
      <c r="P52" s="949" t="s">
        <v>816</v>
      </c>
      <c r="Q52" s="959">
        <f t="shared" si="3"/>
        <v>4.4014547136295317</v>
      </c>
      <c r="R52" s="979">
        <f t="shared" si="4"/>
        <v>97.646805000000001</v>
      </c>
      <c r="S52" s="980"/>
      <c r="T52" s="981"/>
      <c r="U52" s="981"/>
      <c r="V52" s="981"/>
      <c r="W52" s="981"/>
      <c r="X52" s="981"/>
      <c r="Y52" s="981"/>
      <c r="Z52" s="982"/>
      <c r="AA52" s="980"/>
      <c r="AB52" s="981"/>
      <c r="AC52" s="981"/>
      <c r="AD52" s="981"/>
      <c r="AE52" s="981"/>
      <c r="AF52" s="981"/>
      <c r="AG52" s="981"/>
      <c r="AH52" s="982"/>
      <c r="AI52" s="980">
        <v>4.28</v>
      </c>
      <c r="AJ52" s="981">
        <v>114.5</v>
      </c>
      <c r="AK52" s="981">
        <v>1.75</v>
      </c>
      <c r="AL52" s="981">
        <v>118.5</v>
      </c>
      <c r="AM52" s="981"/>
      <c r="AN52" s="981"/>
      <c r="AO52" s="981">
        <v>2.4</v>
      </c>
      <c r="AP52" s="982">
        <v>49.5</v>
      </c>
    </row>
    <row r="53" spans="1:42" x14ac:dyDescent="0.25">
      <c r="A53" s="721">
        <v>42178</v>
      </c>
      <c r="B53" s="1010" t="s">
        <v>510</v>
      </c>
      <c r="C53" s="976">
        <v>0.25</v>
      </c>
      <c r="D53" s="955">
        <v>10</v>
      </c>
      <c r="E53" s="955">
        <v>42.1</v>
      </c>
      <c r="F53" s="955">
        <v>0.30499999999999999</v>
      </c>
      <c r="G53" s="977">
        <f t="shared" si="1"/>
        <v>40.131578947368425</v>
      </c>
      <c r="H53" s="955">
        <v>50</v>
      </c>
      <c r="I53" s="955">
        <v>1.25</v>
      </c>
      <c r="J53" s="955">
        <v>135</v>
      </c>
      <c r="K53" s="955">
        <v>9</v>
      </c>
      <c r="L53" s="955"/>
      <c r="M53" s="955"/>
      <c r="N53" s="949" t="s">
        <v>23</v>
      </c>
      <c r="O53" s="955">
        <v>0.41899999999999998</v>
      </c>
      <c r="P53" s="955">
        <v>0.13</v>
      </c>
      <c r="Q53" s="959">
        <f t="shared" si="3"/>
        <v>5.53138040130756</v>
      </c>
      <c r="R53" s="979">
        <f t="shared" si="4"/>
        <v>110.33757450000002</v>
      </c>
      <c r="S53" s="980"/>
      <c r="T53" s="981"/>
      <c r="U53" s="981"/>
      <c r="V53" s="981"/>
      <c r="W53" s="981"/>
      <c r="X53" s="981"/>
      <c r="Y53" s="981"/>
      <c r="Z53" s="982"/>
      <c r="AA53" s="980"/>
      <c r="AB53" s="981"/>
      <c r="AC53" s="981"/>
      <c r="AD53" s="981"/>
      <c r="AE53" s="981"/>
      <c r="AF53" s="981"/>
      <c r="AG53" s="981"/>
      <c r="AH53" s="982"/>
      <c r="AI53" s="980">
        <v>5.28</v>
      </c>
      <c r="AJ53" s="981"/>
      <c r="AK53" s="981"/>
      <c r="AL53" s="981"/>
      <c r="AM53" s="981">
        <v>2.21</v>
      </c>
      <c r="AN53" s="981"/>
      <c r="AO53" s="981">
        <v>3.47</v>
      </c>
      <c r="AP53" s="982"/>
    </row>
    <row r="54" spans="1:42" x14ac:dyDescent="0.25">
      <c r="A54" s="721">
        <v>42178</v>
      </c>
      <c r="B54" s="1010" t="s">
        <v>510</v>
      </c>
      <c r="C54" s="976">
        <v>0.375</v>
      </c>
      <c r="D54" s="955">
        <v>9</v>
      </c>
      <c r="E54" s="955">
        <v>42.1</v>
      </c>
      <c r="F54" s="955">
        <v>0.30499999999999999</v>
      </c>
      <c r="G54" s="977">
        <f t="shared" si="1"/>
        <v>40.131578947368425</v>
      </c>
      <c r="H54" s="955">
        <v>50</v>
      </c>
      <c r="I54" s="955">
        <v>5.28</v>
      </c>
      <c r="J54" s="955">
        <v>134</v>
      </c>
      <c r="K54" s="949" t="s">
        <v>812</v>
      </c>
      <c r="L54" s="949" t="s">
        <v>817</v>
      </c>
      <c r="M54" s="955"/>
      <c r="N54" s="949" t="s">
        <v>23</v>
      </c>
      <c r="O54" s="955">
        <v>0.41899999999999998</v>
      </c>
      <c r="P54" s="955"/>
      <c r="Q54" s="959">
        <f t="shared" si="3"/>
        <v>5.53138040130756</v>
      </c>
      <c r="R54" s="979">
        <f t="shared" si="4"/>
        <v>110.33757450000002</v>
      </c>
      <c r="S54" s="980"/>
      <c r="T54" s="981"/>
      <c r="U54" s="981"/>
      <c r="V54" s="981"/>
      <c r="W54" s="981"/>
      <c r="X54" s="981"/>
      <c r="Y54" s="981"/>
      <c r="Z54" s="982"/>
      <c r="AA54" s="980"/>
      <c r="AB54" s="981"/>
      <c r="AC54" s="981"/>
      <c r="AD54" s="981"/>
      <c r="AE54" s="981"/>
      <c r="AF54" s="981"/>
      <c r="AG54" s="981"/>
      <c r="AH54" s="982"/>
      <c r="AI54" s="980"/>
      <c r="AJ54" s="981"/>
      <c r="AK54" s="981">
        <v>2.2599999999999998</v>
      </c>
      <c r="AL54" s="981"/>
      <c r="AM54" s="981">
        <v>2.72</v>
      </c>
      <c r="AN54" s="981"/>
      <c r="AO54" s="981">
        <v>3.98</v>
      </c>
      <c r="AP54" s="982"/>
    </row>
    <row r="55" spans="1:42" x14ac:dyDescent="0.25">
      <c r="A55" s="721">
        <v>42179</v>
      </c>
      <c r="B55" s="1011" t="s">
        <v>511</v>
      </c>
      <c r="C55" s="955">
        <v>1200</v>
      </c>
      <c r="D55" s="955">
        <v>3</v>
      </c>
      <c r="E55" s="955">
        <v>42.1</v>
      </c>
      <c r="F55" s="955">
        <v>0.29399999999999998</v>
      </c>
      <c r="G55" s="977">
        <f t="shared" si="1"/>
        <v>38.684210526315788</v>
      </c>
      <c r="H55" s="955">
        <v>40</v>
      </c>
      <c r="I55" s="955">
        <v>3.54</v>
      </c>
      <c r="J55" s="955">
        <v>147</v>
      </c>
      <c r="K55" s="995" t="s">
        <v>788</v>
      </c>
      <c r="L55" s="955"/>
      <c r="M55" s="955"/>
      <c r="N55" s="995" t="s">
        <v>790</v>
      </c>
      <c r="O55" s="955">
        <v>0.33500000000000002</v>
      </c>
      <c r="P55" s="955"/>
      <c r="Q55" s="959">
        <f t="shared" si="3"/>
        <v>5.53138040130756</v>
      </c>
      <c r="R55" s="979">
        <f t="shared" si="4"/>
        <v>88.217392500000017</v>
      </c>
      <c r="S55" s="980">
        <v>2.75</v>
      </c>
      <c r="T55" s="981">
        <v>150</v>
      </c>
      <c r="U55" s="981">
        <v>2.2000000000000002</v>
      </c>
      <c r="V55" s="981">
        <v>139</v>
      </c>
      <c r="W55" s="981"/>
      <c r="X55" s="981"/>
      <c r="Y55" s="981">
        <v>2.34</v>
      </c>
      <c r="Z55" s="982">
        <v>142</v>
      </c>
      <c r="AA55" s="980"/>
      <c r="AB55" s="981"/>
      <c r="AC55" s="981"/>
      <c r="AD55" s="981"/>
      <c r="AE55" s="981"/>
      <c r="AF55" s="981"/>
      <c r="AG55" s="981"/>
      <c r="AH55" s="982"/>
      <c r="AI55" s="980"/>
      <c r="AJ55" s="981"/>
      <c r="AK55" s="981"/>
      <c r="AL55" s="981"/>
      <c r="AM55" s="981"/>
      <c r="AN55" s="981"/>
      <c r="AO55" s="981"/>
      <c r="AP55" s="982"/>
    </row>
    <row r="56" spans="1:42" x14ac:dyDescent="0.25">
      <c r="A56" s="721">
        <v>42179</v>
      </c>
      <c r="B56" s="1011" t="s">
        <v>511</v>
      </c>
      <c r="C56" s="955">
        <v>1600</v>
      </c>
      <c r="D56" s="955">
        <v>7</v>
      </c>
      <c r="E56" s="955">
        <v>37.1</v>
      </c>
      <c r="F56" s="955">
        <v>0.29699999999999999</v>
      </c>
      <c r="G56" s="977">
        <f t="shared" si="1"/>
        <v>39.078947368421055</v>
      </c>
      <c r="H56" s="955">
        <v>40</v>
      </c>
      <c r="I56" s="955">
        <v>3.87</v>
      </c>
      <c r="J56" s="955">
        <v>127</v>
      </c>
      <c r="K56" s="995" t="s">
        <v>788</v>
      </c>
      <c r="L56" s="955"/>
      <c r="M56" s="955"/>
      <c r="N56" s="995" t="s">
        <v>790</v>
      </c>
      <c r="O56" s="955">
        <v>0.31</v>
      </c>
      <c r="P56" s="955"/>
      <c r="Q56" s="959">
        <f t="shared" si="3"/>
        <v>4.8744468619598695</v>
      </c>
      <c r="R56" s="979">
        <f t="shared" si="4"/>
        <v>71.938755</v>
      </c>
      <c r="S56" s="980"/>
      <c r="T56" s="981"/>
      <c r="U56" s="981"/>
      <c r="V56" s="981"/>
      <c r="W56" s="981"/>
      <c r="X56" s="981"/>
      <c r="Y56" s="981"/>
      <c r="Z56" s="982"/>
      <c r="AA56" s="980">
        <v>3.89</v>
      </c>
      <c r="AB56" s="981">
        <v>125</v>
      </c>
      <c r="AC56" s="981">
        <v>3.05</v>
      </c>
      <c r="AD56" s="981">
        <v>119</v>
      </c>
      <c r="AE56" s="981"/>
      <c r="AF56" s="981"/>
      <c r="AG56" s="981">
        <v>2.9</v>
      </c>
      <c r="AH56" s="982">
        <v>104.5</v>
      </c>
      <c r="AI56" s="980"/>
      <c r="AJ56" s="981"/>
      <c r="AK56" s="981"/>
      <c r="AL56" s="981"/>
      <c r="AM56" s="981"/>
      <c r="AN56" s="981"/>
      <c r="AO56" s="981"/>
      <c r="AP56" s="982"/>
    </row>
    <row r="57" spans="1:42" x14ac:dyDescent="0.25">
      <c r="A57" s="721">
        <v>42180</v>
      </c>
      <c r="B57" s="1011" t="s">
        <v>808</v>
      </c>
      <c r="C57" s="976">
        <v>8.3333333333333329E-2</v>
      </c>
      <c r="D57" s="955">
        <v>4</v>
      </c>
      <c r="E57" s="955">
        <v>37.1</v>
      </c>
      <c r="F57" s="955">
        <v>0.372</v>
      </c>
      <c r="G57" s="977">
        <f t="shared" si="1"/>
        <v>48.94736842105263</v>
      </c>
      <c r="H57" s="955">
        <v>50</v>
      </c>
      <c r="I57" s="955">
        <v>3.83</v>
      </c>
      <c r="J57" s="955">
        <v>157</v>
      </c>
      <c r="K57" s="995" t="s">
        <v>812</v>
      </c>
      <c r="L57" s="955"/>
      <c r="M57" s="955"/>
      <c r="N57" s="995" t="s">
        <v>744</v>
      </c>
      <c r="O57" s="955">
        <v>0.4</v>
      </c>
      <c r="P57" s="955"/>
      <c r="Q57" s="959">
        <f t="shared" si="3"/>
        <v>4.8744468619598695</v>
      </c>
      <c r="R57" s="979">
        <f t="shared" si="4"/>
        <v>92.824200000000005</v>
      </c>
      <c r="S57" s="980">
        <v>4.76</v>
      </c>
      <c r="T57" s="981">
        <v>164</v>
      </c>
      <c r="U57" s="981">
        <v>4.26</v>
      </c>
      <c r="V57" s="981">
        <v>154.5</v>
      </c>
      <c r="W57" s="981">
        <v>0.46</v>
      </c>
      <c r="X57" s="981">
        <v>161</v>
      </c>
      <c r="Y57" s="981"/>
      <c r="Z57" s="982"/>
      <c r="AA57" s="980"/>
      <c r="AB57" s="981"/>
      <c r="AC57" s="981"/>
      <c r="AD57" s="981"/>
      <c r="AE57" s="981"/>
      <c r="AF57" s="981"/>
      <c r="AG57" s="981"/>
      <c r="AH57" s="982"/>
      <c r="AI57" s="980"/>
      <c r="AJ57" s="981"/>
      <c r="AK57" s="981"/>
      <c r="AL57" s="981"/>
      <c r="AM57" s="981"/>
      <c r="AN57" s="981"/>
      <c r="AO57" s="981"/>
      <c r="AP57" s="982"/>
    </row>
    <row r="58" spans="1:42" x14ac:dyDescent="0.25">
      <c r="A58" s="721">
        <v>42180</v>
      </c>
      <c r="B58" s="1011" t="s">
        <v>511</v>
      </c>
      <c r="C58" s="955">
        <v>830</v>
      </c>
      <c r="D58" s="955">
        <v>8</v>
      </c>
      <c r="E58" s="955">
        <v>37.1</v>
      </c>
      <c r="F58" s="955">
        <v>0.30599999999999999</v>
      </c>
      <c r="G58" s="977">
        <f t="shared" si="1"/>
        <v>40.263157894736842</v>
      </c>
      <c r="H58" s="955">
        <v>40</v>
      </c>
      <c r="I58" s="955">
        <v>3.96</v>
      </c>
      <c r="J58" s="955">
        <v>120</v>
      </c>
      <c r="K58" s="995" t="s">
        <v>788</v>
      </c>
      <c r="L58" s="955"/>
      <c r="M58" s="955"/>
      <c r="N58" s="995" t="s">
        <v>790</v>
      </c>
      <c r="O58" s="955">
        <v>0.374</v>
      </c>
      <c r="P58" s="955"/>
      <c r="Q58" s="959">
        <f t="shared" si="3"/>
        <v>4.8744468619598695</v>
      </c>
      <c r="R58" s="979">
        <f t="shared" si="4"/>
        <v>86.790627000000001</v>
      </c>
      <c r="S58" s="980"/>
      <c r="T58" s="981"/>
      <c r="U58" s="981"/>
      <c r="V58" s="981"/>
      <c r="W58" s="981"/>
      <c r="X58" s="981"/>
      <c r="Y58" s="981"/>
      <c r="Z58" s="982"/>
      <c r="AA58" s="980">
        <v>5.83</v>
      </c>
      <c r="AB58" s="981">
        <v>141.5</v>
      </c>
      <c r="AC58" s="981">
        <v>4.63</v>
      </c>
      <c r="AD58" s="981">
        <v>138.5</v>
      </c>
      <c r="AE58" s="981">
        <v>0.44</v>
      </c>
      <c r="AF58" s="981">
        <v>18.5</v>
      </c>
      <c r="AG58" s="981"/>
      <c r="AH58" s="982"/>
      <c r="AI58" s="980"/>
      <c r="AJ58" s="981"/>
      <c r="AK58" s="981"/>
      <c r="AL58" s="981"/>
      <c r="AM58" s="981"/>
      <c r="AN58" s="981"/>
      <c r="AO58" s="981"/>
      <c r="AP58" s="982"/>
    </row>
    <row r="59" spans="1:42" x14ac:dyDescent="0.25">
      <c r="A59" s="721">
        <v>42180</v>
      </c>
      <c r="B59" s="1011" t="s">
        <v>511</v>
      </c>
      <c r="C59" s="955">
        <v>1000</v>
      </c>
      <c r="D59" s="955">
        <v>1</v>
      </c>
      <c r="E59" s="955">
        <v>37.1</v>
      </c>
      <c r="F59" s="955">
        <v>0.30599999999999999</v>
      </c>
      <c r="G59" s="977">
        <f t="shared" si="1"/>
        <v>40.263157894736842</v>
      </c>
      <c r="H59" s="955">
        <v>40</v>
      </c>
      <c r="I59" s="955">
        <v>4.78</v>
      </c>
      <c r="J59" s="955">
        <v>172</v>
      </c>
      <c r="K59" s="995" t="s">
        <v>788</v>
      </c>
      <c r="L59" s="955"/>
      <c r="M59" s="955"/>
      <c r="N59" s="995" t="s">
        <v>790</v>
      </c>
      <c r="O59" s="955">
        <v>0.374</v>
      </c>
      <c r="P59" s="955"/>
      <c r="Q59" s="959">
        <f t="shared" si="3"/>
        <v>4.8744468619598695</v>
      </c>
      <c r="R59" s="979">
        <f t="shared" si="4"/>
        <v>86.790627000000001</v>
      </c>
      <c r="S59" s="980"/>
      <c r="T59" s="981"/>
      <c r="U59" s="981">
        <v>4.21</v>
      </c>
      <c r="V59" s="981">
        <v>162.5</v>
      </c>
      <c r="W59" s="981">
        <v>0.46</v>
      </c>
      <c r="X59" s="981">
        <v>22</v>
      </c>
      <c r="Y59" s="981">
        <v>0.26</v>
      </c>
      <c r="Z59" s="982">
        <v>3</v>
      </c>
      <c r="AA59" s="980"/>
      <c r="AB59" s="981"/>
      <c r="AC59" s="981">
        <v>4.6100000000000003</v>
      </c>
      <c r="AD59" s="981">
        <v>142.5</v>
      </c>
      <c r="AE59" s="981">
        <v>0.97</v>
      </c>
      <c r="AF59" s="981">
        <v>23</v>
      </c>
      <c r="AG59" s="981">
        <v>0.47</v>
      </c>
      <c r="AH59" s="982">
        <v>4.5</v>
      </c>
      <c r="AI59" s="980"/>
      <c r="AJ59" s="981"/>
      <c r="AK59" s="981"/>
      <c r="AL59" s="981"/>
      <c r="AM59" s="981"/>
      <c r="AN59" s="981"/>
      <c r="AO59" s="981"/>
      <c r="AP59" s="982"/>
    </row>
    <row r="60" spans="1:42" x14ac:dyDescent="0.25">
      <c r="A60" s="721">
        <v>42180</v>
      </c>
      <c r="B60" s="1012" t="s">
        <v>511</v>
      </c>
      <c r="C60" s="955">
        <v>1300</v>
      </c>
      <c r="D60" s="955">
        <v>5</v>
      </c>
      <c r="E60" s="955">
        <v>37.1</v>
      </c>
      <c r="F60" s="955">
        <v>0.30599999999999999</v>
      </c>
      <c r="G60" s="977">
        <f t="shared" si="1"/>
        <v>40.263157894736842</v>
      </c>
      <c r="H60" s="955">
        <v>40</v>
      </c>
      <c r="I60" s="955">
        <v>5.73</v>
      </c>
      <c r="J60" s="955">
        <v>148</v>
      </c>
      <c r="K60" s="955"/>
      <c r="L60" s="955"/>
      <c r="M60" s="955"/>
      <c r="N60" s="996" t="s">
        <v>790</v>
      </c>
      <c r="O60" s="955">
        <v>0.374</v>
      </c>
      <c r="P60" s="955"/>
      <c r="Q60" s="959">
        <f t="shared" si="3"/>
        <v>4.8744468619598695</v>
      </c>
      <c r="R60" s="979">
        <f t="shared" si="4"/>
        <v>86.790627000000001</v>
      </c>
      <c r="S60" s="980"/>
      <c r="T60" s="981"/>
      <c r="U60" s="981"/>
      <c r="V60" s="981"/>
      <c r="W60" s="981"/>
      <c r="X60" s="981"/>
      <c r="Y60" s="981"/>
      <c r="Z60" s="982"/>
      <c r="AA60" s="980"/>
      <c r="AB60" s="981"/>
      <c r="AC60" s="981"/>
      <c r="AD60" s="981"/>
      <c r="AE60" s="981"/>
      <c r="AF60" s="981"/>
      <c r="AG60" s="981"/>
      <c r="AH60" s="982"/>
      <c r="AI60" s="980"/>
      <c r="AJ60" s="981"/>
      <c r="AK60" s="981"/>
      <c r="AL60" s="981"/>
      <c r="AM60" s="981"/>
      <c r="AN60" s="981"/>
      <c r="AO60" s="981"/>
      <c r="AP60" s="982"/>
    </row>
    <row r="61" spans="1:42" x14ac:dyDescent="0.25">
      <c r="A61" s="721">
        <v>42180</v>
      </c>
      <c r="B61" s="1012" t="s">
        <v>787</v>
      </c>
      <c r="C61" s="955">
        <v>1900</v>
      </c>
      <c r="D61" s="955">
        <v>12</v>
      </c>
      <c r="E61" s="955">
        <v>37.1</v>
      </c>
      <c r="F61" s="955">
        <v>0.30399999999999999</v>
      </c>
      <c r="G61" s="977">
        <f t="shared" si="1"/>
        <v>40</v>
      </c>
      <c r="H61" s="955">
        <v>40</v>
      </c>
      <c r="I61" s="955">
        <v>6.62</v>
      </c>
      <c r="J61" s="955">
        <v>127</v>
      </c>
      <c r="K61" s="996" t="s">
        <v>788</v>
      </c>
      <c r="L61" s="955"/>
      <c r="M61" s="955"/>
      <c r="N61" s="996" t="s">
        <v>23</v>
      </c>
      <c r="O61" s="955">
        <v>0.46</v>
      </c>
      <c r="P61" s="955"/>
      <c r="Q61" s="959">
        <f t="shared" si="3"/>
        <v>4.8744468619598695</v>
      </c>
      <c r="R61" s="979">
        <f t="shared" si="4"/>
        <v>106.74783000000001</v>
      </c>
      <c r="S61" s="980"/>
      <c r="T61" s="981"/>
      <c r="U61" s="981"/>
      <c r="V61" s="981"/>
      <c r="W61" s="981"/>
      <c r="X61" s="981"/>
      <c r="Y61" s="981"/>
      <c r="Z61" s="982"/>
      <c r="AA61" s="980"/>
      <c r="AB61" s="981"/>
      <c r="AC61" s="981"/>
      <c r="AD61" s="981"/>
      <c r="AE61" s="981"/>
      <c r="AF61" s="981"/>
      <c r="AG61" s="981"/>
      <c r="AH61" s="982"/>
      <c r="AI61" s="980">
        <v>4.3899999999999997</v>
      </c>
      <c r="AJ61" s="981">
        <v>58</v>
      </c>
      <c r="AK61" s="981">
        <v>1.26</v>
      </c>
      <c r="AL61" s="981">
        <v>61</v>
      </c>
      <c r="AM61" s="981">
        <v>5.75</v>
      </c>
      <c r="AN61" s="981">
        <v>77.5</v>
      </c>
      <c r="AO61" s="981"/>
      <c r="AP61" s="982"/>
    </row>
    <row r="62" spans="1:42" x14ac:dyDescent="0.25">
      <c r="A62" s="721">
        <v>42180</v>
      </c>
      <c r="B62" s="1012" t="s">
        <v>787</v>
      </c>
      <c r="C62" s="955">
        <v>2300</v>
      </c>
      <c r="D62" s="955">
        <v>11</v>
      </c>
      <c r="E62" s="955">
        <v>37.1</v>
      </c>
      <c r="F62" s="955">
        <v>0.30399999999999999</v>
      </c>
      <c r="G62" s="977">
        <f t="shared" si="1"/>
        <v>40</v>
      </c>
      <c r="H62" s="955">
        <v>40</v>
      </c>
      <c r="I62" s="955">
        <v>5.75</v>
      </c>
      <c r="J62" s="955">
        <v>81.5</v>
      </c>
      <c r="K62" s="996" t="s">
        <v>788</v>
      </c>
      <c r="L62" s="955"/>
      <c r="M62" s="955"/>
      <c r="N62" s="996" t="s">
        <v>23</v>
      </c>
      <c r="O62" s="955">
        <v>0.68</v>
      </c>
      <c r="P62" s="955"/>
      <c r="Q62" s="959">
        <f t="shared" si="3"/>
        <v>4.8744468619598695</v>
      </c>
      <c r="R62" s="979">
        <f t="shared" si="4"/>
        <v>157.80114</v>
      </c>
      <c r="S62" s="980"/>
      <c r="T62" s="981"/>
      <c r="U62" s="981"/>
      <c r="V62" s="981"/>
      <c r="W62" s="981"/>
      <c r="X62" s="981"/>
      <c r="Y62" s="981"/>
      <c r="Z62" s="982"/>
      <c r="AA62" s="980"/>
      <c r="AB62" s="981"/>
      <c r="AC62" s="981"/>
      <c r="AD62" s="981"/>
      <c r="AE62" s="981"/>
      <c r="AF62" s="981"/>
      <c r="AG62" s="981"/>
      <c r="AH62" s="982"/>
      <c r="AI62" s="980">
        <v>4.3899999999999997</v>
      </c>
      <c r="AJ62" s="981">
        <v>62</v>
      </c>
      <c r="AK62" s="981">
        <v>1.25</v>
      </c>
      <c r="AL62" s="981">
        <v>65</v>
      </c>
      <c r="AM62" s="981"/>
      <c r="AN62" s="981"/>
      <c r="AO62" s="981">
        <v>0.76</v>
      </c>
      <c r="AP62" s="982">
        <v>6</v>
      </c>
    </row>
    <row r="63" spans="1:42" x14ac:dyDescent="0.25">
      <c r="A63" s="721">
        <v>42181</v>
      </c>
      <c r="B63" s="1012" t="s">
        <v>787</v>
      </c>
      <c r="C63" s="955">
        <v>1300</v>
      </c>
      <c r="D63" s="955">
        <v>2</v>
      </c>
      <c r="E63" s="955">
        <v>37.1</v>
      </c>
      <c r="F63" s="955">
        <v>0.30399999999999999</v>
      </c>
      <c r="G63" s="977">
        <f t="shared" si="1"/>
        <v>40</v>
      </c>
      <c r="H63" s="955">
        <v>40</v>
      </c>
      <c r="I63" s="955">
        <v>4.17</v>
      </c>
      <c r="J63" s="955">
        <v>178.5</v>
      </c>
      <c r="K63" s="996" t="s">
        <v>788</v>
      </c>
      <c r="L63" s="955"/>
      <c r="M63" s="955"/>
      <c r="N63" s="996" t="s">
        <v>23</v>
      </c>
      <c r="O63" s="955">
        <v>0.57999999999999996</v>
      </c>
      <c r="P63" s="955"/>
      <c r="Q63" s="959">
        <f t="shared" si="3"/>
        <v>4.8744468619598695</v>
      </c>
      <c r="R63" s="979">
        <f t="shared" si="4"/>
        <v>134.59509</v>
      </c>
      <c r="S63" s="980">
        <v>0.27</v>
      </c>
      <c r="T63" s="981">
        <v>15</v>
      </c>
      <c r="U63" s="981"/>
      <c r="V63" s="981"/>
      <c r="W63" s="981">
        <v>0.97</v>
      </c>
      <c r="X63" s="981">
        <v>37</v>
      </c>
      <c r="Y63" s="981">
        <v>0.05</v>
      </c>
      <c r="Z63" s="982">
        <v>18</v>
      </c>
      <c r="AA63" s="980">
        <v>0.44</v>
      </c>
      <c r="AB63" s="981">
        <v>18</v>
      </c>
      <c r="AC63" s="981"/>
      <c r="AD63" s="981"/>
      <c r="AE63" s="981">
        <v>0.97</v>
      </c>
      <c r="AF63" s="981">
        <v>41</v>
      </c>
      <c r="AG63" s="981">
        <v>0.47</v>
      </c>
      <c r="AH63" s="982">
        <v>24.5</v>
      </c>
      <c r="AI63" s="980"/>
      <c r="AJ63" s="981"/>
      <c r="AK63" s="981"/>
      <c r="AL63" s="981"/>
      <c r="AM63" s="981"/>
      <c r="AN63" s="981"/>
      <c r="AO63" s="981"/>
      <c r="AP63" s="982"/>
    </row>
    <row r="64" spans="1:42" x14ac:dyDescent="0.25">
      <c r="A64" s="721">
        <v>42181</v>
      </c>
      <c r="B64" s="1012" t="s">
        <v>511</v>
      </c>
      <c r="C64" s="955">
        <v>900</v>
      </c>
      <c r="D64" s="955">
        <v>6</v>
      </c>
      <c r="E64" s="955">
        <v>37.1</v>
      </c>
      <c r="F64" s="955">
        <v>0.30399999999999999</v>
      </c>
      <c r="G64" s="977">
        <f t="shared" si="1"/>
        <v>40</v>
      </c>
      <c r="H64" s="955">
        <v>40</v>
      </c>
      <c r="I64" s="955">
        <v>4.55</v>
      </c>
      <c r="J64" s="955">
        <v>164</v>
      </c>
      <c r="K64" s="996" t="s">
        <v>788</v>
      </c>
      <c r="L64" s="955"/>
      <c r="M64" s="955"/>
      <c r="N64" s="996" t="s">
        <v>790</v>
      </c>
      <c r="O64" s="955">
        <v>0.52</v>
      </c>
      <c r="P64" s="955"/>
      <c r="Q64" s="959">
        <f t="shared" si="3"/>
        <v>4.8744468619598695</v>
      </c>
      <c r="R64" s="979">
        <f t="shared" si="4"/>
        <v>120.67146</v>
      </c>
      <c r="S64" s="980"/>
      <c r="T64" s="981"/>
      <c r="U64" s="981"/>
      <c r="V64" s="981"/>
      <c r="W64" s="981"/>
      <c r="X64" s="981"/>
      <c r="Y64" s="981"/>
      <c r="Z64" s="982"/>
      <c r="AA64" s="980"/>
      <c r="AB64" s="981"/>
      <c r="AC64" s="981"/>
      <c r="AD64" s="981"/>
      <c r="AE64" s="981"/>
      <c r="AF64" s="981"/>
      <c r="AG64" s="981"/>
      <c r="AH64" s="982"/>
      <c r="AI64" s="980"/>
      <c r="AJ64" s="981"/>
      <c r="AK64" s="981"/>
      <c r="AL64" s="981"/>
      <c r="AM64" s="981"/>
      <c r="AN64" s="981"/>
      <c r="AO64" s="981"/>
      <c r="AP64" s="982"/>
    </row>
    <row r="65" spans="1:42" x14ac:dyDescent="0.25">
      <c r="A65" s="721">
        <v>42182</v>
      </c>
      <c r="B65" s="1012" t="s">
        <v>787</v>
      </c>
      <c r="C65" s="976">
        <v>0.1875</v>
      </c>
      <c r="D65" s="955">
        <v>10</v>
      </c>
      <c r="E65" s="955">
        <v>37.1</v>
      </c>
      <c r="F65" s="955">
        <v>0.311</v>
      </c>
      <c r="G65" s="977">
        <f t="shared" si="1"/>
        <v>40.921052631578945</v>
      </c>
      <c r="H65" s="955">
        <v>40</v>
      </c>
      <c r="I65" s="955">
        <v>2.81</v>
      </c>
      <c r="J65" s="955">
        <v>94.5</v>
      </c>
      <c r="K65" s="955">
        <v>9</v>
      </c>
      <c r="L65" s="955">
        <v>6.4</v>
      </c>
      <c r="M65" s="955">
        <v>91.5</v>
      </c>
      <c r="N65" s="996" t="s">
        <v>821</v>
      </c>
      <c r="O65" s="955">
        <v>0.48</v>
      </c>
      <c r="P65" s="955"/>
      <c r="Q65" s="959">
        <f t="shared" si="3"/>
        <v>4.8744468619598695</v>
      </c>
      <c r="R65" s="979">
        <f t="shared" si="4"/>
        <v>111.38903999999999</v>
      </c>
      <c r="S65" s="980"/>
      <c r="T65" s="981"/>
      <c r="U65" s="981"/>
      <c r="V65" s="981"/>
      <c r="W65" s="981"/>
      <c r="X65" s="981"/>
      <c r="Y65" s="981"/>
      <c r="Z65" s="982"/>
      <c r="AA65" s="980"/>
      <c r="AB65" s="981"/>
      <c r="AC65" s="981"/>
      <c r="AD65" s="981"/>
      <c r="AE65" s="981"/>
      <c r="AF65" s="981"/>
      <c r="AG65" s="981"/>
      <c r="AH65" s="982"/>
      <c r="AI65" s="980">
        <v>6.4</v>
      </c>
      <c r="AJ65" s="981">
        <v>91.5</v>
      </c>
      <c r="AK65" s="981"/>
      <c r="AL65" s="981"/>
      <c r="AM65" s="981">
        <v>2.3199999999999998</v>
      </c>
      <c r="AN65" s="981">
        <v>29.5</v>
      </c>
      <c r="AO65" s="981">
        <v>2.97</v>
      </c>
      <c r="AP65" s="982">
        <v>33.5</v>
      </c>
    </row>
    <row r="66" spans="1:42" x14ac:dyDescent="0.25">
      <c r="A66" s="721">
        <v>42182</v>
      </c>
      <c r="B66" s="1012" t="s">
        <v>787</v>
      </c>
      <c r="C66" s="976">
        <v>0.79166666666666663</v>
      </c>
      <c r="D66" s="955">
        <v>9</v>
      </c>
      <c r="E66" s="955">
        <v>37.1</v>
      </c>
      <c r="F66" s="955">
        <v>0.33800000000000002</v>
      </c>
      <c r="G66" s="977">
        <f t="shared" si="1"/>
        <v>44.473684210526315</v>
      </c>
      <c r="H66" s="955">
        <v>40</v>
      </c>
      <c r="I66" s="955">
        <v>5.89</v>
      </c>
      <c r="J66" s="955">
        <v>106</v>
      </c>
      <c r="K66" s="996" t="s">
        <v>788</v>
      </c>
      <c r="L66" s="955"/>
      <c r="M66" s="955"/>
      <c r="N66" s="996" t="s">
        <v>23</v>
      </c>
      <c r="O66" s="955">
        <v>0.54</v>
      </c>
      <c r="P66" s="955"/>
      <c r="Q66" s="959">
        <f t="shared" si="3"/>
        <v>4.8744468619598695</v>
      </c>
      <c r="R66" s="979">
        <f t="shared" si="4"/>
        <v>125.31267</v>
      </c>
      <c r="S66" s="980"/>
      <c r="T66" s="981"/>
      <c r="U66" s="981"/>
      <c r="V66" s="981"/>
      <c r="W66" s="981"/>
      <c r="X66" s="981"/>
      <c r="Y66" s="981"/>
      <c r="Z66" s="982"/>
      <c r="AA66" s="980"/>
      <c r="AB66" s="981"/>
      <c r="AC66" s="981"/>
      <c r="AD66" s="981"/>
      <c r="AE66" s="981"/>
      <c r="AF66" s="981"/>
      <c r="AG66" s="981"/>
      <c r="AH66" s="982"/>
      <c r="AI66" s="980"/>
      <c r="AJ66" s="981"/>
      <c r="AK66" s="981">
        <v>2.89</v>
      </c>
      <c r="AL66" s="981">
        <v>14.5</v>
      </c>
      <c r="AM66" s="981">
        <v>3.4</v>
      </c>
      <c r="AN66" s="981">
        <v>44</v>
      </c>
      <c r="AO66" s="981">
        <v>3.37</v>
      </c>
      <c r="AP66" s="982">
        <v>48</v>
      </c>
    </row>
    <row r="67" spans="1:42" x14ac:dyDescent="0.25">
      <c r="A67" s="721">
        <v>42183</v>
      </c>
      <c r="B67" s="1012" t="s">
        <v>808</v>
      </c>
      <c r="C67" s="976">
        <v>0.79166666666666663</v>
      </c>
      <c r="D67" s="955">
        <v>7</v>
      </c>
      <c r="E67" s="955">
        <v>38.299999999999997</v>
      </c>
      <c r="F67" s="955">
        <v>0.22600000000000001</v>
      </c>
      <c r="G67" s="977">
        <f t="shared" si="1"/>
        <v>29.736842105263158</v>
      </c>
      <c r="H67" s="955">
        <v>35</v>
      </c>
      <c r="I67" s="955">
        <v>2.94</v>
      </c>
      <c r="J67" s="955">
        <v>101</v>
      </c>
      <c r="K67" s="996" t="s">
        <v>788</v>
      </c>
      <c r="L67" s="955"/>
      <c r="M67" s="955"/>
      <c r="N67" s="996" t="s">
        <v>822</v>
      </c>
      <c r="O67" s="955">
        <v>0.38</v>
      </c>
      <c r="P67" s="955"/>
      <c r="Q67" s="959">
        <f t="shared" si="3"/>
        <v>5.0321109114033149</v>
      </c>
      <c r="R67" s="979">
        <f t="shared" si="4"/>
        <v>91.035269999999997</v>
      </c>
      <c r="S67" s="980"/>
      <c r="T67" s="981"/>
      <c r="U67" s="981"/>
      <c r="V67" s="981"/>
      <c r="W67" s="981"/>
      <c r="X67" s="981"/>
      <c r="Y67" s="981"/>
      <c r="Z67" s="982"/>
      <c r="AA67" s="980">
        <v>2.46</v>
      </c>
      <c r="AB67" s="981">
        <v>78</v>
      </c>
      <c r="AC67" s="981">
        <v>1.4</v>
      </c>
      <c r="AD67" s="981">
        <v>58</v>
      </c>
      <c r="AE67" s="981"/>
      <c r="AF67" s="981"/>
      <c r="AG67" s="981">
        <v>1.81</v>
      </c>
      <c r="AH67" s="982">
        <v>82.5</v>
      </c>
      <c r="AI67" s="980"/>
      <c r="AJ67" s="981"/>
      <c r="AK67" s="981"/>
      <c r="AL67" s="981"/>
      <c r="AM67" s="981"/>
      <c r="AN67" s="981"/>
      <c r="AO67" s="981"/>
      <c r="AP67" s="982"/>
    </row>
    <row r="68" spans="1:42" x14ac:dyDescent="0.25">
      <c r="A68" s="721">
        <v>42184</v>
      </c>
      <c r="B68" s="1012" t="s">
        <v>787</v>
      </c>
      <c r="C68" s="955">
        <v>600</v>
      </c>
      <c r="D68" s="955">
        <v>3</v>
      </c>
      <c r="E68" s="955">
        <v>38.299999999999997</v>
      </c>
      <c r="F68" s="955">
        <v>0.22600000000000001</v>
      </c>
      <c r="G68" s="977">
        <f t="shared" si="1"/>
        <v>29.736842105263158</v>
      </c>
      <c r="H68" s="955">
        <v>35</v>
      </c>
      <c r="I68" s="955">
        <v>4</v>
      </c>
      <c r="J68" s="955">
        <v>114</v>
      </c>
      <c r="K68" s="996" t="s">
        <v>788</v>
      </c>
      <c r="L68" s="955"/>
      <c r="M68" s="955"/>
      <c r="N68" s="996" t="s">
        <v>786</v>
      </c>
      <c r="O68" s="955">
        <v>0.62</v>
      </c>
      <c r="P68" s="955"/>
      <c r="Q68" s="959">
        <f t="shared" si="3"/>
        <v>5.0321109114033149</v>
      </c>
      <c r="R68" s="979">
        <f t="shared" si="4"/>
        <v>148.53122999999999</v>
      </c>
      <c r="S68" s="980">
        <v>2.29</v>
      </c>
      <c r="T68" s="981">
        <v>102</v>
      </c>
      <c r="U68" s="981">
        <v>1.01</v>
      </c>
      <c r="V68" s="981">
        <v>76</v>
      </c>
      <c r="W68" s="981"/>
      <c r="X68" s="981"/>
      <c r="Y68" s="981">
        <v>2.0299999999999998</v>
      </c>
      <c r="Z68" s="982">
        <v>100</v>
      </c>
      <c r="AA68" s="980"/>
      <c r="AB68" s="981"/>
      <c r="AC68" s="981"/>
      <c r="AD68" s="981"/>
      <c r="AE68" s="981"/>
      <c r="AF68" s="981"/>
      <c r="AG68" s="981"/>
      <c r="AH68" s="982"/>
      <c r="AI68" s="980"/>
      <c r="AJ68" s="981"/>
      <c r="AK68" s="981"/>
      <c r="AL68" s="981"/>
      <c r="AM68" s="981"/>
      <c r="AN68" s="981"/>
      <c r="AO68" s="981"/>
      <c r="AP68" s="982"/>
    </row>
    <row r="69" spans="1:42" x14ac:dyDescent="0.25">
      <c r="A69" s="721">
        <v>42184</v>
      </c>
      <c r="B69" s="1012" t="s">
        <v>511</v>
      </c>
      <c r="C69" s="955">
        <v>1030</v>
      </c>
      <c r="D69" s="955">
        <v>8</v>
      </c>
      <c r="E69" s="955">
        <v>42</v>
      </c>
      <c r="F69" s="955">
        <v>0.22600000000000001</v>
      </c>
      <c r="G69" s="977">
        <f t="shared" si="1"/>
        <v>29.736842105263158</v>
      </c>
      <c r="H69" s="955">
        <v>35</v>
      </c>
      <c r="I69" s="955">
        <v>3.01</v>
      </c>
      <c r="J69" s="955">
        <v>98</v>
      </c>
      <c r="K69" s="996" t="s">
        <v>788</v>
      </c>
      <c r="L69" s="955"/>
      <c r="M69" s="955"/>
      <c r="N69" s="996" t="s">
        <v>23</v>
      </c>
      <c r="O69" s="955">
        <v>0.42</v>
      </c>
      <c r="P69" s="955"/>
      <c r="Q69" s="959">
        <f t="shared" si="3"/>
        <v>5.5182417305206064</v>
      </c>
      <c r="R69" s="979">
        <f t="shared" si="4"/>
        <v>110.33819999999999</v>
      </c>
      <c r="S69" s="980"/>
      <c r="T69" s="981"/>
      <c r="U69" s="981"/>
      <c r="V69" s="981"/>
      <c r="W69" s="981"/>
      <c r="X69" s="981"/>
      <c r="Y69" s="981"/>
      <c r="Z69" s="982"/>
      <c r="AA69" s="980">
        <v>3.47</v>
      </c>
      <c r="AB69" s="981">
        <v>93</v>
      </c>
      <c r="AC69" s="981">
        <v>2.42</v>
      </c>
      <c r="AD69" s="981">
        <v>73.5</v>
      </c>
      <c r="AE69" s="981">
        <v>0.18</v>
      </c>
      <c r="AF69" s="981">
        <v>15.5</v>
      </c>
      <c r="AG69" s="981"/>
      <c r="AH69" s="982"/>
      <c r="AI69" s="980"/>
      <c r="AJ69" s="981"/>
      <c r="AK69" s="981"/>
      <c r="AL69" s="981"/>
      <c r="AM69" s="981"/>
      <c r="AN69" s="981"/>
      <c r="AO69" s="981"/>
      <c r="AP69" s="982"/>
    </row>
    <row r="70" spans="1:42" x14ac:dyDescent="0.25">
      <c r="A70" s="721">
        <v>42184</v>
      </c>
      <c r="B70" s="1012" t="s">
        <v>511</v>
      </c>
      <c r="C70" s="955">
        <v>1400</v>
      </c>
      <c r="D70" s="955">
        <v>4</v>
      </c>
      <c r="E70" s="955">
        <v>42</v>
      </c>
      <c r="F70" s="955">
        <v>0.23200000000000001</v>
      </c>
      <c r="G70" s="977">
        <f t="shared" ref="G70:G81" si="5">(F70/0.038)*5</f>
        <v>30.526315789473685</v>
      </c>
      <c r="H70" s="955">
        <v>35</v>
      </c>
      <c r="I70" s="955">
        <v>2.0299999999999998</v>
      </c>
      <c r="J70" s="955">
        <v>103</v>
      </c>
      <c r="K70" s="996" t="s">
        <v>788</v>
      </c>
      <c r="L70" s="955"/>
      <c r="M70" s="955"/>
      <c r="N70" s="996" t="s">
        <v>23</v>
      </c>
      <c r="O70" s="955">
        <v>0.31</v>
      </c>
      <c r="P70" s="955"/>
      <c r="Q70" s="959">
        <f t="shared" si="3"/>
        <v>5.5182417305206064</v>
      </c>
      <c r="R70" s="979">
        <f t="shared" si="4"/>
        <v>81.440100000000001</v>
      </c>
      <c r="S70" s="980">
        <v>3.31</v>
      </c>
      <c r="T70" s="981">
        <v>100</v>
      </c>
      <c r="U70" s="981">
        <v>2.06</v>
      </c>
      <c r="V70" s="981">
        <v>61</v>
      </c>
      <c r="W70" s="981">
        <v>0.11</v>
      </c>
      <c r="X70" s="981">
        <v>8</v>
      </c>
      <c r="Y70" s="981"/>
      <c r="Z70" s="982"/>
      <c r="AA70" s="980"/>
      <c r="AB70" s="981"/>
      <c r="AC70" s="981"/>
      <c r="AD70" s="981"/>
      <c r="AE70" s="981"/>
      <c r="AF70" s="981"/>
      <c r="AG70" s="981"/>
      <c r="AH70" s="982"/>
      <c r="AI70" s="980"/>
      <c r="AJ70" s="981"/>
      <c r="AK70" s="981"/>
      <c r="AL70" s="981"/>
      <c r="AM70" s="981"/>
      <c r="AN70" s="981"/>
      <c r="AO70" s="981"/>
      <c r="AP70" s="982"/>
    </row>
    <row r="71" spans="1:42" x14ac:dyDescent="0.25">
      <c r="A71" s="721">
        <v>42184</v>
      </c>
      <c r="B71" s="1012" t="s">
        <v>787</v>
      </c>
      <c r="C71" s="976">
        <v>2000</v>
      </c>
      <c r="D71" s="955">
        <v>12</v>
      </c>
      <c r="E71" s="955">
        <v>42</v>
      </c>
      <c r="F71" s="955">
        <v>0.251</v>
      </c>
      <c r="G71" s="977">
        <f t="shared" si="5"/>
        <v>33.026315789473685</v>
      </c>
      <c r="H71" s="955">
        <v>35</v>
      </c>
      <c r="I71" s="955">
        <v>5.39</v>
      </c>
      <c r="J71" s="955">
        <v>97</v>
      </c>
      <c r="K71" s="996" t="s">
        <v>788</v>
      </c>
      <c r="L71" s="955"/>
      <c r="M71" s="955"/>
      <c r="N71" s="996" t="s">
        <v>23</v>
      </c>
      <c r="O71" s="955">
        <v>0.42</v>
      </c>
      <c r="P71" s="955"/>
      <c r="Q71" s="959">
        <f t="shared" si="3"/>
        <v>5.5182417305206064</v>
      </c>
      <c r="R71" s="979">
        <f t="shared" si="4"/>
        <v>110.33819999999999</v>
      </c>
      <c r="S71" s="980"/>
      <c r="T71" s="981"/>
      <c r="U71" s="981"/>
      <c r="V71" s="981"/>
      <c r="W71" s="981"/>
      <c r="X71" s="981"/>
      <c r="Y71" s="981"/>
      <c r="Z71" s="982"/>
      <c r="AA71" s="980"/>
      <c r="AB71" s="981"/>
      <c r="AC71" s="981"/>
      <c r="AD71" s="981"/>
      <c r="AE71" s="981"/>
      <c r="AF71" s="981"/>
      <c r="AG71" s="981"/>
      <c r="AH71" s="982"/>
      <c r="AI71" s="980">
        <v>3.31</v>
      </c>
      <c r="AJ71" s="981">
        <v>49</v>
      </c>
      <c r="AK71" s="981">
        <v>2.31</v>
      </c>
      <c r="AL71" s="981">
        <v>63.5</v>
      </c>
      <c r="AM71" s="981">
        <v>5.42</v>
      </c>
      <c r="AN71" s="981">
        <v>93</v>
      </c>
      <c r="AO71" s="981"/>
      <c r="AP71" s="982"/>
    </row>
    <row r="72" spans="1:42" x14ac:dyDescent="0.25">
      <c r="A72" s="721">
        <v>42184</v>
      </c>
      <c r="B72" s="1012" t="s">
        <v>787</v>
      </c>
      <c r="C72" s="955">
        <v>2200</v>
      </c>
      <c r="D72" s="955">
        <v>1</v>
      </c>
      <c r="E72" s="955">
        <v>42</v>
      </c>
      <c r="F72" s="955">
        <v>0.251</v>
      </c>
      <c r="G72" s="977">
        <f t="shared" si="5"/>
        <v>33.026315789473685</v>
      </c>
      <c r="H72" s="955">
        <v>35</v>
      </c>
      <c r="I72" s="955">
        <v>4.37</v>
      </c>
      <c r="J72" s="955">
        <v>118</v>
      </c>
      <c r="K72" s="996" t="s">
        <v>788</v>
      </c>
      <c r="L72" s="955"/>
      <c r="M72" s="955"/>
      <c r="N72" s="996" t="s">
        <v>23</v>
      </c>
      <c r="O72" s="955">
        <v>0.51</v>
      </c>
      <c r="P72" s="955"/>
      <c r="Q72" s="959">
        <f t="shared" si="3"/>
        <v>5.5182417305206064</v>
      </c>
      <c r="R72" s="979">
        <f t="shared" si="4"/>
        <v>133.9821</v>
      </c>
      <c r="S72" s="980"/>
      <c r="T72" s="981"/>
      <c r="U72" s="981">
        <v>3.06</v>
      </c>
      <c r="V72" s="981">
        <v>92</v>
      </c>
      <c r="W72" s="981">
        <v>0.11</v>
      </c>
      <c r="X72" s="981">
        <v>16</v>
      </c>
      <c r="Y72" s="981">
        <v>0.11</v>
      </c>
      <c r="Z72" s="982">
        <v>8</v>
      </c>
      <c r="AA72" s="980"/>
      <c r="AB72" s="981"/>
      <c r="AC72" s="981"/>
      <c r="AD72" s="981"/>
      <c r="AE72" s="981"/>
      <c r="AF72" s="981"/>
      <c r="AG72" s="981"/>
      <c r="AH72" s="982"/>
      <c r="AI72" s="980"/>
      <c r="AJ72" s="981"/>
      <c r="AK72" s="981"/>
      <c r="AL72" s="981"/>
      <c r="AM72" s="981"/>
      <c r="AN72" s="981"/>
      <c r="AO72" s="981"/>
      <c r="AP72" s="982"/>
    </row>
    <row r="73" spans="1:42" x14ac:dyDescent="0.25">
      <c r="A73" s="721">
        <v>42185</v>
      </c>
      <c r="B73" s="1012" t="s">
        <v>511</v>
      </c>
      <c r="C73" s="955">
        <v>700</v>
      </c>
      <c r="D73" s="955">
        <v>5</v>
      </c>
      <c r="E73" s="955">
        <v>42</v>
      </c>
      <c r="F73" s="955">
        <v>0.24399999999999999</v>
      </c>
      <c r="G73" s="977">
        <f t="shared" si="5"/>
        <v>32.10526315789474</v>
      </c>
      <c r="H73" s="955">
        <v>35</v>
      </c>
      <c r="I73" s="955">
        <v>4.47</v>
      </c>
      <c r="J73" s="955">
        <v>114</v>
      </c>
      <c r="K73" s="996" t="s">
        <v>788</v>
      </c>
      <c r="L73" s="955"/>
      <c r="M73" s="955"/>
      <c r="N73" s="996" t="s">
        <v>23</v>
      </c>
      <c r="O73" s="955">
        <v>0.45</v>
      </c>
      <c r="P73" s="955"/>
      <c r="Q73" s="959">
        <f t="shared" si="3"/>
        <v>5.5182417305206064</v>
      </c>
      <c r="R73" s="979">
        <f t="shared" si="4"/>
        <v>118.21950000000001</v>
      </c>
      <c r="S73" s="980"/>
      <c r="T73" s="981"/>
      <c r="U73" s="981"/>
      <c r="V73" s="981"/>
      <c r="W73" s="981"/>
      <c r="X73" s="981"/>
      <c r="Y73" s="981"/>
      <c r="Z73" s="982"/>
      <c r="AA73" s="980"/>
      <c r="AB73" s="981"/>
      <c r="AC73" s="981">
        <v>3.95</v>
      </c>
      <c r="AD73" s="981">
        <v>94</v>
      </c>
      <c r="AE73" s="981">
        <v>1.98</v>
      </c>
      <c r="AF73" s="981">
        <v>36</v>
      </c>
      <c r="AG73" s="981">
        <v>0.85</v>
      </c>
      <c r="AH73" s="982">
        <v>21.5</v>
      </c>
      <c r="AI73" s="980"/>
      <c r="AJ73" s="981"/>
      <c r="AK73" s="981"/>
      <c r="AL73" s="981"/>
      <c r="AM73" s="981"/>
      <c r="AN73" s="981"/>
      <c r="AO73" s="981"/>
      <c r="AP73" s="982"/>
    </row>
    <row r="74" spans="1:42" x14ac:dyDescent="0.25">
      <c r="A74" s="721">
        <v>42186</v>
      </c>
      <c r="B74" s="1020" t="s">
        <v>787</v>
      </c>
      <c r="C74" s="976">
        <v>6.25E-2</v>
      </c>
      <c r="D74" s="955">
        <v>6</v>
      </c>
      <c r="E74" s="955">
        <v>40</v>
      </c>
      <c r="F74" s="955">
        <v>0.252</v>
      </c>
      <c r="G74" s="977">
        <f t="shared" si="5"/>
        <v>33.15789473684211</v>
      </c>
      <c r="H74" s="955">
        <v>35</v>
      </c>
      <c r="I74" s="955">
        <v>4.97</v>
      </c>
      <c r="J74" s="955">
        <v>111</v>
      </c>
      <c r="K74" s="1021" t="s">
        <v>788</v>
      </c>
      <c r="L74" s="955"/>
      <c r="M74" s="955"/>
      <c r="N74" s="1021" t="s">
        <v>23</v>
      </c>
      <c r="O74" s="955">
        <v>0.4</v>
      </c>
      <c r="P74" s="955"/>
      <c r="Q74" s="959">
        <f t="shared" si="3"/>
        <v>5.2554683147815302</v>
      </c>
      <c r="R74" s="979">
        <f t="shared" si="4"/>
        <v>100.08000000000001</v>
      </c>
      <c r="S74" s="980"/>
      <c r="T74" s="981"/>
      <c r="U74" s="981"/>
      <c r="V74" s="981"/>
      <c r="W74" s="981"/>
      <c r="X74" s="981"/>
      <c r="Y74" s="981"/>
      <c r="Z74" s="982"/>
      <c r="AA74" s="980">
        <v>0.11</v>
      </c>
      <c r="AB74" s="981">
        <v>18.5</v>
      </c>
      <c r="AC74" s="981"/>
      <c r="AD74" s="981"/>
      <c r="AE74" s="981">
        <v>2.74</v>
      </c>
      <c r="AF74" s="981">
        <v>54.5</v>
      </c>
      <c r="AG74" s="981">
        <v>1.87</v>
      </c>
      <c r="AH74" s="982">
        <v>27</v>
      </c>
      <c r="AI74" s="980"/>
      <c r="AJ74" s="981"/>
      <c r="AK74" s="981"/>
      <c r="AL74" s="981"/>
      <c r="AM74" s="981"/>
      <c r="AN74" s="981"/>
      <c r="AO74" s="981"/>
      <c r="AP74" s="982"/>
    </row>
    <row r="75" spans="1:42" x14ac:dyDescent="0.25">
      <c r="A75" s="721">
        <v>42187</v>
      </c>
      <c r="B75" s="1022" t="s">
        <v>826</v>
      </c>
      <c r="C75" s="976">
        <v>6.25E-2</v>
      </c>
      <c r="D75" s="955">
        <v>8</v>
      </c>
      <c r="E75" s="955">
        <v>13.3</v>
      </c>
      <c r="F75" s="955">
        <v>0.22600000000000001</v>
      </c>
      <c r="G75" s="977">
        <f t="shared" si="5"/>
        <v>29.736842105263158</v>
      </c>
      <c r="H75" s="955">
        <v>45</v>
      </c>
      <c r="I75" s="955">
        <v>3.3</v>
      </c>
      <c r="J75" s="955">
        <v>63</v>
      </c>
      <c r="K75" s="1023" t="s">
        <v>828</v>
      </c>
      <c r="L75" s="955"/>
      <c r="M75" s="955"/>
      <c r="N75" s="1023" t="s">
        <v>827</v>
      </c>
      <c r="O75" s="955">
        <v>0.32700000000000001</v>
      </c>
      <c r="P75" s="955"/>
      <c r="Q75" s="959">
        <f t="shared" si="3"/>
        <v>1.7474432146648589</v>
      </c>
      <c r="R75" s="979">
        <f t="shared" si="4"/>
        <v>27.2036205</v>
      </c>
      <c r="S75" s="980"/>
      <c r="T75" s="981"/>
      <c r="U75" s="981"/>
      <c r="V75" s="981"/>
      <c r="W75" s="981"/>
      <c r="X75" s="981"/>
      <c r="Y75" s="981"/>
      <c r="Z75" s="982"/>
      <c r="AA75" s="980">
        <v>1.8</v>
      </c>
      <c r="AB75" s="981">
        <v>41.5</v>
      </c>
      <c r="AC75" s="981">
        <v>0.6</v>
      </c>
      <c r="AD75" s="981">
        <v>22.5</v>
      </c>
      <c r="AE75" s="981">
        <v>0</v>
      </c>
      <c r="AF75" s="981">
        <v>15.5</v>
      </c>
      <c r="AG75" s="981"/>
      <c r="AH75" s="982"/>
      <c r="AI75" s="980"/>
      <c r="AJ75" s="981"/>
      <c r="AK75" s="981"/>
      <c r="AL75" s="981"/>
      <c r="AM75" s="981"/>
      <c r="AN75" s="981"/>
      <c r="AO75" s="981"/>
      <c r="AP75" s="982"/>
    </row>
    <row r="76" spans="1:42" x14ac:dyDescent="0.25">
      <c r="A76" s="721">
        <v>42187</v>
      </c>
      <c r="B76" s="1022" t="s">
        <v>826</v>
      </c>
      <c r="C76" s="976">
        <v>0.16666666666666666</v>
      </c>
      <c r="D76" s="955">
        <v>3</v>
      </c>
      <c r="E76" s="955">
        <v>13.6</v>
      </c>
      <c r="F76" s="955">
        <v>0.23899999999999999</v>
      </c>
      <c r="G76" s="977">
        <f t="shared" si="5"/>
        <v>31.447368421052634</v>
      </c>
      <c r="H76" s="955">
        <v>45</v>
      </c>
      <c r="I76" s="955">
        <v>2.8</v>
      </c>
      <c r="J76" s="955">
        <v>70</v>
      </c>
      <c r="K76" s="1023" t="s">
        <v>828</v>
      </c>
      <c r="L76" s="955"/>
      <c r="M76" s="955"/>
      <c r="N76" s="1023" t="s">
        <v>827</v>
      </c>
      <c r="O76" s="955">
        <v>0.30599999999999999</v>
      </c>
      <c r="P76" s="955"/>
      <c r="Q76" s="959">
        <f t="shared" si="3"/>
        <v>1.7868592270257204</v>
      </c>
      <c r="R76" s="979">
        <f t="shared" si="4"/>
        <v>26.030808</v>
      </c>
      <c r="S76" s="980">
        <v>1.7</v>
      </c>
      <c r="T76" s="981">
        <v>54</v>
      </c>
      <c r="U76" s="981">
        <v>0.7</v>
      </c>
      <c r="V76" s="981">
        <v>38</v>
      </c>
      <c r="W76" s="981"/>
      <c r="X76" s="981"/>
      <c r="Y76" s="981">
        <v>2</v>
      </c>
      <c r="Z76" s="982">
        <v>61</v>
      </c>
      <c r="AA76" s="980"/>
      <c r="AB76" s="981"/>
      <c r="AC76" s="981"/>
      <c r="AD76" s="981"/>
      <c r="AE76" s="981"/>
      <c r="AF76" s="981"/>
      <c r="AG76" s="981"/>
      <c r="AH76" s="982"/>
      <c r="AI76" s="980"/>
      <c r="AJ76" s="981"/>
      <c r="AK76" s="981"/>
      <c r="AL76" s="981"/>
      <c r="AM76" s="981"/>
      <c r="AN76" s="981"/>
      <c r="AO76" s="981"/>
      <c r="AP76" s="982"/>
    </row>
    <row r="77" spans="1:42" x14ac:dyDescent="0.25">
      <c r="A77" s="721">
        <v>42192</v>
      </c>
      <c r="B77" s="1022" t="s">
        <v>826</v>
      </c>
      <c r="C77" s="976">
        <v>0.75</v>
      </c>
      <c r="D77" s="955">
        <v>1</v>
      </c>
      <c r="E77" s="955">
        <v>11.6</v>
      </c>
      <c r="F77" s="955">
        <v>0.217</v>
      </c>
      <c r="G77" s="977">
        <f t="shared" si="5"/>
        <v>28.552631578947366</v>
      </c>
      <c r="H77" s="955">
        <v>45</v>
      </c>
      <c r="I77" s="955">
        <v>1.2</v>
      </c>
      <c r="J77" s="955">
        <v>103</v>
      </c>
      <c r="K77" s="1023" t="s">
        <v>828</v>
      </c>
      <c r="L77" s="955"/>
      <c r="M77" s="955"/>
      <c r="N77" s="1023" t="s">
        <v>830</v>
      </c>
      <c r="O77" s="955">
        <v>0.26200000000000001</v>
      </c>
      <c r="P77" s="955"/>
      <c r="Q77" s="959">
        <f t="shared" si="3"/>
        <v>1.5240858112866438</v>
      </c>
      <c r="R77" s="979">
        <f t="shared" si="4"/>
        <v>19.010196000000001</v>
      </c>
      <c r="S77" s="980"/>
      <c r="T77" s="981"/>
      <c r="U77" s="981">
        <v>0.2</v>
      </c>
      <c r="V77" s="981">
        <v>54</v>
      </c>
      <c r="W77" s="981">
        <v>0</v>
      </c>
      <c r="X77" s="981">
        <v>30.5</v>
      </c>
      <c r="Y77" s="981">
        <v>1.7</v>
      </c>
      <c r="Z77" s="982">
        <v>128</v>
      </c>
      <c r="AA77" s="980"/>
      <c r="AB77" s="981"/>
      <c r="AC77" s="981"/>
      <c r="AD77" s="981"/>
      <c r="AE77" s="981"/>
      <c r="AF77" s="981"/>
      <c r="AG77" s="981"/>
      <c r="AH77" s="982"/>
      <c r="AI77" s="980"/>
      <c r="AJ77" s="981"/>
      <c r="AK77" s="981"/>
      <c r="AL77" s="981"/>
      <c r="AM77" s="981"/>
      <c r="AN77" s="981"/>
      <c r="AO77" s="981"/>
      <c r="AP77" s="982"/>
    </row>
    <row r="78" spans="1:42" x14ac:dyDescent="0.25">
      <c r="A78" s="721">
        <v>42192</v>
      </c>
      <c r="B78" s="1022" t="s">
        <v>811</v>
      </c>
      <c r="C78" s="976">
        <v>0.83333333333333337</v>
      </c>
      <c r="D78" s="955">
        <v>4</v>
      </c>
      <c r="E78" s="955">
        <v>11.6</v>
      </c>
      <c r="F78" s="955">
        <v>0.217</v>
      </c>
      <c r="G78" s="977">
        <f t="shared" si="5"/>
        <v>28.552631578947366</v>
      </c>
      <c r="H78" s="955">
        <v>45</v>
      </c>
      <c r="I78" s="955">
        <v>1.51</v>
      </c>
      <c r="J78" s="955">
        <v>131</v>
      </c>
      <c r="K78" s="955"/>
      <c r="L78" s="955"/>
      <c r="M78" s="955"/>
      <c r="N78" s="1023" t="s">
        <v>830</v>
      </c>
      <c r="O78" s="955">
        <v>0.27500000000000002</v>
      </c>
      <c r="P78" s="955"/>
      <c r="Q78" s="959">
        <f t="shared" si="3"/>
        <v>1.5240858112866438</v>
      </c>
      <c r="R78" s="979">
        <f t="shared" si="4"/>
        <v>19.95345</v>
      </c>
      <c r="S78" s="980">
        <v>0.35</v>
      </c>
      <c r="T78" s="981">
        <v>0.79</v>
      </c>
      <c r="U78" s="981">
        <v>0.25</v>
      </c>
      <c r="V78" s="981">
        <v>56.12</v>
      </c>
      <c r="W78" s="981">
        <v>0.03</v>
      </c>
      <c r="X78" s="981">
        <v>0.06</v>
      </c>
      <c r="Y78" s="981"/>
      <c r="Z78" s="982"/>
      <c r="AA78" s="980"/>
      <c r="AB78" s="981"/>
      <c r="AC78" s="981"/>
      <c r="AD78" s="981"/>
      <c r="AE78" s="981"/>
      <c r="AF78" s="981"/>
      <c r="AG78" s="981"/>
      <c r="AH78" s="982"/>
      <c r="AI78" s="980"/>
      <c r="AJ78" s="981"/>
      <c r="AK78" s="981"/>
      <c r="AL78" s="981"/>
      <c r="AM78" s="981"/>
      <c r="AN78" s="981"/>
      <c r="AO78" s="981"/>
      <c r="AP78" s="982"/>
    </row>
    <row r="79" spans="1:42" x14ac:dyDescent="0.25">
      <c r="A79" s="721">
        <v>42194</v>
      </c>
      <c r="B79" s="1050" t="s">
        <v>497</v>
      </c>
      <c r="C79" s="955">
        <v>900</v>
      </c>
      <c r="D79" s="955">
        <v>12</v>
      </c>
      <c r="E79" s="955">
        <v>13.7</v>
      </c>
      <c r="F79" s="955">
        <v>0.253</v>
      </c>
      <c r="G79" s="977">
        <f t="shared" si="5"/>
        <v>33.289473684210527</v>
      </c>
      <c r="H79" s="955">
        <v>40</v>
      </c>
      <c r="I79" s="955">
        <v>6.27</v>
      </c>
      <c r="J79" s="955">
        <v>147</v>
      </c>
      <c r="K79" s="1051" t="s">
        <v>788</v>
      </c>
      <c r="L79" s="955"/>
      <c r="M79" s="955"/>
      <c r="N79" s="1051" t="s">
        <v>23</v>
      </c>
      <c r="O79" s="955">
        <v>0.372</v>
      </c>
      <c r="P79" s="955"/>
      <c r="Q79" s="959">
        <f t="shared" si="3"/>
        <v>1.7999978978126741</v>
      </c>
      <c r="R79" s="979">
        <f t="shared" si="4"/>
        <v>31.877982000000003</v>
      </c>
      <c r="S79" s="980"/>
      <c r="T79" s="981"/>
      <c r="U79" s="981"/>
      <c r="V79" s="981"/>
      <c r="W79" s="981"/>
      <c r="X79" s="981"/>
      <c r="Y79" s="981"/>
      <c r="Z79" s="982"/>
      <c r="AA79" s="980"/>
      <c r="AB79" s="981"/>
      <c r="AC79" s="981"/>
      <c r="AD79" s="981"/>
      <c r="AE79" s="981"/>
      <c r="AF79" s="981"/>
      <c r="AG79" s="981"/>
      <c r="AH79" s="982"/>
      <c r="AI79" s="980">
        <v>4.09</v>
      </c>
      <c r="AJ79" s="981">
        <v>93</v>
      </c>
      <c r="AK79" s="981">
        <v>2.1800000000000002</v>
      </c>
      <c r="AL79" s="981">
        <v>74</v>
      </c>
      <c r="AM79" s="981">
        <v>5.95</v>
      </c>
      <c r="AN79" s="981">
        <v>123</v>
      </c>
      <c r="AO79" s="981"/>
      <c r="AP79" s="982"/>
    </row>
    <row r="80" spans="1:42" x14ac:dyDescent="0.25">
      <c r="A80" s="721">
        <v>42194</v>
      </c>
      <c r="B80" s="1050" t="s">
        <v>511</v>
      </c>
      <c r="C80" s="955">
        <v>1100</v>
      </c>
      <c r="D80" s="955">
        <v>5</v>
      </c>
      <c r="E80" s="955">
        <v>13.2</v>
      </c>
      <c r="F80" s="955">
        <v>0.253</v>
      </c>
      <c r="G80" s="977">
        <f t="shared" si="5"/>
        <v>33.289473684210527</v>
      </c>
      <c r="H80" s="955">
        <v>40</v>
      </c>
      <c r="I80" s="955">
        <v>2.86</v>
      </c>
      <c r="J80" s="955">
        <v>98</v>
      </c>
      <c r="K80" s="1051" t="s">
        <v>788</v>
      </c>
      <c r="L80" s="955"/>
      <c r="M80" s="955"/>
      <c r="N80" s="1051" t="s">
        <v>23</v>
      </c>
      <c r="O80" s="955">
        <v>0.35799999999999998</v>
      </c>
      <c r="P80" s="955"/>
      <c r="Q80" s="959">
        <f t="shared" si="3"/>
        <v>1.7343045438779048</v>
      </c>
      <c r="R80" s="979">
        <f t="shared" si="4"/>
        <v>29.558627999999995</v>
      </c>
      <c r="S80" s="980"/>
      <c r="T80" s="981"/>
      <c r="U80" s="981"/>
      <c r="V80" s="981"/>
      <c r="W80" s="981"/>
      <c r="X80" s="981"/>
      <c r="Y80" s="981"/>
      <c r="Z80" s="982"/>
      <c r="AA80" s="980"/>
      <c r="AB80" s="981"/>
      <c r="AC80" s="981">
        <v>2.27</v>
      </c>
      <c r="AD80" s="981">
        <v>93.5</v>
      </c>
      <c r="AE80" s="981">
        <v>1.61</v>
      </c>
      <c r="AF80" s="981">
        <v>69.5</v>
      </c>
      <c r="AG80" s="981">
        <v>0.54</v>
      </c>
      <c r="AH80" s="982">
        <v>49</v>
      </c>
      <c r="AI80" s="980"/>
      <c r="AJ80" s="981"/>
      <c r="AK80" s="981"/>
      <c r="AL80" s="981"/>
      <c r="AM80" s="981"/>
      <c r="AN80" s="981"/>
      <c r="AO80" s="981"/>
      <c r="AP80" s="982"/>
    </row>
    <row r="81" spans="1:42" x14ac:dyDescent="0.25">
      <c r="A81" s="721">
        <v>42194</v>
      </c>
      <c r="B81" s="1050" t="s">
        <v>511</v>
      </c>
      <c r="C81" s="955">
        <v>1530</v>
      </c>
      <c r="D81" s="955">
        <v>2</v>
      </c>
      <c r="E81" s="955">
        <v>13.2</v>
      </c>
      <c r="F81" s="955">
        <v>0.253</v>
      </c>
      <c r="G81" s="977">
        <f t="shared" si="5"/>
        <v>33.289473684210527</v>
      </c>
      <c r="H81" s="955">
        <v>40</v>
      </c>
      <c r="I81" s="955">
        <v>1.78</v>
      </c>
      <c r="J81" s="955">
        <v>96</v>
      </c>
      <c r="K81" s="1051" t="s">
        <v>788</v>
      </c>
      <c r="L81" s="955"/>
      <c r="M81" s="955"/>
      <c r="N81" s="1051" t="s">
        <v>23</v>
      </c>
      <c r="O81" s="955">
        <v>0.35799999999999998</v>
      </c>
      <c r="P81" s="955"/>
      <c r="Q81" s="959">
        <f t="shared" ref="Q81:Q82" si="6">((E81*1000000)/1440/11)/480.5</f>
        <v>1.7343045438779048</v>
      </c>
      <c r="R81" s="979">
        <f t="shared" si="4"/>
        <v>29.558627999999995</v>
      </c>
      <c r="S81" s="980">
        <v>0.3</v>
      </c>
      <c r="T81" s="981">
        <v>44.5</v>
      </c>
      <c r="U81" s="981"/>
      <c r="V81" s="981"/>
      <c r="W81" s="981">
        <v>1.05</v>
      </c>
      <c r="X81" s="981">
        <v>67</v>
      </c>
      <c r="Y81" s="981">
        <v>0</v>
      </c>
      <c r="Z81" s="982">
        <v>43.5</v>
      </c>
      <c r="AA81" s="980"/>
      <c r="AB81" s="981"/>
      <c r="AC81" s="981"/>
      <c r="AD81" s="981"/>
      <c r="AE81" s="981"/>
      <c r="AF81" s="981"/>
      <c r="AG81" s="981"/>
      <c r="AH81" s="982"/>
      <c r="AI81" s="980"/>
      <c r="AJ81" s="981"/>
      <c r="AK81" s="981"/>
      <c r="AL81" s="981"/>
      <c r="AM81" s="981"/>
      <c r="AN81" s="981"/>
      <c r="AO81" s="981"/>
      <c r="AP81" s="982"/>
    </row>
    <row r="82" spans="1:42" x14ac:dyDescent="0.25">
      <c r="A82" s="721">
        <v>42195</v>
      </c>
      <c r="B82" s="1050" t="s">
        <v>497</v>
      </c>
      <c r="C82" s="955">
        <v>800</v>
      </c>
      <c r="D82" s="955">
        <v>11</v>
      </c>
      <c r="E82" s="955">
        <v>13.8</v>
      </c>
      <c r="F82" s="955">
        <v>0.252</v>
      </c>
      <c r="G82" s="977">
        <f t="shared" ref="G82:G145" si="7">(F82/0.038)*5</f>
        <v>33.15789473684211</v>
      </c>
      <c r="H82" s="955">
        <v>40</v>
      </c>
      <c r="I82" s="955">
        <v>6.96</v>
      </c>
      <c r="J82" s="955">
        <v>146</v>
      </c>
      <c r="K82" s="1051" t="s">
        <v>788</v>
      </c>
      <c r="L82" s="955"/>
      <c r="M82" s="955"/>
      <c r="N82" s="1051" t="s">
        <v>864</v>
      </c>
      <c r="O82" s="955">
        <v>0.39</v>
      </c>
      <c r="P82" s="955"/>
      <c r="Q82" s="959">
        <f t="shared" si="6"/>
        <v>1.8131365685996279</v>
      </c>
      <c r="R82" s="979">
        <f t="shared" si="4"/>
        <v>33.664410000000004</v>
      </c>
      <c r="S82" s="980"/>
      <c r="T82" s="981"/>
      <c r="U82" s="981"/>
      <c r="V82" s="981"/>
      <c r="W82" s="981"/>
      <c r="X82" s="981"/>
      <c r="Y82" s="981"/>
      <c r="Z82" s="982"/>
      <c r="AA82" s="980"/>
      <c r="AB82" s="981"/>
      <c r="AC82" s="981"/>
      <c r="AD82" s="981"/>
      <c r="AE82" s="981"/>
      <c r="AF82" s="981"/>
      <c r="AG82" s="981"/>
      <c r="AH82" s="982"/>
      <c r="AI82" s="980">
        <v>5.09</v>
      </c>
      <c r="AJ82" s="981">
        <v>116</v>
      </c>
      <c r="AK82" s="981">
        <v>1.68</v>
      </c>
      <c r="AL82" s="981">
        <v>97</v>
      </c>
      <c r="AM82" s="981"/>
      <c r="AN82" s="981"/>
      <c r="AO82" s="981">
        <v>2.17</v>
      </c>
      <c r="AP82" s="982">
        <v>23</v>
      </c>
    </row>
    <row r="83" spans="1:42" x14ac:dyDescent="0.25">
      <c r="A83" s="721">
        <v>42195</v>
      </c>
      <c r="B83" s="1050" t="s">
        <v>511</v>
      </c>
      <c r="C83" s="955">
        <v>1030</v>
      </c>
      <c r="D83" s="955">
        <v>3</v>
      </c>
      <c r="E83" s="955">
        <v>13.2</v>
      </c>
      <c r="F83" s="955">
        <v>0.252</v>
      </c>
      <c r="G83" s="977">
        <f t="shared" si="7"/>
        <v>33.15789473684211</v>
      </c>
      <c r="H83" s="955">
        <v>40</v>
      </c>
      <c r="I83" s="955">
        <v>2.0499999999999998</v>
      </c>
      <c r="J83" s="955">
        <v>96</v>
      </c>
      <c r="K83" s="1051" t="s">
        <v>788</v>
      </c>
      <c r="L83" s="955"/>
      <c r="M83" s="955"/>
      <c r="N83" s="1051" t="s">
        <v>23</v>
      </c>
      <c r="O83" s="955">
        <v>0.42</v>
      </c>
      <c r="P83" s="955"/>
      <c r="Q83" s="1053">
        <f t="shared" ref="Q83:Q94" si="8">((E83*1000000)/1440/11)/480.5</f>
        <v>1.7343045438779048</v>
      </c>
      <c r="R83" s="979">
        <f t="shared" ref="R83:R94" si="9">(E83*8.34*O83*3)/4</f>
        <v>34.677719999999994</v>
      </c>
      <c r="S83" s="980">
        <v>0.86</v>
      </c>
      <c r="T83" s="981">
        <v>66</v>
      </c>
      <c r="U83" s="981">
        <v>7.0000000000000007E-2</v>
      </c>
      <c r="V83" s="981">
        <v>19</v>
      </c>
      <c r="W83" s="981"/>
      <c r="X83" s="981"/>
      <c r="Y83" s="981">
        <v>1.01</v>
      </c>
      <c r="Z83" s="982">
        <v>62</v>
      </c>
      <c r="AA83" s="980"/>
      <c r="AB83" s="981"/>
      <c r="AC83" s="981"/>
      <c r="AD83" s="981"/>
      <c r="AE83" s="981"/>
      <c r="AF83" s="981"/>
      <c r="AG83" s="981"/>
      <c r="AH83" s="982"/>
      <c r="AI83" s="980"/>
      <c r="AJ83" s="981"/>
      <c r="AK83" s="981"/>
      <c r="AL83" s="981"/>
      <c r="AM83" s="981"/>
      <c r="AN83" s="981"/>
      <c r="AO83" s="981"/>
      <c r="AP83" s="982"/>
    </row>
    <row r="84" spans="1:42" x14ac:dyDescent="0.25">
      <c r="A84" s="721">
        <v>42195</v>
      </c>
      <c r="B84" s="1050" t="s">
        <v>511</v>
      </c>
      <c r="C84" s="955">
        <v>1330</v>
      </c>
      <c r="D84" s="955">
        <v>6</v>
      </c>
      <c r="E84" s="955">
        <v>13.2</v>
      </c>
      <c r="F84" s="955">
        <v>0.252</v>
      </c>
      <c r="G84" s="977">
        <f t="shared" si="7"/>
        <v>33.15789473684211</v>
      </c>
      <c r="H84" s="955">
        <v>40</v>
      </c>
      <c r="I84" s="955">
        <v>3.29</v>
      </c>
      <c r="J84" s="955">
        <v>120</v>
      </c>
      <c r="K84" s="1051" t="s">
        <v>788</v>
      </c>
      <c r="L84" s="955"/>
      <c r="M84" s="955"/>
      <c r="N84" s="1051" t="s">
        <v>23</v>
      </c>
      <c r="O84" s="955">
        <v>0.38</v>
      </c>
      <c r="P84" s="955"/>
      <c r="Q84" s="1053">
        <f t="shared" si="8"/>
        <v>1.7343045438779048</v>
      </c>
      <c r="R84" s="979">
        <f t="shared" si="9"/>
        <v>31.375079999999997</v>
      </c>
      <c r="S84" s="980"/>
      <c r="T84" s="981"/>
      <c r="U84" s="981"/>
      <c r="V84" s="981"/>
      <c r="W84" s="981"/>
      <c r="X84" s="981"/>
      <c r="Y84" s="981"/>
      <c r="Z84" s="982"/>
      <c r="AA84" s="980">
        <v>0.7</v>
      </c>
      <c r="AB84" s="981">
        <v>26.5</v>
      </c>
      <c r="AC84" s="981"/>
      <c r="AD84" s="981"/>
      <c r="AE84" s="981">
        <v>3.12</v>
      </c>
      <c r="AF84" s="981">
        <v>102</v>
      </c>
      <c r="AG84" s="981">
        <v>2.0699999999999998</v>
      </c>
      <c r="AH84" s="982">
        <v>76</v>
      </c>
      <c r="AI84" s="980"/>
      <c r="AJ84" s="981"/>
      <c r="AK84" s="981"/>
      <c r="AL84" s="981"/>
      <c r="AM84" s="981"/>
      <c r="AN84" s="981"/>
      <c r="AO84" s="981"/>
      <c r="AP84" s="982"/>
    </row>
    <row r="85" spans="1:42" x14ac:dyDescent="0.25">
      <c r="A85" s="721">
        <v>42195</v>
      </c>
      <c r="B85" s="1050" t="s">
        <v>787</v>
      </c>
      <c r="C85" s="955">
        <v>2230</v>
      </c>
      <c r="D85" s="955">
        <v>9</v>
      </c>
      <c r="E85" s="955">
        <v>14.4</v>
      </c>
      <c r="F85" s="955">
        <v>0.27200000000000002</v>
      </c>
      <c r="G85" s="977">
        <f t="shared" si="7"/>
        <v>35.789473684210535</v>
      </c>
      <c r="H85" s="955">
        <v>40</v>
      </c>
      <c r="I85" s="955">
        <v>6.1</v>
      </c>
      <c r="J85" s="955">
        <v>130.5</v>
      </c>
      <c r="K85" s="1051" t="s">
        <v>788</v>
      </c>
      <c r="L85" s="955"/>
      <c r="M85" s="955"/>
      <c r="N85" s="1051" t="s">
        <v>864</v>
      </c>
      <c r="O85" s="955">
        <v>0.52</v>
      </c>
      <c r="P85" s="955"/>
      <c r="Q85" s="1053">
        <f t="shared" si="8"/>
        <v>1.891968593321351</v>
      </c>
      <c r="R85" s="979">
        <f t="shared" si="9"/>
        <v>46.837440000000001</v>
      </c>
      <c r="S85" s="980"/>
      <c r="T85" s="981"/>
      <c r="U85" s="981"/>
      <c r="V85" s="981"/>
      <c r="W85" s="981"/>
      <c r="X85" s="981"/>
      <c r="Y85" s="981"/>
      <c r="Z85" s="982"/>
      <c r="AA85" s="980"/>
      <c r="AB85" s="981"/>
      <c r="AC85" s="981"/>
      <c r="AD85" s="981"/>
      <c r="AE85" s="981"/>
      <c r="AF85" s="981"/>
      <c r="AG85" s="981"/>
      <c r="AH85" s="982"/>
      <c r="AI85" s="980"/>
      <c r="AJ85" s="981"/>
      <c r="AK85" s="981">
        <v>1.68</v>
      </c>
      <c r="AL85" s="981">
        <v>111.5</v>
      </c>
      <c r="AM85" s="981">
        <v>2.1800000000000002</v>
      </c>
      <c r="AN85" s="981">
        <v>14.5</v>
      </c>
      <c r="AO85" s="981">
        <v>3.26</v>
      </c>
      <c r="AP85" s="982">
        <v>37.5</v>
      </c>
    </row>
    <row r="86" spans="1:42" x14ac:dyDescent="0.25">
      <c r="A86" s="721">
        <v>42196</v>
      </c>
      <c r="B86" s="1050" t="s">
        <v>787</v>
      </c>
      <c r="C86" s="976">
        <v>0.14583333333333334</v>
      </c>
      <c r="D86" s="955">
        <v>10</v>
      </c>
      <c r="E86" s="955">
        <v>14.7</v>
      </c>
      <c r="F86" s="955">
        <v>0.27200000000000002</v>
      </c>
      <c r="G86" s="977">
        <f t="shared" si="7"/>
        <v>35.789473684210535</v>
      </c>
      <c r="H86" s="955">
        <v>40</v>
      </c>
      <c r="I86" s="955">
        <v>3.01</v>
      </c>
      <c r="J86" s="955">
        <v>116</v>
      </c>
      <c r="K86" s="1051" t="s">
        <v>788</v>
      </c>
      <c r="L86" s="955"/>
      <c r="M86" s="955"/>
      <c r="N86" s="1051" t="s">
        <v>864</v>
      </c>
      <c r="O86" s="955">
        <v>0.56000000000000005</v>
      </c>
      <c r="P86" s="955"/>
      <c r="Q86" s="1053">
        <f t="shared" si="8"/>
        <v>1.9313846056822126</v>
      </c>
      <c r="R86" s="979">
        <f t="shared" si="9"/>
        <v>51.491160000000008</v>
      </c>
      <c r="S86" s="980"/>
      <c r="T86" s="981"/>
      <c r="U86" s="981"/>
      <c r="V86" s="981"/>
      <c r="W86" s="981"/>
      <c r="X86" s="981"/>
      <c r="Y86" s="981"/>
      <c r="Z86" s="982"/>
      <c r="AA86" s="980"/>
      <c r="AB86" s="981"/>
      <c r="AC86" s="981"/>
      <c r="AD86" s="981"/>
      <c r="AE86" s="981"/>
      <c r="AF86" s="981"/>
      <c r="AG86" s="981"/>
      <c r="AH86" s="982"/>
      <c r="AI86" s="980">
        <v>1.67</v>
      </c>
      <c r="AJ86" s="981">
        <v>5</v>
      </c>
      <c r="AK86" s="981"/>
      <c r="AL86" s="981"/>
      <c r="AM86" s="981">
        <v>2.68</v>
      </c>
      <c r="AN86" s="981">
        <v>19.5</v>
      </c>
      <c r="AO86" s="981">
        <v>3.26</v>
      </c>
      <c r="AP86" s="982">
        <v>42.5</v>
      </c>
    </row>
    <row r="87" spans="1:42" x14ac:dyDescent="0.25">
      <c r="A87" s="721">
        <v>42196</v>
      </c>
      <c r="B87" s="1050" t="s">
        <v>511</v>
      </c>
      <c r="C87" s="955">
        <v>630</v>
      </c>
      <c r="D87" s="955">
        <v>7</v>
      </c>
      <c r="E87" s="955">
        <v>14.5</v>
      </c>
      <c r="F87" s="955">
        <v>0.28100000000000003</v>
      </c>
      <c r="G87" s="977">
        <f t="shared" si="7"/>
        <v>36.973684210526315</v>
      </c>
      <c r="H87" s="955">
        <v>40</v>
      </c>
      <c r="I87" s="955">
        <v>4.6100000000000003</v>
      </c>
      <c r="J87" s="955">
        <v>118</v>
      </c>
      <c r="K87" s="1051" t="s">
        <v>788</v>
      </c>
      <c r="L87" s="955"/>
      <c r="M87" s="955"/>
      <c r="N87" s="1051" t="s">
        <v>790</v>
      </c>
      <c r="O87" s="955">
        <v>0.42</v>
      </c>
      <c r="P87" s="955"/>
      <c r="Q87" s="1053">
        <f t="shared" si="8"/>
        <v>1.9051072641083049</v>
      </c>
      <c r="R87" s="979">
        <f t="shared" si="9"/>
        <v>38.092950000000002</v>
      </c>
      <c r="S87" s="980"/>
      <c r="T87" s="981"/>
      <c r="U87" s="981"/>
      <c r="V87" s="981"/>
      <c r="W87" s="981"/>
      <c r="X87" s="981"/>
      <c r="Y87" s="981"/>
      <c r="Z87" s="982"/>
      <c r="AA87" s="980">
        <v>2.21</v>
      </c>
      <c r="AB87" s="981">
        <v>19.5</v>
      </c>
      <c r="AC87" s="981">
        <v>0.15</v>
      </c>
      <c r="AD87" s="981">
        <v>17</v>
      </c>
      <c r="AE87" s="981"/>
      <c r="AF87" s="981"/>
      <c r="AG87" s="981">
        <v>3.59</v>
      </c>
      <c r="AH87" s="982">
        <v>92.5</v>
      </c>
      <c r="AI87" s="980"/>
      <c r="AJ87" s="981"/>
      <c r="AK87" s="981"/>
      <c r="AL87" s="981"/>
      <c r="AM87" s="981"/>
      <c r="AN87" s="981"/>
      <c r="AO87" s="981"/>
      <c r="AP87" s="982"/>
    </row>
    <row r="88" spans="1:42" x14ac:dyDescent="0.25">
      <c r="A88" s="721">
        <v>42196</v>
      </c>
      <c r="B88" s="1050" t="s">
        <v>511</v>
      </c>
      <c r="C88" s="955">
        <v>1100</v>
      </c>
      <c r="D88" s="955">
        <v>4</v>
      </c>
      <c r="E88" s="955">
        <v>14.4</v>
      </c>
      <c r="F88" s="955">
        <v>0.28100000000000003</v>
      </c>
      <c r="G88" s="977">
        <f t="shared" si="7"/>
        <v>36.973684210526315</v>
      </c>
      <c r="H88" s="955">
        <v>45</v>
      </c>
      <c r="I88" s="955">
        <v>2.5299999999999998</v>
      </c>
      <c r="J88" s="955">
        <v>86</v>
      </c>
      <c r="K88" s="1051" t="s">
        <v>788</v>
      </c>
      <c r="L88" s="955"/>
      <c r="M88" s="955"/>
      <c r="N88" s="1051" t="s">
        <v>23</v>
      </c>
      <c r="O88" s="955">
        <v>0.28000000000000003</v>
      </c>
      <c r="P88" s="955"/>
      <c r="Q88" s="1053">
        <f t="shared" si="8"/>
        <v>1.891968593321351</v>
      </c>
      <c r="R88" s="979">
        <f t="shared" si="9"/>
        <v>25.220160000000007</v>
      </c>
      <c r="S88" s="980">
        <v>2.4</v>
      </c>
      <c r="T88" s="981">
        <v>89</v>
      </c>
      <c r="U88" s="981">
        <v>1.07</v>
      </c>
      <c r="V88" s="981">
        <v>44</v>
      </c>
      <c r="W88" s="981">
        <v>0.5</v>
      </c>
      <c r="X88" s="981">
        <v>24.5</v>
      </c>
      <c r="Y88" s="981"/>
      <c r="Z88" s="982"/>
      <c r="AA88" s="980"/>
      <c r="AB88" s="981"/>
      <c r="AC88" s="981"/>
      <c r="AD88" s="981"/>
      <c r="AE88" s="981"/>
      <c r="AF88" s="981"/>
      <c r="AG88" s="981"/>
      <c r="AH88" s="982"/>
      <c r="AI88" s="980"/>
      <c r="AJ88" s="981"/>
      <c r="AK88" s="981"/>
      <c r="AL88" s="981"/>
      <c r="AM88" s="981"/>
      <c r="AN88" s="981"/>
      <c r="AO88" s="981"/>
      <c r="AP88" s="982"/>
    </row>
    <row r="89" spans="1:42" x14ac:dyDescent="0.25">
      <c r="A89" s="721">
        <v>42196</v>
      </c>
      <c r="B89" s="1050" t="s">
        <v>511</v>
      </c>
      <c r="C89" s="955">
        <v>1400</v>
      </c>
      <c r="D89" s="955">
        <v>8</v>
      </c>
      <c r="E89" s="955">
        <v>14.5</v>
      </c>
      <c r="F89" s="955">
        <v>0.28100000000000003</v>
      </c>
      <c r="G89" s="977">
        <f t="shared" si="7"/>
        <v>36.973684210526315</v>
      </c>
      <c r="H89" s="955">
        <v>45</v>
      </c>
      <c r="I89" s="955">
        <v>4.12</v>
      </c>
      <c r="J89" s="955">
        <v>100</v>
      </c>
      <c r="K89" s="1051" t="s">
        <v>788</v>
      </c>
      <c r="L89" s="955"/>
      <c r="M89" s="955"/>
      <c r="N89" s="1051" t="s">
        <v>786</v>
      </c>
      <c r="O89" s="955">
        <v>0.35</v>
      </c>
      <c r="P89" s="955"/>
      <c r="Q89" s="1053">
        <f t="shared" si="8"/>
        <v>1.9051072641083049</v>
      </c>
      <c r="R89" s="979">
        <f t="shared" si="9"/>
        <v>31.744124999999997</v>
      </c>
      <c r="S89" s="980"/>
      <c r="T89" s="981"/>
      <c r="U89" s="981"/>
      <c r="V89" s="981"/>
      <c r="W89" s="981"/>
      <c r="X89" s="981"/>
      <c r="Y89" s="981"/>
      <c r="Z89" s="982"/>
      <c r="AA89" s="980">
        <v>2.71</v>
      </c>
      <c r="AB89" s="981">
        <v>27</v>
      </c>
      <c r="AC89" s="981">
        <v>0.7</v>
      </c>
      <c r="AD89" s="981">
        <v>24.5</v>
      </c>
      <c r="AE89" s="981">
        <v>0.06</v>
      </c>
      <c r="AF89" s="981">
        <v>7.5</v>
      </c>
      <c r="AG89" s="981"/>
      <c r="AH89" s="982"/>
      <c r="AI89" s="980"/>
      <c r="AJ89" s="981"/>
      <c r="AK89" s="981"/>
      <c r="AL89" s="981"/>
      <c r="AM89" s="981"/>
      <c r="AN89" s="981"/>
      <c r="AO89" s="981"/>
      <c r="AP89" s="982"/>
    </row>
    <row r="90" spans="1:42" x14ac:dyDescent="0.25">
      <c r="A90" s="721">
        <v>42197</v>
      </c>
      <c r="B90" s="1050" t="s">
        <v>511</v>
      </c>
      <c r="C90" s="711">
        <v>900</v>
      </c>
      <c r="D90" s="711">
        <v>1</v>
      </c>
      <c r="E90" s="711">
        <v>13.4</v>
      </c>
      <c r="F90" s="711">
        <v>0.30499999999999999</v>
      </c>
      <c r="G90" s="1052">
        <f t="shared" si="7"/>
        <v>40.131578947368425</v>
      </c>
      <c r="H90" s="711">
        <v>45</v>
      </c>
      <c r="I90" s="711">
        <v>3.4</v>
      </c>
      <c r="J90" s="711">
        <v>111</v>
      </c>
      <c r="K90" s="1055" t="s">
        <v>865</v>
      </c>
      <c r="L90" s="711"/>
      <c r="M90" s="711"/>
      <c r="N90" s="1055" t="s">
        <v>23</v>
      </c>
      <c r="O90" s="711">
        <v>0.34</v>
      </c>
      <c r="P90" s="711"/>
      <c r="Q90" s="1053">
        <f t="shared" si="8"/>
        <v>1.7605818854518123</v>
      </c>
      <c r="R90" s="1054">
        <f t="shared" si="9"/>
        <v>28.497780000000006</v>
      </c>
      <c r="S90" s="712"/>
      <c r="T90" s="713"/>
      <c r="U90" s="713">
        <v>2.08</v>
      </c>
      <c r="V90" s="713">
        <v>66.5</v>
      </c>
      <c r="W90" s="713">
        <v>1.5</v>
      </c>
      <c r="X90" s="713">
        <v>22.5</v>
      </c>
      <c r="Y90" s="713">
        <v>0.46</v>
      </c>
      <c r="Z90" s="714">
        <v>22</v>
      </c>
      <c r="AA90" s="712"/>
      <c r="AB90" s="713"/>
      <c r="AC90" s="713"/>
      <c r="AD90" s="713"/>
      <c r="AE90" s="713"/>
      <c r="AF90" s="713"/>
      <c r="AG90" s="713"/>
      <c r="AH90" s="714"/>
      <c r="AI90" s="712"/>
      <c r="AJ90" s="713"/>
      <c r="AK90" s="713"/>
      <c r="AL90" s="713"/>
      <c r="AM90" s="713"/>
      <c r="AN90" s="713"/>
      <c r="AO90" s="713"/>
      <c r="AP90" s="714"/>
    </row>
    <row r="91" spans="1:42" x14ac:dyDescent="0.25">
      <c r="A91" s="721">
        <v>42198</v>
      </c>
      <c r="B91" s="1050" t="s">
        <v>787</v>
      </c>
      <c r="C91" s="1056">
        <v>0.16666666666666666</v>
      </c>
      <c r="D91" s="711">
        <v>12</v>
      </c>
      <c r="E91" s="711">
        <v>12.7</v>
      </c>
      <c r="F91" s="711">
        <v>0.31900000000000001</v>
      </c>
      <c r="G91" s="1052">
        <f t="shared" si="7"/>
        <v>41.973684210526315</v>
      </c>
      <c r="H91" s="711">
        <v>45</v>
      </c>
      <c r="I91" s="711">
        <v>5.75</v>
      </c>
      <c r="J91" s="711">
        <v>91</v>
      </c>
      <c r="K91" s="1055" t="s">
        <v>865</v>
      </c>
      <c r="L91" s="711"/>
      <c r="M91" s="711"/>
      <c r="N91" s="1055" t="s">
        <v>23</v>
      </c>
      <c r="O91" s="711">
        <v>0.35499999999999998</v>
      </c>
      <c r="P91" s="711"/>
      <c r="Q91" s="1053">
        <f t="shared" si="8"/>
        <v>1.668611189943136</v>
      </c>
      <c r="R91" s="1054">
        <f t="shared" si="9"/>
        <v>28.200667499999994</v>
      </c>
      <c r="S91" s="712"/>
      <c r="T91" s="713"/>
      <c r="U91" s="713"/>
      <c r="V91" s="713"/>
      <c r="W91" s="713"/>
      <c r="X91" s="713"/>
      <c r="Y91" s="713"/>
      <c r="Z91" s="714"/>
      <c r="AA91" s="712"/>
      <c r="AB91" s="713"/>
      <c r="AC91" s="713"/>
      <c r="AD91" s="713"/>
      <c r="AE91" s="713"/>
      <c r="AF91" s="713"/>
      <c r="AG91" s="713"/>
      <c r="AH91" s="714"/>
      <c r="AI91" s="712">
        <v>3.68</v>
      </c>
      <c r="AJ91" s="713">
        <v>53.5</v>
      </c>
      <c r="AK91" s="713">
        <v>2</v>
      </c>
      <c r="AL91" s="713">
        <v>48.5</v>
      </c>
      <c r="AM91" s="713">
        <v>5.19</v>
      </c>
      <c r="AN91" s="713">
        <v>67.5</v>
      </c>
      <c r="AO91" s="713"/>
      <c r="AP91" s="714"/>
    </row>
    <row r="92" spans="1:42" x14ac:dyDescent="0.25">
      <c r="A92" s="721">
        <v>42199</v>
      </c>
      <c r="B92" s="1057" t="s">
        <v>511</v>
      </c>
      <c r="C92" s="711">
        <v>600</v>
      </c>
      <c r="D92" s="711">
        <v>5</v>
      </c>
      <c r="E92" s="711">
        <v>12</v>
      </c>
      <c r="F92" s="711">
        <v>0.34499999999999997</v>
      </c>
      <c r="G92" s="1052">
        <f t="shared" si="7"/>
        <v>45.39473684210526</v>
      </c>
      <c r="H92" s="711">
        <v>50</v>
      </c>
      <c r="I92" s="711">
        <v>5.82</v>
      </c>
      <c r="J92" s="711">
        <v>115</v>
      </c>
      <c r="K92" s="1058" t="s">
        <v>788</v>
      </c>
      <c r="L92" s="711"/>
      <c r="M92" s="711"/>
      <c r="N92" s="1058" t="s">
        <v>790</v>
      </c>
      <c r="O92" s="711">
        <v>0.25</v>
      </c>
      <c r="P92" s="711"/>
      <c r="Q92" s="1053">
        <f t="shared" si="8"/>
        <v>1.5766404944344592</v>
      </c>
      <c r="R92" s="1054">
        <f t="shared" si="9"/>
        <v>18.765000000000001</v>
      </c>
      <c r="S92" s="712"/>
      <c r="T92" s="713"/>
      <c r="U92" s="713"/>
      <c r="V92" s="713"/>
      <c r="W92" s="713"/>
      <c r="X92" s="713"/>
      <c r="Y92" s="713"/>
      <c r="Z92" s="714"/>
      <c r="AA92" s="712"/>
      <c r="AB92" s="713"/>
      <c r="AC92" s="713">
        <v>3.25</v>
      </c>
      <c r="AD92" s="713">
        <v>91.5</v>
      </c>
      <c r="AE92" s="713">
        <v>2.6</v>
      </c>
      <c r="AF92" s="713">
        <v>71.5</v>
      </c>
      <c r="AG92" s="713">
        <v>2.5099999999999998</v>
      </c>
      <c r="AH92" s="714">
        <v>62</v>
      </c>
      <c r="AI92" s="712"/>
      <c r="AJ92" s="713"/>
      <c r="AK92" s="713"/>
      <c r="AL92" s="713"/>
      <c r="AM92" s="713"/>
      <c r="AN92" s="713"/>
      <c r="AO92" s="713"/>
      <c r="AP92" s="714"/>
    </row>
    <row r="93" spans="1:42" x14ac:dyDescent="0.25">
      <c r="A93" s="721">
        <v>42199</v>
      </c>
      <c r="B93" s="1057" t="s">
        <v>511</v>
      </c>
      <c r="C93" s="711">
        <v>830</v>
      </c>
      <c r="D93" s="711">
        <v>2</v>
      </c>
      <c r="E93" s="711">
        <v>12</v>
      </c>
      <c r="F93" s="711">
        <v>0.34499999999999997</v>
      </c>
      <c r="G93" s="1052">
        <f t="shared" si="7"/>
        <v>45.39473684210526</v>
      </c>
      <c r="H93" s="711">
        <v>50</v>
      </c>
      <c r="I93" s="711">
        <v>3.55</v>
      </c>
      <c r="J93" s="711">
        <v>113</v>
      </c>
      <c r="K93" s="1058" t="s">
        <v>788</v>
      </c>
      <c r="L93" s="711"/>
      <c r="M93" s="711"/>
      <c r="N93" s="1058" t="s">
        <v>23</v>
      </c>
      <c r="O93" s="711">
        <v>0.28999999999999998</v>
      </c>
      <c r="P93" s="711"/>
      <c r="Q93" s="1053">
        <f t="shared" si="8"/>
        <v>1.5766404944344592</v>
      </c>
      <c r="R93" s="1054">
        <f t="shared" si="9"/>
        <v>21.767399999999999</v>
      </c>
      <c r="S93" s="712">
        <v>0.41</v>
      </c>
      <c r="T93" s="713">
        <v>23.5</v>
      </c>
      <c r="U93" s="713"/>
      <c r="V93" s="713"/>
      <c r="W93" s="713">
        <v>3.3</v>
      </c>
      <c r="X93" s="713">
        <v>97</v>
      </c>
      <c r="Y93" s="713">
        <v>1</v>
      </c>
      <c r="Z93" s="714">
        <v>69.5</v>
      </c>
      <c r="AA93" s="712"/>
      <c r="AB93" s="713"/>
      <c r="AC93" s="713"/>
      <c r="AD93" s="713"/>
      <c r="AE93" s="713"/>
      <c r="AF93" s="713"/>
      <c r="AG93" s="713"/>
      <c r="AH93" s="714"/>
      <c r="AI93" s="712"/>
      <c r="AJ93" s="713"/>
      <c r="AK93" s="713"/>
      <c r="AL93" s="713"/>
      <c r="AM93" s="713"/>
      <c r="AN93" s="713"/>
      <c r="AO93" s="713"/>
      <c r="AP93" s="714"/>
    </row>
    <row r="94" spans="1:42" x14ac:dyDescent="0.25">
      <c r="A94" s="721">
        <v>42200</v>
      </c>
      <c r="B94" s="1057" t="s">
        <v>811</v>
      </c>
      <c r="C94" s="711">
        <v>830</v>
      </c>
      <c r="D94" s="711">
        <v>3</v>
      </c>
      <c r="E94" s="711">
        <v>12.1</v>
      </c>
      <c r="F94" s="711">
        <v>0.38800000000000001</v>
      </c>
      <c r="G94" s="1052">
        <f t="shared" si="7"/>
        <v>51.05263157894737</v>
      </c>
      <c r="H94" s="711">
        <v>50</v>
      </c>
      <c r="I94" s="711">
        <v>4</v>
      </c>
      <c r="J94" s="711">
        <v>118</v>
      </c>
      <c r="K94" s="1058" t="s">
        <v>788</v>
      </c>
      <c r="L94" s="711"/>
      <c r="M94" s="711"/>
      <c r="N94" s="1058" t="s">
        <v>790</v>
      </c>
      <c r="O94" s="711">
        <v>0.23</v>
      </c>
      <c r="P94" s="711"/>
      <c r="Q94" s="1053">
        <f t="shared" si="8"/>
        <v>1.5897791652214126</v>
      </c>
      <c r="R94" s="1054">
        <f t="shared" si="9"/>
        <v>17.407665000000001</v>
      </c>
      <c r="S94" s="712">
        <v>0.91</v>
      </c>
      <c r="T94" s="713">
        <v>70.02</v>
      </c>
      <c r="U94" s="713">
        <v>0.26</v>
      </c>
      <c r="V94" s="713">
        <v>7.9000000000000001E-2</v>
      </c>
      <c r="W94" s="713"/>
      <c r="X94" s="713"/>
      <c r="Y94" s="713">
        <v>1.5</v>
      </c>
      <c r="Z94" s="714">
        <v>91.16</v>
      </c>
      <c r="AA94" s="712"/>
      <c r="AB94" s="713"/>
      <c r="AC94" s="713"/>
      <c r="AD94" s="713"/>
      <c r="AE94" s="713"/>
      <c r="AF94" s="713"/>
      <c r="AG94" s="713"/>
      <c r="AH94" s="714"/>
      <c r="AI94" s="712"/>
      <c r="AJ94" s="713"/>
      <c r="AK94" s="713"/>
      <c r="AL94" s="713"/>
      <c r="AM94" s="713"/>
      <c r="AN94" s="713"/>
      <c r="AO94" s="713"/>
      <c r="AP94" s="714"/>
    </row>
    <row r="95" spans="1:42" x14ac:dyDescent="0.25">
      <c r="A95" s="721">
        <v>42200</v>
      </c>
      <c r="B95" s="1057" t="s">
        <v>811</v>
      </c>
      <c r="C95" s="711">
        <v>1130</v>
      </c>
      <c r="D95" s="711">
        <v>11</v>
      </c>
      <c r="E95" s="711">
        <v>13.7</v>
      </c>
      <c r="F95" s="711">
        <v>0.38800000000000001</v>
      </c>
      <c r="G95" s="1052">
        <f t="shared" si="7"/>
        <v>51.05263157894737</v>
      </c>
      <c r="H95" s="711">
        <v>50</v>
      </c>
      <c r="I95" s="711">
        <v>7.25</v>
      </c>
      <c r="J95" s="711">
        <v>123.5</v>
      </c>
      <c r="K95" s="1058" t="s">
        <v>815</v>
      </c>
      <c r="L95" s="1060" t="s">
        <v>866</v>
      </c>
      <c r="M95" s="1059">
        <v>109104</v>
      </c>
      <c r="N95" s="1058" t="s">
        <v>790</v>
      </c>
      <c r="O95" s="711">
        <v>0.36899999999999999</v>
      </c>
      <c r="P95" s="711">
        <v>0.215</v>
      </c>
      <c r="Q95" s="1053">
        <f t="shared" ref="Q95:Q110" si="10">((E95*1000000)/1440/11)/480.5</f>
        <v>1.7999978978126741</v>
      </c>
      <c r="R95" s="1054">
        <f t="shared" ref="R95:R110" si="11">(E95*8.34*O95*3)/4</f>
        <v>31.620901499999995</v>
      </c>
      <c r="S95" s="712"/>
      <c r="T95" s="713"/>
      <c r="U95" s="713"/>
      <c r="V95" s="713"/>
      <c r="W95" s="713"/>
      <c r="X95" s="713"/>
      <c r="Y95" s="713"/>
      <c r="Z95" s="714"/>
      <c r="AA95" s="712"/>
      <c r="AB95" s="713"/>
      <c r="AC95" s="713"/>
      <c r="AD95" s="713"/>
      <c r="AE95" s="713"/>
      <c r="AF95" s="713"/>
      <c r="AG95" s="713"/>
      <c r="AH95" s="714"/>
      <c r="AI95" s="712">
        <v>6.03</v>
      </c>
      <c r="AJ95" s="713">
        <v>109</v>
      </c>
      <c r="AK95" s="713">
        <v>1.29</v>
      </c>
      <c r="AL95" s="713">
        <v>104</v>
      </c>
      <c r="AM95" s="713"/>
      <c r="AN95" s="713"/>
      <c r="AO95" s="713">
        <v>3.02</v>
      </c>
      <c r="AP95" s="714">
        <v>55.5</v>
      </c>
    </row>
    <row r="96" spans="1:42" x14ac:dyDescent="0.25">
      <c r="A96" s="721">
        <v>42200</v>
      </c>
      <c r="B96" s="1057" t="s">
        <v>811</v>
      </c>
      <c r="C96" s="711">
        <v>1300</v>
      </c>
      <c r="D96" s="711">
        <v>7</v>
      </c>
      <c r="E96" s="711">
        <v>13.4</v>
      </c>
      <c r="F96" s="711">
        <v>0.38800000000000001</v>
      </c>
      <c r="G96" s="1052">
        <f t="shared" si="7"/>
        <v>51.05263157894737</v>
      </c>
      <c r="H96" s="711">
        <v>50</v>
      </c>
      <c r="I96" s="711">
        <v>4.1399999999999997</v>
      </c>
      <c r="J96" s="711">
        <v>102.5</v>
      </c>
      <c r="K96" s="1058" t="s">
        <v>788</v>
      </c>
      <c r="L96" s="711"/>
      <c r="M96" s="711"/>
      <c r="N96" s="1058" t="s">
        <v>786</v>
      </c>
      <c r="O96" s="711">
        <v>0.36899999999999999</v>
      </c>
      <c r="P96" s="711"/>
      <c r="Q96" s="1053">
        <f t="shared" si="10"/>
        <v>1.7605818854518123</v>
      </c>
      <c r="R96" s="1054">
        <f t="shared" si="11"/>
        <v>30.928472999999997</v>
      </c>
      <c r="S96" s="712"/>
      <c r="T96" s="713"/>
      <c r="U96" s="713"/>
      <c r="V96" s="713"/>
      <c r="W96" s="713"/>
      <c r="X96" s="713"/>
      <c r="Y96" s="713"/>
      <c r="Z96" s="714"/>
      <c r="AA96" s="712">
        <v>0.26</v>
      </c>
      <c r="AB96" s="713">
        <v>29.63</v>
      </c>
      <c r="AC96" s="713">
        <v>4.25</v>
      </c>
      <c r="AD96" s="713">
        <v>118.24</v>
      </c>
      <c r="AE96" s="713"/>
      <c r="AF96" s="713"/>
      <c r="AG96" s="713">
        <v>3.52</v>
      </c>
      <c r="AH96" s="714">
        <v>93.34</v>
      </c>
      <c r="AI96" s="712"/>
      <c r="AJ96" s="713"/>
      <c r="AK96" s="713"/>
      <c r="AL96" s="713"/>
      <c r="AM96" s="713"/>
      <c r="AN96" s="713"/>
      <c r="AO96" s="713"/>
      <c r="AP96" s="714"/>
    </row>
    <row r="97" spans="1:42" x14ac:dyDescent="0.25">
      <c r="A97" s="721">
        <v>42200</v>
      </c>
      <c r="B97" s="1057" t="s">
        <v>811</v>
      </c>
      <c r="C97" s="711">
        <v>1430</v>
      </c>
      <c r="D97" s="711">
        <v>6</v>
      </c>
      <c r="E97" s="711">
        <v>13.4</v>
      </c>
      <c r="F97" s="711">
        <v>0.38800000000000001</v>
      </c>
      <c r="G97" s="1052">
        <f t="shared" si="7"/>
        <v>51.05263157894737</v>
      </c>
      <c r="H97" s="711">
        <v>50</v>
      </c>
      <c r="I97" s="711">
        <v>4.26</v>
      </c>
      <c r="J97" s="711">
        <v>121</v>
      </c>
      <c r="K97" s="1058" t="s">
        <v>788</v>
      </c>
      <c r="L97" s="711"/>
      <c r="M97" s="711"/>
      <c r="N97" s="1058" t="s">
        <v>23</v>
      </c>
      <c r="O97" s="711">
        <v>0.36899999999999999</v>
      </c>
      <c r="P97" s="711"/>
      <c r="Q97" s="1053">
        <f t="shared" si="10"/>
        <v>1.7605818854518123</v>
      </c>
      <c r="R97" s="1054">
        <f t="shared" si="11"/>
        <v>30.928472999999997</v>
      </c>
      <c r="S97" s="712"/>
      <c r="T97" s="713"/>
      <c r="U97" s="713"/>
      <c r="V97" s="713"/>
      <c r="W97" s="713"/>
      <c r="X97" s="713"/>
      <c r="Y97" s="713"/>
      <c r="Z97" s="714"/>
      <c r="AA97" s="712">
        <v>0.77</v>
      </c>
      <c r="AB97" s="713">
        <v>30.97</v>
      </c>
      <c r="AC97" s="713"/>
      <c r="AD97" s="713"/>
      <c r="AE97" s="713">
        <v>0.49</v>
      </c>
      <c r="AF97" s="713">
        <v>0.27</v>
      </c>
      <c r="AG97" s="713">
        <v>3.52</v>
      </c>
      <c r="AH97" s="714">
        <v>94.69</v>
      </c>
      <c r="AI97" s="712"/>
      <c r="AJ97" s="713"/>
      <c r="AK97" s="713"/>
      <c r="AL97" s="713"/>
      <c r="AM97" s="713"/>
      <c r="AN97" s="713"/>
      <c r="AO97" s="713"/>
      <c r="AP97" s="714"/>
    </row>
    <row r="98" spans="1:42" x14ac:dyDescent="0.25">
      <c r="A98" s="721">
        <v>42200</v>
      </c>
      <c r="B98" s="1057" t="s">
        <v>811</v>
      </c>
      <c r="C98" s="711">
        <v>1630</v>
      </c>
      <c r="D98" s="711">
        <v>9</v>
      </c>
      <c r="E98" s="711">
        <v>13.7</v>
      </c>
      <c r="F98" s="711">
        <v>0.34599999999999997</v>
      </c>
      <c r="G98" s="1052">
        <f t="shared" si="7"/>
        <v>45.526315789473685</v>
      </c>
      <c r="H98" s="711">
        <v>50</v>
      </c>
      <c r="I98" s="711">
        <v>6.03</v>
      </c>
      <c r="J98" s="711">
        <v>114</v>
      </c>
      <c r="K98" s="1058" t="s">
        <v>788</v>
      </c>
      <c r="L98" s="711"/>
      <c r="M98" s="711"/>
      <c r="N98" s="1058" t="s">
        <v>23</v>
      </c>
      <c r="O98" s="711">
        <v>0.41699999999999998</v>
      </c>
      <c r="P98" s="711"/>
      <c r="Q98" s="1053">
        <f t="shared" si="10"/>
        <v>1.7999978978126741</v>
      </c>
      <c r="R98" s="1054">
        <f t="shared" si="11"/>
        <v>35.734189499999999</v>
      </c>
      <c r="S98" s="712"/>
      <c r="T98" s="713"/>
      <c r="U98" s="713"/>
      <c r="V98" s="713"/>
      <c r="W98" s="713"/>
      <c r="X98" s="713"/>
      <c r="Y98" s="713"/>
      <c r="Z98" s="714"/>
      <c r="AA98" s="712"/>
      <c r="AB98" s="713"/>
      <c r="AC98" s="713"/>
      <c r="AD98" s="713"/>
      <c r="AE98" s="713"/>
      <c r="AF98" s="713"/>
      <c r="AG98" s="713"/>
      <c r="AH98" s="714"/>
      <c r="AI98" s="712"/>
      <c r="AJ98" s="713"/>
      <c r="AK98" s="713">
        <v>1.29</v>
      </c>
      <c r="AL98" s="713">
        <v>109</v>
      </c>
      <c r="AM98" s="713">
        <v>1.98</v>
      </c>
      <c r="AN98" s="713">
        <v>5</v>
      </c>
      <c r="AO98" s="713">
        <v>3.04</v>
      </c>
      <c r="AP98" s="714">
        <v>60.5</v>
      </c>
    </row>
    <row r="99" spans="1:42" x14ac:dyDescent="0.25">
      <c r="A99" s="721">
        <v>42201</v>
      </c>
      <c r="B99" s="1057" t="s">
        <v>811</v>
      </c>
      <c r="C99" s="711">
        <v>1000</v>
      </c>
      <c r="D99" s="711">
        <v>4</v>
      </c>
      <c r="E99" s="711">
        <v>13</v>
      </c>
      <c r="F99" s="711">
        <v>0.38100000000000001</v>
      </c>
      <c r="G99" s="1052">
        <f t="shared" si="7"/>
        <v>50.131578947368425</v>
      </c>
      <c r="H99" s="711">
        <v>55</v>
      </c>
      <c r="I99" s="711">
        <v>3.02</v>
      </c>
      <c r="J99" s="711">
        <v>119</v>
      </c>
      <c r="K99" s="1058" t="s">
        <v>788</v>
      </c>
      <c r="L99" s="711"/>
      <c r="M99" s="711"/>
      <c r="N99" s="1058" t="s">
        <v>790</v>
      </c>
      <c r="O99" s="711">
        <v>0.23899999999999999</v>
      </c>
      <c r="P99" s="711"/>
      <c r="Q99" s="1053">
        <f t="shared" si="10"/>
        <v>1.7080272023039973</v>
      </c>
      <c r="R99" s="1054">
        <f t="shared" si="11"/>
        <v>19.434284999999999</v>
      </c>
      <c r="S99" s="712">
        <v>2.4700000000000002</v>
      </c>
      <c r="T99" s="713">
        <v>95.77</v>
      </c>
      <c r="U99" s="713">
        <v>0.76</v>
      </c>
      <c r="V99" s="713">
        <v>48.68</v>
      </c>
      <c r="W99" s="713">
        <v>0.49</v>
      </c>
      <c r="X99" s="713">
        <v>24.61</v>
      </c>
      <c r="Y99" s="713"/>
      <c r="Z99" s="714"/>
      <c r="AA99" s="712"/>
      <c r="AB99" s="713"/>
      <c r="AC99" s="713"/>
      <c r="AD99" s="713"/>
      <c r="AE99" s="713"/>
      <c r="AF99" s="713"/>
      <c r="AG99" s="713"/>
      <c r="AH99" s="714"/>
      <c r="AI99" s="712"/>
      <c r="AJ99" s="713"/>
      <c r="AK99" s="713"/>
      <c r="AL99" s="713"/>
      <c r="AM99" s="713"/>
      <c r="AN99" s="713"/>
      <c r="AO99" s="713"/>
      <c r="AP99" s="714"/>
    </row>
    <row r="100" spans="1:42" x14ac:dyDescent="0.25">
      <c r="A100" s="721">
        <v>42201</v>
      </c>
      <c r="B100" s="1057" t="s">
        <v>811</v>
      </c>
      <c r="C100" s="711">
        <v>1130</v>
      </c>
      <c r="D100" s="711">
        <v>1</v>
      </c>
      <c r="E100" s="711">
        <v>10.8</v>
      </c>
      <c r="F100" s="711">
        <v>0.38100000000000001</v>
      </c>
      <c r="G100" s="1052">
        <f t="shared" si="7"/>
        <v>50.131578947368425</v>
      </c>
      <c r="H100" s="711">
        <v>55</v>
      </c>
      <c r="I100" s="711">
        <v>1.96</v>
      </c>
      <c r="J100" s="711">
        <v>107.5</v>
      </c>
      <c r="K100" s="1058" t="s">
        <v>788</v>
      </c>
      <c r="L100" s="711"/>
      <c r="M100" s="711"/>
      <c r="N100" s="1058" t="s">
        <v>23</v>
      </c>
      <c r="O100" s="711">
        <v>0.41899999999999998</v>
      </c>
      <c r="P100" s="711"/>
      <c r="Q100" s="1053">
        <f t="shared" si="10"/>
        <v>1.4189764449910132</v>
      </c>
      <c r="R100" s="1054">
        <f t="shared" si="11"/>
        <v>28.305125999999998</v>
      </c>
      <c r="S100" s="712"/>
      <c r="T100" s="713"/>
      <c r="U100" s="713">
        <v>0.76</v>
      </c>
      <c r="V100" s="713">
        <v>50.32</v>
      </c>
      <c r="W100" s="713">
        <v>0.49</v>
      </c>
      <c r="X100" s="713">
        <v>26.25</v>
      </c>
      <c r="Y100" s="713">
        <v>0.47</v>
      </c>
      <c r="Z100" s="714">
        <v>0.86</v>
      </c>
      <c r="AA100" s="712"/>
      <c r="AB100" s="713"/>
      <c r="AC100" s="713"/>
      <c r="AD100" s="713"/>
      <c r="AE100" s="713"/>
      <c r="AF100" s="713"/>
      <c r="AG100" s="713"/>
      <c r="AH100" s="714"/>
      <c r="AI100" s="712"/>
      <c r="AJ100" s="713"/>
      <c r="AK100" s="713"/>
      <c r="AL100" s="713"/>
      <c r="AM100" s="713"/>
      <c r="AN100" s="713"/>
      <c r="AO100" s="713"/>
      <c r="AP100" s="714"/>
    </row>
    <row r="101" spans="1:42" x14ac:dyDescent="0.25">
      <c r="A101" s="721">
        <v>42203</v>
      </c>
      <c r="B101" s="1057" t="s">
        <v>811</v>
      </c>
      <c r="C101" s="711">
        <v>1300</v>
      </c>
      <c r="D101" s="711">
        <v>12</v>
      </c>
      <c r="E101" s="711">
        <v>10.3</v>
      </c>
      <c r="F101" s="711">
        <v>0.39100000000000001</v>
      </c>
      <c r="G101" s="1052">
        <f t="shared" si="7"/>
        <v>51.447368421052637</v>
      </c>
      <c r="H101" s="711">
        <v>60</v>
      </c>
      <c r="I101" s="711">
        <v>4.9800000000000004</v>
      </c>
      <c r="J101" s="711">
        <v>129</v>
      </c>
      <c r="K101" s="1058" t="s">
        <v>788</v>
      </c>
      <c r="L101" s="711"/>
      <c r="M101" s="711"/>
      <c r="N101" s="1058" t="s">
        <v>23</v>
      </c>
      <c r="O101" s="711">
        <v>0.35899999999999999</v>
      </c>
      <c r="P101" s="711"/>
      <c r="Q101" s="1053">
        <f t="shared" si="10"/>
        <v>1.3532830910562439</v>
      </c>
      <c r="R101" s="1054">
        <f t="shared" si="11"/>
        <v>23.129113499999999</v>
      </c>
      <c r="S101" s="712"/>
      <c r="T101" s="713"/>
      <c r="U101" s="713"/>
      <c r="V101" s="713"/>
      <c r="W101" s="713"/>
      <c r="X101" s="713"/>
      <c r="Y101" s="713"/>
      <c r="Z101" s="714"/>
      <c r="AA101" s="712"/>
      <c r="AB101" s="713"/>
      <c r="AC101" s="713"/>
      <c r="AD101" s="713"/>
      <c r="AE101" s="713"/>
      <c r="AF101" s="713"/>
      <c r="AG101" s="713"/>
      <c r="AH101" s="714"/>
      <c r="AI101" s="712">
        <v>3.24</v>
      </c>
      <c r="AJ101" s="713">
        <v>69</v>
      </c>
      <c r="AK101" s="713">
        <v>1.99</v>
      </c>
      <c r="AL101" s="713">
        <v>65.5</v>
      </c>
      <c r="AM101" s="713">
        <v>4.01</v>
      </c>
      <c r="AN101" s="713">
        <v>74</v>
      </c>
      <c r="AO101" s="713"/>
      <c r="AP101" s="714"/>
    </row>
    <row r="102" spans="1:42" x14ac:dyDescent="0.25">
      <c r="A102" s="721">
        <v>42204</v>
      </c>
      <c r="B102" s="1057" t="s">
        <v>829</v>
      </c>
      <c r="C102" s="711">
        <v>400</v>
      </c>
      <c r="D102" s="711">
        <v>8</v>
      </c>
      <c r="E102" s="711">
        <v>10.8</v>
      </c>
      <c r="F102" s="711">
        <v>0.36499999999999999</v>
      </c>
      <c r="G102" s="1052">
        <f t="shared" si="7"/>
        <v>48.026315789473685</v>
      </c>
      <c r="H102" s="711">
        <v>60</v>
      </c>
      <c r="I102" s="711">
        <v>2.31</v>
      </c>
      <c r="J102" s="711">
        <v>82</v>
      </c>
      <c r="K102" s="1058" t="s">
        <v>788</v>
      </c>
      <c r="L102" s="711"/>
      <c r="M102" s="711"/>
      <c r="N102" s="1058" t="s">
        <v>790</v>
      </c>
      <c r="O102" s="711">
        <v>0.22</v>
      </c>
      <c r="P102" s="711"/>
      <c r="Q102" s="1053">
        <f t="shared" si="10"/>
        <v>1.4189764449910132</v>
      </c>
      <c r="R102" s="1054">
        <f t="shared" si="11"/>
        <v>14.861880000000001</v>
      </c>
      <c r="S102" s="712"/>
      <c r="T102" s="713"/>
      <c r="U102" s="713"/>
      <c r="V102" s="713"/>
      <c r="W102" s="713"/>
      <c r="X102" s="713"/>
      <c r="Y102" s="713"/>
      <c r="Z102" s="714"/>
      <c r="AA102" s="712"/>
      <c r="AB102" s="713"/>
      <c r="AC102" s="713"/>
      <c r="AD102" s="713"/>
      <c r="AE102" s="713"/>
      <c r="AF102" s="713"/>
      <c r="AG102" s="713">
        <v>2.33</v>
      </c>
      <c r="AH102" s="714">
        <v>82</v>
      </c>
      <c r="AI102" s="712"/>
      <c r="AJ102" s="713"/>
      <c r="AK102" s="713"/>
      <c r="AL102" s="713"/>
      <c r="AM102" s="713"/>
      <c r="AN102" s="713"/>
      <c r="AO102" s="713"/>
      <c r="AP102" s="714"/>
    </row>
    <row r="103" spans="1:42" x14ac:dyDescent="0.25">
      <c r="A103" s="721">
        <v>42204</v>
      </c>
      <c r="B103" s="1057" t="s">
        <v>811</v>
      </c>
      <c r="C103" s="711">
        <v>900</v>
      </c>
      <c r="D103" s="711">
        <v>2</v>
      </c>
      <c r="E103" s="711">
        <v>11.1</v>
      </c>
      <c r="F103" s="711">
        <v>0.378</v>
      </c>
      <c r="G103" s="1052">
        <f t="shared" si="7"/>
        <v>49.736842105263158</v>
      </c>
      <c r="H103" s="711">
        <v>60</v>
      </c>
      <c r="I103" s="711">
        <v>1.77</v>
      </c>
      <c r="J103" s="711">
        <v>120.5</v>
      </c>
      <c r="K103" s="1058" t="s">
        <v>788</v>
      </c>
      <c r="L103" s="711"/>
      <c r="M103" s="711"/>
      <c r="N103" s="1058" t="s">
        <v>23</v>
      </c>
      <c r="O103" s="711">
        <v>0.25600000000000001</v>
      </c>
      <c r="P103" s="711"/>
      <c r="Q103" s="1053">
        <f t="shared" si="10"/>
        <v>1.4583924573518745</v>
      </c>
      <c r="R103" s="1054">
        <f t="shared" si="11"/>
        <v>17.774208000000002</v>
      </c>
      <c r="S103" s="712">
        <v>0.51</v>
      </c>
      <c r="T103" s="713">
        <v>67.03</v>
      </c>
      <c r="U103" s="713"/>
      <c r="V103" s="713"/>
      <c r="W103" s="713">
        <v>2.02</v>
      </c>
      <c r="X103" s="713">
        <v>95.23</v>
      </c>
      <c r="Y103" s="713">
        <v>0.47</v>
      </c>
      <c r="Z103" s="714">
        <v>69.84</v>
      </c>
      <c r="AA103" s="712"/>
      <c r="AB103" s="713"/>
      <c r="AC103" s="713"/>
      <c r="AD103" s="713"/>
      <c r="AE103" s="713"/>
      <c r="AF103" s="713"/>
      <c r="AG103" s="713"/>
      <c r="AH103" s="714"/>
      <c r="AI103" s="712"/>
      <c r="AJ103" s="713"/>
      <c r="AK103" s="713"/>
      <c r="AL103" s="713"/>
      <c r="AM103" s="713"/>
      <c r="AN103" s="713"/>
      <c r="AO103" s="713"/>
      <c r="AP103" s="714"/>
    </row>
    <row r="104" spans="1:42" x14ac:dyDescent="0.25">
      <c r="A104" s="721">
        <v>42204</v>
      </c>
      <c r="B104" s="1057" t="s">
        <v>811</v>
      </c>
      <c r="C104" s="711">
        <v>1030</v>
      </c>
      <c r="D104" s="711">
        <v>7</v>
      </c>
      <c r="E104" s="711">
        <v>11.2</v>
      </c>
      <c r="F104" s="711">
        <v>0.378</v>
      </c>
      <c r="G104" s="1052">
        <f t="shared" si="7"/>
        <v>49.736842105263158</v>
      </c>
      <c r="H104" s="711">
        <v>60</v>
      </c>
      <c r="I104" s="711">
        <v>3.06</v>
      </c>
      <c r="J104" s="711">
        <v>93.5</v>
      </c>
      <c r="K104" s="1058" t="s">
        <v>788</v>
      </c>
      <c r="L104" s="711"/>
      <c r="M104" s="711"/>
      <c r="N104" s="1058" t="s">
        <v>790</v>
      </c>
      <c r="O104" s="711">
        <v>0.307</v>
      </c>
      <c r="P104" s="711"/>
      <c r="Q104" s="1053">
        <f t="shared" si="10"/>
        <v>1.4715311281388284</v>
      </c>
      <c r="R104" s="1054">
        <f t="shared" si="11"/>
        <v>21.507191999999996</v>
      </c>
      <c r="S104" s="712"/>
      <c r="T104" s="713"/>
      <c r="U104" s="713"/>
      <c r="V104" s="713"/>
      <c r="W104" s="713"/>
      <c r="X104" s="713"/>
      <c r="Y104" s="713"/>
      <c r="Z104" s="714"/>
      <c r="AA104" s="712">
        <v>0.02</v>
      </c>
      <c r="AB104" s="713">
        <v>12.43</v>
      </c>
      <c r="AC104" s="713">
        <v>2.41</v>
      </c>
      <c r="AD104" s="713">
        <v>91.16</v>
      </c>
      <c r="AE104" s="713"/>
      <c r="AF104" s="713"/>
      <c r="AG104" s="713">
        <v>1.62</v>
      </c>
      <c r="AH104" s="714">
        <v>92.45</v>
      </c>
      <c r="AI104" s="712"/>
      <c r="AJ104" s="713"/>
      <c r="AK104" s="713"/>
      <c r="AL104" s="713"/>
      <c r="AM104" s="713"/>
      <c r="AN104" s="713"/>
      <c r="AO104" s="713"/>
      <c r="AP104" s="714"/>
    </row>
    <row r="105" spans="1:42" x14ac:dyDescent="0.25">
      <c r="A105" s="721">
        <v>42204</v>
      </c>
      <c r="B105" s="1057" t="s">
        <v>811</v>
      </c>
      <c r="C105" s="711">
        <v>1430</v>
      </c>
      <c r="D105" s="711">
        <v>3</v>
      </c>
      <c r="E105" s="711">
        <v>11.1</v>
      </c>
      <c r="F105" s="711">
        <v>0.378</v>
      </c>
      <c r="G105" s="1052">
        <f t="shared" si="7"/>
        <v>49.736842105263158</v>
      </c>
      <c r="H105" s="711">
        <v>60</v>
      </c>
      <c r="I105" s="711">
        <v>2.02</v>
      </c>
      <c r="J105" s="711">
        <v>102</v>
      </c>
      <c r="K105" s="1058" t="s">
        <v>788</v>
      </c>
      <c r="L105" s="711"/>
      <c r="M105" s="711"/>
      <c r="N105" s="1058" t="s">
        <v>23</v>
      </c>
      <c r="O105" s="711">
        <v>0.25600000000000001</v>
      </c>
      <c r="P105" s="711"/>
      <c r="Q105" s="1053">
        <f t="shared" si="10"/>
        <v>1.4583924573518745</v>
      </c>
      <c r="R105" s="1054">
        <f t="shared" si="11"/>
        <v>17.774208000000002</v>
      </c>
      <c r="S105" s="712">
        <v>0.51</v>
      </c>
      <c r="T105" s="713">
        <v>72.28</v>
      </c>
      <c r="U105" s="713">
        <v>0</v>
      </c>
      <c r="V105" s="713">
        <v>4</v>
      </c>
      <c r="W105" s="713"/>
      <c r="X105" s="713"/>
      <c r="Y105" s="713">
        <v>0.47</v>
      </c>
      <c r="Z105" s="714">
        <v>75.099999999999994</v>
      </c>
      <c r="AA105" s="712"/>
      <c r="AB105" s="713"/>
      <c r="AC105" s="713"/>
      <c r="AD105" s="713"/>
      <c r="AE105" s="713"/>
      <c r="AF105" s="713"/>
      <c r="AG105" s="713"/>
      <c r="AH105" s="714"/>
      <c r="AI105" s="712"/>
      <c r="AJ105" s="713"/>
      <c r="AK105" s="713"/>
      <c r="AL105" s="713"/>
      <c r="AM105" s="713"/>
      <c r="AN105" s="713"/>
      <c r="AO105" s="713"/>
      <c r="AP105" s="714"/>
    </row>
    <row r="106" spans="1:42" x14ac:dyDescent="0.25">
      <c r="A106" s="721">
        <v>42204</v>
      </c>
      <c r="B106" s="1057" t="s">
        <v>811</v>
      </c>
      <c r="C106" s="711">
        <v>1600</v>
      </c>
      <c r="D106" s="711">
        <v>6</v>
      </c>
      <c r="E106" s="711">
        <v>11.2</v>
      </c>
      <c r="F106" s="711">
        <v>0.33100000000000002</v>
      </c>
      <c r="G106" s="1052">
        <f t="shared" si="7"/>
        <v>43.55263157894737</v>
      </c>
      <c r="H106" s="711">
        <v>60</v>
      </c>
      <c r="I106" s="711">
        <v>2.39</v>
      </c>
      <c r="J106" s="711">
        <v>97.5</v>
      </c>
      <c r="K106" s="1058" t="s">
        <v>788</v>
      </c>
      <c r="L106" s="711"/>
      <c r="M106" s="711"/>
      <c r="N106" s="1058" t="s">
        <v>23</v>
      </c>
      <c r="O106" s="711">
        <v>0.307</v>
      </c>
      <c r="P106" s="711"/>
      <c r="Q106" s="1053">
        <f t="shared" si="10"/>
        <v>1.4715311281388284</v>
      </c>
      <c r="R106" s="1054">
        <f t="shared" si="11"/>
        <v>21.507191999999996</v>
      </c>
      <c r="S106" s="712"/>
      <c r="T106" s="713"/>
      <c r="U106" s="713"/>
      <c r="V106" s="713"/>
      <c r="W106" s="713"/>
      <c r="X106" s="713"/>
      <c r="Y106" s="713"/>
      <c r="Z106" s="714"/>
      <c r="AA106" s="712">
        <v>0.02</v>
      </c>
      <c r="AB106" s="713">
        <v>18.010000000000002</v>
      </c>
      <c r="AC106" s="713"/>
      <c r="AD106" s="713"/>
      <c r="AE106" s="713">
        <v>0.48</v>
      </c>
      <c r="AF106" s="713">
        <v>4.33</v>
      </c>
      <c r="AG106" s="713">
        <v>0.01</v>
      </c>
      <c r="AH106" s="714">
        <v>10.56</v>
      </c>
      <c r="AI106" s="712"/>
      <c r="AJ106" s="713"/>
      <c r="AK106" s="713"/>
      <c r="AL106" s="713"/>
      <c r="AM106" s="713"/>
      <c r="AN106" s="713"/>
      <c r="AO106" s="713"/>
      <c r="AP106" s="714"/>
    </row>
    <row r="107" spans="1:42" x14ac:dyDescent="0.25">
      <c r="A107" s="721">
        <v>42205</v>
      </c>
      <c r="B107" s="1057" t="s">
        <v>811</v>
      </c>
      <c r="C107" s="711">
        <v>1300</v>
      </c>
      <c r="D107" s="711">
        <v>10</v>
      </c>
      <c r="E107" s="711">
        <v>13</v>
      </c>
      <c r="F107" s="711">
        <v>0.34100000000000003</v>
      </c>
      <c r="G107" s="1052">
        <f t="shared" si="7"/>
        <v>44.868421052631582</v>
      </c>
      <c r="H107" s="711">
        <v>55</v>
      </c>
      <c r="I107" s="711">
        <v>3.24</v>
      </c>
      <c r="J107" s="711">
        <v>113</v>
      </c>
      <c r="K107" s="1058" t="s">
        <v>788</v>
      </c>
      <c r="L107" s="711"/>
      <c r="M107" s="711"/>
      <c r="N107" s="1058" t="s">
        <v>23</v>
      </c>
      <c r="O107" s="711">
        <v>0.39800000000000002</v>
      </c>
      <c r="P107" s="711"/>
      <c r="Q107" s="1053">
        <f t="shared" si="10"/>
        <v>1.7080272023039973</v>
      </c>
      <c r="R107" s="1054">
        <f t="shared" si="11"/>
        <v>32.363370000000003</v>
      </c>
      <c r="S107" s="712"/>
      <c r="T107" s="713"/>
      <c r="U107" s="713"/>
      <c r="V107" s="713"/>
      <c r="W107" s="713"/>
      <c r="X107" s="713"/>
      <c r="Y107" s="713"/>
      <c r="Z107" s="714"/>
      <c r="AA107" s="712"/>
      <c r="AB107" s="713"/>
      <c r="AC107" s="713"/>
      <c r="AD107" s="713"/>
      <c r="AE107" s="713"/>
      <c r="AF107" s="713"/>
      <c r="AG107" s="713"/>
      <c r="AH107" s="714"/>
      <c r="AI107" s="712">
        <v>2.12</v>
      </c>
      <c r="AJ107" s="713">
        <v>43</v>
      </c>
      <c r="AK107" s="713"/>
      <c r="AL107" s="713"/>
      <c r="AM107" s="713">
        <v>6.05</v>
      </c>
      <c r="AN107" s="713">
        <v>98</v>
      </c>
      <c r="AO107" s="713">
        <v>2.76</v>
      </c>
      <c r="AP107" s="714">
        <v>48</v>
      </c>
    </row>
    <row r="108" spans="1:42" x14ac:dyDescent="0.25">
      <c r="A108" s="721">
        <v>42206</v>
      </c>
      <c r="B108" s="1057" t="s">
        <v>811</v>
      </c>
      <c r="C108" s="711">
        <v>1130</v>
      </c>
      <c r="D108" s="711">
        <v>4</v>
      </c>
      <c r="E108" s="711">
        <v>11</v>
      </c>
      <c r="F108" s="711">
        <v>0.35799999999999998</v>
      </c>
      <c r="G108" s="1052">
        <f t="shared" si="7"/>
        <v>47.105263157894733</v>
      </c>
      <c r="H108" s="711">
        <v>55</v>
      </c>
      <c r="I108" s="711">
        <v>1.47</v>
      </c>
      <c r="J108" s="711">
        <v>121.5</v>
      </c>
      <c r="K108" s="1058" t="s">
        <v>788</v>
      </c>
      <c r="L108" s="711"/>
      <c r="M108" s="711"/>
      <c r="N108" s="1058" t="s">
        <v>23</v>
      </c>
      <c r="O108" s="711">
        <v>0.20399999999999999</v>
      </c>
      <c r="P108" s="711"/>
      <c r="Q108" s="1053">
        <f t="shared" si="10"/>
        <v>1.4452537865649209</v>
      </c>
      <c r="R108" s="1054">
        <f t="shared" si="11"/>
        <v>14.036219999999998</v>
      </c>
      <c r="S108" s="712">
        <v>1.02</v>
      </c>
      <c r="T108" s="713">
        <v>117.42</v>
      </c>
      <c r="U108" s="713">
        <v>0</v>
      </c>
      <c r="V108" s="713">
        <v>49.14</v>
      </c>
      <c r="W108" s="713">
        <v>0.33</v>
      </c>
      <c r="X108" s="713">
        <v>43.89</v>
      </c>
      <c r="Y108" s="713"/>
      <c r="Z108" s="714"/>
      <c r="AA108" s="712"/>
      <c r="AB108" s="713"/>
      <c r="AC108" s="713"/>
      <c r="AD108" s="713"/>
      <c r="AE108" s="713"/>
      <c r="AF108" s="713"/>
      <c r="AG108" s="713"/>
      <c r="AH108" s="714"/>
      <c r="AI108" s="712"/>
      <c r="AJ108" s="713"/>
      <c r="AK108" s="713"/>
      <c r="AL108" s="713"/>
      <c r="AM108" s="713"/>
      <c r="AN108" s="713"/>
      <c r="AO108" s="713"/>
      <c r="AP108" s="714"/>
    </row>
    <row r="109" spans="1:42" x14ac:dyDescent="0.25">
      <c r="A109" s="721">
        <v>42206</v>
      </c>
      <c r="B109" s="1057" t="s">
        <v>811</v>
      </c>
      <c r="C109" s="711">
        <v>1400</v>
      </c>
      <c r="D109" s="711">
        <v>1</v>
      </c>
      <c r="E109" s="711">
        <v>10.7</v>
      </c>
      <c r="F109" s="711">
        <v>0.35799999999999998</v>
      </c>
      <c r="G109" s="1052">
        <f t="shared" si="7"/>
        <v>47.105263157894733</v>
      </c>
      <c r="H109" s="711">
        <v>55</v>
      </c>
      <c r="I109" s="711">
        <v>1.02</v>
      </c>
      <c r="J109" s="711">
        <v>122.5</v>
      </c>
      <c r="K109" s="711"/>
      <c r="L109" s="711"/>
      <c r="M109" s="711"/>
      <c r="N109" s="1058" t="s">
        <v>23</v>
      </c>
      <c r="O109" s="711">
        <v>0.20399999999999999</v>
      </c>
      <c r="P109" s="711"/>
      <c r="Q109" s="1053">
        <f t="shared" si="10"/>
        <v>1.4058377742040593</v>
      </c>
      <c r="R109" s="1054">
        <f t="shared" si="11"/>
        <v>13.653414</v>
      </c>
      <c r="S109" s="712"/>
      <c r="T109" s="713"/>
      <c r="U109" s="713">
        <v>0</v>
      </c>
      <c r="V109" s="713">
        <v>51.75</v>
      </c>
      <c r="W109" s="713">
        <v>0.33</v>
      </c>
      <c r="X109" s="713">
        <v>46.5</v>
      </c>
      <c r="Y109" s="713">
        <v>0.46</v>
      </c>
      <c r="Z109" s="714">
        <v>1.31</v>
      </c>
      <c r="AA109" s="712"/>
      <c r="AB109" s="713"/>
      <c r="AC109" s="713"/>
      <c r="AD109" s="713"/>
      <c r="AE109" s="713"/>
      <c r="AF109" s="713"/>
      <c r="AG109" s="713"/>
      <c r="AH109" s="714"/>
      <c r="AI109" s="712"/>
      <c r="AJ109" s="713"/>
      <c r="AK109" s="713"/>
      <c r="AL109" s="713"/>
      <c r="AM109" s="713"/>
      <c r="AN109" s="713"/>
      <c r="AO109" s="713"/>
      <c r="AP109" s="714"/>
    </row>
    <row r="110" spans="1:42" x14ac:dyDescent="0.25">
      <c r="A110" s="721">
        <v>42208</v>
      </c>
      <c r="B110" s="1057" t="s">
        <v>512</v>
      </c>
      <c r="C110" s="711">
        <v>900</v>
      </c>
      <c r="D110" s="711">
        <v>2</v>
      </c>
      <c r="E110" s="711">
        <v>10.9</v>
      </c>
      <c r="F110" s="711">
        <v>0.26700000000000002</v>
      </c>
      <c r="G110" s="1052">
        <f t="shared" si="7"/>
        <v>35.131578947368425</v>
      </c>
      <c r="H110" s="711">
        <v>45</v>
      </c>
      <c r="I110" s="711">
        <v>0.53</v>
      </c>
      <c r="J110" s="711">
        <v>96</v>
      </c>
      <c r="K110" s="1058" t="s">
        <v>788</v>
      </c>
      <c r="L110" s="711"/>
      <c r="M110" s="711"/>
      <c r="N110" s="1058" t="s">
        <v>23</v>
      </c>
      <c r="O110" s="711">
        <v>0.28000000000000003</v>
      </c>
      <c r="P110" s="711"/>
      <c r="Q110" s="1053">
        <f t="shared" si="10"/>
        <v>1.432115115777967</v>
      </c>
      <c r="R110" s="1054">
        <f t="shared" si="11"/>
        <v>19.090260000000004</v>
      </c>
      <c r="S110" s="712">
        <v>0.11</v>
      </c>
      <c r="T110" s="713">
        <v>19</v>
      </c>
      <c r="U110" s="713"/>
      <c r="V110" s="713"/>
      <c r="W110" s="713">
        <v>0.85</v>
      </c>
      <c r="X110" s="713">
        <v>92.5</v>
      </c>
      <c r="Y110" s="713">
        <v>0.46</v>
      </c>
      <c r="Z110" s="714">
        <v>21.5</v>
      </c>
      <c r="AA110" s="712"/>
      <c r="AB110" s="713"/>
      <c r="AC110" s="713"/>
      <c r="AD110" s="713"/>
      <c r="AE110" s="713"/>
      <c r="AF110" s="713"/>
      <c r="AG110" s="713"/>
      <c r="AH110" s="714"/>
      <c r="AI110" s="712"/>
      <c r="AJ110" s="713"/>
      <c r="AK110" s="713"/>
      <c r="AL110" s="713"/>
      <c r="AM110" s="713"/>
      <c r="AN110" s="713"/>
      <c r="AO110" s="713"/>
      <c r="AP110" s="714"/>
    </row>
    <row r="111" spans="1:42" x14ac:dyDescent="0.25">
      <c r="A111" s="721">
        <v>42208</v>
      </c>
      <c r="B111" s="1057" t="s">
        <v>511</v>
      </c>
      <c r="C111" s="711">
        <v>1200</v>
      </c>
      <c r="D111" s="711">
        <v>5</v>
      </c>
      <c r="E111" s="711">
        <v>10.9</v>
      </c>
      <c r="F111" s="711">
        <v>0.26700000000000002</v>
      </c>
      <c r="G111" s="1052">
        <f t="shared" si="7"/>
        <v>35.131578947368425</v>
      </c>
      <c r="H111" s="711">
        <v>40</v>
      </c>
      <c r="I111" s="711">
        <v>3.07</v>
      </c>
      <c r="J111" s="711">
        <v>111</v>
      </c>
      <c r="K111" s="1058" t="s">
        <v>788</v>
      </c>
      <c r="L111" s="711"/>
      <c r="M111" s="711"/>
      <c r="N111" s="1058" t="s">
        <v>23</v>
      </c>
      <c r="O111" s="711">
        <v>0.28000000000000003</v>
      </c>
      <c r="P111" s="711"/>
      <c r="Q111" s="1053">
        <f t="shared" ref="Q111:Q129" si="12">((E111*1000000)/1440/11)/480.5</f>
        <v>1.432115115777967</v>
      </c>
      <c r="R111" s="1054">
        <f t="shared" ref="R111:R129" si="13">(E111*8.34*O111*3)/4</f>
        <v>19.090260000000004</v>
      </c>
      <c r="S111" s="712"/>
      <c r="T111" s="713"/>
      <c r="U111" s="713"/>
      <c r="V111" s="713"/>
      <c r="W111" s="713"/>
      <c r="X111" s="713"/>
      <c r="Y111" s="713"/>
      <c r="Z111" s="714"/>
      <c r="AA111" s="712"/>
      <c r="AB111" s="713"/>
      <c r="AC111" s="713">
        <v>1.52</v>
      </c>
      <c r="AD111" s="713">
        <v>92</v>
      </c>
      <c r="AE111" s="713">
        <v>1.48</v>
      </c>
      <c r="AF111" s="713">
        <v>97.5</v>
      </c>
      <c r="AG111" s="713">
        <v>2.0299999999999998</v>
      </c>
      <c r="AH111" s="714">
        <v>102</v>
      </c>
      <c r="AI111" s="712"/>
      <c r="AJ111" s="713"/>
      <c r="AK111" s="713"/>
      <c r="AL111" s="713"/>
      <c r="AM111" s="713"/>
      <c r="AN111" s="713"/>
      <c r="AO111" s="713"/>
      <c r="AP111" s="714"/>
    </row>
    <row r="112" spans="1:42" x14ac:dyDescent="0.25">
      <c r="A112" s="721">
        <v>42209</v>
      </c>
      <c r="B112" s="1057" t="s">
        <v>512</v>
      </c>
      <c r="C112" s="711">
        <v>900</v>
      </c>
      <c r="D112" s="711">
        <v>12</v>
      </c>
      <c r="E112" s="711">
        <v>10.1</v>
      </c>
      <c r="F112" s="711">
        <v>0.214</v>
      </c>
      <c r="G112" s="1052">
        <f t="shared" si="7"/>
        <v>28.157894736842106</v>
      </c>
      <c r="H112" s="711">
        <v>40</v>
      </c>
      <c r="I112" s="711">
        <v>4.78</v>
      </c>
      <c r="J112" s="711">
        <v>140</v>
      </c>
      <c r="K112" s="1058" t="s">
        <v>788</v>
      </c>
      <c r="L112" s="711"/>
      <c r="M112" s="711"/>
      <c r="N112" s="1058" t="s">
        <v>23</v>
      </c>
      <c r="O112" s="711">
        <v>0.35</v>
      </c>
      <c r="P112" s="711"/>
      <c r="Q112" s="1053">
        <f t="shared" si="12"/>
        <v>1.3270057494823362</v>
      </c>
      <c r="R112" s="1054">
        <f t="shared" si="13"/>
        <v>22.111424999999997</v>
      </c>
      <c r="S112" s="712"/>
      <c r="T112" s="713"/>
      <c r="U112" s="713"/>
      <c r="V112" s="713"/>
      <c r="W112" s="713"/>
      <c r="X112" s="713"/>
      <c r="Y112" s="713"/>
      <c r="Z112" s="714"/>
      <c r="AA112" s="712"/>
      <c r="AB112" s="713"/>
      <c r="AC112" s="713"/>
      <c r="AD112" s="713"/>
      <c r="AE112" s="713"/>
      <c r="AF112" s="713"/>
      <c r="AG112" s="713"/>
      <c r="AH112" s="714"/>
      <c r="AI112" s="712">
        <v>4.16</v>
      </c>
      <c r="AJ112" s="713">
        <v>110.5</v>
      </c>
      <c r="AK112" s="713">
        <v>2.21</v>
      </c>
      <c r="AL112" s="713">
        <v>86</v>
      </c>
      <c r="AM112" s="713">
        <v>3.37</v>
      </c>
      <c r="AN112" s="713">
        <v>92</v>
      </c>
      <c r="AO112" s="713"/>
      <c r="AP112" s="714"/>
    </row>
    <row r="113" spans="1:42" x14ac:dyDescent="0.25">
      <c r="A113" s="721">
        <v>42209</v>
      </c>
      <c r="B113" s="1057" t="s">
        <v>511</v>
      </c>
      <c r="C113" s="711">
        <v>1230</v>
      </c>
      <c r="D113" s="711">
        <v>4</v>
      </c>
      <c r="E113" s="711">
        <v>9.6</v>
      </c>
      <c r="F113" s="711">
        <v>0.214</v>
      </c>
      <c r="G113" s="1052">
        <f t="shared" si="7"/>
        <v>28.157894736842106</v>
      </c>
      <c r="H113" s="711">
        <v>35</v>
      </c>
      <c r="I113" s="711">
        <v>0.46</v>
      </c>
      <c r="J113" s="711">
        <v>73</v>
      </c>
      <c r="K113" s="1058" t="s">
        <v>788</v>
      </c>
      <c r="L113" s="711"/>
      <c r="M113" s="711"/>
      <c r="N113" s="1058" t="s">
        <v>23</v>
      </c>
      <c r="O113" s="711">
        <v>0.3</v>
      </c>
      <c r="P113" s="711"/>
      <c r="Q113" s="1053">
        <f t="shared" si="12"/>
        <v>1.2613123955475674</v>
      </c>
      <c r="R113" s="1054">
        <f t="shared" si="13"/>
        <v>18.014399999999998</v>
      </c>
      <c r="S113" s="712">
        <v>0.12</v>
      </c>
      <c r="T113" s="713">
        <v>68.5</v>
      </c>
      <c r="U113" s="713">
        <v>0.24</v>
      </c>
      <c r="V113" s="713">
        <v>51.5</v>
      </c>
      <c r="W113" s="713">
        <v>0.84</v>
      </c>
      <c r="X113" s="713">
        <v>118</v>
      </c>
      <c r="Y113" s="713"/>
      <c r="Z113" s="714"/>
      <c r="AA113" s="712"/>
      <c r="AB113" s="713"/>
      <c r="AC113" s="713"/>
      <c r="AD113" s="713"/>
      <c r="AE113" s="713"/>
      <c r="AF113" s="713"/>
      <c r="AG113" s="713"/>
      <c r="AH113" s="714"/>
      <c r="AI113" s="712"/>
      <c r="AJ113" s="713"/>
      <c r="AK113" s="713"/>
      <c r="AL113" s="713"/>
      <c r="AM113" s="713"/>
      <c r="AN113" s="713"/>
      <c r="AO113" s="713"/>
      <c r="AP113" s="714"/>
    </row>
    <row r="114" spans="1:42" x14ac:dyDescent="0.25">
      <c r="A114" s="721">
        <v>42210</v>
      </c>
      <c r="B114" s="1057" t="s">
        <v>808</v>
      </c>
      <c r="C114" s="711">
        <v>730</v>
      </c>
      <c r="D114" s="711">
        <v>7</v>
      </c>
      <c r="E114" s="711">
        <v>9.1</v>
      </c>
      <c r="F114" s="711">
        <v>0.188</v>
      </c>
      <c r="G114" s="1052">
        <f t="shared" si="7"/>
        <v>24.736842105263158</v>
      </c>
      <c r="H114" s="711">
        <v>35</v>
      </c>
      <c r="I114" s="711">
        <v>2.0099999999999998</v>
      </c>
      <c r="J114" s="711">
        <v>141</v>
      </c>
      <c r="K114" s="1058" t="s">
        <v>788</v>
      </c>
      <c r="L114" s="711"/>
      <c r="M114" s="711"/>
      <c r="N114" s="1058" t="s">
        <v>23</v>
      </c>
      <c r="O114" s="711">
        <v>0.24</v>
      </c>
      <c r="P114" s="711"/>
      <c r="Q114" s="1053">
        <f t="shared" si="12"/>
        <v>1.1956190416127983</v>
      </c>
      <c r="R114" s="1054">
        <f t="shared" si="13"/>
        <v>13.660919999999999</v>
      </c>
      <c r="S114" s="712"/>
      <c r="T114" s="713"/>
      <c r="U114" s="713"/>
      <c r="V114" s="713"/>
      <c r="W114" s="713"/>
      <c r="X114" s="713"/>
      <c r="Y114" s="713"/>
      <c r="Z114" s="714"/>
      <c r="AA114" s="712">
        <v>0.44</v>
      </c>
      <c r="AB114" s="713">
        <v>19.5</v>
      </c>
      <c r="AC114" s="713">
        <v>2.0299999999999998</v>
      </c>
      <c r="AD114" s="713">
        <v>111.5</v>
      </c>
      <c r="AE114" s="713"/>
      <c r="AF114" s="713"/>
      <c r="AG114" s="713">
        <v>2.52</v>
      </c>
      <c r="AH114" s="714">
        <v>123.5</v>
      </c>
      <c r="AI114" s="712"/>
      <c r="AJ114" s="713"/>
      <c r="AK114" s="713"/>
      <c r="AL114" s="713"/>
      <c r="AM114" s="713"/>
      <c r="AN114" s="713"/>
      <c r="AO114" s="713"/>
      <c r="AP114" s="714"/>
    </row>
    <row r="115" spans="1:42" x14ac:dyDescent="0.25">
      <c r="A115" s="721">
        <v>42210</v>
      </c>
      <c r="B115" s="1057" t="s">
        <v>512</v>
      </c>
      <c r="C115" s="711">
        <v>930</v>
      </c>
      <c r="D115" s="711">
        <v>9</v>
      </c>
      <c r="E115" s="711">
        <v>9.4</v>
      </c>
      <c r="F115" s="711">
        <v>0.18099999999999999</v>
      </c>
      <c r="G115" s="1052">
        <f t="shared" si="7"/>
        <v>23.815789473684212</v>
      </c>
      <c r="H115" s="711">
        <v>35</v>
      </c>
      <c r="I115" s="711">
        <v>4.6399999999999997</v>
      </c>
      <c r="J115" s="711">
        <v>160</v>
      </c>
      <c r="K115" s="1058" t="s">
        <v>788</v>
      </c>
      <c r="L115" s="711"/>
      <c r="M115" s="711"/>
      <c r="N115" s="1058" t="s">
        <v>23</v>
      </c>
      <c r="O115" s="711">
        <v>0.31</v>
      </c>
      <c r="P115" s="711"/>
      <c r="Q115" s="1053">
        <f t="shared" si="12"/>
        <v>1.2350350539736596</v>
      </c>
      <c r="R115" s="1054">
        <f t="shared" si="13"/>
        <v>18.227069999999998</v>
      </c>
      <c r="S115" s="712"/>
      <c r="T115" s="713"/>
      <c r="U115" s="713"/>
      <c r="V115" s="713"/>
      <c r="W115" s="713"/>
      <c r="X115" s="713"/>
      <c r="Y115" s="713"/>
      <c r="Z115" s="714"/>
      <c r="AA115" s="712"/>
      <c r="AB115" s="713"/>
      <c r="AC115" s="713"/>
      <c r="AD115" s="713"/>
      <c r="AE115" s="713"/>
      <c r="AF115" s="713"/>
      <c r="AG115" s="713"/>
      <c r="AH115" s="714"/>
      <c r="AI115" s="712"/>
      <c r="AJ115" s="713"/>
      <c r="AK115" s="713">
        <v>2.21</v>
      </c>
      <c r="AL115" s="713">
        <v>116.5</v>
      </c>
      <c r="AM115" s="713">
        <v>3.36</v>
      </c>
      <c r="AN115" s="713">
        <v>110.5</v>
      </c>
      <c r="AO115" s="713">
        <v>1.3</v>
      </c>
      <c r="AP115" s="714">
        <v>11.5</v>
      </c>
    </row>
    <row r="116" spans="1:42" x14ac:dyDescent="0.25">
      <c r="A116" s="721">
        <v>42211</v>
      </c>
      <c r="B116" s="1057" t="s">
        <v>787</v>
      </c>
      <c r="C116" s="1056">
        <v>0.20833333333333334</v>
      </c>
      <c r="D116" s="711">
        <v>8</v>
      </c>
      <c r="E116" s="711">
        <v>9.1</v>
      </c>
      <c r="F116" s="711">
        <v>0.18099999999999999</v>
      </c>
      <c r="G116" s="1052">
        <f t="shared" si="7"/>
        <v>23.815789473684212</v>
      </c>
      <c r="H116" s="711">
        <v>35</v>
      </c>
      <c r="I116" s="711">
        <v>3.75</v>
      </c>
      <c r="J116" s="711">
        <v>169</v>
      </c>
      <c r="K116" s="1058" t="s">
        <v>788</v>
      </c>
      <c r="L116" s="711"/>
      <c r="M116" s="711"/>
      <c r="N116" s="1058" t="s">
        <v>786</v>
      </c>
      <c r="O116" s="711">
        <v>0.27</v>
      </c>
      <c r="P116" s="711"/>
      <c r="Q116" s="1053">
        <f t="shared" si="12"/>
        <v>1.1956190416127983</v>
      </c>
      <c r="R116" s="1054">
        <f t="shared" si="13"/>
        <v>15.368535</v>
      </c>
      <c r="S116" s="712"/>
      <c r="T116" s="713"/>
      <c r="U116" s="713"/>
      <c r="V116" s="713"/>
      <c r="W116" s="713"/>
      <c r="X116" s="713"/>
      <c r="Y116" s="713"/>
      <c r="Z116" s="714"/>
      <c r="AA116" s="712">
        <v>1.45</v>
      </c>
      <c r="AB116" s="713">
        <v>65</v>
      </c>
      <c r="AC116" s="713">
        <v>3.57</v>
      </c>
      <c r="AD116" s="713">
        <v>157</v>
      </c>
      <c r="AE116" s="713">
        <v>0.02</v>
      </c>
      <c r="AF116" s="713">
        <v>21.5</v>
      </c>
      <c r="AG116" s="713"/>
      <c r="AH116" s="714"/>
      <c r="AI116" s="712"/>
      <c r="AJ116" s="713"/>
      <c r="AK116" s="713"/>
      <c r="AL116" s="713"/>
      <c r="AM116" s="713"/>
      <c r="AN116" s="713"/>
      <c r="AO116" s="713"/>
      <c r="AP116" s="714"/>
    </row>
    <row r="117" spans="1:42" x14ac:dyDescent="0.25">
      <c r="A117" s="721">
        <v>42211</v>
      </c>
      <c r="B117" s="1057" t="s">
        <v>511</v>
      </c>
      <c r="C117" s="711">
        <v>730</v>
      </c>
      <c r="D117" s="711">
        <v>3</v>
      </c>
      <c r="E117" s="711">
        <v>9.1</v>
      </c>
      <c r="F117" s="711">
        <v>0.16300000000000001</v>
      </c>
      <c r="G117" s="1052">
        <f t="shared" si="7"/>
        <v>21.447368421052634</v>
      </c>
      <c r="H117" s="711">
        <v>32</v>
      </c>
      <c r="I117" s="711">
        <v>2.37</v>
      </c>
      <c r="J117" s="711">
        <v>157</v>
      </c>
      <c r="K117" s="1058" t="s">
        <v>788</v>
      </c>
      <c r="L117" s="711"/>
      <c r="M117" s="711"/>
      <c r="N117" s="1058" t="s">
        <v>23</v>
      </c>
      <c r="O117" s="711">
        <v>0.28000000000000003</v>
      </c>
      <c r="P117" s="711"/>
      <c r="Q117" s="1053">
        <f t="shared" si="12"/>
        <v>1.1956190416127983</v>
      </c>
      <c r="R117" s="1054">
        <f t="shared" si="13"/>
        <v>15.937739999999998</v>
      </c>
      <c r="S117" s="712">
        <v>1.29</v>
      </c>
      <c r="T117" s="713">
        <v>113</v>
      </c>
      <c r="U117" s="713">
        <v>0.24</v>
      </c>
      <c r="V117" s="713">
        <v>69.5</v>
      </c>
      <c r="W117" s="713"/>
      <c r="X117" s="713"/>
      <c r="Y117" s="713">
        <v>0.46</v>
      </c>
      <c r="Z117" s="714">
        <v>43</v>
      </c>
      <c r="AA117" s="712"/>
      <c r="AB117" s="713"/>
      <c r="AC117" s="713"/>
      <c r="AD117" s="713"/>
      <c r="AE117" s="713"/>
      <c r="AF117" s="713"/>
      <c r="AG117" s="713"/>
      <c r="AH117" s="714"/>
      <c r="AI117" s="712"/>
      <c r="AJ117" s="713"/>
      <c r="AK117" s="713"/>
      <c r="AL117" s="713"/>
      <c r="AM117" s="713"/>
      <c r="AN117" s="713"/>
      <c r="AO117" s="713"/>
      <c r="AP117" s="714"/>
    </row>
    <row r="118" spans="1:42" x14ac:dyDescent="0.25">
      <c r="A118" s="721">
        <v>42211</v>
      </c>
      <c r="B118" s="1057" t="s">
        <v>511</v>
      </c>
      <c r="C118" s="711">
        <v>900</v>
      </c>
      <c r="D118" s="711">
        <v>6</v>
      </c>
      <c r="E118" s="711">
        <v>9.1</v>
      </c>
      <c r="F118" s="711">
        <v>0.16300000000000001</v>
      </c>
      <c r="G118" s="1052">
        <f t="shared" si="7"/>
        <v>21.447368421052634</v>
      </c>
      <c r="H118" s="711">
        <v>32</v>
      </c>
      <c r="I118" s="711">
        <v>3.05</v>
      </c>
      <c r="J118" s="711">
        <v>161</v>
      </c>
      <c r="K118" s="1058" t="s">
        <v>788</v>
      </c>
      <c r="L118" s="711"/>
      <c r="M118" s="711"/>
      <c r="N118" s="1058" t="s">
        <v>23</v>
      </c>
      <c r="O118" s="711">
        <v>0.26</v>
      </c>
      <c r="P118" s="711"/>
      <c r="Q118" s="1053">
        <f t="shared" si="12"/>
        <v>1.1956190416127983</v>
      </c>
      <c r="R118" s="1054">
        <f t="shared" si="13"/>
        <v>14.799329999999998</v>
      </c>
      <c r="S118" s="712"/>
      <c r="T118" s="713"/>
      <c r="U118" s="713"/>
      <c r="V118" s="713"/>
      <c r="W118" s="713"/>
      <c r="X118" s="713"/>
      <c r="Y118" s="713"/>
      <c r="Z118" s="714"/>
      <c r="AA118" s="712">
        <v>1.45</v>
      </c>
      <c r="AB118" s="713">
        <v>69</v>
      </c>
      <c r="AC118" s="713"/>
      <c r="AD118" s="713"/>
      <c r="AE118" s="713">
        <v>0.02</v>
      </c>
      <c r="AF118" s="713">
        <v>25.5</v>
      </c>
      <c r="AG118" s="713">
        <v>0.46</v>
      </c>
      <c r="AH118" s="714">
        <v>4</v>
      </c>
      <c r="AI118" s="712"/>
      <c r="AJ118" s="713"/>
      <c r="AK118" s="713"/>
      <c r="AL118" s="713"/>
      <c r="AM118" s="713"/>
      <c r="AN118" s="713"/>
      <c r="AO118" s="713"/>
      <c r="AP118" s="714"/>
    </row>
    <row r="119" spans="1:42" x14ac:dyDescent="0.25">
      <c r="A119" s="721">
        <v>42212</v>
      </c>
      <c r="B119" s="1057" t="s">
        <v>512</v>
      </c>
      <c r="C119" s="711">
        <v>800</v>
      </c>
      <c r="D119" s="711">
        <v>10</v>
      </c>
      <c r="E119" s="711">
        <v>10.9</v>
      </c>
      <c r="F119" s="711">
        <v>0.16900000000000001</v>
      </c>
      <c r="G119" s="1052">
        <f t="shared" si="7"/>
        <v>22.236842105263158</v>
      </c>
      <c r="H119" s="711">
        <v>30</v>
      </c>
      <c r="I119" s="711">
        <v>1.71</v>
      </c>
      <c r="J119" s="711">
        <v>163</v>
      </c>
      <c r="K119" s="1058" t="s">
        <v>788</v>
      </c>
      <c r="L119" s="711"/>
      <c r="M119" s="711"/>
      <c r="N119" s="1058" t="s">
        <v>23</v>
      </c>
      <c r="O119" s="711">
        <v>0.28999999999999998</v>
      </c>
      <c r="P119" s="711"/>
      <c r="Q119" s="1053">
        <f t="shared" si="12"/>
        <v>1.432115115777967</v>
      </c>
      <c r="R119" s="1054">
        <f t="shared" si="13"/>
        <v>19.772054999999998</v>
      </c>
      <c r="S119" s="712"/>
      <c r="T119" s="713"/>
      <c r="U119" s="713"/>
      <c r="V119" s="713"/>
      <c r="W119" s="713"/>
      <c r="X119" s="713"/>
      <c r="Y119" s="713"/>
      <c r="Z119" s="714"/>
      <c r="AA119" s="712"/>
      <c r="AB119" s="713"/>
      <c r="AC119" s="713"/>
      <c r="AD119" s="713"/>
      <c r="AE119" s="713"/>
      <c r="AF119" s="713"/>
      <c r="AG119" s="713"/>
      <c r="AH119" s="714"/>
      <c r="AI119" s="712">
        <v>4.68</v>
      </c>
      <c r="AJ119" s="713">
        <v>23.5</v>
      </c>
      <c r="AK119" s="713"/>
      <c r="AL119" s="713"/>
      <c r="AM119" s="713">
        <v>4.93</v>
      </c>
      <c r="AN119" s="713">
        <v>157</v>
      </c>
      <c r="AO119" s="713">
        <v>2.67</v>
      </c>
      <c r="AP119" s="714">
        <v>71</v>
      </c>
    </row>
    <row r="120" spans="1:42" x14ac:dyDescent="0.25">
      <c r="A120" s="721">
        <v>42212</v>
      </c>
      <c r="B120" s="1057" t="s">
        <v>511</v>
      </c>
      <c r="C120" s="711">
        <v>1500</v>
      </c>
      <c r="D120" s="711">
        <v>1</v>
      </c>
      <c r="E120" s="711">
        <v>11</v>
      </c>
      <c r="F120" s="711">
        <v>0.17199999999999999</v>
      </c>
      <c r="G120" s="1052">
        <f t="shared" si="7"/>
        <v>22.631578947368421</v>
      </c>
      <c r="H120" s="711">
        <v>30</v>
      </c>
      <c r="I120" s="711">
        <v>2.82</v>
      </c>
      <c r="J120" s="711">
        <v>145</v>
      </c>
      <c r="K120" s="1058" t="s">
        <v>788</v>
      </c>
      <c r="L120" s="711"/>
      <c r="M120" s="711"/>
      <c r="N120" s="1058" t="s">
        <v>23</v>
      </c>
      <c r="O120" s="711">
        <v>0.28000000000000003</v>
      </c>
      <c r="P120" s="711"/>
      <c r="Q120" s="1053">
        <f t="shared" si="12"/>
        <v>1.4452537865649209</v>
      </c>
      <c r="R120" s="1054">
        <f t="shared" si="13"/>
        <v>19.2654</v>
      </c>
      <c r="S120" s="712"/>
      <c r="T120" s="713"/>
      <c r="U120" s="713">
        <v>1.79</v>
      </c>
      <c r="V120" s="713">
        <v>102</v>
      </c>
      <c r="W120" s="713">
        <v>0</v>
      </c>
      <c r="X120" s="713">
        <v>31.5</v>
      </c>
      <c r="Y120" s="713">
        <v>0.96</v>
      </c>
      <c r="Z120" s="714">
        <v>74.5</v>
      </c>
      <c r="AA120" s="712"/>
      <c r="AB120" s="713"/>
      <c r="AC120" s="713"/>
      <c r="AD120" s="713"/>
      <c r="AE120" s="713"/>
      <c r="AF120" s="713"/>
      <c r="AG120" s="713"/>
      <c r="AH120" s="714"/>
      <c r="AI120" s="712"/>
      <c r="AJ120" s="713"/>
      <c r="AK120" s="713"/>
      <c r="AL120" s="713"/>
      <c r="AM120" s="713"/>
      <c r="AN120" s="713"/>
      <c r="AO120" s="713"/>
      <c r="AP120" s="714"/>
    </row>
    <row r="121" spans="1:42" x14ac:dyDescent="0.25">
      <c r="A121" s="721">
        <v>42213</v>
      </c>
      <c r="B121" s="1057" t="s">
        <v>512</v>
      </c>
      <c r="C121" s="711">
        <v>800</v>
      </c>
      <c r="D121" s="711">
        <v>11</v>
      </c>
      <c r="E121" s="711">
        <v>9.9</v>
      </c>
      <c r="F121" s="711">
        <v>0.19</v>
      </c>
      <c r="G121" s="1052">
        <f t="shared" si="7"/>
        <v>25</v>
      </c>
      <c r="H121" s="711">
        <v>30</v>
      </c>
      <c r="I121" s="711">
        <v>5.48</v>
      </c>
      <c r="J121" s="711">
        <v>161</v>
      </c>
      <c r="K121" s="1058" t="s">
        <v>788</v>
      </c>
      <c r="L121" s="711"/>
      <c r="M121" s="711"/>
      <c r="N121" s="1058" t="s">
        <v>23</v>
      </c>
      <c r="O121" s="711">
        <v>0.28999999999999998</v>
      </c>
      <c r="P121" s="711"/>
      <c r="Q121" s="1053">
        <f t="shared" si="12"/>
        <v>1.3007284079084287</v>
      </c>
      <c r="R121" s="1054">
        <f t="shared" si="13"/>
        <v>17.958104999999996</v>
      </c>
      <c r="S121" s="712"/>
      <c r="T121" s="713"/>
      <c r="U121" s="713"/>
      <c r="V121" s="713"/>
      <c r="W121" s="713"/>
      <c r="X121" s="713"/>
      <c r="Y121" s="713"/>
      <c r="Z121" s="714"/>
      <c r="AA121" s="712"/>
      <c r="AB121" s="713"/>
      <c r="AC121" s="713"/>
      <c r="AD121" s="713"/>
      <c r="AE121" s="713"/>
      <c r="AF121" s="713"/>
      <c r="AG121" s="713"/>
      <c r="AH121" s="714"/>
      <c r="AI121" s="712">
        <v>3.2</v>
      </c>
      <c r="AJ121" s="713">
        <v>47</v>
      </c>
      <c r="AK121" s="713">
        <v>2.14</v>
      </c>
      <c r="AL121" s="713">
        <v>24</v>
      </c>
      <c r="AM121" s="713"/>
      <c r="AN121" s="713"/>
      <c r="AO121" s="713">
        <v>4.3899999999999997</v>
      </c>
      <c r="AP121" s="714">
        <v>95</v>
      </c>
    </row>
    <row r="122" spans="1:42" x14ac:dyDescent="0.25">
      <c r="A122" s="721">
        <v>42213</v>
      </c>
      <c r="B122" s="1057" t="s">
        <v>511</v>
      </c>
      <c r="C122" s="711">
        <v>1400</v>
      </c>
      <c r="D122" s="711">
        <v>5</v>
      </c>
      <c r="E122" s="711">
        <v>9.9</v>
      </c>
      <c r="F122" s="711">
        <v>0.19</v>
      </c>
      <c r="G122" s="1052">
        <f t="shared" si="7"/>
        <v>25</v>
      </c>
      <c r="H122" s="711">
        <v>30</v>
      </c>
      <c r="I122" s="711">
        <v>4.47</v>
      </c>
      <c r="J122" s="711">
        <v>122</v>
      </c>
      <c r="K122" s="1058" t="s">
        <v>788</v>
      </c>
      <c r="L122" s="711"/>
      <c r="M122" s="711"/>
      <c r="N122" s="1058" t="s">
        <v>23</v>
      </c>
      <c r="O122" s="711">
        <v>0.25</v>
      </c>
      <c r="P122" s="711"/>
      <c r="Q122" s="1053">
        <f t="shared" si="12"/>
        <v>1.3007284079084287</v>
      </c>
      <c r="R122" s="1054">
        <f t="shared" si="13"/>
        <v>15.481125</v>
      </c>
      <c r="S122" s="712"/>
      <c r="T122" s="713"/>
      <c r="U122" s="713"/>
      <c r="V122" s="713"/>
      <c r="W122" s="713"/>
      <c r="X122" s="713"/>
      <c r="Y122" s="713"/>
      <c r="Z122" s="714"/>
      <c r="AA122" s="712"/>
      <c r="AB122" s="713"/>
      <c r="AC122" s="713">
        <v>0.72</v>
      </c>
      <c r="AD122" s="713">
        <v>52</v>
      </c>
      <c r="AE122" s="713">
        <v>2.06</v>
      </c>
      <c r="AF122" s="713">
        <v>78.5</v>
      </c>
      <c r="AG122" s="713">
        <v>1.47</v>
      </c>
      <c r="AH122" s="714">
        <v>57</v>
      </c>
      <c r="AI122" s="712"/>
      <c r="AJ122" s="713"/>
      <c r="AK122" s="713"/>
      <c r="AL122" s="713"/>
      <c r="AM122" s="713"/>
      <c r="AN122" s="713"/>
      <c r="AO122" s="713"/>
      <c r="AP122" s="714"/>
    </row>
    <row r="123" spans="1:42" x14ac:dyDescent="0.25">
      <c r="A123" s="721">
        <v>42218</v>
      </c>
      <c r="B123" s="1062" t="s">
        <v>868</v>
      </c>
      <c r="C123" s="711">
        <v>2000</v>
      </c>
      <c r="D123" s="711">
        <v>8</v>
      </c>
      <c r="E123" s="711">
        <v>10.4</v>
      </c>
      <c r="F123" s="711">
        <v>0.186</v>
      </c>
      <c r="G123" s="1052">
        <f t="shared" si="7"/>
        <v>24.473684210526315</v>
      </c>
      <c r="H123" s="711">
        <v>38</v>
      </c>
      <c r="I123" s="711">
        <v>1.84</v>
      </c>
      <c r="J123" s="711">
        <v>44</v>
      </c>
      <c r="K123" s="1063" t="s">
        <v>828</v>
      </c>
      <c r="L123" s="711"/>
      <c r="M123" s="711"/>
      <c r="N123" s="1063" t="s">
        <v>827</v>
      </c>
      <c r="O123" s="711">
        <v>0.22800000000000001</v>
      </c>
      <c r="P123" s="711"/>
      <c r="Q123" s="1053">
        <f t="shared" si="12"/>
        <v>1.366421761843198</v>
      </c>
      <c r="R123" s="1054">
        <f t="shared" si="13"/>
        <v>14.831856000000002</v>
      </c>
      <c r="S123" s="712"/>
      <c r="T123" s="713"/>
      <c r="U123" s="713"/>
      <c r="V123" s="713"/>
      <c r="W123" s="713"/>
      <c r="X123" s="713"/>
      <c r="Y123" s="713"/>
      <c r="Z123" s="714"/>
      <c r="AA123" s="712">
        <v>0.26</v>
      </c>
      <c r="AB123" s="713">
        <v>11.21</v>
      </c>
      <c r="AC123" s="713">
        <v>0.01</v>
      </c>
      <c r="AD123" s="713">
        <v>36.700000000000003</v>
      </c>
      <c r="AE123" s="713">
        <v>3.06</v>
      </c>
      <c r="AF123" s="713">
        <v>106.11</v>
      </c>
      <c r="AG123" s="713"/>
      <c r="AH123" s="714"/>
      <c r="AI123" s="712"/>
      <c r="AJ123" s="713"/>
      <c r="AK123" s="713"/>
      <c r="AL123" s="713"/>
      <c r="AM123" s="713"/>
      <c r="AN123" s="713"/>
      <c r="AO123" s="713"/>
      <c r="AP123" s="714"/>
    </row>
    <row r="124" spans="1:42" x14ac:dyDescent="0.25">
      <c r="A124" s="721">
        <v>42220</v>
      </c>
      <c r="B124" s="1062" t="s">
        <v>826</v>
      </c>
      <c r="C124" s="711">
        <v>1800</v>
      </c>
      <c r="D124" s="711">
        <v>2</v>
      </c>
      <c r="E124" s="711">
        <v>7.2</v>
      </c>
      <c r="F124" s="711">
        <v>0.156</v>
      </c>
      <c r="G124" s="1052">
        <f t="shared" si="7"/>
        <v>20.526315789473685</v>
      </c>
      <c r="H124" s="711">
        <v>38</v>
      </c>
      <c r="I124" s="711">
        <v>2.0699999999999998</v>
      </c>
      <c r="J124" s="711">
        <v>140</v>
      </c>
      <c r="K124" s="1063" t="s">
        <v>828</v>
      </c>
      <c r="L124" s="711"/>
      <c r="M124" s="711"/>
      <c r="N124" s="1063" t="s">
        <v>830</v>
      </c>
      <c r="O124" s="711">
        <v>0.27100000000000002</v>
      </c>
      <c r="P124" s="711"/>
      <c r="Q124" s="1053">
        <f t="shared" si="12"/>
        <v>0.94598429666067552</v>
      </c>
      <c r="R124" s="1054">
        <f t="shared" si="13"/>
        <v>12.204756</v>
      </c>
      <c r="S124" s="712">
        <v>0</v>
      </c>
      <c r="T124" s="713">
        <v>59</v>
      </c>
      <c r="U124" s="713"/>
      <c r="V124" s="713"/>
      <c r="W124" s="713">
        <v>0.04</v>
      </c>
      <c r="X124" s="713">
        <v>106</v>
      </c>
      <c r="Y124" s="713">
        <v>0</v>
      </c>
      <c r="Z124" s="714">
        <v>31.5</v>
      </c>
      <c r="AA124" s="712"/>
      <c r="AB124" s="713"/>
      <c r="AC124" s="713"/>
      <c r="AD124" s="713"/>
      <c r="AE124" s="713"/>
      <c r="AF124" s="713"/>
      <c r="AG124" s="713"/>
      <c r="AH124" s="714"/>
      <c r="AI124" s="712"/>
      <c r="AJ124" s="713"/>
      <c r="AK124" s="713"/>
      <c r="AL124" s="713"/>
      <c r="AM124" s="713"/>
      <c r="AN124" s="713"/>
      <c r="AO124" s="713"/>
      <c r="AP124" s="714"/>
    </row>
    <row r="125" spans="1:42" x14ac:dyDescent="0.25">
      <c r="A125" s="721">
        <v>42220</v>
      </c>
      <c r="B125" s="1062" t="s">
        <v>868</v>
      </c>
      <c r="C125" s="711">
        <v>2000</v>
      </c>
      <c r="D125" s="711">
        <v>3</v>
      </c>
      <c r="E125" s="711">
        <v>7.2</v>
      </c>
      <c r="F125" s="711">
        <v>0.156</v>
      </c>
      <c r="G125" s="1052">
        <f t="shared" si="7"/>
        <v>20.526315789473685</v>
      </c>
      <c r="H125" s="711">
        <v>38</v>
      </c>
      <c r="I125" s="711">
        <v>1.48</v>
      </c>
      <c r="J125" s="711">
        <v>92</v>
      </c>
      <c r="K125" s="1063" t="s">
        <v>828</v>
      </c>
      <c r="L125" s="711"/>
      <c r="M125" s="711"/>
      <c r="N125" s="1063" t="s">
        <v>830</v>
      </c>
      <c r="O125" s="711">
        <v>0.27100000000000002</v>
      </c>
      <c r="P125" s="711"/>
      <c r="Q125" s="1053">
        <f t="shared" si="12"/>
        <v>0.94598429666067552</v>
      </c>
      <c r="R125" s="1054">
        <f t="shared" si="13"/>
        <v>12.204756</v>
      </c>
      <c r="S125" s="712">
        <v>0</v>
      </c>
      <c r="T125" s="713">
        <v>60.89</v>
      </c>
      <c r="U125" s="713">
        <v>0</v>
      </c>
      <c r="V125" s="713">
        <v>0.76</v>
      </c>
      <c r="W125" s="713"/>
      <c r="X125" s="713"/>
      <c r="Y125" s="713">
        <v>0</v>
      </c>
      <c r="Z125" s="714">
        <v>33.229999999999997</v>
      </c>
      <c r="AA125" s="712"/>
      <c r="AB125" s="713"/>
      <c r="AC125" s="713"/>
      <c r="AD125" s="713"/>
      <c r="AE125" s="713"/>
      <c r="AF125" s="713"/>
      <c r="AG125" s="713"/>
      <c r="AH125" s="714"/>
      <c r="AI125" s="712"/>
      <c r="AJ125" s="713"/>
      <c r="AK125" s="713"/>
      <c r="AL125" s="713"/>
      <c r="AM125" s="713"/>
      <c r="AN125" s="713"/>
      <c r="AO125" s="713"/>
      <c r="AP125" s="714"/>
    </row>
    <row r="126" spans="1:42" x14ac:dyDescent="0.25">
      <c r="A126" s="721">
        <v>42221</v>
      </c>
      <c r="B126" s="1065" t="s">
        <v>787</v>
      </c>
      <c r="C126" s="1056">
        <v>0.5625</v>
      </c>
      <c r="D126" s="711">
        <v>9</v>
      </c>
      <c r="E126" s="711">
        <v>9.1</v>
      </c>
      <c r="F126" s="711">
        <v>0.151</v>
      </c>
      <c r="G126" s="1052">
        <f t="shared" si="7"/>
        <v>19.868421052631579</v>
      </c>
      <c r="H126" s="711">
        <v>30</v>
      </c>
      <c r="I126" s="711">
        <v>4.84</v>
      </c>
      <c r="J126" s="711">
        <v>109.5</v>
      </c>
      <c r="K126" s="1066" t="s">
        <v>788</v>
      </c>
      <c r="L126" s="711"/>
      <c r="M126" s="711"/>
      <c r="N126" s="1066" t="s">
        <v>23</v>
      </c>
      <c r="O126" s="711">
        <v>0.19</v>
      </c>
      <c r="P126" s="711"/>
      <c r="Q126" s="1053">
        <f t="shared" si="12"/>
        <v>1.1956190416127983</v>
      </c>
      <c r="R126" s="1054">
        <f t="shared" si="13"/>
        <v>10.814894999999998</v>
      </c>
      <c r="S126" s="712"/>
      <c r="T126" s="713"/>
      <c r="U126" s="713"/>
      <c r="V126" s="713"/>
      <c r="W126" s="713"/>
      <c r="X126" s="713"/>
      <c r="Y126" s="713"/>
      <c r="Z126" s="714"/>
      <c r="AA126" s="712"/>
      <c r="AB126" s="713"/>
      <c r="AC126" s="713"/>
      <c r="AD126" s="713"/>
      <c r="AE126" s="713"/>
      <c r="AF126" s="713"/>
      <c r="AG126" s="713"/>
      <c r="AH126" s="714"/>
      <c r="AI126" s="712">
        <v>4.84</v>
      </c>
      <c r="AJ126" s="713">
        <v>109.5</v>
      </c>
      <c r="AK126" s="713">
        <v>109.5</v>
      </c>
      <c r="AL126" s="713">
        <v>1.65</v>
      </c>
      <c r="AM126" s="713">
        <v>4.1399999999999997</v>
      </c>
      <c r="AN126" s="713">
        <v>102</v>
      </c>
      <c r="AO126" s="713">
        <v>2.1800000000000002</v>
      </c>
      <c r="AP126" s="714">
        <v>53.5</v>
      </c>
    </row>
    <row r="127" spans="1:42" x14ac:dyDescent="0.25">
      <c r="A127" s="721">
        <v>42222</v>
      </c>
      <c r="B127" s="1065" t="s">
        <v>787</v>
      </c>
      <c r="C127" s="1056">
        <v>0.29166666666666669</v>
      </c>
      <c r="D127" s="711">
        <v>10</v>
      </c>
      <c r="E127" s="711">
        <v>9.6</v>
      </c>
      <c r="F127" s="711">
        <v>0.16300000000000001</v>
      </c>
      <c r="G127" s="1052">
        <f t="shared" si="7"/>
        <v>21.447368421052634</v>
      </c>
      <c r="H127" s="711">
        <v>30</v>
      </c>
      <c r="I127" s="711">
        <v>2.83</v>
      </c>
      <c r="J127" s="711">
        <v>127</v>
      </c>
      <c r="K127" s="1066" t="s">
        <v>788</v>
      </c>
      <c r="L127" s="711"/>
      <c r="M127" s="711"/>
      <c r="N127" s="1066" t="s">
        <v>23</v>
      </c>
      <c r="O127" s="711">
        <v>0.39100000000000001</v>
      </c>
      <c r="P127" s="711"/>
      <c r="Q127" s="1053">
        <f t="shared" si="12"/>
        <v>1.2613123955475674</v>
      </c>
      <c r="R127" s="1054">
        <f t="shared" si="13"/>
        <v>23.478767999999999</v>
      </c>
      <c r="S127" s="712"/>
      <c r="T127" s="713"/>
      <c r="U127" s="713"/>
      <c r="V127" s="713"/>
      <c r="W127" s="713"/>
      <c r="X127" s="713"/>
      <c r="Y127" s="713"/>
      <c r="Z127" s="714"/>
      <c r="AA127" s="712"/>
      <c r="AB127" s="713"/>
      <c r="AC127" s="713"/>
      <c r="AD127" s="713"/>
      <c r="AE127" s="713"/>
      <c r="AF127" s="713"/>
      <c r="AG127" s="713"/>
      <c r="AH127" s="714"/>
      <c r="AI127" s="712">
        <v>1.29</v>
      </c>
      <c r="AJ127" s="713">
        <v>17.5</v>
      </c>
      <c r="AK127" s="713">
        <v>2.83</v>
      </c>
      <c r="AL127" s="713">
        <v>127</v>
      </c>
      <c r="AM127" s="713">
        <v>5.68</v>
      </c>
      <c r="AN127" s="713">
        <v>119</v>
      </c>
      <c r="AO127" s="713">
        <v>3.24</v>
      </c>
      <c r="AP127" s="714">
        <v>71</v>
      </c>
    </row>
    <row r="128" spans="1:42" x14ac:dyDescent="0.25">
      <c r="A128" s="721">
        <v>42222</v>
      </c>
      <c r="B128" s="1073" t="s">
        <v>787</v>
      </c>
      <c r="C128" s="711">
        <v>1400</v>
      </c>
      <c r="D128" s="711">
        <v>6</v>
      </c>
      <c r="E128" s="711">
        <v>9.1999999999999993</v>
      </c>
      <c r="F128" s="711">
        <v>0.17100000000000001</v>
      </c>
      <c r="G128" s="1052">
        <f t="shared" si="7"/>
        <v>22.500000000000004</v>
      </c>
      <c r="H128" s="711">
        <v>30</v>
      </c>
      <c r="I128" s="711">
        <v>1.52</v>
      </c>
      <c r="J128" s="711">
        <v>134</v>
      </c>
      <c r="K128" s="1066" t="s">
        <v>788</v>
      </c>
      <c r="L128" s="711"/>
      <c r="M128" s="711"/>
      <c r="N128" s="1066" t="s">
        <v>23</v>
      </c>
      <c r="O128" s="711">
        <v>0.39</v>
      </c>
      <c r="P128" s="711"/>
      <c r="Q128" s="1053">
        <f t="shared" si="12"/>
        <v>1.2087577123997519</v>
      </c>
      <c r="R128" s="1054">
        <f t="shared" si="13"/>
        <v>22.44294</v>
      </c>
      <c r="S128" s="712"/>
      <c r="T128" s="713"/>
      <c r="U128" s="713"/>
      <c r="V128" s="713"/>
      <c r="W128" s="713"/>
      <c r="X128" s="713"/>
      <c r="Y128" s="713"/>
      <c r="Z128" s="714"/>
      <c r="AA128" s="712">
        <v>1.27</v>
      </c>
      <c r="AB128" s="713">
        <v>102.5</v>
      </c>
      <c r="AC128" s="713">
        <v>1.52</v>
      </c>
      <c r="AD128" s="713">
        <v>134</v>
      </c>
      <c r="AE128" s="713">
        <v>0</v>
      </c>
      <c r="AF128" s="713">
        <v>78.5</v>
      </c>
      <c r="AG128" s="713">
        <v>0.81</v>
      </c>
      <c r="AH128" s="714">
        <v>90</v>
      </c>
      <c r="AI128" s="712"/>
      <c r="AJ128" s="713"/>
      <c r="AK128" s="713"/>
      <c r="AL128" s="713"/>
      <c r="AM128" s="713"/>
      <c r="AN128" s="713"/>
      <c r="AO128" s="713"/>
      <c r="AP128" s="714"/>
    </row>
    <row r="129" spans="1:42" x14ac:dyDescent="0.25">
      <c r="A129" s="721">
        <v>42222</v>
      </c>
      <c r="B129" s="1072" t="s">
        <v>787</v>
      </c>
      <c r="C129" s="711">
        <v>1600</v>
      </c>
      <c r="D129" s="711">
        <v>11</v>
      </c>
      <c r="E129" s="711">
        <v>9.6</v>
      </c>
      <c r="F129" s="711">
        <v>0.17399999999999999</v>
      </c>
      <c r="G129" s="1052">
        <f t="shared" si="7"/>
        <v>22.89473684210526</v>
      </c>
      <c r="H129" s="711">
        <v>30</v>
      </c>
      <c r="I129" s="711">
        <v>5.69</v>
      </c>
      <c r="J129" s="711">
        <v>128.5</v>
      </c>
      <c r="K129" s="1066" t="s">
        <v>788</v>
      </c>
      <c r="L129" s="711"/>
      <c r="M129" s="711"/>
      <c r="N129" s="1066" t="s">
        <v>23</v>
      </c>
      <c r="O129" s="711">
        <v>0.31</v>
      </c>
      <c r="P129" s="711"/>
      <c r="Q129" s="1053">
        <f t="shared" si="12"/>
        <v>1.2613123955475674</v>
      </c>
      <c r="R129" s="1054">
        <f t="shared" si="13"/>
        <v>18.614879999999999</v>
      </c>
      <c r="S129" s="712"/>
      <c r="T129" s="713"/>
      <c r="U129" s="713"/>
      <c r="V129" s="713"/>
      <c r="W129" s="713"/>
      <c r="X129" s="713"/>
      <c r="Y129" s="713"/>
      <c r="Z129" s="714"/>
      <c r="AA129" s="712"/>
      <c r="AB129" s="713"/>
      <c r="AC129" s="713"/>
      <c r="AD129" s="713"/>
      <c r="AE129" s="713"/>
      <c r="AF129" s="713"/>
      <c r="AG129" s="713"/>
      <c r="AH129" s="714"/>
      <c r="AI129" s="712">
        <v>1.29</v>
      </c>
      <c r="AJ129" s="713">
        <v>26.5</v>
      </c>
      <c r="AK129" s="713">
        <v>2.3199999999999998</v>
      </c>
      <c r="AL129" s="713">
        <v>9</v>
      </c>
      <c r="AM129" s="713"/>
      <c r="AN129" s="713"/>
      <c r="AO129" s="713">
        <v>3.24</v>
      </c>
      <c r="AP129" s="714">
        <v>80</v>
      </c>
    </row>
    <row r="130" spans="1:42" x14ac:dyDescent="0.25">
      <c r="A130" s="721">
        <v>42223</v>
      </c>
      <c r="B130" s="1072" t="s">
        <v>787</v>
      </c>
      <c r="C130" s="1056">
        <v>0.33333333333333331</v>
      </c>
      <c r="D130" s="711">
        <v>1</v>
      </c>
      <c r="E130" s="711">
        <v>8.6</v>
      </c>
      <c r="F130" s="711">
        <v>0.17799999999999999</v>
      </c>
      <c r="G130" s="1052">
        <f t="shared" si="7"/>
        <v>23.421052631578945</v>
      </c>
      <c r="H130" s="711">
        <v>37</v>
      </c>
      <c r="I130" s="711">
        <v>1.02</v>
      </c>
      <c r="J130" s="711">
        <v>128</v>
      </c>
      <c r="K130" s="1066" t="s">
        <v>788</v>
      </c>
      <c r="L130" s="711"/>
      <c r="M130" s="711"/>
      <c r="N130" s="1066" t="s">
        <v>23</v>
      </c>
      <c r="O130" s="711">
        <v>0.5</v>
      </c>
      <c r="P130" s="711"/>
      <c r="Q130" s="1053">
        <f t="shared" ref="Q130:Q147" si="14">((E130*1000000)/1440/11)/480.5</f>
        <v>1.129925687678029</v>
      </c>
      <c r="R130" s="1054">
        <f t="shared" ref="R130:R147" si="15">(E130*8.34*O130*3)/4</f>
        <v>26.896499999999996</v>
      </c>
      <c r="S130" s="712">
        <v>1.02</v>
      </c>
      <c r="T130" s="713">
        <v>128</v>
      </c>
      <c r="U130" s="713">
        <v>0.39</v>
      </c>
      <c r="V130" s="713">
        <v>62</v>
      </c>
      <c r="W130" s="713">
        <v>0</v>
      </c>
      <c r="X130" s="713">
        <v>60</v>
      </c>
      <c r="Y130" s="713">
        <v>0.5</v>
      </c>
      <c r="Z130" s="714">
        <v>95.5</v>
      </c>
      <c r="AA130" s="712"/>
      <c r="AB130" s="713"/>
      <c r="AC130" s="713"/>
      <c r="AD130" s="713"/>
      <c r="AE130" s="713"/>
      <c r="AF130" s="713"/>
      <c r="AG130" s="713"/>
      <c r="AH130" s="714"/>
      <c r="AI130" s="712"/>
      <c r="AJ130" s="713"/>
      <c r="AK130" s="713"/>
      <c r="AL130" s="713"/>
      <c r="AM130" s="713"/>
      <c r="AN130" s="713"/>
      <c r="AO130" s="713"/>
      <c r="AP130" s="714"/>
    </row>
    <row r="131" spans="1:42" x14ac:dyDescent="0.25">
      <c r="A131" s="721">
        <v>42223</v>
      </c>
      <c r="B131" s="1072" t="s">
        <v>787</v>
      </c>
      <c r="C131" s="1056">
        <v>0.54166666666666663</v>
      </c>
      <c r="D131" s="711">
        <v>5</v>
      </c>
      <c r="E131" s="711">
        <v>8.6</v>
      </c>
      <c r="F131" s="711">
        <v>0.17799999999999999</v>
      </c>
      <c r="G131" s="1052">
        <f t="shared" si="7"/>
        <v>23.421052631578945</v>
      </c>
      <c r="H131" s="711">
        <v>37</v>
      </c>
      <c r="I131" s="711">
        <v>2.27</v>
      </c>
      <c r="J131" s="711">
        <v>125.5</v>
      </c>
      <c r="K131" s="1066" t="s">
        <v>788</v>
      </c>
      <c r="L131" s="711"/>
      <c r="M131" s="711"/>
      <c r="N131" s="1066" t="s">
        <v>23</v>
      </c>
      <c r="O131" s="711">
        <v>0.32</v>
      </c>
      <c r="P131" s="711"/>
      <c r="Q131" s="1053">
        <f t="shared" si="14"/>
        <v>1.129925687678029</v>
      </c>
      <c r="R131" s="1054">
        <f t="shared" si="15"/>
        <v>17.213759999999997</v>
      </c>
      <c r="S131" s="712"/>
      <c r="T131" s="713"/>
      <c r="U131" s="713"/>
      <c r="V131" s="713"/>
      <c r="W131" s="713"/>
      <c r="X131" s="713"/>
      <c r="Y131" s="713"/>
      <c r="Z131" s="714"/>
      <c r="AA131" s="712">
        <v>2.27</v>
      </c>
      <c r="AB131" s="713">
        <v>125.5</v>
      </c>
      <c r="AC131" s="713">
        <v>0</v>
      </c>
      <c r="AD131" s="713">
        <v>23</v>
      </c>
      <c r="AE131" s="713">
        <v>1.01</v>
      </c>
      <c r="AF131" s="713">
        <v>101.5</v>
      </c>
      <c r="AG131" s="713">
        <v>1.81</v>
      </c>
      <c r="AH131" s="714">
        <v>113</v>
      </c>
      <c r="AI131" s="712"/>
      <c r="AJ131" s="713"/>
      <c r="AK131" s="713"/>
      <c r="AL131" s="713"/>
      <c r="AM131" s="713"/>
      <c r="AN131" s="713"/>
      <c r="AO131" s="713"/>
      <c r="AP131" s="714"/>
    </row>
    <row r="132" spans="1:42" x14ac:dyDescent="0.25">
      <c r="A132" s="721">
        <v>42224</v>
      </c>
      <c r="B132" s="1072" t="s">
        <v>787</v>
      </c>
      <c r="C132" s="1056">
        <v>0.25</v>
      </c>
      <c r="D132" s="711">
        <v>8</v>
      </c>
      <c r="E132" s="711">
        <v>8.5</v>
      </c>
      <c r="F132" s="711">
        <v>0.23499999999999999</v>
      </c>
      <c r="G132" s="1052">
        <f t="shared" si="7"/>
        <v>30.921052631578945</v>
      </c>
      <c r="H132" s="711">
        <v>35</v>
      </c>
      <c r="I132" s="711">
        <v>2.8</v>
      </c>
      <c r="J132" s="711">
        <v>130</v>
      </c>
      <c r="K132" s="1066" t="s">
        <v>788</v>
      </c>
      <c r="L132" s="711"/>
      <c r="M132" s="711"/>
      <c r="N132" s="1066" t="s">
        <v>23</v>
      </c>
      <c r="O132" s="711">
        <v>0.47</v>
      </c>
      <c r="P132" s="711"/>
      <c r="Q132" s="1053">
        <f t="shared" si="14"/>
        <v>1.116787016891075</v>
      </c>
      <c r="R132" s="1054">
        <f t="shared" si="15"/>
        <v>24.988725000000002</v>
      </c>
      <c r="S132" s="712"/>
      <c r="T132" s="713"/>
      <c r="U132" s="713"/>
      <c r="V132" s="713"/>
      <c r="W132" s="713"/>
      <c r="X132" s="713"/>
      <c r="Y132" s="713"/>
      <c r="Z132" s="714"/>
      <c r="AA132" s="712">
        <v>0</v>
      </c>
      <c r="AB132" s="713">
        <v>17</v>
      </c>
      <c r="AC132" s="713">
        <v>0.5</v>
      </c>
      <c r="AD132" s="713">
        <v>40</v>
      </c>
      <c r="AE132" s="713">
        <v>2.52</v>
      </c>
      <c r="AF132" s="713">
        <v>118.5</v>
      </c>
      <c r="AG132" s="713">
        <v>2.8</v>
      </c>
      <c r="AH132" s="714">
        <v>130</v>
      </c>
      <c r="AI132" s="712"/>
      <c r="AJ132" s="713"/>
      <c r="AK132" s="713"/>
      <c r="AL132" s="713"/>
      <c r="AM132" s="713"/>
      <c r="AN132" s="713"/>
      <c r="AO132" s="713"/>
      <c r="AP132" s="714"/>
    </row>
    <row r="133" spans="1:42" x14ac:dyDescent="0.25">
      <c r="A133" s="721">
        <v>42224</v>
      </c>
      <c r="B133" s="1072" t="s">
        <v>787</v>
      </c>
      <c r="C133" s="1056">
        <v>0.33333333333333331</v>
      </c>
      <c r="D133" s="711">
        <v>7</v>
      </c>
      <c r="E133" s="711">
        <v>8.5</v>
      </c>
      <c r="F133" s="711">
        <v>0.16500000000000001</v>
      </c>
      <c r="G133" s="1052">
        <f t="shared" si="7"/>
        <v>21.710526315789473</v>
      </c>
      <c r="H133" s="711">
        <v>35</v>
      </c>
      <c r="I133" s="711">
        <v>2.52</v>
      </c>
      <c r="J133" s="711">
        <v>120</v>
      </c>
      <c r="K133" s="1066" t="s">
        <v>788</v>
      </c>
      <c r="L133" s="711"/>
      <c r="M133" s="711"/>
      <c r="N133" s="1066" t="s">
        <v>23</v>
      </c>
      <c r="O133" s="711">
        <v>0.46</v>
      </c>
      <c r="P133" s="711"/>
      <c r="Q133" s="1053">
        <f t="shared" si="14"/>
        <v>1.116787016891075</v>
      </c>
      <c r="R133" s="1054">
        <f t="shared" si="15"/>
        <v>24.457050000000002</v>
      </c>
      <c r="S133" s="712"/>
      <c r="T133" s="713"/>
      <c r="U133" s="713"/>
      <c r="V133" s="713"/>
      <c r="W133" s="713"/>
      <c r="X133" s="713"/>
      <c r="Y133" s="713"/>
      <c r="Z133" s="714"/>
      <c r="AA133" s="712">
        <v>0</v>
      </c>
      <c r="AB133" s="713">
        <v>19</v>
      </c>
      <c r="AC133" s="713">
        <v>0.5</v>
      </c>
      <c r="AD133" s="713">
        <v>42</v>
      </c>
      <c r="AE133" s="713">
        <v>2.52</v>
      </c>
      <c r="AF133" s="713">
        <v>120</v>
      </c>
      <c r="AG133" s="713">
        <v>0</v>
      </c>
      <c r="AH133" s="714">
        <v>2</v>
      </c>
      <c r="AI133" s="712"/>
      <c r="AJ133" s="713"/>
      <c r="AK133" s="713"/>
      <c r="AL133" s="713"/>
      <c r="AM133" s="713"/>
      <c r="AN133" s="713"/>
      <c r="AO133" s="713"/>
      <c r="AP133" s="714"/>
    </row>
    <row r="134" spans="1:42" x14ac:dyDescent="0.25">
      <c r="A134" s="721">
        <v>42225</v>
      </c>
      <c r="B134" s="1072" t="s">
        <v>787</v>
      </c>
      <c r="C134" s="1056">
        <v>0.27083333333333331</v>
      </c>
      <c r="D134" s="711">
        <v>12</v>
      </c>
      <c r="E134" s="711">
        <v>9.1999999999999993</v>
      </c>
      <c r="F134" s="711">
        <v>0.16900000000000001</v>
      </c>
      <c r="G134" s="1052">
        <f t="shared" si="7"/>
        <v>22.236842105263158</v>
      </c>
      <c r="H134" s="711">
        <v>35</v>
      </c>
      <c r="I134" s="711">
        <v>6.05</v>
      </c>
      <c r="J134" s="711">
        <v>142.5</v>
      </c>
      <c r="K134" s="1066" t="s">
        <v>788</v>
      </c>
      <c r="L134" s="711"/>
      <c r="M134" s="711"/>
      <c r="N134" s="1066" t="s">
        <v>23</v>
      </c>
      <c r="O134" s="711">
        <v>0.57999999999999996</v>
      </c>
      <c r="P134" s="711"/>
      <c r="Q134" s="1053">
        <f t="shared" si="14"/>
        <v>1.2087577123997519</v>
      </c>
      <c r="R134" s="1054">
        <f t="shared" si="15"/>
        <v>33.376679999999993</v>
      </c>
      <c r="S134" s="712"/>
      <c r="T134" s="713"/>
      <c r="U134" s="713"/>
      <c r="V134" s="713"/>
      <c r="W134" s="713"/>
      <c r="X134" s="713"/>
      <c r="Y134" s="713"/>
      <c r="Z134" s="714"/>
      <c r="AA134" s="712"/>
      <c r="AB134" s="713"/>
      <c r="AC134" s="713"/>
      <c r="AD134" s="713"/>
      <c r="AE134" s="713"/>
      <c r="AF134" s="713"/>
      <c r="AG134" s="713"/>
      <c r="AH134" s="714"/>
      <c r="AI134" s="712">
        <v>3.81</v>
      </c>
      <c r="AJ134" s="713">
        <v>89</v>
      </c>
      <c r="AK134" s="713">
        <v>2.34</v>
      </c>
      <c r="AL134" s="713">
        <v>71.5</v>
      </c>
      <c r="AM134" s="713">
        <v>3.42</v>
      </c>
      <c r="AN134" s="713">
        <v>62.5</v>
      </c>
      <c r="AO134" s="713">
        <v>6.05</v>
      </c>
      <c r="AP134" s="714">
        <v>142.5</v>
      </c>
    </row>
    <row r="135" spans="1:42" x14ac:dyDescent="0.25">
      <c r="A135" s="721">
        <v>42225</v>
      </c>
      <c r="B135" s="1072" t="s">
        <v>787</v>
      </c>
      <c r="C135" s="1056">
        <v>0.375</v>
      </c>
      <c r="D135" s="711">
        <v>4</v>
      </c>
      <c r="E135" s="711">
        <v>8.9</v>
      </c>
      <c r="F135" s="711">
        <v>0.16900000000000001</v>
      </c>
      <c r="G135" s="1052">
        <f t="shared" si="7"/>
        <v>22.236842105263158</v>
      </c>
      <c r="H135" s="711">
        <v>35</v>
      </c>
      <c r="I135" s="711">
        <v>2.1800000000000002</v>
      </c>
      <c r="J135" s="711">
        <v>144.5</v>
      </c>
      <c r="K135" s="1066" t="s">
        <v>788</v>
      </c>
      <c r="L135" s="711"/>
      <c r="M135" s="711"/>
      <c r="N135" s="1066" t="s">
        <v>23</v>
      </c>
      <c r="O135" s="711">
        <v>0.43</v>
      </c>
      <c r="P135" s="711"/>
      <c r="Q135" s="1053">
        <f t="shared" si="14"/>
        <v>1.1693417000388904</v>
      </c>
      <c r="R135" s="1054">
        <f t="shared" si="15"/>
        <v>23.937884999999998</v>
      </c>
      <c r="S135" s="712">
        <v>0.46</v>
      </c>
      <c r="T135" s="713">
        <v>49</v>
      </c>
      <c r="U135" s="713">
        <v>0.78</v>
      </c>
      <c r="V135" s="713">
        <v>111</v>
      </c>
      <c r="W135" s="713">
        <v>2</v>
      </c>
      <c r="X135" s="713">
        <v>109</v>
      </c>
      <c r="Y135" s="713">
        <v>2.1800000000000002</v>
      </c>
      <c r="Z135" s="714">
        <v>144.5</v>
      </c>
      <c r="AA135" s="712"/>
      <c r="AB135" s="713"/>
      <c r="AC135" s="713"/>
      <c r="AD135" s="713"/>
      <c r="AE135" s="713"/>
      <c r="AF135" s="713"/>
      <c r="AG135" s="713"/>
      <c r="AH135" s="714"/>
      <c r="AI135" s="712"/>
      <c r="AJ135" s="713"/>
      <c r="AK135" s="713"/>
      <c r="AL135" s="713"/>
      <c r="AM135" s="713"/>
      <c r="AN135" s="713"/>
      <c r="AO135" s="713"/>
      <c r="AP135" s="714"/>
    </row>
    <row r="136" spans="1:42" x14ac:dyDescent="0.25">
      <c r="A136" s="721">
        <v>42226</v>
      </c>
      <c r="B136" s="1072" t="s">
        <v>787</v>
      </c>
      <c r="C136" s="1056">
        <v>0.25</v>
      </c>
      <c r="D136" s="711">
        <v>2</v>
      </c>
      <c r="E136" s="711">
        <v>9.3000000000000007</v>
      </c>
      <c r="F136" s="711">
        <v>0.18099999999999999</v>
      </c>
      <c r="G136" s="1052">
        <f t="shared" si="7"/>
        <v>23.815789473684212</v>
      </c>
      <c r="H136" s="711">
        <v>35</v>
      </c>
      <c r="I136" s="711">
        <v>2.37</v>
      </c>
      <c r="J136" s="711">
        <v>132</v>
      </c>
      <c r="K136" s="1066" t="s">
        <v>788</v>
      </c>
      <c r="L136" s="711"/>
      <c r="M136" s="711"/>
      <c r="N136" s="1066" t="s">
        <v>23</v>
      </c>
      <c r="O136" s="711">
        <v>0.66</v>
      </c>
      <c r="P136" s="711"/>
      <c r="Q136" s="1053">
        <f t="shared" si="14"/>
        <v>1.2218963831867058</v>
      </c>
      <c r="R136" s="1054">
        <f t="shared" si="15"/>
        <v>38.393189999999997</v>
      </c>
      <c r="S136" s="712">
        <v>0.46</v>
      </c>
      <c r="T136" s="713">
        <v>70</v>
      </c>
      <c r="U136" s="713">
        <v>2.37</v>
      </c>
      <c r="V136" s="713">
        <v>132</v>
      </c>
      <c r="W136" s="713">
        <v>3.52</v>
      </c>
      <c r="X136" s="713">
        <v>130</v>
      </c>
      <c r="Y136" s="713">
        <v>0</v>
      </c>
      <c r="Z136" s="714">
        <v>21</v>
      </c>
      <c r="AA136" s="712"/>
      <c r="AB136" s="713"/>
      <c r="AC136" s="713"/>
      <c r="AD136" s="713"/>
      <c r="AE136" s="713"/>
      <c r="AF136" s="713"/>
      <c r="AG136" s="713"/>
      <c r="AH136" s="714"/>
      <c r="AI136" s="712"/>
      <c r="AJ136" s="713"/>
      <c r="AK136" s="713"/>
      <c r="AL136" s="713"/>
      <c r="AM136" s="713"/>
      <c r="AN136" s="713"/>
      <c r="AO136" s="713"/>
      <c r="AP136" s="714"/>
    </row>
    <row r="137" spans="1:42" x14ac:dyDescent="0.25">
      <c r="A137" s="721">
        <v>42226</v>
      </c>
      <c r="B137" s="1072" t="s">
        <v>787</v>
      </c>
      <c r="C137" s="1056">
        <v>0.41666666666666669</v>
      </c>
      <c r="D137" s="711">
        <v>3</v>
      </c>
      <c r="E137" s="711">
        <v>10</v>
      </c>
      <c r="F137" s="711">
        <v>0.18099999999999999</v>
      </c>
      <c r="G137" s="1052">
        <f t="shared" si="7"/>
        <v>23.815789473684212</v>
      </c>
      <c r="H137" s="711">
        <v>35</v>
      </c>
      <c r="I137" s="711">
        <v>3.52</v>
      </c>
      <c r="J137" s="711">
        <v>134</v>
      </c>
      <c r="K137" s="1066" t="s">
        <v>788</v>
      </c>
      <c r="L137" s="711"/>
      <c r="M137" s="711"/>
      <c r="N137" s="1066" t="s">
        <v>23</v>
      </c>
      <c r="O137" s="711">
        <v>0.33</v>
      </c>
      <c r="P137" s="711"/>
      <c r="Q137" s="1053">
        <f t="shared" si="14"/>
        <v>1.3138670786953826</v>
      </c>
      <c r="R137" s="1054">
        <f t="shared" si="15"/>
        <v>20.641500000000001</v>
      </c>
      <c r="S137" s="712">
        <v>0.96</v>
      </c>
      <c r="T137" s="713">
        <v>74</v>
      </c>
      <c r="U137" s="713">
        <v>0.06</v>
      </c>
      <c r="V137" s="713">
        <v>136</v>
      </c>
      <c r="W137" s="713">
        <v>3.52</v>
      </c>
      <c r="X137" s="713">
        <v>134</v>
      </c>
      <c r="Y137" s="713">
        <v>0</v>
      </c>
      <c r="Z137" s="714">
        <v>25</v>
      </c>
      <c r="AA137" s="712"/>
      <c r="AB137" s="713"/>
      <c r="AC137" s="713"/>
      <c r="AD137" s="713"/>
      <c r="AE137" s="713"/>
      <c r="AF137" s="713"/>
      <c r="AG137" s="713"/>
      <c r="AH137" s="714"/>
      <c r="AI137" s="712"/>
      <c r="AJ137" s="713"/>
      <c r="AK137" s="713"/>
      <c r="AL137" s="713"/>
      <c r="AM137" s="713"/>
      <c r="AN137" s="713"/>
      <c r="AO137" s="713"/>
      <c r="AP137" s="714"/>
    </row>
    <row r="138" spans="1:42" x14ac:dyDescent="0.25">
      <c r="A138" s="721">
        <v>42227</v>
      </c>
      <c r="B138" s="1067" t="s">
        <v>787</v>
      </c>
      <c r="C138" s="1056">
        <v>0.27083333333333331</v>
      </c>
      <c r="D138" s="711">
        <v>9</v>
      </c>
      <c r="E138" s="711">
        <v>9.8000000000000007</v>
      </c>
      <c r="F138" s="711">
        <v>0.17699999999999999</v>
      </c>
      <c r="G138" s="1052">
        <f t="shared" si="7"/>
        <v>23.289473684210527</v>
      </c>
      <c r="H138" s="711">
        <v>34</v>
      </c>
      <c r="I138" s="711">
        <v>6.84</v>
      </c>
      <c r="J138" s="711">
        <v>137</v>
      </c>
      <c r="K138" s="1067" t="s">
        <v>788</v>
      </c>
      <c r="L138" s="711"/>
      <c r="M138" s="711"/>
      <c r="N138" s="1067" t="s">
        <v>23</v>
      </c>
      <c r="O138" s="711">
        <v>0.28699999999999998</v>
      </c>
      <c r="P138" s="711"/>
      <c r="Q138" s="1053">
        <f t="shared" si="14"/>
        <v>1.2875897371214748</v>
      </c>
      <c r="R138" s="1054">
        <f t="shared" si="15"/>
        <v>17.592813</v>
      </c>
      <c r="S138" s="712"/>
      <c r="T138" s="713"/>
      <c r="U138" s="713"/>
      <c r="V138" s="713"/>
      <c r="W138" s="713"/>
      <c r="X138" s="713"/>
      <c r="Y138" s="713"/>
      <c r="Z138" s="714"/>
      <c r="AA138" s="712"/>
      <c r="AB138" s="713"/>
      <c r="AC138" s="713"/>
      <c r="AD138" s="713"/>
      <c r="AE138" s="713"/>
      <c r="AF138" s="713"/>
      <c r="AG138" s="713"/>
      <c r="AH138" s="714"/>
      <c r="AI138" s="712"/>
      <c r="AJ138" s="713"/>
      <c r="AK138" s="713">
        <v>1.32</v>
      </c>
      <c r="AL138" s="713">
        <v>119.5</v>
      </c>
      <c r="AM138" s="713">
        <v>6.97</v>
      </c>
      <c r="AN138" s="713">
        <v>110.5</v>
      </c>
      <c r="AO138" s="713">
        <v>3.74</v>
      </c>
      <c r="AP138" s="714">
        <v>48</v>
      </c>
    </row>
    <row r="139" spans="1:42" x14ac:dyDescent="0.25">
      <c r="A139" s="721">
        <v>42227</v>
      </c>
      <c r="B139" s="1067" t="s">
        <v>787</v>
      </c>
      <c r="C139" s="1056">
        <v>0.33333333333333331</v>
      </c>
      <c r="D139" s="711">
        <v>10</v>
      </c>
      <c r="E139" s="711">
        <v>9.8000000000000007</v>
      </c>
      <c r="F139" s="711">
        <v>0.17699999999999999</v>
      </c>
      <c r="G139" s="1052">
        <f t="shared" si="7"/>
        <v>23.289473684210527</v>
      </c>
      <c r="H139" s="711">
        <v>34</v>
      </c>
      <c r="I139" s="711">
        <v>0.8</v>
      </c>
      <c r="J139" s="711">
        <v>121</v>
      </c>
      <c r="K139" s="1067" t="s">
        <v>788</v>
      </c>
      <c r="L139" s="711"/>
      <c r="M139" s="711"/>
      <c r="N139" s="1067" t="s">
        <v>23</v>
      </c>
      <c r="O139" s="711">
        <v>0.28699999999999998</v>
      </c>
      <c r="P139" s="711"/>
      <c r="Q139" s="1053">
        <f t="shared" si="14"/>
        <v>1.2875897371214748</v>
      </c>
      <c r="R139" s="1054">
        <f t="shared" si="15"/>
        <v>17.592813</v>
      </c>
      <c r="S139" s="712"/>
      <c r="T139" s="713"/>
      <c r="U139" s="713"/>
      <c r="V139" s="713"/>
      <c r="W139" s="713"/>
      <c r="X139" s="713"/>
      <c r="Y139" s="713"/>
      <c r="Z139" s="714"/>
      <c r="AA139" s="712"/>
      <c r="AB139" s="713"/>
      <c r="AC139" s="713"/>
      <c r="AD139" s="713"/>
      <c r="AE139" s="713"/>
      <c r="AF139" s="713"/>
      <c r="AG139" s="713"/>
      <c r="AH139" s="714"/>
      <c r="AI139" s="712">
        <v>1.46</v>
      </c>
      <c r="AJ139" s="713">
        <v>1.5</v>
      </c>
      <c r="AK139" s="713"/>
      <c r="AL139" s="713"/>
      <c r="AM139" s="713">
        <v>6.97</v>
      </c>
      <c r="AN139" s="713">
        <v>112</v>
      </c>
      <c r="AO139" s="713">
        <v>3.76</v>
      </c>
      <c r="AP139" s="714">
        <v>49.5</v>
      </c>
    </row>
    <row r="140" spans="1:42" x14ac:dyDescent="0.25">
      <c r="A140" s="721">
        <v>42227</v>
      </c>
      <c r="B140" s="1067" t="s">
        <v>787</v>
      </c>
      <c r="C140" s="1056">
        <v>0.5625</v>
      </c>
      <c r="D140" s="711">
        <v>11</v>
      </c>
      <c r="E140" s="711">
        <v>9.8000000000000007</v>
      </c>
      <c r="F140" s="711">
        <v>0.17699999999999999</v>
      </c>
      <c r="G140" s="1052">
        <f t="shared" si="7"/>
        <v>23.289473684210527</v>
      </c>
      <c r="H140" s="711">
        <v>34</v>
      </c>
      <c r="I140" s="711">
        <v>6.47</v>
      </c>
      <c r="J140" s="711">
        <v>117.5</v>
      </c>
      <c r="K140" s="1067" t="s">
        <v>788</v>
      </c>
      <c r="L140" s="711"/>
      <c r="M140" s="711"/>
      <c r="N140" s="1067" t="s">
        <v>23</v>
      </c>
      <c r="O140" s="711">
        <v>0.28699999999999998</v>
      </c>
      <c r="P140" s="711"/>
      <c r="Q140" s="1053">
        <f t="shared" si="14"/>
        <v>1.2875897371214748</v>
      </c>
      <c r="R140" s="1054">
        <f t="shared" si="15"/>
        <v>17.592813</v>
      </c>
      <c r="S140" s="712"/>
      <c r="T140" s="713"/>
      <c r="U140" s="713"/>
      <c r="V140" s="713"/>
      <c r="W140" s="713"/>
      <c r="X140" s="713"/>
      <c r="Y140" s="713"/>
      <c r="Z140" s="714"/>
      <c r="AA140" s="712"/>
      <c r="AB140" s="713"/>
      <c r="AC140" s="713"/>
      <c r="AD140" s="713"/>
      <c r="AE140" s="713"/>
      <c r="AF140" s="713"/>
      <c r="AG140" s="713"/>
      <c r="AH140" s="714"/>
      <c r="AI140" s="712">
        <v>1.46</v>
      </c>
      <c r="AJ140" s="713">
        <v>7</v>
      </c>
      <c r="AK140" s="713">
        <v>2.58</v>
      </c>
      <c r="AL140" s="713">
        <v>5.5</v>
      </c>
      <c r="AM140" s="713"/>
      <c r="AN140" s="713"/>
      <c r="AO140" s="713">
        <v>3.74</v>
      </c>
      <c r="AP140" s="714">
        <v>55</v>
      </c>
    </row>
    <row r="141" spans="1:42" x14ac:dyDescent="0.25">
      <c r="A141" s="721">
        <v>42227</v>
      </c>
      <c r="B141" s="1067" t="s">
        <v>787</v>
      </c>
      <c r="C141" s="711">
        <v>1500</v>
      </c>
      <c r="D141" s="711">
        <v>6</v>
      </c>
      <c r="E141" s="711">
        <v>9.4</v>
      </c>
      <c r="F141" s="711">
        <v>0.17699999999999999</v>
      </c>
      <c r="G141" s="1052">
        <f t="shared" si="7"/>
        <v>23.289473684210527</v>
      </c>
      <c r="H141" s="711">
        <v>34</v>
      </c>
      <c r="I141" s="711">
        <v>5.01</v>
      </c>
      <c r="J141" s="711">
        <v>121</v>
      </c>
      <c r="K141" s="1067" t="s">
        <v>788</v>
      </c>
      <c r="L141" s="711"/>
      <c r="M141" s="711"/>
      <c r="N141" s="1067" t="s">
        <v>23</v>
      </c>
      <c r="O141" s="711">
        <v>0.27</v>
      </c>
      <c r="P141" s="711"/>
      <c r="Q141" s="1053">
        <f t="shared" si="14"/>
        <v>1.2350350539736596</v>
      </c>
      <c r="R141" s="1054">
        <f t="shared" si="15"/>
        <v>15.87519</v>
      </c>
      <c r="S141" s="712"/>
      <c r="T141" s="713"/>
      <c r="U141" s="713"/>
      <c r="V141" s="713"/>
      <c r="W141" s="713"/>
      <c r="X141" s="713"/>
      <c r="Y141" s="713"/>
      <c r="Z141" s="714"/>
      <c r="AA141" s="712">
        <v>4.5599999999999996</v>
      </c>
      <c r="AB141" s="713">
        <v>98</v>
      </c>
      <c r="AC141" s="713">
        <v>5.01</v>
      </c>
      <c r="AD141" s="713">
        <v>121</v>
      </c>
      <c r="AE141" s="713">
        <v>0</v>
      </c>
      <c r="AF141" s="713">
        <v>79</v>
      </c>
      <c r="AG141" s="713">
        <v>3.53</v>
      </c>
      <c r="AH141" s="714">
        <v>81</v>
      </c>
      <c r="AI141" s="712"/>
      <c r="AJ141" s="713"/>
      <c r="AK141" s="713"/>
      <c r="AL141" s="713"/>
      <c r="AM141" s="713"/>
      <c r="AN141" s="713"/>
      <c r="AO141" s="713"/>
      <c r="AP141" s="714"/>
    </row>
    <row r="142" spans="1:42" x14ac:dyDescent="0.25">
      <c r="A142" s="721">
        <v>42227</v>
      </c>
      <c r="B142" s="1067" t="s">
        <v>808</v>
      </c>
      <c r="C142" s="1068">
        <v>0.75</v>
      </c>
      <c r="D142" s="711">
        <v>1</v>
      </c>
      <c r="E142" s="711">
        <v>7.4</v>
      </c>
      <c r="F142" s="711">
        <v>0.13800000000000001</v>
      </c>
      <c r="G142" s="1052">
        <f t="shared" si="7"/>
        <v>18.157894736842106</v>
      </c>
      <c r="H142" s="711">
        <v>35</v>
      </c>
      <c r="I142" s="711">
        <v>1.45</v>
      </c>
      <c r="J142" s="711">
        <v>106</v>
      </c>
      <c r="K142" s="1067" t="s">
        <v>788</v>
      </c>
      <c r="L142" s="711"/>
      <c r="M142" s="711"/>
      <c r="N142" s="1067" t="s">
        <v>23</v>
      </c>
      <c r="O142" s="711">
        <v>0.27</v>
      </c>
      <c r="P142" s="711"/>
      <c r="Q142" s="1053">
        <f t="shared" si="14"/>
        <v>0.972261638234583</v>
      </c>
      <c r="R142" s="1054">
        <f t="shared" si="15"/>
        <v>12.497490000000003</v>
      </c>
      <c r="S142" s="712"/>
      <c r="T142" s="713"/>
      <c r="U142" s="713">
        <v>0.06</v>
      </c>
      <c r="V142" s="713">
        <v>37</v>
      </c>
      <c r="W142" s="713">
        <v>0</v>
      </c>
      <c r="X142" s="713">
        <v>32</v>
      </c>
      <c r="Y142" s="713">
        <v>0.51</v>
      </c>
      <c r="Z142" s="714">
        <v>57</v>
      </c>
      <c r="AA142" s="712"/>
      <c r="AB142" s="713"/>
      <c r="AC142" s="713"/>
      <c r="AD142" s="713"/>
      <c r="AE142" s="713"/>
      <c r="AF142" s="713"/>
      <c r="AG142" s="713"/>
      <c r="AH142" s="714"/>
      <c r="AI142" s="712"/>
      <c r="AJ142" s="713"/>
      <c r="AK142" s="713"/>
      <c r="AL142" s="713"/>
      <c r="AM142" s="713"/>
      <c r="AN142" s="713"/>
      <c r="AO142" s="713"/>
      <c r="AP142" s="714"/>
    </row>
    <row r="143" spans="1:42" x14ac:dyDescent="0.25">
      <c r="A143" s="721">
        <v>42227</v>
      </c>
      <c r="B143" s="1069" t="s">
        <v>808</v>
      </c>
      <c r="C143" s="1068">
        <v>0.83333333333333337</v>
      </c>
      <c r="D143" s="711">
        <v>5</v>
      </c>
      <c r="E143" s="711">
        <v>7.4</v>
      </c>
      <c r="F143" s="711">
        <v>0.13800000000000001</v>
      </c>
      <c r="G143" s="1052">
        <f t="shared" si="7"/>
        <v>18.157894736842106</v>
      </c>
      <c r="H143" s="711">
        <v>35</v>
      </c>
      <c r="I143" s="711">
        <v>2.5</v>
      </c>
      <c r="J143" s="711">
        <v>103</v>
      </c>
      <c r="K143" s="1067" t="s">
        <v>788</v>
      </c>
      <c r="L143" s="711"/>
      <c r="M143" s="711"/>
      <c r="N143" s="1067" t="s">
        <v>23</v>
      </c>
      <c r="O143" s="711">
        <v>0.27</v>
      </c>
      <c r="P143" s="711"/>
      <c r="Q143" s="1053">
        <f t="shared" si="14"/>
        <v>0.972261638234583</v>
      </c>
      <c r="R143" s="1054">
        <f t="shared" si="15"/>
        <v>12.497490000000003</v>
      </c>
      <c r="S143" s="712"/>
      <c r="T143" s="713"/>
      <c r="U143" s="713"/>
      <c r="V143" s="713"/>
      <c r="W143" s="713"/>
      <c r="X143" s="713"/>
      <c r="Y143" s="713"/>
      <c r="Z143" s="714"/>
      <c r="AA143" s="712"/>
      <c r="AB143" s="713"/>
      <c r="AC143" s="713">
        <v>0</v>
      </c>
      <c r="AD143" s="713">
        <v>5</v>
      </c>
      <c r="AE143" s="713">
        <v>0</v>
      </c>
      <c r="AF143" s="713">
        <v>84</v>
      </c>
      <c r="AG143" s="713">
        <v>3.03</v>
      </c>
      <c r="AH143" s="714">
        <v>86</v>
      </c>
      <c r="AI143" s="712"/>
      <c r="AJ143" s="713"/>
      <c r="AK143" s="713"/>
      <c r="AL143" s="713"/>
      <c r="AM143" s="713"/>
      <c r="AN143" s="713"/>
      <c r="AO143" s="713"/>
      <c r="AP143" s="714"/>
    </row>
    <row r="144" spans="1:42" x14ac:dyDescent="0.25">
      <c r="A144" s="721">
        <v>42228</v>
      </c>
      <c r="B144" s="1067" t="s">
        <v>511</v>
      </c>
      <c r="C144" s="711">
        <v>600</v>
      </c>
      <c r="D144" s="711">
        <v>8</v>
      </c>
      <c r="E144" s="711">
        <v>7.5</v>
      </c>
      <c r="F144" s="711">
        <v>0.152</v>
      </c>
      <c r="G144" s="1052">
        <f t="shared" si="7"/>
        <v>20</v>
      </c>
      <c r="H144" s="711">
        <v>35</v>
      </c>
      <c r="I144" s="711">
        <v>2.54</v>
      </c>
      <c r="J144" s="711">
        <v>96</v>
      </c>
      <c r="K144" s="1067" t="s">
        <v>788</v>
      </c>
      <c r="L144" s="711"/>
      <c r="M144" s="711"/>
      <c r="N144" s="1067" t="s">
        <v>23</v>
      </c>
      <c r="O144" s="711">
        <v>0.42</v>
      </c>
      <c r="P144" s="711"/>
      <c r="Q144" s="1053">
        <f t="shared" si="14"/>
        <v>0.98540030902153686</v>
      </c>
      <c r="R144" s="1054">
        <f t="shared" si="15"/>
        <v>19.703249999999997</v>
      </c>
      <c r="S144" s="712"/>
      <c r="T144" s="713"/>
      <c r="U144" s="713"/>
      <c r="V144" s="713"/>
      <c r="W144" s="713"/>
      <c r="X144" s="713"/>
      <c r="Y144" s="713"/>
      <c r="Z144" s="714"/>
      <c r="AA144" s="712">
        <v>0.12</v>
      </c>
      <c r="AB144" s="713">
        <v>9</v>
      </c>
      <c r="AC144" s="713">
        <v>0</v>
      </c>
      <c r="AD144" s="713">
        <v>14</v>
      </c>
      <c r="AE144" s="713">
        <v>0.2</v>
      </c>
      <c r="AF144" s="713">
        <v>93</v>
      </c>
      <c r="AG144" s="713"/>
      <c r="AH144" s="714"/>
      <c r="AI144" s="712"/>
      <c r="AJ144" s="713"/>
      <c r="AK144" s="713"/>
      <c r="AL144" s="713"/>
      <c r="AM144" s="713"/>
      <c r="AN144" s="713"/>
      <c r="AO144" s="713"/>
      <c r="AP144" s="714"/>
    </row>
    <row r="145" spans="1:42" x14ac:dyDescent="0.25">
      <c r="A145" s="721">
        <v>42228</v>
      </c>
      <c r="B145" s="1067" t="s">
        <v>811</v>
      </c>
      <c r="C145" s="1056">
        <v>0.47916666666666669</v>
      </c>
      <c r="D145" s="711">
        <v>7</v>
      </c>
      <c r="E145" s="711">
        <v>7.8</v>
      </c>
      <c r="F145" s="711">
        <v>0.13300000000000001</v>
      </c>
      <c r="G145" s="1052">
        <f t="shared" si="7"/>
        <v>17.500000000000004</v>
      </c>
      <c r="H145" s="711">
        <v>35</v>
      </c>
      <c r="I145" s="711">
        <v>0.02</v>
      </c>
      <c r="J145" s="711">
        <v>99.5</v>
      </c>
      <c r="K145" s="1067" t="s">
        <v>788</v>
      </c>
      <c r="L145" s="711"/>
      <c r="M145" s="711"/>
      <c r="N145" s="1067" t="s">
        <v>23</v>
      </c>
      <c r="O145" s="711">
        <v>0.28199999999999997</v>
      </c>
      <c r="P145" s="711"/>
      <c r="Q145" s="1053">
        <f t="shared" si="14"/>
        <v>1.0248163213823984</v>
      </c>
      <c r="R145" s="1054">
        <f t="shared" si="15"/>
        <v>13.758497999999996</v>
      </c>
      <c r="S145" s="712"/>
      <c r="T145" s="713"/>
      <c r="U145" s="713"/>
      <c r="V145" s="713"/>
      <c r="W145" s="713"/>
      <c r="X145" s="713"/>
      <c r="Y145" s="713"/>
      <c r="Z145" s="714"/>
      <c r="AA145" s="712">
        <v>0.09</v>
      </c>
      <c r="AB145" s="713">
        <v>14.45</v>
      </c>
      <c r="AC145" s="713">
        <v>0.06</v>
      </c>
      <c r="AD145" s="713">
        <v>19.07</v>
      </c>
      <c r="AE145" s="713"/>
      <c r="AF145" s="713"/>
      <c r="AG145" s="713">
        <v>0</v>
      </c>
      <c r="AH145" s="714">
        <v>4.6399999999999997</v>
      </c>
      <c r="AI145" s="712"/>
      <c r="AJ145" s="713"/>
      <c r="AK145" s="713"/>
      <c r="AL145" s="713"/>
      <c r="AM145" s="713"/>
      <c r="AN145" s="713"/>
      <c r="AO145" s="713"/>
      <c r="AP145" s="714"/>
    </row>
    <row r="146" spans="1:42" x14ac:dyDescent="0.25">
      <c r="A146" s="721">
        <v>42229</v>
      </c>
      <c r="B146" s="1067" t="s">
        <v>826</v>
      </c>
      <c r="C146" s="1056">
        <v>0.41666666666666669</v>
      </c>
      <c r="D146" s="711">
        <v>12</v>
      </c>
      <c r="E146" s="711">
        <v>9.3000000000000007</v>
      </c>
      <c r="F146" s="711">
        <v>0.14899999999999999</v>
      </c>
      <c r="G146" s="1052">
        <f t="shared" ref="G146:G206" si="16">(F146/0.038)*5</f>
        <v>19.605263157894736</v>
      </c>
      <c r="H146" s="711">
        <v>40</v>
      </c>
      <c r="I146" s="711">
        <v>4.9400000000000004</v>
      </c>
      <c r="J146" s="711">
        <v>99.5</v>
      </c>
      <c r="K146" s="1067" t="s">
        <v>828</v>
      </c>
      <c r="L146" s="711"/>
      <c r="M146" s="711"/>
      <c r="N146" s="1067" t="s">
        <v>830</v>
      </c>
      <c r="O146" s="711">
        <v>0.39</v>
      </c>
      <c r="P146" s="711"/>
      <c r="Q146" s="1053">
        <f t="shared" si="14"/>
        <v>1.2218963831867058</v>
      </c>
      <c r="R146" s="1054">
        <f t="shared" si="15"/>
        <v>22.686885</v>
      </c>
      <c r="S146" s="712"/>
      <c r="T146" s="713"/>
      <c r="U146" s="713"/>
      <c r="V146" s="713"/>
      <c r="W146" s="713"/>
      <c r="X146" s="713"/>
      <c r="Y146" s="713"/>
      <c r="Z146" s="714"/>
      <c r="AA146" s="712"/>
      <c r="AB146" s="713"/>
      <c r="AC146" s="713"/>
      <c r="AD146" s="713"/>
      <c r="AE146" s="713"/>
      <c r="AF146" s="713"/>
      <c r="AG146" s="713"/>
      <c r="AH146" s="714"/>
      <c r="AI146" s="712">
        <v>1.37</v>
      </c>
      <c r="AJ146" s="713">
        <v>51.5</v>
      </c>
      <c r="AK146" s="713">
        <v>2.57</v>
      </c>
      <c r="AL146" s="713">
        <v>50</v>
      </c>
      <c r="AM146" s="713">
        <v>2.0499999999999998</v>
      </c>
      <c r="AN146" s="713">
        <v>44.5</v>
      </c>
      <c r="AO146" s="713"/>
      <c r="AP146" s="714"/>
    </row>
    <row r="147" spans="1:42" x14ac:dyDescent="0.25">
      <c r="A147" s="721">
        <v>42229</v>
      </c>
      <c r="B147" s="1067" t="s">
        <v>826</v>
      </c>
      <c r="C147" s="1056">
        <v>0.66666666666666663</v>
      </c>
      <c r="D147" s="711">
        <v>4</v>
      </c>
      <c r="E147" s="711">
        <v>8.8000000000000007</v>
      </c>
      <c r="F147" s="711">
        <v>0.15</v>
      </c>
      <c r="G147" s="1052">
        <f t="shared" si="16"/>
        <v>19.736842105263158</v>
      </c>
      <c r="H147" s="711">
        <v>40</v>
      </c>
      <c r="I147" s="711">
        <v>1.1000000000000001</v>
      </c>
      <c r="J147" s="711">
        <v>103</v>
      </c>
      <c r="K147" s="1067" t="s">
        <v>828</v>
      </c>
      <c r="L147" s="711"/>
      <c r="M147" s="711"/>
      <c r="N147" s="1067" t="s">
        <v>830</v>
      </c>
      <c r="O147" s="711">
        <v>0.26700000000000002</v>
      </c>
      <c r="P147" s="711"/>
      <c r="Q147" s="1053">
        <f t="shared" si="14"/>
        <v>1.1562030292519365</v>
      </c>
      <c r="R147" s="1054">
        <f t="shared" si="15"/>
        <v>14.696748000000003</v>
      </c>
      <c r="S147" s="712">
        <v>0</v>
      </c>
      <c r="T147" s="713">
        <v>44.6</v>
      </c>
      <c r="U147" s="713">
        <v>0.2</v>
      </c>
      <c r="V147" s="713">
        <v>80.599999999999994</v>
      </c>
      <c r="W147" s="713">
        <v>0.2</v>
      </c>
      <c r="X147" s="713">
        <v>76</v>
      </c>
      <c r="Y147" s="713"/>
      <c r="Z147" s="714"/>
      <c r="AA147" s="712"/>
      <c r="AB147" s="713"/>
      <c r="AC147" s="713"/>
      <c r="AD147" s="713"/>
      <c r="AE147" s="713"/>
      <c r="AF147" s="713"/>
      <c r="AG147" s="713"/>
      <c r="AH147" s="714"/>
      <c r="AI147" s="712"/>
      <c r="AJ147" s="713"/>
      <c r="AK147" s="713"/>
      <c r="AL147" s="713"/>
      <c r="AM147" s="713"/>
      <c r="AN147" s="713"/>
      <c r="AO147" s="713"/>
      <c r="AP147" s="714"/>
    </row>
    <row r="148" spans="1:42" x14ac:dyDescent="0.25">
      <c r="A148" s="721">
        <v>42230</v>
      </c>
      <c r="B148" s="1070" t="s">
        <v>870</v>
      </c>
      <c r="C148" s="1056">
        <v>0.45833333333333331</v>
      </c>
      <c r="D148" s="711">
        <v>2</v>
      </c>
      <c r="E148" s="711">
        <v>10.4</v>
      </c>
      <c r="F148" s="711">
        <v>0.15</v>
      </c>
      <c r="G148" s="1052">
        <f t="shared" si="16"/>
        <v>19.736842105263158</v>
      </c>
      <c r="H148" s="711">
        <v>40</v>
      </c>
      <c r="I148" s="711">
        <v>0.51</v>
      </c>
      <c r="J148" s="711">
        <v>101</v>
      </c>
      <c r="K148" s="1070" t="s">
        <v>828</v>
      </c>
      <c r="L148" s="711"/>
      <c r="M148" s="711"/>
      <c r="N148" s="1070" t="s">
        <v>830</v>
      </c>
      <c r="O148" s="711">
        <v>0.28899999999999998</v>
      </c>
      <c r="P148" s="711"/>
      <c r="Q148" s="1053">
        <f t="shared" ref="Q148:Q158" si="17">((E148*1000000)/1440/11)/480.5</f>
        <v>1.366421761843198</v>
      </c>
      <c r="R148" s="1054">
        <f t="shared" ref="R148:R158" si="18">(E148*8.34*O148*3)/4</f>
        <v>18.800027999999998</v>
      </c>
      <c r="S148" s="712">
        <v>0</v>
      </c>
      <c r="T148" s="713">
        <v>63.34</v>
      </c>
      <c r="U148" s="713"/>
      <c r="V148" s="713"/>
      <c r="W148" s="713">
        <v>1</v>
      </c>
      <c r="X148" s="713">
        <v>95.12</v>
      </c>
      <c r="Y148" s="713">
        <v>0</v>
      </c>
      <c r="Z148" s="714">
        <v>17.27</v>
      </c>
      <c r="AA148" s="712"/>
      <c r="AB148" s="713"/>
      <c r="AC148" s="713"/>
      <c r="AD148" s="713"/>
      <c r="AE148" s="713"/>
      <c r="AF148" s="713"/>
      <c r="AG148" s="713"/>
      <c r="AH148" s="714"/>
      <c r="AI148" s="712"/>
      <c r="AJ148" s="713"/>
      <c r="AK148" s="713"/>
      <c r="AL148" s="713"/>
      <c r="AM148" s="713"/>
      <c r="AN148" s="713"/>
      <c r="AO148" s="713"/>
      <c r="AP148" s="714"/>
    </row>
    <row r="149" spans="1:42" x14ac:dyDescent="0.25">
      <c r="A149" s="721">
        <v>42230</v>
      </c>
      <c r="B149" s="1070" t="s">
        <v>870</v>
      </c>
      <c r="C149" s="1056">
        <v>0.64583333333333337</v>
      </c>
      <c r="D149" s="711">
        <v>3</v>
      </c>
      <c r="E149" s="711">
        <v>10.6</v>
      </c>
      <c r="F149" s="711">
        <v>0.15</v>
      </c>
      <c r="G149" s="1052">
        <f t="shared" si="16"/>
        <v>19.736842105263158</v>
      </c>
      <c r="H149" s="711">
        <v>40</v>
      </c>
      <c r="I149" s="711">
        <v>0.1</v>
      </c>
      <c r="J149" s="711">
        <v>99.5</v>
      </c>
      <c r="K149" s="1070" t="s">
        <v>828</v>
      </c>
      <c r="L149" s="711"/>
      <c r="M149" s="711"/>
      <c r="N149" s="1070" t="s">
        <v>830</v>
      </c>
      <c r="O149" s="711">
        <v>0.28899999999999998</v>
      </c>
      <c r="P149" s="711"/>
      <c r="Q149" s="1053">
        <f t="shared" si="17"/>
        <v>1.3926991034171055</v>
      </c>
      <c r="R149" s="1054">
        <f t="shared" si="18"/>
        <v>19.161566999999998</v>
      </c>
      <c r="S149" s="712">
        <v>0</v>
      </c>
      <c r="T149" s="713">
        <v>3.56</v>
      </c>
      <c r="U149" s="713">
        <v>0.45</v>
      </c>
      <c r="V149" s="713">
        <v>68.11</v>
      </c>
      <c r="W149" s="713"/>
      <c r="X149" s="713"/>
      <c r="Y149" s="713">
        <v>0.06</v>
      </c>
      <c r="Z149" s="714">
        <v>22.04</v>
      </c>
      <c r="AA149" s="712"/>
      <c r="AB149" s="713"/>
      <c r="AC149" s="713"/>
      <c r="AD149" s="713"/>
      <c r="AE149" s="713"/>
      <c r="AF149" s="713"/>
      <c r="AG149" s="713"/>
      <c r="AH149" s="714"/>
      <c r="AI149" s="712"/>
      <c r="AJ149" s="713"/>
      <c r="AK149" s="713"/>
      <c r="AL149" s="713"/>
      <c r="AM149" s="713"/>
      <c r="AN149" s="713"/>
      <c r="AO149" s="713"/>
      <c r="AP149" s="714"/>
    </row>
    <row r="150" spans="1:42" x14ac:dyDescent="0.25">
      <c r="A150" s="721">
        <v>42231</v>
      </c>
      <c r="B150" s="1070" t="s">
        <v>826</v>
      </c>
      <c r="C150" s="1056">
        <v>0.39583333333333331</v>
      </c>
      <c r="D150" s="711">
        <v>1</v>
      </c>
      <c r="E150" s="711">
        <v>9.9</v>
      </c>
      <c r="F150" s="711">
        <v>0.14899999999999999</v>
      </c>
      <c r="G150" s="1052">
        <f t="shared" si="16"/>
        <v>19.605263157894736</v>
      </c>
      <c r="H150" s="711">
        <v>40</v>
      </c>
      <c r="I150" s="711">
        <v>0</v>
      </c>
      <c r="J150" s="711">
        <v>84</v>
      </c>
      <c r="K150" s="1070" t="s">
        <v>828</v>
      </c>
      <c r="L150" s="711"/>
      <c r="M150" s="711"/>
      <c r="N150" s="1070" t="s">
        <v>830</v>
      </c>
      <c r="O150" s="711">
        <v>0.39900000000000002</v>
      </c>
      <c r="P150" s="711"/>
      <c r="Q150" s="1053">
        <f t="shared" si="17"/>
        <v>1.3007284079084287</v>
      </c>
      <c r="R150" s="1054">
        <f t="shared" si="18"/>
        <v>24.7078755</v>
      </c>
      <c r="S150" s="712"/>
      <c r="T150" s="713"/>
      <c r="U150" s="713">
        <v>0</v>
      </c>
      <c r="V150" s="713">
        <v>22</v>
      </c>
      <c r="W150" s="713">
        <v>0</v>
      </c>
      <c r="X150" s="713">
        <v>17</v>
      </c>
      <c r="Y150" s="713">
        <v>0</v>
      </c>
      <c r="Z150" s="714">
        <v>40.5</v>
      </c>
      <c r="AA150" s="712"/>
      <c r="AB150" s="713"/>
      <c r="AC150" s="713"/>
      <c r="AD150" s="713"/>
      <c r="AE150" s="713"/>
      <c r="AF150" s="713"/>
      <c r="AG150" s="713"/>
      <c r="AH150" s="714"/>
      <c r="AI150" s="712"/>
      <c r="AJ150" s="713"/>
      <c r="AK150" s="713"/>
      <c r="AL150" s="713"/>
      <c r="AM150" s="713"/>
      <c r="AN150" s="713"/>
      <c r="AO150" s="713"/>
      <c r="AP150" s="714"/>
    </row>
    <row r="151" spans="1:42" x14ac:dyDescent="0.25">
      <c r="A151" s="721">
        <v>42231</v>
      </c>
      <c r="B151" s="1072" t="s">
        <v>787</v>
      </c>
      <c r="C151" s="1056">
        <v>0.47916666666666669</v>
      </c>
      <c r="D151" s="711">
        <v>9</v>
      </c>
      <c r="E151" s="711">
        <v>10.4</v>
      </c>
      <c r="F151" s="711">
        <v>0.14899999999999999</v>
      </c>
      <c r="G151" s="1052">
        <f t="shared" si="16"/>
        <v>19.605263157894736</v>
      </c>
      <c r="H151" s="711">
        <v>40</v>
      </c>
      <c r="I151" s="711">
        <v>3.2</v>
      </c>
      <c r="J151" s="711">
        <v>101</v>
      </c>
      <c r="K151" s="1070" t="s">
        <v>828</v>
      </c>
      <c r="L151" s="711"/>
      <c r="M151" s="711"/>
      <c r="N151" s="1070" t="s">
        <v>830</v>
      </c>
      <c r="O151" s="711">
        <v>0.48699999999999999</v>
      </c>
      <c r="P151" s="711"/>
      <c r="Q151" s="1053">
        <f t="shared" si="17"/>
        <v>1.366421761843198</v>
      </c>
      <c r="R151" s="1054">
        <f t="shared" si="18"/>
        <v>31.680323999999999</v>
      </c>
      <c r="S151" s="712"/>
      <c r="T151" s="713"/>
      <c r="U151" s="713"/>
      <c r="V151" s="713"/>
      <c r="W151" s="713"/>
      <c r="X151" s="713"/>
      <c r="Y151" s="713"/>
      <c r="Z151" s="714"/>
      <c r="AA151" s="712"/>
      <c r="AB151" s="713"/>
      <c r="AC151" s="713"/>
      <c r="AD151" s="713"/>
      <c r="AE151" s="713"/>
      <c r="AF151" s="713"/>
      <c r="AG151" s="713"/>
      <c r="AH151" s="714"/>
      <c r="AI151" s="712"/>
      <c r="AJ151" s="713"/>
      <c r="AK151" s="713">
        <v>2</v>
      </c>
      <c r="AL151" s="713">
        <v>99.5</v>
      </c>
      <c r="AM151" s="713">
        <v>3.5</v>
      </c>
      <c r="AN151" s="713">
        <v>94.5</v>
      </c>
      <c r="AO151" s="713">
        <v>2.6</v>
      </c>
      <c r="AP151" s="714">
        <v>49.5</v>
      </c>
    </row>
    <row r="152" spans="1:42" x14ac:dyDescent="0.25">
      <c r="A152" s="721">
        <v>42231</v>
      </c>
      <c r="B152" s="1072" t="s">
        <v>787</v>
      </c>
      <c r="C152" s="711">
        <v>1400</v>
      </c>
      <c r="D152" s="711">
        <v>10</v>
      </c>
      <c r="E152" s="711">
        <v>10.4</v>
      </c>
      <c r="F152" s="711">
        <v>0.14899999999999999</v>
      </c>
      <c r="G152" s="1052">
        <f t="shared" si="16"/>
        <v>19.605263157894736</v>
      </c>
      <c r="H152" s="711">
        <v>40</v>
      </c>
      <c r="I152" s="711">
        <v>2.9</v>
      </c>
      <c r="J152" s="711">
        <v>102</v>
      </c>
      <c r="K152" s="1070" t="s">
        <v>828</v>
      </c>
      <c r="L152" s="711"/>
      <c r="M152" s="711"/>
      <c r="N152" s="1070" t="s">
        <v>830</v>
      </c>
      <c r="O152" s="711">
        <v>0.48699999999999999</v>
      </c>
      <c r="P152" s="711"/>
      <c r="Q152" s="1053">
        <f t="shared" si="17"/>
        <v>1.366421761843198</v>
      </c>
      <c r="R152" s="1054">
        <f t="shared" si="18"/>
        <v>31.680323999999999</v>
      </c>
      <c r="S152" s="626"/>
      <c r="T152" s="627"/>
      <c r="U152" s="627"/>
      <c r="V152" s="627"/>
      <c r="W152" s="627"/>
      <c r="X152" s="627"/>
      <c r="Y152" s="627"/>
      <c r="Z152" s="628"/>
      <c r="AA152" s="626"/>
      <c r="AB152" s="627"/>
      <c r="AC152" s="627"/>
      <c r="AD152" s="627"/>
      <c r="AE152" s="627"/>
      <c r="AF152" s="627"/>
      <c r="AG152" s="627"/>
      <c r="AH152" s="628"/>
      <c r="AI152" s="626">
        <v>1.1000000000000001</v>
      </c>
      <c r="AJ152" s="627"/>
      <c r="AK152" s="627"/>
      <c r="AL152" s="627"/>
      <c r="AM152" s="627">
        <v>3.6</v>
      </c>
      <c r="AN152" s="627"/>
      <c r="AO152" s="627">
        <v>2.8</v>
      </c>
      <c r="AP152" s="628"/>
    </row>
    <row r="153" spans="1:42" x14ac:dyDescent="0.25">
      <c r="A153" s="721">
        <v>42231</v>
      </c>
      <c r="B153" s="1070" t="s">
        <v>826</v>
      </c>
      <c r="C153" s="711">
        <v>1600</v>
      </c>
      <c r="D153" s="711">
        <v>6</v>
      </c>
      <c r="E153" s="711">
        <v>9.1999999999999993</v>
      </c>
      <c r="F153" s="711">
        <v>0.14899999999999999</v>
      </c>
      <c r="G153" s="1052">
        <f t="shared" si="16"/>
        <v>19.605263157894736</v>
      </c>
      <c r="H153" s="711">
        <v>40</v>
      </c>
      <c r="I153" s="711">
        <v>0.5</v>
      </c>
      <c r="J153" s="711">
        <v>96</v>
      </c>
      <c r="K153" s="1070" t="s">
        <v>828</v>
      </c>
      <c r="L153" s="711"/>
      <c r="M153" s="711"/>
      <c r="N153" s="1070" t="s">
        <v>830</v>
      </c>
      <c r="O153" s="711">
        <v>0.44800000000000001</v>
      </c>
      <c r="P153" s="711"/>
      <c r="Q153" s="1053">
        <f t="shared" si="17"/>
        <v>1.2087577123997519</v>
      </c>
      <c r="R153" s="1054">
        <f t="shared" si="18"/>
        <v>25.780608000000001</v>
      </c>
      <c r="S153" s="626"/>
      <c r="T153" s="627"/>
      <c r="U153" s="627"/>
      <c r="V153" s="627"/>
      <c r="W153" s="627"/>
      <c r="X153" s="627"/>
      <c r="Y153" s="627"/>
      <c r="Z153" s="628"/>
      <c r="AA153" s="626">
        <v>0.5</v>
      </c>
      <c r="AB153" s="627">
        <v>91</v>
      </c>
      <c r="AC153" s="627"/>
      <c r="AD153" s="627"/>
      <c r="AE153" s="627">
        <v>0.4</v>
      </c>
      <c r="AF153" s="627">
        <v>75</v>
      </c>
      <c r="AG153" s="627">
        <v>0.2</v>
      </c>
      <c r="AH153" s="628">
        <v>80</v>
      </c>
      <c r="AI153" s="626"/>
      <c r="AJ153" s="627"/>
      <c r="AK153" s="627"/>
      <c r="AL153" s="627"/>
      <c r="AM153" s="627"/>
      <c r="AN153" s="627"/>
      <c r="AO153" s="627"/>
      <c r="AP153" s="628"/>
    </row>
    <row r="154" spans="1:42" x14ac:dyDescent="0.25">
      <c r="A154" s="721">
        <v>42231</v>
      </c>
      <c r="B154" s="1070" t="s">
        <v>867</v>
      </c>
      <c r="C154" s="711">
        <v>1800</v>
      </c>
      <c r="D154" s="711">
        <v>11</v>
      </c>
      <c r="E154" s="711"/>
      <c r="F154" s="711"/>
      <c r="G154" s="1052">
        <f t="shared" si="16"/>
        <v>0</v>
      </c>
      <c r="H154" s="711">
        <v>45</v>
      </c>
      <c r="I154" s="711">
        <v>3.62</v>
      </c>
      <c r="J154" s="711">
        <v>99.5</v>
      </c>
      <c r="K154" s="1072" t="s">
        <v>828</v>
      </c>
      <c r="L154" s="711"/>
      <c r="M154" s="711"/>
      <c r="N154" s="1070" t="s">
        <v>830</v>
      </c>
      <c r="O154" s="711">
        <v>0.48699999999999999</v>
      </c>
      <c r="P154" s="711"/>
      <c r="Q154" s="1053">
        <f t="shared" si="17"/>
        <v>0</v>
      </c>
      <c r="R154" s="1054">
        <f t="shared" si="18"/>
        <v>0</v>
      </c>
      <c r="S154" s="626"/>
      <c r="T154" s="627"/>
      <c r="U154" s="627"/>
      <c r="V154" s="627"/>
      <c r="W154" s="627"/>
      <c r="X154" s="627"/>
      <c r="Y154" s="627"/>
      <c r="Z154" s="628"/>
      <c r="AA154" s="626"/>
      <c r="AB154" s="627"/>
      <c r="AC154" s="627"/>
      <c r="AD154" s="627"/>
      <c r="AE154" s="627"/>
      <c r="AF154" s="627"/>
      <c r="AG154" s="627"/>
      <c r="AH154" s="628"/>
      <c r="AI154" s="626"/>
      <c r="AJ154" s="627"/>
      <c r="AK154" s="627"/>
      <c r="AL154" s="627"/>
      <c r="AM154" s="627"/>
      <c r="AN154" s="627"/>
      <c r="AO154" s="627"/>
      <c r="AP154" s="628"/>
    </row>
    <row r="155" spans="1:42" x14ac:dyDescent="0.25">
      <c r="A155" s="721">
        <v>42232</v>
      </c>
      <c r="B155" s="1070" t="s">
        <v>826</v>
      </c>
      <c r="C155" s="1056">
        <v>0.35416666666666669</v>
      </c>
      <c r="D155" s="711">
        <v>5</v>
      </c>
      <c r="E155" s="711">
        <v>9.4</v>
      </c>
      <c r="F155" s="711">
        <v>0.14699999999999999</v>
      </c>
      <c r="G155" s="1052">
        <f t="shared" si="16"/>
        <v>19.342105263157894</v>
      </c>
      <c r="H155" s="711">
        <v>45</v>
      </c>
      <c r="I155" s="711">
        <v>1</v>
      </c>
      <c r="J155" s="711">
        <v>110.5</v>
      </c>
      <c r="K155" s="1070" t="s">
        <v>828</v>
      </c>
      <c r="L155" s="711"/>
      <c r="M155" s="711"/>
      <c r="N155" s="1070" t="s">
        <v>830</v>
      </c>
      <c r="O155" s="711">
        <v>0.41299999999999998</v>
      </c>
      <c r="P155" s="711"/>
      <c r="Q155" s="1053">
        <f t="shared" si="17"/>
        <v>1.2350350539736596</v>
      </c>
      <c r="R155" s="1054">
        <f t="shared" si="18"/>
        <v>24.283161</v>
      </c>
      <c r="S155" s="626"/>
      <c r="T155" s="627"/>
      <c r="U155" s="627"/>
      <c r="V155" s="627"/>
      <c r="W155" s="627"/>
      <c r="X155" s="627"/>
      <c r="Y155" s="627"/>
      <c r="Z155" s="628"/>
      <c r="AA155" s="626"/>
      <c r="AB155" s="627"/>
      <c r="AC155" s="627">
        <v>0</v>
      </c>
      <c r="AD155" s="627">
        <v>15.5</v>
      </c>
      <c r="AE155" s="627">
        <v>0.8</v>
      </c>
      <c r="AF155" s="627">
        <v>92</v>
      </c>
      <c r="AG155" s="627">
        <v>0.7</v>
      </c>
      <c r="AH155" s="628">
        <v>97</v>
      </c>
      <c r="AI155" s="626"/>
      <c r="AJ155" s="627"/>
      <c r="AK155" s="627"/>
      <c r="AL155" s="627"/>
      <c r="AM155" s="627"/>
      <c r="AN155" s="627"/>
      <c r="AO155" s="627"/>
      <c r="AP155" s="628"/>
    </row>
    <row r="156" spans="1:42" x14ac:dyDescent="0.25">
      <c r="A156" s="721">
        <v>42232</v>
      </c>
      <c r="B156" s="1070" t="s">
        <v>826</v>
      </c>
      <c r="C156" s="1056">
        <v>0.4375</v>
      </c>
      <c r="D156" s="711">
        <v>8</v>
      </c>
      <c r="E156" s="711">
        <v>9.4</v>
      </c>
      <c r="F156" s="711">
        <v>0.14699999999999999</v>
      </c>
      <c r="G156" s="1052">
        <f t="shared" si="16"/>
        <v>19.342105263157894</v>
      </c>
      <c r="H156" s="711">
        <v>45</v>
      </c>
      <c r="I156" s="711">
        <v>0.7</v>
      </c>
      <c r="J156" s="711">
        <v>100.5</v>
      </c>
      <c r="K156" s="1070" t="s">
        <v>828</v>
      </c>
      <c r="L156" s="711"/>
      <c r="M156" s="711"/>
      <c r="N156" s="1070" t="s">
        <v>830</v>
      </c>
      <c r="O156" s="711">
        <v>0.41299999999999998</v>
      </c>
      <c r="P156" s="711"/>
      <c r="Q156" s="1053">
        <f t="shared" si="17"/>
        <v>1.2350350539736596</v>
      </c>
      <c r="R156" s="1054">
        <f t="shared" si="18"/>
        <v>24.283161</v>
      </c>
      <c r="S156" s="626"/>
      <c r="T156" s="627"/>
      <c r="U156" s="627"/>
      <c r="V156" s="627"/>
      <c r="W156" s="627"/>
      <c r="X156" s="627"/>
      <c r="Y156" s="627"/>
      <c r="Z156" s="628"/>
      <c r="AA156" s="626">
        <v>0</v>
      </c>
      <c r="AB156" s="627">
        <v>1</v>
      </c>
      <c r="AC156" s="627">
        <v>0</v>
      </c>
      <c r="AD156" s="627">
        <v>17.5</v>
      </c>
      <c r="AE156" s="627">
        <v>0.8</v>
      </c>
      <c r="AF156" s="627">
        <v>94</v>
      </c>
      <c r="AG156" s="627"/>
      <c r="AH156" s="628"/>
      <c r="AI156" s="626"/>
      <c r="AJ156" s="627"/>
      <c r="AK156" s="627"/>
      <c r="AL156" s="627"/>
      <c r="AM156" s="627"/>
      <c r="AN156" s="627"/>
      <c r="AO156" s="627"/>
      <c r="AP156" s="628"/>
    </row>
    <row r="157" spans="1:42" x14ac:dyDescent="0.25">
      <c r="A157" s="721">
        <v>42232</v>
      </c>
      <c r="B157" s="1070" t="s">
        <v>826</v>
      </c>
      <c r="C157" s="1056">
        <v>0.5625</v>
      </c>
      <c r="D157" s="711">
        <v>7</v>
      </c>
      <c r="E157" s="711">
        <v>9.4</v>
      </c>
      <c r="F157" s="711">
        <v>0.14699999999999999</v>
      </c>
      <c r="G157" s="1052">
        <f t="shared" si="16"/>
        <v>19.342105263157894</v>
      </c>
      <c r="H157" s="711">
        <v>45</v>
      </c>
      <c r="I157" s="711">
        <v>0.8</v>
      </c>
      <c r="J157" s="711">
        <v>98</v>
      </c>
      <c r="K157" s="1070" t="s">
        <v>828</v>
      </c>
      <c r="L157" s="711"/>
      <c r="M157" s="711"/>
      <c r="N157" s="1070" t="s">
        <v>830</v>
      </c>
      <c r="O157" s="711">
        <v>0.41299999999999998</v>
      </c>
      <c r="P157" s="711"/>
      <c r="Q157" s="1053">
        <f t="shared" si="17"/>
        <v>1.2350350539736596</v>
      </c>
      <c r="R157" s="1054">
        <f t="shared" si="18"/>
        <v>24.283161</v>
      </c>
      <c r="S157" s="626"/>
      <c r="T157" s="627"/>
      <c r="U157" s="627"/>
      <c r="V157" s="627"/>
      <c r="W157" s="627"/>
      <c r="X157" s="627"/>
      <c r="Y157" s="627"/>
      <c r="Z157" s="628"/>
      <c r="AA157" s="626">
        <v>0</v>
      </c>
      <c r="AB157" s="627">
        <v>4</v>
      </c>
      <c r="AC157" s="627">
        <v>0</v>
      </c>
      <c r="AD157" s="627">
        <v>20.5</v>
      </c>
      <c r="AE157" s="627"/>
      <c r="AF157" s="627"/>
      <c r="AG157" s="627">
        <v>0</v>
      </c>
      <c r="AH157" s="628">
        <v>2</v>
      </c>
      <c r="AI157" s="626"/>
      <c r="AJ157" s="627"/>
      <c r="AK157" s="627"/>
      <c r="AL157" s="627"/>
      <c r="AM157" s="627"/>
      <c r="AN157" s="627"/>
      <c r="AO157" s="627"/>
      <c r="AP157" s="628"/>
    </row>
    <row r="158" spans="1:42" x14ac:dyDescent="0.25">
      <c r="A158" s="1071">
        <v>42233</v>
      </c>
      <c r="B158" s="1072" t="s">
        <v>826</v>
      </c>
      <c r="C158" s="1056">
        <v>0.45833333333333331</v>
      </c>
      <c r="D158" s="711">
        <v>12</v>
      </c>
      <c r="E158" s="711">
        <v>10.3</v>
      </c>
      <c r="F158" s="711">
        <v>0.14899999999999999</v>
      </c>
      <c r="G158" s="1052">
        <f t="shared" si="16"/>
        <v>19.605263157894736</v>
      </c>
      <c r="H158" s="711">
        <v>45</v>
      </c>
      <c r="I158" s="711">
        <v>3.63</v>
      </c>
      <c r="J158" s="711">
        <v>97</v>
      </c>
      <c r="K158" s="1072" t="s">
        <v>828</v>
      </c>
      <c r="L158" s="711"/>
      <c r="M158" s="711"/>
      <c r="N158" s="1072" t="s">
        <v>830</v>
      </c>
      <c r="O158" s="711">
        <v>0.34799999999999998</v>
      </c>
      <c r="P158" s="711"/>
      <c r="Q158" s="1053">
        <f t="shared" si="17"/>
        <v>1.3532830910562439</v>
      </c>
      <c r="R158" s="1054">
        <f t="shared" si="18"/>
        <v>22.420421999999999</v>
      </c>
      <c r="S158" s="626"/>
      <c r="T158" s="627"/>
      <c r="U158" s="627"/>
      <c r="V158" s="627"/>
      <c r="W158" s="627"/>
      <c r="X158" s="627"/>
      <c r="Y158" s="627"/>
      <c r="Z158" s="628"/>
      <c r="AA158" s="626"/>
      <c r="AB158" s="627"/>
      <c r="AC158" s="627"/>
      <c r="AD158" s="627"/>
      <c r="AE158" s="627"/>
      <c r="AF158" s="627"/>
      <c r="AG158" s="627"/>
      <c r="AH158" s="628"/>
      <c r="AI158" s="626">
        <v>1.7</v>
      </c>
      <c r="AJ158" s="627">
        <v>47.5</v>
      </c>
      <c r="AK158" s="627">
        <v>2.82</v>
      </c>
      <c r="AL158" s="627">
        <v>45</v>
      </c>
      <c r="AM158" s="627">
        <v>1.89</v>
      </c>
      <c r="AN158" s="627">
        <v>41</v>
      </c>
      <c r="AO158" s="627"/>
      <c r="AP158" s="628"/>
    </row>
    <row r="159" spans="1:42" x14ac:dyDescent="0.25">
      <c r="A159" s="721">
        <v>42233</v>
      </c>
      <c r="B159" s="1072" t="s">
        <v>826</v>
      </c>
      <c r="C159" s="711">
        <v>1600</v>
      </c>
      <c r="D159" s="711">
        <v>4</v>
      </c>
      <c r="E159" s="711">
        <v>9.6999999999999993</v>
      </c>
      <c r="F159" s="711">
        <v>0.14899999999999999</v>
      </c>
      <c r="G159" s="1052">
        <f t="shared" si="16"/>
        <v>19.605263157894736</v>
      </c>
      <c r="H159" s="711">
        <v>45</v>
      </c>
      <c r="I159" s="711">
        <v>0.1</v>
      </c>
      <c r="J159" s="711">
        <v>96</v>
      </c>
      <c r="K159" s="1072" t="s">
        <v>828</v>
      </c>
      <c r="L159" s="711"/>
      <c r="M159" s="711"/>
      <c r="N159" s="1072" t="s">
        <v>830</v>
      </c>
      <c r="O159" s="711">
        <v>0.36699999999999999</v>
      </c>
      <c r="P159" s="711"/>
      <c r="Q159" s="1053">
        <f t="shared" ref="Q159:Q180" si="19">((E159*1000000)/1440/11)/480.5</f>
        <v>1.2744510663345212</v>
      </c>
      <c r="R159" s="1054">
        <f t="shared" ref="R159:R180" si="20">(E159*8.34*O159*3)/4</f>
        <v>22.267174499999999</v>
      </c>
      <c r="S159" s="626">
        <v>0</v>
      </c>
      <c r="T159" s="627">
        <v>52.5</v>
      </c>
      <c r="U159" s="627">
        <v>0</v>
      </c>
      <c r="V159" s="627">
        <v>76</v>
      </c>
      <c r="W159" s="627">
        <v>0</v>
      </c>
      <c r="X159" s="627">
        <v>71.5</v>
      </c>
      <c r="Y159" s="627"/>
      <c r="Z159" s="628"/>
      <c r="AA159" s="626"/>
      <c r="AB159" s="627"/>
      <c r="AC159" s="627"/>
      <c r="AD159" s="627"/>
      <c r="AE159" s="627"/>
      <c r="AF159" s="627"/>
      <c r="AG159" s="627"/>
      <c r="AH159" s="628"/>
      <c r="AI159" s="626"/>
      <c r="AJ159" s="627"/>
      <c r="AK159" s="627"/>
      <c r="AL159" s="627"/>
      <c r="AM159" s="627"/>
      <c r="AN159" s="627"/>
      <c r="AO159" s="627"/>
      <c r="AP159" s="628"/>
    </row>
    <row r="160" spans="1:42" x14ac:dyDescent="0.25">
      <c r="A160" s="721">
        <v>42234</v>
      </c>
      <c r="B160" s="1072" t="s">
        <v>826</v>
      </c>
      <c r="C160" s="1056">
        <v>0.3125</v>
      </c>
      <c r="D160" s="711">
        <v>2</v>
      </c>
      <c r="E160" s="711">
        <v>9.6</v>
      </c>
      <c r="F160" s="711">
        <v>0.14899999999999999</v>
      </c>
      <c r="G160" s="1052">
        <f t="shared" si="16"/>
        <v>19.605263157894736</v>
      </c>
      <c r="H160" s="711">
        <v>45</v>
      </c>
      <c r="I160" s="711">
        <v>0.3</v>
      </c>
      <c r="J160" s="711">
        <v>91.6</v>
      </c>
      <c r="K160" s="1072" t="s">
        <v>828</v>
      </c>
      <c r="L160" s="711"/>
      <c r="M160" s="711"/>
      <c r="N160" s="1072" t="s">
        <v>830</v>
      </c>
      <c r="O160" s="711">
        <v>0.35399999999999998</v>
      </c>
      <c r="P160" s="711"/>
      <c r="Q160" s="1053">
        <f t="shared" si="19"/>
        <v>1.2613123955475674</v>
      </c>
      <c r="R160" s="1054">
        <f t="shared" si="20"/>
        <v>21.256991999999997</v>
      </c>
      <c r="S160" s="626">
        <v>0</v>
      </c>
      <c r="T160" s="627">
        <v>68.3</v>
      </c>
      <c r="U160" s="627"/>
      <c r="V160" s="627"/>
      <c r="W160" s="627">
        <v>0.2</v>
      </c>
      <c r="X160" s="627">
        <v>86.8</v>
      </c>
      <c r="Y160" s="627">
        <v>0</v>
      </c>
      <c r="Z160" s="628">
        <v>14.1</v>
      </c>
      <c r="AA160" s="626"/>
      <c r="AB160" s="627"/>
      <c r="AC160" s="627"/>
      <c r="AD160" s="627"/>
      <c r="AE160" s="627"/>
      <c r="AF160" s="627"/>
      <c r="AG160" s="627"/>
      <c r="AH160" s="628"/>
      <c r="AI160" s="626"/>
      <c r="AJ160" s="627"/>
      <c r="AK160" s="627"/>
      <c r="AL160" s="627"/>
      <c r="AM160" s="627"/>
      <c r="AN160" s="627"/>
      <c r="AO160" s="627"/>
      <c r="AP160" s="628"/>
    </row>
    <row r="161" spans="1:44" x14ac:dyDescent="0.25">
      <c r="A161" s="721">
        <v>42234</v>
      </c>
      <c r="B161" s="1072" t="s">
        <v>868</v>
      </c>
      <c r="C161" s="1056">
        <v>0.41666666666666669</v>
      </c>
      <c r="D161" s="711">
        <v>3</v>
      </c>
      <c r="E161" s="711">
        <v>9.6</v>
      </c>
      <c r="F161" s="711">
        <v>0.14899999999999999</v>
      </c>
      <c r="G161" s="1052">
        <f t="shared" si="16"/>
        <v>19.605263157894736</v>
      </c>
      <c r="H161" s="711">
        <v>45</v>
      </c>
      <c r="I161" s="711">
        <v>0.04</v>
      </c>
      <c r="J161" s="711">
        <v>89</v>
      </c>
      <c r="K161" s="1072" t="s">
        <v>828</v>
      </c>
      <c r="L161" s="711"/>
      <c r="M161" s="711"/>
      <c r="N161" s="1072" t="s">
        <v>830</v>
      </c>
      <c r="O161" s="711">
        <v>0.40300000000000002</v>
      </c>
      <c r="P161" s="711"/>
      <c r="Q161" s="1053">
        <f t="shared" si="19"/>
        <v>1.2613123955475674</v>
      </c>
      <c r="R161" s="1054">
        <f t="shared" si="20"/>
        <v>24.199343999999996</v>
      </c>
      <c r="S161" s="626">
        <v>0</v>
      </c>
      <c r="T161" s="627">
        <v>70.53</v>
      </c>
      <c r="U161" s="627">
        <v>0</v>
      </c>
      <c r="V161" s="627">
        <v>1.01</v>
      </c>
      <c r="W161" s="627"/>
      <c r="X161" s="627"/>
      <c r="Y161" s="627">
        <v>0</v>
      </c>
      <c r="Z161" s="628">
        <v>16.39</v>
      </c>
      <c r="AA161" s="626"/>
      <c r="AB161" s="627"/>
      <c r="AC161" s="627"/>
      <c r="AD161" s="627"/>
      <c r="AE161" s="627"/>
      <c r="AF161" s="627"/>
      <c r="AG161" s="627"/>
      <c r="AH161" s="628"/>
      <c r="AI161" s="626"/>
      <c r="AJ161" s="627"/>
      <c r="AK161" s="627"/>
      <c r="AL161" s="627"/>
      <c r="AM161" s="627"/>
      <c r="AN161" s="627"/>
      <c r="AO161" s="627"/>
      <c r="AP161" s="628"/>
    </row>
    <row r="162" spans="1:44" x14ac:dyDescent="0.25">
      <c r="A162" s="721">
        <v>42235</v>
      </c>
      <c r="B162" s="1072" t="s">
        <v>512</v>
      </c>
      <c r="C162" s="1056">
        <v>0.39583333333333331</v>
      </c>
      <c r="D162" s="711">
        <v>1</v>
      </c>
      <c r="E162" s="711">
        <v>8.3000000000000007</v>
      </c>
      <c r="F162" s="711"/>
      <c r="G162" s="1052">
        <f t="shared" si="16"/>
        <v>0</v>
      </c>
      <c r="H162" s="711">
        <v>40</v>
      </c>
      <c r="I162" s="711">
        <v>0</v>
      </c>
      <c r="J162" s="711">
        <v>96</v>
      </c>
      <c r="K162" s="1072" t="s">
        <v>788</v>
      </c>
      <c r="L162" s="711"/>
      <c r="M162" s="711"/>
      <c r="N162" s="1072" t="s">
        <v>23</v>
      </c>
      <c r="O162" s="711">
        <v>0.35</v>
      </c>
      <c r="P162" s="711"/>
      <c r="Q162" s="1053">
        <f t="shared" si="19"/>
        <v>1.0905096753171677</v>
      </c>
      <c r="R162" s="1054">
        <f t="shared" si="20"/>
        <v>18.170775000000003</v>
      </c>
      <c r="S162" s="626"/>
      <c r="T162" s="627"/>
      <c r="U162" s="627">
        <v>0.45</v>
      </c>
      <c r="V162" s="627">
        <v>10</v>
      </c>
      <c r="W162" s="627">
        <v>0.05</v>
      </c>
      <c r="X162" s="627">
        <v>11.5</v>
      </c>
      <c r="Y162" s="627">
        <v>0</v>
      </c>
      <c r="Z162" s="628">
        <v>17.5</v>
      </c>
      <c r="AA162" s="626"/>
      <c r="AB162" s="627"/>
      <c r="AC162" s="627"/>
      <c r="AD162" s="627"/>
      <c r="AE162" s="627"/>
      <c r="AF162" s="627"/>
      <c r="AG162" s="627"/>
      <c r="AH162" s="628"/>
      <c r="AI162" s="626"/>
      <c r="AJ162" s="627"/>
      <c r="AK162" s="627"/>
      <c r="AL162" s="627"/>
      <c r="AM162" s="627"/>
      <c r="AN162" s="627"/>
      <c r="AO162" s="627"/>
      <c r="AP162" s="628"/>
    </row>
    <row r="163" spans="1:44" x14ac:dyDescent="0.25">
      <c r="A163" s="721">
        <v>42235</v>
      </c>
      <c r="B163" s="1072" t="s">
        <v>512</v>
      </c>
      <c r="C163" s="1056">
        <v>0.5625</v>
      </c>
      <c r="D163" s="711">
        <v>9</v>
      </c>
      <c r="E163" s="711">
        <v>8.9</v>
      </c>
      <c r="F163" s="711"/>
      <c r="G163" s="1052">
        <f t="shared" si="16"/>
        <v>0</v>
      </c>
      <c r="H163" s="711">
        <v>40</v>
      </c>
      <c r="I163" s="711">
        <v>2.21</v>
      </c>
      <c r="J163" s="711">
        <v>98</v>
      </c>
      <c r="K163" s="1072" t="s">
        <v>788</v>
      </c>
      <c r="L163" s="711"/>
      <c r="M163" s="711"/>
      <c r="N163" s="1072" t="s">
        <v>23</v>
      </c>
      <c r="O163" s="711">
        <v>0.32</v>
      </c>
      <c r="P163" s="711"/>
      <c r="Q163" s="1053">
        <f t="shared" si="19"/>
        <v>1.1693417000388904</v>
      </c>
      <c r="R163" s="1054">
        <f t="shared" si="20"/>
        <v>17.814240000000002</v>
      </c>
      <c r="S163" s="626"/>
      <c r="T163" s="627"/>
      <c r="U163" s="627"/>
      <c r="V163" s="627"/>
      <c r="W163" s="627"/>
      <c r="X163" s="627"/>
      <c r="Y163" s="627"/>
      <c r="Z163" s="628"/>
      <c r="AA163" s="626"/>
      <c r="AB163" s="627"/>
      <c r="AC163" s="627"/>
      <c r="AD163" s="627"/>
      <c r="AE163" s="627"/>
      <c r="AF163" s="627"/>
      <c r="AG163" s="627"/>
      <c r="AH163" s="628"/>
      <c r="AI163" s="626"/>
      <c r="AJ163" s="627"/>
      <c r="AK163" s="627">
        <v>2.3199999999999998</v>
      </c>
      <c r="AL163" s="627">
        <v>93.5</v>
      </c>
      <c r="AM163" s="627">
        <v>2.4300000000000002</v>
      </c>
      <c r="AN163" s="627">
        <v>91.5</v>
      </c>
      <c r="AO163" s="627">
        <v>1.59</v>
      </c>
      <c r="AP163" s="628">
        <v>51.5</v>
      </c>
    </row>
    <row r="164" spans="1:44" x14ac:dyDescent="0.25">
      <c r="A164" s="721">
        <v>42235</v>
      </c>
      <c r="B164" s="1072" t="s">
        <v>512</v>
      </c>
      <c r="C164" s="1056">
        <v>0.66666666666666663</v>
      </c>
      <c r="D164" s="711">
        <v>6</v>
      </c>
      <c r="E164" s="711">
        <v>8.3000000000000007</v>
      </c>
      <c r="F164" s="711"/>
      <c r="G164" s="1052">
        <f t="shared" si="16"/>
        <v>0</v>
      </c>
      <c r="H164" s="711">
        <v>40</v>
      </c>
      <c r="I164" s="711">
        <v>0.22</v>
      </c>
      <c r="J164" s="711">
        <v>96</v>
      </c>
      <c r="K164" s="1072" t="s">
        <v>788</v>
      </c>
      <c r="L164" s="711"/>
      <c r="M164" s="711"/>
      <c r="N164" s="1072" t="s">
        <v>23</v>
      </c>
      <c r="O164" s="711">
        <v>0.3</v>
      </c>
      <c r="P164" s="711"/>
      <c r="Q164" s="1053">
        <f t="shared" si="19"/>
        <v>1.0905096753171677</v>
      </c>
      <c r="R164" s="1054">
        <f t="shared" si="20"/>
        <v>15.574950000000001</v>
      </c>
      <c r="S164" s="626"/>
      <c r="T164" s="627"/>
      <c r="U164" s="627"/>
      <c r="V164" s="627"/>
      <c r="W164" s="627"/>
      <c r="X164" s="627"/>
      <c r="Y164" s="627"/>
      <c r="Z164" s="628"/>
      <c r="AA164" s="626">
        <v>0.31</v>
      </c>
      <c r="AB164" s="627">
        <v>79.5</v>
      </c>
      <c r="AC164" s="627"/>
      <c r="AD164" s="627"/>
      <c r="AE164" s="627">
        <v>0.34</v>
      </c>
      <c r="AF164" s="627">
        <v>74.5</v>
      </c>
      <c r="AG164" s="627">
        <v>0.23</v>
      </c>
      <c r="AH164" s="628">
        <v>77.5</v>
      </c>
      <c r="AI164" s="626"/>
      <c r="AJ164" s="627"/>
      <c r="AK164" s="627"/>
      <c r="AL164" s="627"/>
      <c r="AM164" s="627"/>
      <c r="AN164" s="627"/>
      <c r="AO164" s="627"/>
      <c r="AP164" s="628"/>
    </row>
    <row r="165" spans="1:44" x14ac:dyDescent="0.25">
      <c r="A165" s="721">
        <v>42235</v>
      </c>
      <c r="B165" s="1072" t="s">
        <v>787</v>
      </c>
      <c r="C165" s="1056">
        <v>0.79166666666666663</v>
      </c>
      <c r="D165" s="711">
        <v>10</v>
      </c>
      <c r="E165" s="711">
        <v>8.8000000000000007</v>
      </c>
      <c r="F165" s="711"/>
      <c r="G165" s="1052">
        <f t="shared" si="16"/>
        <v>0</v>
      </c>
      <c r="H165" s="711">
        <v>39</v>
      </c>
      <c r="I165" s="711">
        <v>2.91</v>
      </c>
      <c r="J165" s="711">
        <v>101</v>
      </c>
      <c r="K165" s="1072" t="s">
        <v>788</v>
      </c>
      <c r="L165" s="711"/>
      <c r="M165" s="711"/>
      <c r="N165" s="1072" t="s">
        <v>23</v>
      </c>
      <c r="O165" s="711">
        <v>0.23100000000000001</v>
      </c>
      <c r="P165" s="711"/>
      <c r="Q165" s="1053">
        <f t="shared" si="19"/>
        <v>1.1562030292519365</v>
      </c>
      <c r="R165" s="1054">
        <f t="shared" si="20"/>
        <v>12.715164000000001</v>
      </c>
      <c r="S165" s="626"/>
      <c r="T165" s="627"/>
      <c r="U165" s="627"/>
      <c r="V165" s="627"/>
      <c r="W165" s="627"/>
      <c r="X165" s="627"/>
      <c r="Y165" s="627"/>
      <c r="Z165" s="628"/>
      <c r="AA165" s="626"/>
      <c r="AB165" s="627"/>
      <c r="AC165" s="627"/>
      <c r="AD165" s="627"/>
      <c r="AE165" s="627"/>
      <c r="AF165" s="627"/>
      <c r="AG165" s="627"/>
      <c r="AH165" s="628"/>
      <c r="AI165" s="626">
        <v>1.26</v>
      </c>
      <c r="AJ165" s="627">
        <v>5.5</v>
      </c>
      <c r="AK165" s="627"/>
      <c r="AL165" s="627"/>
      <c r="AM165" s="627">
        <v>2.4300000000000002</v>
      </c>
      <c r="AN165" s="627">
        <v>99</v>
      </c>
      <c r="AO165" s="627">
        <v>1.6</v>
      </c>
      <c r="AP165" s="628">
        <v>56</v>
      </c>
    </row>
    <row r="166" spans="1:44" x14ac:dyDescent="0.25">
      <c r="A166" s="721">
        <v>42235</v>
      </c>
      <c r="B166" s="1072" t="s">
        <v>787</v>
      </c>
      <c r="C166" s="1056">
        <v>0.95833333333333337</v>
      </c>
      <c r="D166" s="711">
        <v>11</v>
      </c>
      <c r="E166" s="711">
        <v>8.8000000000000007</v>
      </c>
      <c r="F166" s="711"/>
      <c r="G166" s="1052">
        <f t="shared" si="16"/>
        <v>0</v>
      </c>
      <c r="H166" s="711">
        <v>39</v>
      </c>
      <c r="I166" s="711">
        <v>2.4300000000000002</v>
      </c>
      <c r="J166" s="711">
        <v>100.5</v>
      </c>
      <c r="K166" s="1072" t="s">
        <v>788</v>
      </c>
      <c r="L166" s="711"/>
      <c r="M166" s="711"/>
      <c r="N166" s="1072" t="s">
        <v>23</v>
      </c>
      <c r="O166" s="711">
        <v>0.22700000000000001</v>
      </c>
      <c r="P166" s="711"/>
      <c r="Q166" s="1053">
        <f t="shared" si="19"/>
        <v>1.1562030292519365</v>
      </c>
      <c r="R166" s="1054">
        <f t="shared" si="20"/>
        <v>12.494988000000001</v>
      </c>
      <c r="S166" s="626"/>
      <c r="T166" s="627"/>
      <c r="U166" s="627"/>
      <c r="V166" s="627"/>
      <c r="W166" s="627"/>
      <c r="X166" s="627"/>
      <c r="Y166" s="627"/>
      <c r="Z166" s="628"/>
      <c r="AA166" s="626"/>
      <c r="AB166" s="627"/>
      <c r="AC166" s="627"/>
      <c r="AD166" s="627"/>
      <c r="AE166" s="627"/>
      <c r="AF166" s="627"/>
      <c r="AG166" s="627"/>
      <c r="AH166" s="628"/>
      <c r="AI166" s="626">
        <v>1.26</v>
      </c>
      <c r="AJ166" s="627">
        <v>9.5</v>
      </c>
      <c r="AK166" s="627">
        <v>2.91</v>
      </c>
      <c r="AL166" s="627">
        <v>4</v>
      </c>
      <c r="AM166" s="627"/>
      <c r="AN166" s="627"/>
      <c r="AO166" s="627">
        <v>2.1</v>
      </c>
      <c r="AP166" s="628">
        <v>60</v>
      </c>
      <c r="AR166" s="1076"/>
    </row>
    <row r="167" spans="1:44" x14ac:dyDescent="0.25">
      <c r="A167" s="721">
        <v>42236</v>
      </c>
      <c r="B167" s="1072" t="s">
        <v>511</v>
      </c>
      <c r="C167" s="711">
        <v>830</v>
      </c>
      <c r="D167" s="711">
        <v>5</v>
      </c>
      <c r="E167" s="711">
        <v>8.3000000000000007</v>
      </c>
      <c r="F167" s="711"/>
      <c r="G167" s="1052">
        <f t="shared" si="16"/>
        <v>0</v>
      </c>
      <c r="H167" s="711">
        <v>38</v>
      </c>
      <c r="I167" s="711">
        <v>0.81</v>
      </c>
      <c r="J167" s="711">
        <v>96</v>
      </c>
      <c r="K167" s="1072" t="s">
        <v>788</v>
      </c>
      <c r="L167" s="711"/>
      <c r="M167" s="711"/>
      <c r="N167" s="1072" t="s">
        <v>23</v>
      </c>
      <c r="O167" s="711">
        <v>0.25</v>
      </c>
      <c r="P167" s="711"/>
      <c r="Q167" s="1053">
        <f t="shared" si="19"/>
        <v>1.0905096753171677</v>
      </c>
      <c r="R167" s="1054">
        <f t="shared" si="20"/>
        <v>12.979125000000002</v>
      </c>
      <c r="S167" s="626"/>
      <c r="T167" s="627"/>
      <c r="U167" s="627"/>
      <c r="V167" s="627"/>
      <c r="W167" s="627"/>
      <c r="X167" s="627"/>
      <c r="Y167" s="627"/>
      <c r="Z167" s="628"/>
      <c r="AA167" s="626"/>
      <c r="AB167" s="627"/>
      <c r="AC167" s="627">
        <v>0.21</v>
      </c>
      <c r="AD167" s="627">
        <v>16</v>
      </c>
      <c r="AE167" s="627">
        <v>0.34</v>
      </c>
      <c r="AF167" s="627">
        <v>91</v>
      </c>
      <c r="AG167" s="627">
        <v>0.23</v>
      </c>
      <c r="AH167" s="628">
        <v>94</v>
      </c>
      <c r="AI167" s="626"/>
      <c r="AJ167" s="627"/>
      <c r="AK167" s="627"/>
      <c r="AL167" s="627"/>
      <c r="AM167" s="627"/>
      <c r="AN167" s="627"/>
      <c r="AO167" s="627"/>
      <c r="AP167" s="628"/>
      <c r="AR167" s="1076"/>
    </row>
    <row r="168" spans="1:44" x14ac:dyDescent="0.25">
      <c r="A168" s="721">
        <v>42236</v>
      </c>
      <c r="B168" s="1072" t="s">
        <v>511</v>
      </c>
      <c r="C168" s="711">
        <v>1030</v>
      </c>
      <c r="D168" s="711">
        <v>8</v>
      </c>
      <c r="E168" s="711">
        <v>8.3000000000000007</v>
      </c>
      <c r="F168" s="711"/>
      <c r="G168" s="1052">
        <f t="shared" si="16"/>
        <v>0</v>
      </c>
      <c r="H168" s="711">
        <v>38</v>
      </c>
      <c r="I168" s="711">
        <v>0.21</v>
      </c>
      <c r="J168" s="711">
        <v>96</v>
      </c>
      <c r="K168" s="1072" t="s">
        <v>788</v>
      </c>
      <c r="L168" s="711"/>
      <c r="M168" s="711"/>
      <c r="N168" s="1072" t="s">
        <v>23</v>
      </c>
      <c r="O168" s="711">
        <v>0.25</v>
      </c>
      <c r="P168" s="711"/>
      <c r="Q168" s="1053">
        <f t="shared" si="19"/>
        <v>1.0905096753171677</v>
      </c>
      <c r="R168" s="1054">
        <f t="shared" si="20"/>
        <v>12.979125000000002</v>
      </c>
      <c r="S168" s="626"/>
      <c r="T168" s="627"/>
      <c r="U168" s="627"/>
      <c r="V168" s="627"/>
      <c r="W168" s="627"/>
      <c r="X168" s="627"/>
      <c r="Y168" s="627"/>
      <c r="Z168" s="628"/>
      <c r="AA168" s="626">
        <v>0</v>
      </c>
      <c r="AB168" s="627">
        <v>2</v>
      </c>
      <c r="AC168" s="627">
        <v>0.21</v>
      </c>
      <c r="AD168" s="627">
        <v>18</v>
      </c>
      <c r="AE168" s="627">
        <v>0.34</v>
      </c>
      <c r="AF168" s="627">
        <v>93</v>
      </c>
      <c r="AG168" s="627"/>
      <c r="AH168" s="628"/>
      <c r="AI168" s="626"/>
      <c r="AJ168" s="627"/>
      <c r="AK168" s="627"/>
      <c r="AL168" s="627"/>
      <c r="AM168" s="627"/>
      <c r="AN168" s="627"/>
      <c r="AO168" s="627"/>
      <c r="AP168" s="628"/>
    </row>
    <row r="169" spans="1:44" x14ac:dyDescent="0.25">
      <c r="A169" s="721">
        <v>42236</v>
      </c>
      <c r="B169" s="1072" t="s">
        <v>511</v>
      </c>
      <c r="C169" s="711">
        <v>1330</v>
      </c>
      <c r="D169" s="711">
        <v>7</v>
      </c>
      <c r="E169" s="711">
        <v>8.3000000000000007</v>
      </c>
      <c r="F169" s="711"/>
      <c r="G169" s="1052">
        <f t="shared" si="16"/>
        <v>0</v>
      </c>
      <c r="H169" s="711">
        <v>38</v>
      </c>
      <c r="I169" s="711">
        <v>0.34</v>
      </c>
      <c r="J169" s="711">
        <v>96</v>
      </c>
      <c r="K169" s="1072" t="s">
        <v>788</v>
      </c>
      <c r="L169" s="711"/>
      <c r="M169" s="711"/>
      <c r="N169" s="1072" t="s">
        <v>23</v>
      </c>
      <c r="O169" s="711">
        <v>0.2</v>
      </c>
      <c r="P169" s="711"/>
      <c r="Q169" s="1053">
        <f t="shared" si="19"/>
        <v>1.0905096753171677</v>
      </c>
      <c r="R169" s="1054">
        <f t="shared" si="20"/>
        <v>10.383300000000002</v>
      </c>
      <c r="S169" s="626"/>
      <c r="T169" s="627"/>
      <c r="U169" s="627"/>
      <c r="V169" s="627"/>
      <c r="W169" s="627"/>
      <c r="X169" s="627"/>
      <c r="Y169" s="627"/>
      <c r="Z169" s="628"/>
      <c r="AA169" s="626">
        <v>0</v>
      </c>
      <c r="AB169" s="627">
        <v>5</v>
      </c>
      <c r="AC169" s="627">
        <v>0.21</v>
      </c>
      <c r="AD169" s="627">
        <v>21</v>
      </c>
      <c r="AE169" s="627"/>
      <c r="AF169" s="627"/>
      <c r="AG169" s="627">
        <v>0.13</v>
      </c>
      <c r="AH169" s="628">
        <v>3</v>
      </c>
      <c r="AI169" s="626">
        <v>1.29</v>
      </c>
      <c r="AJ169" s="627">
        <v>45.5</v>
      </c>
      <c r="AK169" s="627">
        <v>2.5099999999999998</v>
      </c>
      <c r="AL169" s="627">
        <v>28</v>
      </c>
      <c r="AM169" s="627">
        <v>1.36</v>
      </c>
      <c r="AN169" s="627">
        <v>38</v>
      </c>
      <c r="AO169" s="627"/>
      <c r="AP169" s="628"/>
    </row>
    <row r="170" spans="1:44" x14ac:dyDescent="0.25">
      <c r="A170" s="721">
        <v>42237</v>
      </c>
      <c r="B170" s="1072" t="s">
        <v>511</v>
      </c>
      <c r="C170" s="711">
        <v>1100</v>
      </c>
      <c r="D170" s="711">
        <v>12</v>
      </c>
      <c r="E170" s="711">
        <v>8.8000000000000007</v>
      </c>
      <c r="F170" s="711"/>
      <c r="G170" s="1052">
        <f t="shared" si="16"/>
        <v>0</v>
      </c>
      <c r="H170" s="711">
        <v>35</v>
      </c>
      <c r="I170" s="711">
        <v>2.1</v>
      </c>
      <c r="J170" s="711">
        <v>96</v>
      </c>
      <c r="K170" s="1072" t="s">
        <v>788</v>
      </c>
      <c r="L170" s="711"/>
      <c r="M170" s="711"/>
      <c r="N170" s="1072" t="s">
        <v>23</v>
      </c>
      <c r="O170" s="711">
        <v>0.22</v>
      </c>
      <c r="P170" s="711"/>
      <c r="Q170" s="1053">
        <f t="shared" si="19"/>
        <v>1.1562030292519365</v>
      </c>
      <c r="R170" s="1054">
        <f t="shared" si="20"/>
        <v>12.109680000000001</v>
      </c>
      <c r="S170" s="626"/>
      <c r="T170" s="627"/>
      <c r="U170" s="627"/>
      <c r="V170" s="627"/>
      <c r="W170" s="627"/>
      <c r="X170" s="627"/>
      <c r="Y170" s="627"/>
      <c r="Z170" s="628"/>
      <c r="AA170" s="626"/>
      <c r="AB170" s="627"/>
      <c r="AC170" s="627"/>
      <c r="AD170" s="627"/>
      <c r="AE170" s="627"/>
      <c r="AF170" s="627"/>
      <c r="AG170" s="627"/>
      <c r="AH170" s="628"/>
      <c r="AI170" s="626"/>
      <c r="AJ170" s="627"/>
      <c r="AK170" s="627"/>
      <c r="AL170" s="627"/>
      <c r="AM170" s="627"/>
      <c r="AN170" s="627"/>
      <c r="AO170" s="627"/>
      <c r="AP170" s="628"/>
    </row>
    <row r="171" spans="1:44" x14ac:dyDescent="0.25">
      <c r="A171" s="721">
        <v>42237</v>
      </c>
      <c r="B171" s="1072" t="s">
        <v>511</v>
      </c>
      <c r="C171" s="711">
        <v>1600</v>
      </c>
      <c r="D171" s="711">
        <v>4</v>
      </c>
      <c r="E171" s="711">
        <v>8.3000000000000007</v>
      </c>
      <c r="F171" s="711">
        <v>0.17599999999999999</v>
      </c>
      <c r="G171" s="1052">
        <f t="shared" si="16"/>
        <v>23.157894736842106</v>
      </c>
      <c r="H171" s="711">
        <v>35</v>
      </c>
      <c r="I171" s="711">
        <v>0</v>
      </c>
      <c r="J171" s="711">
        <v>96</v>
      </c>
      <c r="K171" s="1072" t="s">
        <v>788</v>
      </c>
      <c r="L171" s="711"/>
      <c r="M171" s="711"/>
      <c r="N171" s="1072" t="s">
        <v>23</v>
      </c>
      <c r="O171" s="711">
        <v>0.22</v>
      </c>
      <c r="P171" s="711"/>
      <c r="Q171" s="1053">
        <f t="shared" si="19"/>
        <v>1.0905096753171677</v>
      </c>
      <c r="R171" s="1054">
        <f t="shared" si="20"/>
        <v>11.42163</v>
      </c>
      <c r="S171" s="626">
        <v>0</v>
      </c>
      <c r="T171" s="627">
        <v>54.5</v>
      </c>
      <c r="U171" s="627">
        <v>0</v>
      </c>
      <c r="V171" s="627">
        <v>80.5</v>
      </c>
      <c r="W171" s="627">
        <v>0</v>
      </c>
      <c r="X171" s="627">
        <v>78</v>
      </c>
      <c r="Y171" s="627"/>
      <c r="Z171" s="628"/>
      <c r="AA171" s="626"/>
      <c r="AB171" s="627"/>
      <c r="AC171" s="627"/>
      <c r="AD171" s="627"/>
      <c r="AE171" s="627"/>
      <c r="AF171" s="627"/>
      <c r="AG171" s="627"/>
      <c r="AH171" s="628"/>
      <c r="AI171" s="626"/>
      <c r="AJ171" s="627"/>
      <c r="AK171" s="627"/>
      <c r="AL171" s="627"/>
      <c r="AM171" s="627"/>
      <c r="AN171" s="627"/>
      <c r="AO171" s="627"/>
      <c r="AP171" s="628"/>
    </row>
    <row r="172" spans="1:44" x14ac:dyDescent="0.25">
      <c r="A172" s="721">
        <v>42238</v>
      </c>
      <c r="B172" s="1072" t="s">
        <v>787</v>
      </c>
      <c r="C172" s="1056">
        <v>0.16666666666666666</v>
      </c>
      <c r="D172" s="711">
        <v>2</v>
      </c>
      <c r="E172" s="711">
        <v>8.3000000000000007</v>
      </c>
      <c r="F172" s="711">
        <v>0.17599999999999999</v>
      </c>
      <c r="G172" s="1052">
        <f t="shared" si="16"/>
        <v>23.157894736842106</v>
      </c>
      <c r="H172" s="711">
        <v>35</v>
      </c>
      <c r="I172" s="1072" t="s">
        <v>871</v>
      </c>
      <c r="J172" s="711">
        <v>92.5</v>
      </c>
      <c r="K172" s="1072" t="s">
        <v>788</v>
      </c>
      <c r="L172" s="711"/>
      <c r="M172" s="711"/>
      <c r="N172" s="1072" t="s">
        <v>23</v>
      </c>
      <c r="O172" s="711">
        <v>0.34</v>
      </c>
      <c r="P172" s="711"/>
      <c r="Q172" s="1053">
        <f t="shared" si="19"/>
        <v>1.0905096753171677</v>
      </c>
      <c r="R172" s="1054">
        <f t="shared" si="20"/>
        <v>17.651610000000002</v>
      </c>
      <c r="S172" s="1074" t="s">
        <v>872</v>
      </c>
      <c r="T172" s="627">
        <v>66.5</v>
      </c>
      <c r="U172" s="627"/>
      <c r="V172" s="627"/>
      <c r="W172" s="1075" t="s">
        <v>871</v>
      </c>
      <c r="X172" s="627">
        <v>90</v>
      </c>
      <c r="Y172" s="1075" t="s">
        <v>871</v>
      </c>
      <c r="Z172" s="628">
        <v>12</v>
      </c>
      <c r="AA172" s="626"/>
      <c r="AB172" s="627"/>
      <c r="AC172" s="627"/>
      <c r="AD172" s="627"/>
      <c r="AE172" s="627"/>
      <c r="AF172" s="627"/>
      <c r="AG172" s="627"/>
      <c r="AH172" s="628"/>
      <c r="AI172" s="626"/>
      <c r="AJ172" s="627"/>
      <c r="AK172" s="627"/>
      <c r="AL172" s="627"/>
      <c r="AM172" s="627"/>
      <c r="AN172" s="627"/>
      <c r="AO172" s="627"/>
      <c r="AP172" s="628"/>
    </row>
    <row r="173" spans="1:44" x14ac:dyDescent="0.25">
      <c r="A173" s="721">
        <v>42238</v>
      </c>
      <c r="B173" s="1072" t="s">
        <v>511</v>
      </c>
      <c r="C173" s="711">
        <v>1000</v>
      </c>
      <c r="D173" s="711">
        <v>3</v>
      </c>
      <c r="E173" s="711">
        <v>8.3000000000000007</v>
      </c>
      <c r="F173" s="711"/>
      <c r="G173" s="1052">
        <f t="shared" si="16"/>
        <v>0</v>
      </c>
      <c r="H173" s="711">
        <v>35</v>
      </c>
      <c r="I173" s="711">
        <v>0</v>
      </c>
      <c r="J173" s="711">
        <v>96</v>
      </c>
      <c r="K173" s="1072" t="s">
        <v>788</v>
      </c>
      <c r="L173" s="711"/>
      <c r="M173" s="711"/>
      <c r="N173" s="1072" t="s">
        <v>23</v>
      </c>
      <c r="O173" s="711">
        <v>0.25</v>
      </c>
      <c r="P173" s="711"/>
      <c r="Q173" s="1053">
        <f t="shared" si="19"/>
        <v>1.0905096753171677</v>
      </c>
      <c r="R173" s="1054">
        <f t="shared" si="20"/>
        <v>12.979125000000002</v>
      </c>
      <c r="S173" s="626">
        <v>0</v>
      </c>
      <c r="T173" s="627">
        <v>72.5</v>
      </c>
      <c r="U173" s="627">
        <v>0</v>
      </c>
      <c r="V173" s="627">
        <v>6</v>
      </c>
      <c r="W173" s="627"/>
      <c r="X173" s="627"/>
      <c r="Y173" s="627">
        <v>0</v>
      </c>
      <c r="Z173" s="628">
        <v>18</v>
      </c>
      <c r="AA173" s="626"/>
      <c r="AB173" s="627"/>
      <c r="AC173" s="627"/>
      <c r="AD173" s="627"/>
      <c r="AE173" s="627"/>
      <c r="AF173" s="627"/>
      <c r="AG173" s="627"/>
      <c r="AH173" s="628"/>
      <c r="AI173" s="626"/>
      <c r="AJ173" s="627"/>
      <c r="AK173" s="627"/>
      <c r="AL173" s="627"/>
      <c r="AM173" s="627"/>
      <c r="AN173" s="627"/>
      <c r="AO173" s="627"/>
      <c r="AP173" s="628"/>
    </row>
    <row r="174" spans="1:44" x14ac:dyDescent="0.25">
      <c r="A174" s="721">
        <v>42239</v>
      </c>
      <c r="B174" s="1072" t="s">
        <v>511</v>
      </c>
      <c r="C174" s="711">
        <v>930</v>
      </c>
      <c r="D174" s="711">
        <v>1</v>
      </c>
      <c r="E174" s="711">
        <v>8.3000000000000007</v>
      </c>
      <c r="F174" s="711"/>
      <c r="G174" s="1052">
        <f t="shared" si="16"/>
        <v>0</v>
      </c>
      <c r="H174" s="711">
        <v>40</v>
      </c>
      <c r="I174" s="711">
        <v>0</v>
      </c>
      <c r="J174" s="711">
        <v>96</v>
      </c>
      <c r="K174" s="1072" t="s">
        <v>788</v>
      </c>
      <c r="L174" s="711"/>
      <c r="M174" s="711"/>
      <c r="N174" s="1072" t="s">
        <v>23</v>
      </c>
      <c r="O174" s="711">
        <v>0.35</v>
      </c>
      <c r="P174" s="711"/>
      <c r="Q174" s="1053">
        <f t="shared" si="19"/>
        <v>1.0905096753171677</v>
      </c>
      <c r="R174" s="1054">
        <f t="shared" si="20"/>
        <v>18.170775000000003</v>
      </c>
      <c r="S174" s="626"/>
      <c r="T174" s="627"/>
      <c r="U174" s="627">
        <v>0</v>
      </c>
      <c r="V174" s="627">
        <v>29.5</v>
      </c>
      <c r="W174" s="627">
        <v>0.44</v>
      </c>
      <c r="X174" s="627">
        <v>23.5</v>
      </c>
      <c r="Y174" s="627">
        <v>0</v>
      </c>
      <c r="Z174" s="628">
        <v>42.5</v>
      </c>
      <c r="AA174" s="626"/>
      <c r="AB174" s="627"/>
      <c r="AC174" s="627"/>
      <c r="AD174" s="627"/>
      <c r="AE174" s="627"/>
      <c r="AF174" s="627"/>
      <c r="AG174" s="627"/>
      <c r="AH174" s="628"/>
      <c r="AI174" s="626"/>
      <c r="AJ174" s="627"/>
      <c r="AK174" s="627"/>
      <c r="AL174" s="627"/>
      <c r="AM174" s="627"/>
      <c r="AN174" s="627"/>
      <c r="AO174" s="627"/>
      <c r="AP174" s="628"/>
    </row>
    <row r="175" spans="1:44" x14ac:dyDescent="0.25">
      <c r="A175" s="721">
        <v>42239</v>
      </c>
      <c r="B175" s="1072" t="s">
        <v>511</v>
      </c>
      <c r="C175" s="711">
        <v>1600</v>
      </c>
      <c r="D175" s="711">
        <v>6</v>
      </c>
      <c r="E175" s="711">
        <v>8.3000000000000007</v>
      </c>
      <c r="F175" s="711"/>
      <c r="G175" s="1052">
        <f t="shared" si="16"/>
        <v>0</v>
      </c>
      <c r="H175" s="711">
        <v>45</v>
      </c>
      <c r="I175" s="711">
        <v>0</v>
      </c>
      <c r="J175" s="711">
        <v>96</v>
      </c>
      <c r="K175" s="1072" t="s">
        <v>788</v>
      </c>
      <c r="L175" s="711"/>
      <c r="M175" s="711"/>
      <c r="N175" s="1072" t="s">
        <v>23</v>
      </c>
      <c r="O175" s="711">
        <v>0.28000000000000003</v>
      </c>
      <c r="P175" s="711"/>
      <c r="Q175" s="1053">
        <f t="shared" si="19"/>
        <v>1.0905096753171677</v>
      </c>
      <c r="R175" s="1054">
        <f t="shared" si="20"/>
        <v>14.536620000000003</v>
      </c>
      <c r="S175" s="626"/>
      <c r="T175" s="627"/>
      <c r="U175" s="627"/>
      <c r="V175" s="627"/>
      <c r="W175" s="627"/>
      <c r="X175" s="627"/>
      <c r="Y175" s="627"/>
      <c r="Z175" s="628"/>
      <c r="AA175" s="626">
        <v>0</v>
      </c>
      <c r="AB175" s="627">
        <v>78</v>
      </c>
      <c r="AC175" s="627"/>
      <c r="AD175" s="627"/>
      <c r="AE175" s="627">
        <v>0</v>
      </c>
      <c r="AF175" s="627">
        <v>73</v>
      </c>
      <c r="AG175" s="627">
        <v>0</v>
      </c>
      <c r="AH175" s="628">
        <v>76</v>
      </c>
      <c r="AI175" s="626"/>
      <c r="AJ175" s="627"/>
      <c r="AK175" s="627">
        <v>2.5099999999999998</v>
      </c>
      <c r="AL175" s="627">
        <v>110.5</v>
      </c>
      <c r="AM175" s="627">
        <v>1.86</v>
      </c>
      <c r="AN175" s="627">
        <v>105.5</v>
      </c>
      <c r="AO175" s="627">
        <v>1.47</v>
      </c>
      <c r="AP175" s="628">
        <v>69.5</v>
      </c>
    </row>
    <row r="176" spans="1:44" x14ac:dyDescent="0.25">
      <c r="A176" s="721">
        <v>42240</v>
      </c>
      <c r="B176" s="1072" t="s">
        <v>511</v>
      </c>
      <c r="C176" s="711">
        <v>830</v>
      </c>
      <c r="D176" s="711">
        <v>9</v>
      </c>
      <c r="E176" s="711">
        <v>9.5</v>
      </c>
      <c r="F176" s="711"/>
      <c r="G176" s="1052">
        <f t="shared" si="16"/>
        <v>0</v>
      </c>
      <c r="H176" s="711">
        <v>45</v>
      </c>
      <c r="I176" s="711">
        <v>2.2999999999999998</v>
      </c>
      <c r="J176" s="711">
        <v>115</v>
      </c>
      <c r="K176" s="1072" t="s">
        <v>788</v>
      </c>
      <c r="L176" s="711"/>
      <c r="M176" s="711"/>
      <c r="N176" s="1072" t="s">
        <v>23</v>
      </c>
      <c r="O176" s="711">
        <v>0.25</v>
      </c>
      <c r="P176" s="711"/>
      <c r="Q176" s="1053">
        <f t="shared" si="19"/>
        <v>1.2481737247606135</v>
      </c>
      <c r="R176" s="1054">
        <f t="shared" si="20"/>
        <v>14.855625</v>
      </c>
      <c r="S176" s="626"/>
      <c r="T176" s="627"/>
      <c r="U176" s="627"/>
      <c r="V176" s="627"/>
      <c r="W176" s="627"/>
      <c r="X176" s="627"/>
      <c r="Y176" s="627"/>
      <c r="Z176" s="628"/>
      <c r="AA176" s="626"/>
      <c r="AB176" s="627"/>
      <c r="AC176" s="627"/>
      <c r="AD176" s="627"/>
      <c r="AE176" s="627"/>
      <c r="AF176" s="627"/>
      <c r="AG176" s="627"/>
      <c r="AH176" s="628"/>
      <c r="AI176" s="626"/>
      <c r="AJ176" s="627"/>
      <c r="AK176" s="627"/>
      <c r="AL176" s="627"/>
      <c r="AM176" s="627"/>
      <c r="AN176" s="627"/>
      <c r="AO176" s="627"/>
      <c r="AP176" s="628"/>
    </row>
    <row r="177" spans="1:42" x14ac:dyDescent="0.25">
      <c r="A177" s="721">
        <v>42240</v>
      </c>
      <c r="B177" s="1072" t="s">
        <v>511</v>
      </c>
      <c r="C177" s="711">
        <v>1030</v>
      </c>
      <c r="D177" s="711">
        <v>5</v>
      </c>
      <c r="E177" s="711">
        <v>9</v>
      </c>
      <c r="F177" s="711"/>
      <c r="G177" s="1052">
        <f t="shared" si="16"/>
        <v>0</v>
      </c>
      <c r="H177" s="711">
        <v>45</v>
      </c>
      <c r="I177" s="711">
        <v>1.02</v>
      </c>
      <c r="J177" s="711">
        <v>98</v>
      </c>
      <c r="K177" s="1072" t="s">
        <v>788</v>
      </c>
      <c r="L177" s="711"/>
      <c r="M177" s="711"/>
      <c r="N177" s="1072" t="s">
        <v>23</v>
      </c>
      <c r="O177" s="711">
        <v>0.23</v>
      </c>
      <c r="P177" s="711"/>
      <c r="Q177" s="1053">
        <f t="shared" si="19"/>
        <v>1.1824803708258442</v>
      </c>
      <c r="R177" s="1054">
        <f t="shared" si="20"/>
        <v>12.947849999999999</v>
      </c>
      <c r="S177" s="626"/>
      <c r="T177" s="627"/>
      <c r="U177" s="627"/>
      <c r="V177" s="627"/>
      <c r="W177" s="627"/>
      <c r="X177" s="627"/>
      <c r="Y177" s="627"/>
      <c r="Z177" s="628"/>
      <c r="AA177" s="626"/>
      <c r="AB177" s="627"/>
      <c r="AC177" s="627">
        <v>0</v>
      </c>
      <c r="AD177" s="627">
        <v>16</v>
      </c>
      <c r="AE177" s="627">
        <v>0</v>
      </c>
      <c r="AF177" s="627">
        <v>92</v>
      </c>
      <c r="AG177" s="627">
        <v>0.52</v>
      </c>
      <c r="AH177" s="628">
        <v>95</v>
      </c>
      <c r="AI177" s="626"/>
      <c r="AJ177" s="627"/>
      <c r="AK177" s="627"/>
      <c r="AL177" s="627"/>
      <c r="AM177" s="627"/>
      <c r="AN177" s="627"/>
      <c r="AO177" s="627"/>
      <c r="AP177" s="628"/>
    </row>
    <row r="178" spans="1:42" x14ac:dyDescent="0.25">
      <c r="A178" s="721">
        <v>42240</v>
      </c>
      <c r="B178" s="1072" t="s">
        <v>787</v>
      </c>
      <c r="C178" s="1056">
        <v>0.875</v>
      </c>
      <c r="D178" s="711">
        <v>10</v>
      </c>
      <c r="E178" s="711">
        <v>10.3</v>
      </c>
      <c r="F178" s="711">
        <v>0.14000000000000001</v>
      </c>
      <c r="G178" s="1052">
        <f t="shared" si="16"/>
        <v>18.421052631578949</v>
      </c>
      <c r="H178" s="711">
        <v>35</v>
      </c>
      <c r="I178" s="711">
        <v>3.03</v>
      </c>
      <c r="J178" s="711">
        <v>124</v>
      </c>
      <c r="K178" s="1072" t="s">
        <v>788</v>
      </c>
      <c r="L178" s="711"/>
      <c r="M178" s="711"/>
      <c r="N178" s="1072" t="s">
        <v>23</v>
      </c>
      <c r="O178" s="711">
        <v>0.25</v>
      </c>
      <c r="P178" s="711"/>
      <c r="Q178" s="1053">
        <f t="shared" si="19"/>
        <v>1.3532830910562439</v>
      </c>
      <c r="R178" s="1054">
        <f t="shared" si="20"/>
        <v>16.106625000000001</v>
      </c>
      <c r="S178" s="626"/>
      <c r="T178" s="627"/>
      <c r="U178" s="627"/>
      <c r="V178" s="627"/>
      <c r="W178" s="627"/>
      <c r="X178" s="627"/>
      <c r="Y178" s="627"/>
      <c r="Z178" s="628"/>
      <c r="AA178" s="626"/>
      <c r="AB178" s="627"/>
      <c r="AC178" s="627"/>
      <c r="AD178" s="627"/>
      <c r="AE178" s="627"/>
      <c r="AF178" s="627"/>
      <c r="AG178" s="627"/>
      <c r="AH178" s="628"/>
      <c r="AI178" s="626">
        <v>1.19</v>
      </c>
      <c r="AJ178" s="627">
        <v>12.5</v>
      </c>
      <c r="AK178" s="627"/>
      <c r="AL178" s="627"/>
      <c r="AM178" s="627">
        <v>2.87</v>
      </c>
      <c r="AN178" s="627">
        <v>118</v>
      </c>
      <c r="AO178" s="627">
        <v>2.5</v>
      </c>
      <c r="AP178" s="628">
        <v>82</v>
      </c>
    </row>
    <row r="179" spans="1:42" x14ac:dyDescent="0.25">
      <c r="A179" s="721">
        <v>42241</v>
      </c>
      <c r="B179" s="1072" t="s">
        <v>787</v>
      </c>
      <c r="C179" s="1056">
        <v>8.3333333333333329E-2</v>
      </c>
      <c r="D179" s="711">
        <v>11</v>
      </c>
      <c r="E179" s="711">
        <v>10.199999999999999</v>
      </c>
      <c r="F179" s="711">
        <v>0.14000000000000001</v>
      </c>
      <c r="G179" s="1052">
        <f t="shared" si="16"/>
        <v>18.421052631578949</v>
      </c>
      <c r="H179" s="711">
        <v>35</v>
      </c>
      <c r="I179" s="711">
        <v>2.36</v>
      </c>
      <c r="J179" s="711">
        <v>123</v>
      </c>
      <c r="K179" s="1072" t="s">
        <v>788</v>
      </c>
      <c r="L179" s="711"/>
      <c r="M179" s="711"/>
      <c r="N179" s="1072" t="s">
        <v>23</v>
      </c>
      <c r="O179" s="711">
        <v>0.2</v>
      </c>
      <c r="P179" s="711"/>
      <c r="Q179" s="1053">
        <f t="shared" si="19"/>
        <v>1.34014442026929</v>
      </c>
      <c r="R179" s="1054">
        <f t="shared" si="20"/>
        <v>12.760200000000001</v>
      </c>
      <c r="S179" s="626"/>
      <c r="T179" s="627"/>
      <c r="U179" s="627"/>
      <c r="V179" s="627"/>
      <c r="W179" s="627"/>
      <c r="X179" s="627"/>
      <c r="Y179" s="627"/>
      <c r="Z179" s="628"/>
      <c r="AA179" s="626"/>
      <c r="AB179" s="627"/>
      <c r="AC179" s="627"/>
      <c r="AD179" s="627"/>
      <c r="AE179" s="627"/>
      <c r="AF179" s="627"/>
      <c r="AG179" s="627"/>
      <c r="AH179" s="628"/>
      <c r="AI179" s="626">
        <v>1.19</v>
      </c>
      <c r="AJ179" s="627">
        <v>17.5</v>
      </c>
      <c r="AK179" s="627">
        <v>2.5</v>
      </c>
      <c r="AL179" s="627">
        <v>5</v>
      </c>
      <c r="AM179" s="627"/>
      <c r="AN179" s="627"/>
      <c r="AO179" s="627">
        <v>1.99</v>
      </c>
      <c r="AP179" s="628">
        <v>87</v>
      </c>
    </row>
    <row r="180" spans="1:42" x14ac:dyDescent="0.25">
      <c r="A180" s="721">
        <v>42249</v>
      </c>
      <c r="B180" s="1078" t="s">
        <v>787</v>
      </c>
      <c r="C180" s="1056">
        <v>0.54166666666666663</v>
      </c>
      <c r="D180" s="711">
        <v>3</v>
      </c>
      <c r="E180" s="711">
        <v>7.3</v>
      </c>
      <c r="F180" s="711">
        <v>0.26300000000000001</v>
      </c>
      <c r="G180" s="1052">
        <f t="shared" si="16"/>
        <v>34.60526315789474</v>
      </c>
      <c r="H180" s="711">
        <v>45</v>
      </c>
      <c r="I180" s="1078" t="s">
        <v>871</v>
      </c>
      <c r="J180" s="711">
        <v>37</v>
      </c>
      <c r="K180" s="1078" t="s">
        <v>788</v>
      </c>
      <c r="L180" s="711"/>
      <c r="M180" s="711"/>
      <c r="N180" s="1078" t="s">
        <v>23</v>
      </c>
      <c r="O180" s="711">
        <v>0.26</v>
      </c>
      <c r="P180" s="711"/>
      <c r="Q180" s="1053">
        <f t="shared" si="19"/>
        <v>0.95912296744762926</v>
      </c>
      <c r="R180" s="1054">
        <f t="shared" si="20"/>
        <v>11.87199</v>
      </c>
      <c r="S180" s="1079" t="s">
        <v>878</v>
      </c>
      <c r="T180" s="627">
        <v>28</v>
      </c>
      <c r="U180" s="1080" t="s">
        <v>878</v>
      </c>
      <c r="V180" s="627">
        <v>29</v>
      </c>
      <c r="W180" s="627"/>
      <c r="X180" s="627"/>
      <c r="Y180" s="1080" t="s">
        <v>878</v>
      </c>
      <c r="Z180" s="628">
        <v>37</v>
      </c>
      <c r="AA180" s="626"/>
      <c r="AB180" s="627"/>
      <c r="AC180" s="627"/>
      <c r="AD180" s="627"/>
      <c r="AE180" s="627"/>
      <c r="AF180" s="627"/>
      <c r="AG180" s="627"/>
      <c r="AH180" s="628"/>
      <c r="AI180" s="626"/>
      <c r="AJ180" s="627"/>
      <c r="AK180" s="627"/>
      <c r="AL180" s="627"/>
      <c r="AM180" s="627"/>
      <c r="AN180" s="627"/>
      <c r="AO180" s="627"/>
      <c r="AP180" s="628"/>
    </row>
    <row r="181" spans="1:42" x14ac:dyDescent="0.25">
      <c r="A181" s="721">
        <v>42249</v>
      </c>
      <c r="B181" s="1078" t="s">
        <v>787</v>
      </c>
      <c r="C181" s="1056">
        <v>0.625</v>
      </c>
      <c r="D181" s="711">
        <v>1</v>
      </c>
      <c r="E181" s="711">
        <v>7.7</v>
      </c>
      <c r="F181" s="711">
        <v>0.26300000000000001</v>
      </c>
      <c r="G181" s="1052">
        <f t="shared" si="16"/>
        <v>34.60526315789474</v>
      </c>
      <c r="H181" s="711">
        <v>45</v>
      </c>
      <c r="I181" s="1078" t="s">
        <v>871</v>
      </c>
      <c r="J181" s="711">
        <v>39</v>
      </c>
      <c r="K181" s="1078" t="s">
        <v>788</v>
      </c>
      <c r="L181" s="711"/>
      <c r="M181" s="711"/>
      <c r="N181" s="1078" t="s">
        <v>23</v>
      </c>
      <c r="O181" s="711">
        <v>0.21</v>
      </c>
      <c r="P181" s="711"/>
      <c r="Q181" s="1053">
        <f t="shared" ref="Q181:Q206" si="21">((E181*1000000)/1440/11)/480.5</f>
        <v>1.0116776505954446</v>
      </c>
      <c r="R181" s="1054">
        <f t="shared" ref="R181:R206" si="22">(E181*8.34*O181*3)/4</f>
        <v>10.114335000000001</v>
      </c>
      <c r="S181" s="1079"/>
      <c r="T181" s="627"/>
      <c r="U181" s="1080" t="s">
        <v>878</v>
      </c>
      <c r="V181" s="627">
        <v>31</v>
      </c>
      <c r="W181" s="1080" t="s">
        <v>878</v>
      </c>
      <c r="X181" s="627">
        <v>2</v>
      </c>
      <c r="Y181" s="1080" t="s">
        <v>878</v>
      </c>
      <c r="Z181" s="628">
        <v>39</v>
      </c>
      <c r="AA181" s="626"/>
      <c r="AB181" s="627"/>
      <c r="AC181" s="627"/>
      <c r="AD181" s="627"/>
      <c r="AE181" s="627"/>
      <c r="AF181" s="627"/>
      <c r="AG181" s="627"/>
      <c r="AH181" s="628"/>
      <c r="AI181" s="626"/>
      <c r="AJ181" s="627"/>
      <c r="AK181" s="627"/>
      <c r="AL181" s="627"/>
      <c r="AM181" s="627"/>
      <c r="AN181" s="627"/>
      <c r="AO181" s="627"/>
      <c r="AP181" s="628"/>
    </row>
    <row r="182" spans="1:42" x14ac:dyDescent="0.25">
      <c r="A182" s="721">
        <v>42250</v>
      </c>
      <c r="B182" s="1078" t="s">
        <v>787</v>
      </c>
      <c r="C182" s="1056">
        <v>0.25</v>
      </c>
      <c r="D182" s="711">
        <v>6</v>
      </c>
      <c r="E182" s="711">
        <v>8.5</v>
      </c>
      <c r="F182" s="711">
        <v>0.25600000000000001</v>
      </c>
      <c r="G182" s="1052">
        <f t="shared" si="16"/>
        <v>33.684210526315795</v>
      </c>
      <c r="H182" s="711">
        <v>45</v>
      </c>
      <c r="I182" s="1078">
        <v>1</v>
      </c>
      <c r="J182" s="711">
        <v>54</v>
      </c>
      <c r="K182" s="1078" t="s">
        <v>788</v>
      </c>
      <c r="L182" s="711"/>
      <c r="M182" s="711"/>
      <c r="N182" s="1078" t="s">
        <v>23</v>
      </c>
      <c r="O182" s="711">
        <v>0.3</v>
      </c>
      <c r="P182" s="711"/>
      <c r="Q182" s="1053">
        <f t="shared" si="21"/>
        <v>1.116787016891075</v>
      </c>
      <c r="R182" s="1054">
        <f t="shared" si="22"/>
        <v>15.95025</v>
      </c>
      <c r="S182" s="626"/>
      <c r="T182" s="627"/>
      <c r="U182" s="627"/>
      <c r="V182" s="627"/>
      <c r="W182" s="627"/>
      <c r="X182" s="627"/>
      <c r="Y182" s="627"/>
      <c r="Z182" s="628"/>
      <c r="AA182" s="626">
        <v>0.5</v>
      </c>
      <c r="AB182" s="627">
        <v>54</v>
      </c>
      <c r="AC182" s="627">
        <v>1.01</v>
      </c>
      <c r="AD182" s="627">
        <v>54</v>
      </c>
      <c r="AE182" s="627">
        <v>0</v>
      </c>
      <c r="AF182" s="627">
        <v>54</v>
      </c>
      <c r="AG182" s="627">
        <v>0.01</v>
      </c>
      <c r="AH182" s="628">
        <v>54</v>
      </c>
      <c r="AI182" s="626"/>
      <c r="AJ182" s="627"/>
      <c r="AK182" s="627"/>
      <c r="AL182" s="627"/>
      <c r="AM182" s="627"/>
      <c r="AN182" s="627"/>
      <c r="AO182" s="627"/>
      <c r="AP182" s="628"/>
    </row>
    <row r="183" spans="1:42" x14ac:dyDescent="0.25">
      <c r="A183" s="721">
        <v>42250</v>
      </c>
      <c r="B183" s="1078" t="s">
        <v>787</v>
      </c>
      <c r="C183" s="1056">
        <v>0.375</v>
      </c>
      <c r="D183" s="711">
        <v>9</v>
      </c>
      <c r="E183" s="711">
        <v>9.1999999999999993</v>
      </c>
      <c r="F183" s="711">
        <v>0.25600000000000001</v>
      </c>
      <c r="G183" s="1052">
        <f t="shared" si="16"/>
        <v>33.684210526315795</v>
      </c>
      <c r="H183" s="711">
        <v>45</v>
      </c>
      <c r="I183" s="1078">
        <v>2.2400000000000002</v>
      </c>
      <c r="J183" s="711">
        <v>57</v>
      </c>
      <c r="K183" s="1078" t="s">
        <v>788</v>
      </c>
      <c r="L183" s="711"/>
      <c r="M183" s="711"/>
      <c r="N183" s="1078" t="s">
        <v>23</v>
      </c>
      <c r="O183" s="711">
        <v>0.27600000000000002</v>
      </c>
      <c r="P183" s="711"/>
      <c r="Q183" s="1053">
        <f t="shared" si="21"/>
        <v>1.2087577123997519</v>
      </c>
      <c r="R183" s="1054">
        <f t="shared" si="22"/>
        <v>15.882695999999999</v>
      </c>
      <c r="S183" s="626"/>
      <c r="T183" s="627"/>
      <c r="U183" s="627"/>
      <c r="V183" s="627"/>
      <c r="W183" s="627"/>
      <c r="X183" s="627"/>
      <c r="Y183" s="627"/>
      <c r="Z183" s="628"/>
      <c r="AA183" s="626"/>
      <c r="AB183" s="627"/>
      <c r="AC183" s="627"/>
      <c r="AD183" s="627"/>
      <c r="AE183" s="627"/>
      <c r="AF183" s="627"/>
      <c r="AG183" s="627"/>
      <c r="AH183" s="628"/>
      <c r="AI183" s="626"/>
      <c r="AJ183" s="627"/>
      <c r="AK183" s="627">
        <v>2.58</v>
      </c>
      <c r="AL183" s="627">
        <v>57</v>
      </c>
      <c r="AM183" s="627">
        <v>1.92</v>
      </c>
      <c r="AN183" s="627">
        <v>57</v>
      </c>
      <c r="AO183" s="627">
        <v>1.67</v>
      </c>
      <c r="AP183" s="628">
        <v>48</v>
      </c>
    </row>
    <row r="184" spans="1:42" x14ac:dyDescent="0.25">
      <c r="A184" s="721">
        <v>42250</v>
      </c>
      <c r="B184" s="1078" t="s">
        <v>787</v>
      </c>
      <c r="C184" s="1056">
        <v>0.5</v>
      </c>
      <c r="D184" s="711">
        <v>5</v>
      </c>
      <c r="E184" s="711">
        <v>7.3</v>
      </c>
      <c r="F184" s="711">
        <v>0.25600000000000001</v>
      </c>
      <c r="G184" s="1052">
        <f t="shared" si="16"/>
        <v>33.684210526315795</v>
      </c>
      <c r="H184" s="711">
        <v>45</v>
      </c>
      <c r="I184" s="1078">
        <v>1</v>
      </c>
      <c r="J184" s="711">
        <v>60</v>
      </c>
      <c r="K184" s="1078" t="s">
        <v>788</v>
      </c>
      <c r="L184" s="711"/>
      <c r="M184" s="711"/>
      <c r="N184" s="1078" t="s">
        <v>23</v>
      </c>
      <c r="O184" s="711">
        <v>0.22</v>
      </c>
      <c r="P184" s="711"/>
      <c r="Q184" s="1053">
        <f t="shared" si="21"/>
        <v>0.95912296744762926</v>
      </c>
      <c r="R184" s="1054">
        <f t="shared" si="22"/>
        <v>10.045529999999999</v>
      </c>
      <c r="S184" s="626"/>
      <c r="T184" s="627"/>
      <c r="U184" s="627"/>
      <c r="V184" s="627"/>
      <c r="W184" s="627"/>
      <c r="X184" s="627"/>
      <c r="Y184" s="627"/>
      <c r="Z184" s="628"/>
      <c r="AA184" s="626"/>
      <c r="AB184" s="627"/>
      <c r="AC184" s="627">
        <v>0.28999999999999998</v>
      </c>
      <c r="AD184" s="627">
        <v>6</v>
      </c>
      <c r="AE184" s="627">
        <v>0</v>
      </c>
      <c r="AF184" s="627">
        <v>60</v>
      </c>
      <c r="AG184" s="627">
        <v>0.01</v>
      </c>
      <c r="AH184" s="628">
        <v>60</v>
      </c>
      <c r="AI184" s="626"/>
      <c r="AJ184" s="627"/>
      <c r="AK184" s="627"/>
      <c r="AL184" s="627"/>
      <c r="AM184" s="627"/>
      <c r="AN184" s="627"/>
      <c r="AO184" s="627"/>
      <c r="AP184" s="628"/>
    </row>
    <row r="185" spans="1:42" x14ac:dyDescent="0.25">
      <c r="A185" s="721">
        <v>42251</v>
      </c>
      <c r="B185" s="1078" t="s">
        <v>787</v>
      </c>
      <c r="C185" s="1056">
        <v>0.29166666666666669</v>
      </c>
      <c r="D185" s="711">
        <v>10</v>
      </c>
      <c r="E185" s="711">
        <v>7</v>
      </c>
      <c r="F185" s="711">
        <v>0.25600000000000001</v>
      </c>
      <c r="G185" s="1052">
        <f t="shared" si="16"/>
        <v>33.684210526315795</v>
      </c>
      <c r="H185" s="711">
        <v>45</v>
      </c>
      <c r="I185" s="1078">
        <v>2.08</v>
      </c>
      <c r="J185" s="711">
        <v>79</v>
      </c>
      <c r="K185" s="1078" t="s">
        <v>788</v>
      </c>
      <c r="L185" s="711"/>
      <c r="M185" s="711"/>
      <c r="N185" s="1078" t="s">
        <v>23</v>
      </c>
      <c r="O185" s="711">
        <v>0.57999999999999996</v>
      </c>
      <c r="P185" s="711"/>
      <c r="Q185" s="1053">
        <f t="shared" si="21"/>
        <v>0.91970695508676781</v>
      </c>
      <c r="R185" s="1054">
        <f t="shared" si="22"/>
        <v>25.395299999999999</v>
      </c>
      <c r="S185" s="626"/>
      <c r="T185" s="627"/>
      <c r="U185" s="627"/>
      <c r="V185" s="627"/>
      <c r="W185" s="627"/>
      <c r="X185" s="627"/>
      <c r="Y185" s="627"/>
      <c r="Z185" s="628"/>
      <c r="AA185" s="626"/>
      <c r="AB185" s="627"/>
      <c r="AC185" s="627"/>
      <c r="AD185" s="627"/>
      <c r="AE185" s="627"/>
      <c r="AF185" s="627"/>
      <c r="AG185" s="627"/>
      <c r="AH185" s="628"/>
      <c r="AI185" s="626">
        <v>0.67</v>
      </c>
      <c r="AJ185" s="627">
        <v>22</v>
      </c>
      <c r="AK185" s="627"/>
      <c r="AL185" s="627"/>
      <c r="AM185" s="627">
        <v>1.91</v>
      </c>
      <c r="AN185" s="627">
        <v>79</v>
      </c>
      <c r="AO185" s="627">
        <v>0.67</v>
      </c>
      <c r="AP185" s="628">
        <v>79</v>
      </c>
    </row>
    <row r="186" spans="1:42" x14ac:dyDescent="0.25">
      <c r="A186" s="721">
        <v>42251</v>
      </c>
      <c r="B186" s="1078" t="s">
        <v>787</v>
      </c>
      <c r="C186" s="1056">
        <v>0.39583333333333331</v>
      </c>
      <c r="D186" s="711">
        <v>11</v>
      </c>
      <c r="E186" s="711">
        <v>8.5</v>
      </c>
      <c r="F186" s="711">
        <v>0.25600000000000001</v>
      </c>
      <c r="G186" s="1052">
        <f t="shared" si="16"/>
        <v>33.684210526315795</v>
      </c>
      <c r="H186" s="711">
        <v>45</v>
      </c>
      <c r="I186" s="1078">
        <v>1.92</v>
      </c>
      <c r="J186" s="711">
        <v>81.5</v>
      </c>
      <c r="K186" s="1078" t="s">
        <v>788</v>
      </c>
      <c r="L186" s="711"/>
      <c r="M186" s="711"/>
      <c r="N186" s="1078" t="s">
        <v>23</v>
      </c>
      <c r="O186" s="711">
        <v>0.4</v>
      </c>
      <c r="P186" s="711"/>
      <c r="Q186" s="1053">
        <f t="shared" si="21"/>
        <v>1.116787016891075</v>
      </c>
      <c r="R186" s="1054">
        <f t="shared" si="22"/>
        <v>21.267000000000003</v>
      </c>
      <c r="S186" s="626"/>
      <c r="T186" s="627"/>
      <c r="U186" s="627"/>
      <c r="V186" s="627"/>
      <c r="W186" s="627"/>
      <c r="X186" s="627"/>
      <c r="Y186" s="627"/>
      <c r="Z186" s="628"/>
      <c r="AA186" s="626"/>
      <c r="AB186" s="627"/>
      <c r="AC186" s="627"/>
      <c r="AD186" s="627"/>
      <c r="AE186" s="627"/>
      <c r="AF186" s="627"/>
      <c r="AG186" s="627"/>
      <c r="AH186" s="628"/>
      <c r="AI186" s="626">
        <v>0.67</v>
      </c>
      <c r="AJ186" s="627">
        <v>24.5</v>
      </c>
      <c r="AK186" s="627">
        <v>2.71</v>
      </c>
      <c r="AL186" s="627">
        <v>2.5</v>
      </c>
      <c r="AM186" s="627"/>
      <c r="AN186" s="627"/>
      <c r="AO186" s="627">
        <v>1.68</v>
      </c>
      <c r="AP186" s="628">
        <v>81.5</v>
      </c>
    </row>
    <row r="187" spans="1:42" x14ac:dyDescent="0.25">
      <c r="A187" s="721">
        <v>42251</v>
      </c>
      <c r="B187" s="1078" t="s">
        <v>787</v>
      </c>
      <c r="C187" s="1056">
        <v>0.54166666666666663</v>
      </c>
      <c r="D187" s="711">
        <v>8</v>
      </c>
      <c r="E187" s="711">
        <v>8.5</v>
      </c>
      <c r="F187" s="711">
        <v>0.25600000000000001</v>
      </c>
      <c r="G187" s="1052">
        <f t="shared" si="16"/>
        <v>33.684210526315795</v>
      </c>
      <c r="H187" s="711">
        <v>45</v>
      </c>
      <c r="I187" s="1078" t="s">
        <v>871</v>
      </c>
      <c r="J187" s="711">
        <v>85</v>
      </c>
      <c r="K187" s="1078" t="s">
        <v>788</v>
      </c>
      <c r="L187" s="711"/>
      <c r="M187" s="711"/>
      <c r="N187" s="1078" t="s">
        <v>23</v>
      </c>
      <c r="O187" s="711">
        <v>0.32</v>
      </c>
      <c r="P187" s="711"/>
      <c r="Q187" s="1053">
        <f t="shared" si="21"/>
        <v>1.116787016891075</v>
      </c>
      <c r="R187" s="1054">
        <f t="shared" si="22"/>
        <v>17.0136</v>
      </c>
      <c r="S187" s="626"/>
      <c r="T187" s="627"/>
      <c r="U187" s="627"/>
      <c r="V187" s="627"/>
      <c r="W187" s="627"/>
      <c r="X187" s="627"/>
      <c r="Y187" s="627"/>
      <c r="Z187" s="628"/>
      <c r="AA187" s="626">
        <v>4.7</v>
      </c>
      <c r="AB187" s="627">
        <v>25</v>
      </c>
      <c r="AC187" s="627">
        <v>0.28999999999999998</v>
      </c>
      <c r="AD187" s="627">
        <v>31</v>
      </c>
      <c r="AE187" s="627">
        <v>0</v>
      </c>
      <c r="AF187" s="627">
        <v>85</v>
      </c>
      <c r="AG187" s="627"/>
      <c r="AH187" s="628"/>
      <c r="AI187" s="626"/>
      <c r="AJ187" s="627"/>
      <c r="AK187" s="627"/>
      <c r="AL187" s="627"/>
      <c r="AM187" s="627"/>
      <c r="AN187" s="627"/>
      <c r="AO187" s="627"/>
      <c r="AP187" s="628"/>
    </row>
    <row r="188" spans="1:42" x14ac:dyDescent="0.25">
      <c r="A188" s="721">
        <v>42252</v>
      </c>
      <c r="B188" s="1078" t="s">
        <v>787</v>
      </c>
      <c r="C188" s="1056">
        <v>0.29166666666666669</v>
      </c>
      <c r="D188" s="711">
        <v>12</v>
      </c>
      <c r="E188" s="711">
        <v>9.1</v>
      </c>
      <c r="F188" s="711">
        <v>0.25600000000000001</v>
      </c>
      <c r="G188" s="1052">
        <f t="shared" si="16"/>
        <v>33.684210526315795</v>
      </c>
      <c r="H188" s="711">
        <v>45</v>
      </c>
      <c r="I188" s="1078">
        <v>1.38</v>
      </c>
      <c r="J188" s="711">
        <v>103</v>
      </c>
      <c r="K188" s="1078" t="s">
        <v>788</v>
      </c>
      <c r="L188" s="711"/>
      <c r="M188" s="711"/>
      <c r="N188" s="1078" t="s">
        <v>23</v>
      </c>
      <c r="O188" s="711">
        <v>0.6</v>
      </c>
      <c r="P188" s="711"/>
      <c r="Q188" s="1053">
        <f t="shared" si="21"/>
        <v>1.1956190416127983</v>
      </c>
      <c r="R188" s="1054">
        <f t="shared" si="22"/>
        <v>34.152299999999997</v>
      </c>
      <c r="S188" s="626"/>
      <c r="T188" s="627"/>
      <c r="U188" s="627"/>
      <c r="V188" s="627"/>
      <c r="W188" s="627"/>
      <c r="X188" s="627"/>
      <c r="Y188" s="627"/>
      <c r="Z188" s="628"/>
      <c r="AA188" s="626"/>
      <c r="AB188" s="627"/>
      <c r="AC188" s="627"/>
      <c r="AD188" s="627"/>
      <c r="AE188" s="627"/>
      <c r="AF188" s="627"/>
      <c r="AG188" s="627"/>
      <c r="AH188" s="628"/>
      <c r="AI188" s="626">
        <v>1.22</v>
      </c>
      <c r="AJ188" s="627">
        <v>46</v>
      </c>
      <c r="AK188" s="627">
        <v>2.62</v>
      </c>
      <c r="AL188" s="627">
        <v>24</v>
      </c>
      <c r="AM188" s="627">
        <v>1.1599999999999999</v>
      </c>
      <c r="AN188" s="627">
        <v>21.5</v>
      </c>
      <c r="AO188" s="627"/>
      <c r="AP188" s="628"/>
    </row>
    <row r="189" spans="1:42" x14ac:dyDescent="0.25">
      <c r="A189" s="721">
        <v>42252</v>
      </c>
      <c r="B189" s="1078" t="s">
        <v>787</v>
      </c>
      <c r="C189" s="1056">
        <v>0.375</v>
      </c>
      <c r="D189" s="711">
        <v>7</v>
      </c>
      <c r="E189" s="711">
        <v>8.3000000000000007</v>
      </c>
      <c r="F189" s="711">
        <v>0.30399999999999999</v>
      </c>
      <c r="G189" s="1052">
        <f t="shared" si="16"/>
        <v>40</v>
      </c>
      <c r="H189" s="711">
        <v>45</v>
      </c>
      <c r="I189" s="1078">
        <v>0.31</v>
      </c>
      <c r="J189" s="711">
        <v>105</v>
      </c>
      <c r="K189" s="1078" t="s">
        <v>788</v>
      </c>
      <c r="L189" s="711"/>
      <c r="M189" s="711"/>
      <c r="N189" s="1078" t="s">
        <v>23</v>
      </c>
      <c r="O189" s="711">
        <v>0.27</v>
      </c>
      <c r="P189" s="711"/>
      <c r="Q189" s="1053">
        <f t="shared" si="21"/>
        <v>1.0905096753171677</v>
      </c>
      <c r="R189" s="1054">
        <f t="shared" si="22"/>
        <v>14.017455000000002</v>
      </c>
      <c r="S189" s="626"/>
      <c r="T189" s="627"/>
      <c r="U189" s="627"/>
      <c r="V189" s="627"/>
      <c r="W189" s="627"/>
      <c r="X189" s="627"/>
      <c r="Y189" s="627"/>
      <c r="Z189" s="628"/>
      <c r="AA189" s="1079" t="s">
        <v>878</v>
      </c>
      <c r="AB189" s="627">
        <v>45</v>
      </c>
      <c r="AC189" s="1080" t="s">
        <v>871</v>
      </c>
      <c r="AD189" s="627">
        <v>51</v>
      </c>
      <c r="AE189" s="627"/>
      <c r="AF189" s="627"/>
      <c r="AG189" s="1080" t="s">
        <v>871</v>
      </c>
      <c r="AH189" s="628">
        <v>20</v>
      </c>
      <c r="AI189" s="626"/>
      <c r="AJ189" s="627"/>
      <c r="AK189" s="627"/>
      <c r="AL189" s="627"/>
      <c r="AM189" s="627"/>
      <c r="AN189" s="627"/>
      <c r="AO189" s="627"/>
      <c r="AP189" s="628"/>
    </row>
    <row r="190" spans="1:42" x14ac:dyDescent="0.25">
      <c r="A190" s="721">
        <v>42252</v>
      </c>
      <c r="B190" s="1078" t="s">
        <v>787</v>
      </c>
      <c r="C190" s="711">
        <v>1500</v>
      </c>
      <c r="D190" s="711">
        <v>4</v>
      </c>
      <c r="E190" s="711">
        <v>7.1</v>
      </c>
      <c r="F190" s="711">
        <v>0.30399999999999999</v>
      </c>
      <c r="G190" s="1052">
        <f t="shared" si="16"/>
        <v>40</v>
      </c>
      <c r="H190" s="711">
        <v>45</v>
      </c>
      <c r="I190" s="1078" t="s">
        <v>871</v>
      </c>
      <c r="J190" s="711">
        <v>111</v>
      </c>
      <c r="K190" s="1078" t="s">
        <v>788</v>
      </c>
      <c r="L190" s="711"/>
      <c r="M190" s="711"/>
      <c r="N190" s="1078" t="s">
        <v>23</v>
      </c>
      <c r="O190" s="711">
        <v>0.25</v>
      </c>
      <c r="P190" s="711"/>
      <c r="Q190" s="1053">
        <f t="shared" si="21"/>
        <v>0.93284562587372166</v>
      </c>
      <c r="R190" s="1054">
        <f t="shared" si="22"/>
        <v>11.102625</v>
      </c>
      <c r="S190" s="1079" t="s">
        <v>871</v>
      </c>
      <c r="T190" s="627">
        <v>72</v>
      </c>
      <c r="U190" s="1080" t="s">
        <v>871</v>
      </c>
      <c r="V190" s="627">
        <v>103</v>
      </c>
      <c r="W190" s="1080" t="s">
        <v>872</v>
      </c>
      <c r="X190" s="627">
        <v>74</v>
      </c>
      <c r="Y190" s="627"/>
      <c r="Z190" s="628"/>
      <c r="AA190" s="626"/>
      <c r="AB190" s="627"/>
      <c r="AC190" s="627"/>
      <c r="AD190" s="627"/>
      <c r="AE190" s="627"/>
      <c r="AF190" s="627"/>
      <c r="AG190" s="627"/>
      <c r="AH190" s="628"/>
      <c r="AI190" s="626"/>
      <c r="AJ190" s="627"/>
      <c r="AK190" s="627"/>
      <c r="AL190" s="627"/>
      <c r="AM190" s="627"/>
      <c r="AN190" s="627"/>
      <c r="AO190" s="627"/>
      <c r="AP190" s="628"/>
    </row>
    <row r="191" spans="1:42" x14ac:dyDescent="0.25">
      <c r="A191" s="721">
        <v>42253</v>
      </c>
      <c r="B191" s="1078" t="s">
        <v>787</v>
      </c>
      <c r="C191" s="1056">
        <v>0.29166666666666669</v>
      </c>
      <c r="D191" s="711">
        <v>2</v>
      </c>
      <c r="E191" s="711">
        <v>7.1</v>
      </c>
      <c r="F191" s="711">
        <v>0.29499999999999998</v>
      </c>
      <c r="G191" s="1052">
        <f t="shared" si="16"/>
        <v>38.815789473684205</v>
      </c>
      <c r="H191" s="711">
        <v>40</v>
      </c>
      <c r="I191" s="1078" t="s">
        <v>871</v>
      </c>
      <c r="J191" s="711">
        <v>119</v>
      </c>
      <c r="K191" s="1078" t="s">
        <v>788</v>
      </c>
      <c r="L191" s="711"/>
      <c r="M191" s="711"/>
      <c r="N191" s="1078" t="s">
        <v>23</v>
      </c>
      <c r="O191" s="711">
        <v>0.56000000000000005</v>
      </c>
      <c r="P191" s="711"/>
      <c r="Q191" s="1053">
        <f t="shared" si="21"/>
        <v>0.93284562587372166</v>
      </c>
      <c r="R191" s="1054">
        <f t="shared" si="22"/>
        <v>24.869880000000002</v>
      </c>
      <c r="S191" s="1079" t="s">
        <v>871</v>
      </c>
      <c r="T191" s="627">
        <v>88</v>
      </c>
      <c r="U191" s="1080"/>
      <c r="V191" s="627"/>
      <c r="W191" s="1080" t="s">
        <v>872</v>
      </c>
      <c r="X191" s="627">
        <v>90</v>
      </c>
      <c r="Y191" s="1080" t="s">
        <v>878</v>
      </c>
      <c r="Z191" s="628">
        <v>16</v>
      </c>
      <c r="AA191" s="626"/>
      <c r="AB191" s="627"/>
      <c r="AC191" s="627"/>
      <c r="AD191" s="627"/>
      <c r="AE191" s="627"/>
      <c r="AF191" s="627"/>
      <c r="AG191" s="627"/>
      <c r="AH191" s="628"/>
      <c r="AI191" s="626"/>
      <c r="AJ191" s="627"/>
      <c r="AK191" s="627"/>
      <c r="AL191" s="627"/>
      <c r="AM191" s="627"/>
      <c r="AN191" s="627"/>
      <c r="AO191" s="627"/>
      <c r="AP191" s="628"/>
    </row>
    <row r="192" spans="1:42" x14ac:dyDescent="0.25">
      <c r="A192" s="721">
        <v>42254</v>
      </c>
      <c r="B192" s="1078" t="s">
        <v>787</v>
      </c>
      <c r="C192" s="1056">
        <v>0.375</v>
      </c>
      <c r="D192" s="711">
        <v>3</v>
      </c>
      <c r="E192" s="711">
        <v>7.7</v>
      </c>
      <c r="F192" s="711">
        <v>0.312</v>
      </c>
      <c r="G192" s="1052">
        <f t="shared" si="16"/>
        <v>41.05263157894737</v>
      </c>
      <c r="H192" s="711">
        <v>40</v>
      </c>
      <c r="I192" s="1078">
        <v>1</v>
      </c>
      <c r="J192" s="711">
        <v>116</v>
      </c>
      <c r="K192" s="1078" t="s">
        <v>788</v>
      </c>
      <c r="L192" s="711"/>
      <c r="M192" s="711"/>
      <c r="N192" s="1078" t="s">
        <v>23</v>
      </c>
      <c r="O192" s="711">
        <v>0.49</v>
      </c>
      <c r="P192" s="711"/>
      <c r="Q192" s="1053">
        <f t="shared" si="21"/>
        <v>1.0116776505954446</v>
      </c>
      <c r="R192" s="1054">
        <f t="shared" si="22"/>
        <v>23.600115000000002</v>
      </c>
      <c r="S192" s="1079" t="s">
        <v>871</v>
      </c>
      <c r="T192" s="627">
        <v>114</v>
      </c>
      <c r="U192" s="1080" t="s">
        <v>871</v>
      </c>
      <c r="V192" s="627">
        <v>26</v>
      </c>
      <c r="W192" s="627"/>
      <c r="X192" s="627"/>
      <c r="Y192" s="1080" t="s">
        <v>878</v>
      </c>
      <c r="Z192" s="628">
        <v>4</v>
      </c>
      <c r="AA192" s="626"/>
      <c r="AB192" s="627"/>
      <c r="AC192" s="627"/>
      <c r="AD192" s="627"/>
      <c r="AE192" s="627"/>
      <c r="AF192" s="627"/>
      <c r="AG192" s="627"/>
      <c r="AH192" s="628"/>
      <c r="AI192" s="626"/>
      <c r="AJ192" s="627"/>
      <c r="AK192" s="627"/>
      <c r="AL192" s="627"/>
      <c r="AM192" s="627"/>
      <c r="AN192" s="627"/>
      <c r="AO192" s="627"/>
      <c r="AP192" s="628"/>
    </row>
    <row r="193" spans="1:42" x14ac:dyDescent="0.25">
      <c r="A193" s="721">
        <v>42254</v>
      </c>
      <c r="B193" s="1078" t="s">
        <v>787</v>
      </c>
      <c r="C193" s="1056">
        <v>0.58333333333333337</v>
      </c>
      <c r="D193" s="711">
        <v>1</v>
      </c>
      <c r="E193" s="711">
        <v>7.7</v>
      </c>
      <c r="F193" s="711">
        <v>0.312</v>
      </c>
      <c r="G193" s="1052">
        <f t="shared" si="16"/>
        <v>41.05263157894737</v>
      </c>
      <c r="H193" s="711">
        <v>40</v>
      </c>
      <c r="I193" s="1078">
        <v>1</v>
      </c>
      <c r="J193" s="711">
        <v>119</v>
      </c>
      <c r="K193" s="1078" t="s">
        <v>788</v>
      </c>
      <c r="L193" s="711"/>
      <c r="M193" s="711"/>
      <c r="N193" s="1078" t="s">
        <v>23</v>
      </c>
      <c r="O193" s="711">
        <v>0.38</v>
      </c>
      <c r="P193" s="711"/>
      <c r="Q193" s="1053">
        <f t="shared" si="21"/>
        <v>1.0116776505954446</v>
      </c>
      <c r="R193" s="1054">
        <f t="shared" si="22"/>
        <v>18.302130000000002</v>
      </c>
      <c r="S193" s="1079"/>
      <c r="T193" s="627"/>
      <c r="U193" s="1080" t="s">
        <v>871</v>
      </c>
      <c r="V193" s="627">
        <v>31</v>
      </c>
      <c r="W193" s="1080" t="s">
        <v>872</v>
      </c>
      <c r="X193" s="627">
        <v>5</v>
      </c>
      <c r="Y193" s="1080" t="s">
        <v>878</v>
      </c>
      <c r="Z193" s="628">
        <v>47</v>
      </c>
      <c r="AA193" s="626"/>
      <c r="AB193" s="627"/>
      <c r="AC193" s="627"/>
      <c r="AD193" s="627"/>
      <c r="AE193" s="627"/>
      <c r="AF193" s="627"/>
      <c r="AG193" s="627"/>
      <c r="AH193" s="628"/>
      <c r="AI193" s="626"/>
      <c r="AJ193" s="627"/>
      <c r="AK193" s="627"/>
      <c r="AL193" s="627"/>
      <c r="AM193" s="627"/>
      <c r="AN193" s="627"/>
      <c r="AO193" s="627"/>
      <c r="AP193" s="628"/>
    </row>
    <row r="194" spans="1:42" x14ac:dyDescent="0.25">
      <c r="A194" s="721">
        <v>42255</v>
      </c>
      <c r="B194" s="1078" t="s">
        <v>787</v>
      </c>
      <c r="C194" s="1056">
        <v>0.25</v>
      </c>
      <c r="D194" s="711">
        <v>6</v>
      </c>
      <c r="E194" s="711">
        <v>8.1</v>
      </c>
      <c r="F194" s="711">
        <v>0.23300000000000001</v>
      </c>
      <c r="G194" s="1052">
        <f t="shared" si="16"/>
        <v>30.657894736842106</v>
      </c>
      <c r="H194" s="621">
        <v>45</v>
      </c>
      <c r="I194" s="1083">
        <v>2.5099999999999998</v>
      </c>
      <c r="J194" s="621">
        <v>120</v>
      </c>
      <c r="K194" s="1083" t="s">
        <v>788</v>
      </c>
      <c r="N194" s="1083" t="s">
        <v>23</v>
      </c>
      <c r="O194" s="621">
        <v>0.4</v>
      </c>
      <c r="Q194" s="1053">
        <f t="shared" si="21"/>
        <v>1.06423233374326</v>
      </c>
      <c r="R194" s="1054">
        <f t="shared" si="22"/>
        <v>20.266200000000001</v>
      </c>
      <c r="S194" s="626"/>
      <c r="T194" s="627"/>
      <c r="U194" s="627"/>
      <c r="V194" s="627"/>
      <c r="W194" s="627"/>
      <c r="X194" s="627"/>
      <c r="Y194" s="627"/>
      <c r="Z194" s="628"/>
      <c r="AA194" s="626">
        <v>2.02</v>
      </c>
      <c r="AB194" s="627">
        <v>114</v>
      </c>
      <c r="AC194" s="627"/>
      <c r="AD194" s="627"/>
      <c r="AE194" s="627">
        <v>1.72</v>
      </c>
      <c r="AF194" s="627">
        <v>69</v>
      </c>
      <c r="AG194" s="627">
        <v>2.5299999999999998</v>
      </c>
      <c r="AH194" s="628">
        <v>89</v>
      </c>
      <c r="AI194" s="626"/>
      <c r="AJ194" s="627"/>
      <c r="AK194" s="627"/>
      <c r="AL194" s="627"/>
      <c r="AM194" s="627"/>
      <c r="AN194" s="627"/>
      <c r="AO194" s="627"/>
      <c r="AP194" s="628"/>
    </row>
    <row r="195" spans="1:42" x14ac:dyDescent="0.25">
      <c r="A195" s="721">
        <v>42255</v>
      </c>
      <c r="B195" s="1078" t="s">
        <v>787</v>
      </c>
      <c r="C195" s="1056">
        <v>0.33333333333333331</v>
      </c>
      <c r="D195" s="711">
        <v>9</v>
      </c>
      <c r="E195" s="711">
        <v>8.9</v>
      </c>
      <c r="F195" s="711">
        <v>0.23300000000000001</v>
      </c>
      <c r="G195" s="1052">
        <f t="shared" si="16"/>
        <v>30.657894736842106</v>
      </c>
      <c r="H195" s="621">
        <v>45</v>
      </c>
      <c r="I195" s="1083">
        <v>3.74</v>
      </c>
      <c r="J195" s="621">
        <v>119</v>
      </c>
      <c r="K195" s="1083" t="s">
        <v>788</v>
      </c>
      <c r="N195" s="1083" t="s">
        <v>23</v>
      </c>
      <c r="O195" s="621">
        <v>0.5</v>
      </c>
      <c r="Q195" s="1053">
        <f t="shared" si="21"/>
        <v>1.1693417000388904</v>
      </c>
      <c r="R195" s="1054">
        <f t="shared" si="22"/>
        <v>27.83475</v>
      </c>
      <c r="S195" s="626"/>
      <c r="T195" s="627"/>
      <c r="U195" s="627"/>
      <c r="V195" s="627"/>
      <c r="W195" s="627"/>
      <c r="X195" s="627"/>
      <c r="Y195" s="627"/>
      <c r="Z195" s="628"/>
      <c r="AA195" s="626"/>
      <c r="AB195" s="627"/>
      <c r="AC195" s="627"/>
      <c r="AD195" s="627"/>
      <c r="AE195" s="627"/>
      <c r="AF195" s="627"/>
      <c r="AG195" s="627"/>
      <c r="AH195" s="628"/>
      <c r="AI195" s="626"/>
      <c r="AJ195" s="627"/>
      <c r="AK195" s="627">
        <v>2.11</v>
      </c>
      <c r="AL195" s="627">
        <v>97</v>
      </c>
      <c r="AM195" s="627">
        <v>3.24</v>
      </c>
      <c r="AN195" s="627">
        <v>94</v>
      </c>
      <c r="AO195" s="627">
        <v>2.4300000000000002</v>
      </c>
      <c r="AP195" s="628">
        <v>73</v>
      </c>
    </row>
    <row r="196" spans="1:42" x14ac:dyDescent="0.25">
      <c r="A196" s="721">
        <v>42255</v>
      </c>
      <c r="B196" s="1078" t="s">
        <v>787</v>
      </c>
      <c r="C196" s="1056">
        <v>0.5</v>
      </c>
      <c r="D196" s="711">
        <v>5</v>
      </c>
      <c r="E196" s="711">
        <v>0.31</v>
      </c>
      <c r="F196" s="711">
        <v>0.23300000000000001</v>
      </c>
      <c r="G196" s="1052">
        <f t="shared" si="16"/>
        <v>30.657894736842106</v>
      </c>
      <c r="H196" s="621">
        <v>45</v>
      </c>
      <c r="I196" s="621">
        <v>2.56</v>
      </c>
      <c r="J196" s="621">
        <v>120</v>
      </c>
      <c r="K196" s="1083" t="s">
        <v>788</v>
      </c>
      <c r="N196" s="1083" t="s">
        <v>23</v>
      </c>
      <c r="O196" s="621">
        <v>0.32</v>
      </c>
      <c r="Q196" s="1053">
        <f t="shared" si="21"/>
        <v>4.0729879439556853E-2</v>
      </c>
      <c r="R196" s="1054">
        <f t="shared" si="22"/>
        <v>0.62049599999999994</v>
      </c>
      <c r="S196" s="626"/>
      <c r="T196" s="627"/>
      <c r="U196" s="627"/>
      <c r="V196" s="627"/>
      <c r="W196" s="627"/>
      <c r="X196" s="627"/>
      <c r="Y196" s="627"/>
      <c r="Z196" s="628"/>
      <c r="AA196" s="626"/>
      <c r="AB196" s="627"/>
      <c r="AC196" s="627">
        <v>0</v>
      </c>
      <c r="AD196" s="627">
        <v>6</v>
      </c>
      <c r="AE196" s="627">
        <v>2.2400000000000002</v>
      </c>
      <c r="AF196" s="627">
        <v>7.5</v>
      </c>
      <c r="AG196" s="627">
        <v>3.05</v>
      </c>
      <c r="AH196" s="628">
        <v>95</v>
      </c>
      <c r="AI196" s="626"/>
      <c r="AJ196" s="627"/>
      <c r="AK196" s="627"/>
      <c r="AL196" s="627"/>
      <c r="AM196" s="627"/>
      <c r="AN196" s="627"/>
      <c r="AO196" s="627"/>
      <c r="AP196" s="628"/>
    </row>
    <row r="197" spans="1:42" x14ac:dyDescent="0.25">
      <c r="A197" s="721">
        <v>42256</v>
      </c>
      <c r="B197" s="1078" t="s">
        <v>826</v>
      </c>
      <c r="C197" s="1056">
        <v>0.33333333333333331</v>
      </c>
      <c r="D197" s="711">
        <v>8</v>
      </c>
      <c r="E197" s="711">
        <v>7.2</v>
      </c>
      <c r="F197" s="711">
        <v>0.33500000000000002</v>
      </c>
      <c r="G197" s="1052">
        <f t="shared" si="16"/>
        <v>44.078947368421055</v>
      </c>
      <c r="H197" s="621">
        <v>45</v>
      </c>
      <c r="I197" s="621">
        <v>3.8</v>
      </c>
      <c r="J197" s="621">
        <v>115</v>
      </c>
      <c r="K197" s="1083" t="s">
        <v>788</v>
      </c>
      <c r="N197" s="1083" t="s">
        <v>830</v>
      </c>
      <c r="O197" s="621">
        <v>0.36699999999999999</v>
      </c>
      <c r="Q197" s="1053">
        <f t="shared" si="21"/>
        <v>0.94598429666067552</v>
      </c>
      <c r="R197" s="1054">
        <f t="shared" si="22"/>
        <v>16.528212</v>
      </c>
      <c r="S197" s="626"/>
      <c r="T197" s="627"/>
      <c r="U197" s="627"/>
      <c r="V197" s="627"/>
      <c r="W197" s="627"/>
      <c r="X197" s="627"/>
      <c r="Y197" s="627"/>
      <c r="Z197" s="628"/>
      <c r="AA197" s="626">
        <v>0</v>
      </c>
      <c r="AB197" s="627">
        <v>18</v>
      </c>
      <c r="AC197" s="627">
        <v>0</v>
      </c>
      <c r="AD197" s="627">
        <v>25.5</v>
      </c>
      <c r="AE197" s="627">
        <v>2.9</v>
      </c>
      <c r="AF197" s="627">
        <v>93.5</v>
      </c>
      <c r="AG197" s="627"/>
      <c r="AH197" s="628"/>
      <c r="AI197" s="626"/>
      <c r="AJ197" s="627"/>
      <c r="AK197" s="627"/>
      <c r="AL197" s="627"/>
      <c r="AM197" s="627"/>
      <c r="AN197" s="627"/>
      <c r="AO197" s="627"/>
      <c r="AP197" s="628"/>
    </row>
    <row r="198" spans="1:42" x14ac:dyDescent="0.25">
      <c r="A198" s="721">
        <v>42257</v>
      </c>
      <c r="B198" s="1084" t="s">
        <v>826</v>
      </c>
      <c r="C198" s="1056">
        <v>0.35416666666666669</v>
      </c>
      <c r="D198" s="711">
        <v>4</v>
      </c>
      <c r="E198" s="711">
        <v>6.6</v>
      </c>
      <c r="F198" s="711">
        <v>0.34499999999999997</v>
      </c>
      <c r="G198" s="1052">
        <f t="shared" si="16"/>
        <v>45.39473684210526</v>
      </c>
      <c r="H198" s="621">
        <v>50</v>
      </c>
      <c r="I198" s="621">
        <v>1.3</v>
      </c>
      <c r="J198" s="621">
        <v>113.5</v>
      </c>
      <c r="K198" s="1083" t="s">
        <v>788</v>
      </c>
      <c r="N198" s="1085" t="s">
        <v>830</v>
      </c>
      <c r="O198" s="621">
        <v>0.317</v>
      </c>
      <c r="Q198" s="1053">
        <f t="shared" si="21"/>
        <v>0.86715227193895239</v>
      </c>
      <c r="R198" s="1054">
        <f t="shared" si="22"/>
        <v>13.086710999999998</v>
      </c>
      <c r="S198" s="626">
        <v>0</v>
      </c>
      <c r="T198" s="627">
        <v>66</v>
      </c>
      <c r="U198" s="627">
        <v>0.4</v>
      </c>
      <c r="V198" s="1086">
        <v>96</v>
      </c>
      <c r="W198" s="627">
        <v>0</v>
      </c>
      <c r="X198" s="627">
        <v>71</v>
      </c>
      <c r="Y198" s="627"/>
      <c r="Z198" s="628"/>
      <c r="AA198" s="626"/>
      <c r="AB198" s="627"/>
      <c r="AC198" s="627"/>
      <c r="AD198" s="627"/>
      <c r="AE198" s="627"/>
      <c r="AF198" s="627"/>
      <c r="AG198" s="627"/>
      <c r="AH198" s="628"/>
      <c r="AI198" s="626"/>
      <c r="AJ198" s="627"/>
      <c r="AK198" s="627"/>
      <c r="AL198" s="627"/>
      <c r="AM198" s="627"/>
      <c r="AN198" s="627"/>
      <c r="AO198" s="627"/>
      <c r="AP198" s="628"/>
    </row>
    <row r="199" spans="1:42" x14ac:dyDescent="0.25">
      <c r="A199" s="721">
        <v>42257</v>
      </c>
      <c r="B199" s="1078" t="s">
        <v>868</v>
      </c>
      <c r="C199" s="1056">
        <v>0.4375</v>
      </c>
      <c r="D199" s="711">
        <v>12</v>
      </c>
      <c r="E199" s="711">
        <v>7.5</v>
      </c>
      <c r="F199" s="711">
        <v>0.34499999999999997</v>
      </c>
      <c r="G199" s="1052">
        <f t="shared" si="16"/>
        <v>45.39473684210526</v>
      </c>
      <c r="H199" s="621">
        <v>50</v>
      </c>
      <c r="I199" s="621">
        <v>3.05</v>
      </c>
      <c r="J199" s="621">
        <v>123.5</v>
      </c>
      <c r="K199" s="1083" t="s">
        <v>788</v>
      </c>
      <c r="N199" s="1083" t="s">
        <v>830</v>
      </c>
      <c r="O199" s="621">
        <v>0.38100000000000001</v>
      </c>
      <c r="Q199" s="1053">
        <f t="shared" si="21"/>
        <v>0.98540030902153686</v>
      </c>
      <c r="R199" s="1054">
        <f t="shared" si="22"/>
        <v>17.873662500000002</v>
      </c>
      <c r="S199" s="626"/>
      <c r="T199" s="627"/>
      <c r="U199" s="627"/>
      <c r="V199" s="627"/>
      <c r="W199" s="627"/>
      <c r="X199" s="627"/>
      <c r="Y199" s="627"/>
      <c r="Z199" s="628"/>
      <c r="AA199" s="626"/>
      <c r="AB199" s="627"/>
      <c r="AC199" s="627"/>
      <c r="AD199" s="627"/>
      <c r="AE199" s="627"/>
      <c r="AF199" s="627"/>
      <c r="AG199" s="627"/>
      <c r="AH199" s="628"/>
      <c r="AI199" s="626">
        <v>1.04</v>
      </c>
      <c r="AJ199" s="627"/>
      <c r="AK199" s="627">
        <v>0.06</v>
      </c>
      <c r="AL199" s="627"/>
      <c r="AM199" s="627">
        <v>1.06</v>
      </c>
      <c r="AN199" s="627"/>
      <c r="AO199" s="627"/>
      <c r="AP199" s="628"/>
    </row>
    <row r="200" spans="1:42" x14ac:dyDescent="0.25">
      <c r="A200" s="1087">
        <v>42258</v>
      </c>
      <c r="B200" s="1078" t="s">
        <v>826</v>
      </c>
      <c r="C200" s="1056">
        <v>0.60416666666666663</v>
      </c>
      <c r="D200" s="711">
        <v>2</v>
      </c>
      <c r="E200" s="711">
        <v>7.2</v>
      </c>
      <c r="F200" s="711">
        <v>0.309</v>
      </c>
      <c r="G200" s="1052">
        <f t="shared" si="16"/>
        <v>40.65789473684211</v>
      </c>
      <c r="H200" s="621">
        <v>50</v>
      </c>
      <c r="I200" s="621">
        <v>0.8</v>
      </c>
      <c r="J200" s="621">
        <v>127.5</v>
      </c>
      <c r="K200" s="1083" t="s">
        <v>788</v>
      </c>
      <c r="N200" s="1083" t="s">
        <v>830</v>
      </c>
      <c r="O200" s="621">
        <v>0.30099999999999999</v>
      </c>
      <c r="Q200" s="1053">
        <f t="shared" si="21"/>
        <v>0.94598429666067552</v>
      </c>
      <c r="R200" s="1054">
        <f t="shared" si="22"/>
        <v>13.555835999999999</v>
      </c>
      <c r="S200" s="626">
        <v>0</v>
      </c>
      <c r="T200" s="627">
        <v>95.5</v>
      </c>
      <c r="U200" s="627"/>
      <c r="V200" s="627"/>
      <c r="W200" s="627">
        <v>0.3</v>
      </c>
      <c r="X200" s="627">
        <v>101</v>
      </c>
      <c r="Y200" s="627">
        <v>7.4</v>
      </c>
      <c r="Z200" s="628">
        <v>28.5</v>
      </c>
      <c r="AA200" s="626"/>
      <c r="AB200" s="627"/>
      <c r="AC200" s="627"/>
      <c r="AD200" s="627"/>
      <c r="AE200" s="627"/>
      <c r="AF200" s="627"/>
      <c r="AG200" s="627"/>
      <c r="AH200" s="628"/>
      <c r="AI200" s="626"/>
      <c r="AJ200" s="627"/>
      <c r="AK200" s="627"/>
      <c r="AL200" s="627"/>
      <c r="AM200" s="627"/>
      <c r="AN200" s="627"/>
      <c r="AO200" s="627"/>
      <c r="AP200" s="628"/>
    </row>
    <row r="201" spans="1:42" x14ac:dyDescent="0.25">
      <c r="A201" s="721">
        <v>42259</v>
      </c>
      <c r="B201" s="1078" t="s">
        <v>509</v>
      </c>
      <c r="C201" s="1056">
        <v>0.41666666666666669</v>
      </c>
      <c r="D201" s="711">
        <v>1</v>
      </c>
      <c r="E201" s="711">
        <v>7.2</v>
      </c>
      <c r="F201" s="711">
        <v>0.31</v>
      </c>
      <c r="G201" s="1052">
        <f t="shared" si="16"/>
        <v>40.789473684210535</v>
      </c>
      <c r="H201" s="621">
        <v>50</v>
      </c>
      <c r="I201" s="621">
        <v>3.5000000000000003E-2</v>
      </c>
      <c r="J201" s="621">
        <v>116</v>
      </c>
      <c r="K201" s="1083" t="s">
        <v>788</v>
      </c>
      <c r="N201" s="1083" t="s">
        <v>23</v>
      </c>
      <c r="O201" s="621">
        <v>0.42399999999999999</v>
      </c>
      <c r="Q201" s="1053">
        <f t="shared" si="21"/>
        <v>0.94598429666067552</v>
      </c>
      <c r="R201" s="1054">
        <f t="shared" si="22"/>
        <v>19.095264</v>
      </c>
      <c r="S201" s="626"/>
      <c r="T201" s="627"/>
      <c r="U201" s="627">
        <v>5.8999999999999997E-2</v>
      </c>
      <c r="V201" s="627">
        <v>18.02</v>
      </c>
      <c r="W201" s="627">
        <v>0.04</v>
      </c>
      <c r="X201" s="627">
        <v>120.31</v>
      </c>
      <c r="Y201" s="1080">
        <v>0.06</v>
      </c>
      <c r="Z201" s="628">
        <v>47.81</v>
      </c>
      <c r="AA201" s="626"/>
      <c r="AB201" s="627"/>
      <c r="AC201" s="627"/>
      <c r="AD201" s="627"/>
      <c r="AE201" s="627"/>
      <c r="AF201" s="627"/>
      <c r="AG201" s="627"/>
      <c r="AH201" s="628"/>
      <c r="AI201" s="626"/>
      <c r="AJ201" s="627"/>
      <c r="AK201" s="627"/>
      <c r="AL201" s="627"/>
      <c r="AM201" s="627"/>
      <c r="AN201" s="627"/>
      <c r="AO201" s="627"/>
      <c r="AP201" s="628"/>
    </row>
    <row r="202" spans="1:42" x14ac:dyDescent="0.25">
      <c r="A202" s="721">
        <v>42259</v>
      </c>
      <c r="B202" s="1078" t="s">
        <v>509</v>
      </c>
      <c r="C202" s="1056">
        <v>0.58333333333333337</v>
      </c>
      <c r="D202" s="711">
        <v>3</v>
      </c>
      <c r="E202" s="711">
        <v>7.2</v>
      </c>
      <c r="F202" s="711">
        <v>0.31</v>
      </c>
      <c r="G202" s="1052">
        <f t="shared" si="16"/>
        <v>40.789473684210535</v>
      </c>
      <c r="H202" s="621">
        <v>50</v>
      </c>
      <c r="I202" s="621">
        <v>0.04</v>
      </c>
      <c r="J202" s="621">
        <v>125</v>
      </c>
      <c r="K202" s="1083" t="s">
        <v>788</v>
      </c>
      <c r="N202" s="1083" t="s">
        <v>23</v>
      </c>
      <c r="O202" s="621">
        <v>0.42399999999999999</v>
      </c>
      <c r="Q202" s="1053">
        <f t="shared" si="21"/>
        <v>0.94598429666067552</v>
      </c>
      <c r="R202" s="1054">
        <f t="shared" si="22"/>
        <v>19.095264</v>
      </c>
      <c r="S202" s="626">
        <v>6.9000000000000006E-2</v>
      </c>
      <c r="T202" s="627">
        <v>2.97</v>
      </c>
      <c r="U202" s="627">
        <v>6.3E-2</v>
      </c>
      <c r="V202" s="627">
        <v>22.42</v>
      </c>
      <c r="W202" s="627"/>
      <c r="X202" s="627"/>
      <c r="Y202" s="627">
        <v>0.06</v>
      </c>
      <c r="Z202" s="628">
        <v>52.21</v>
      </c>
      <c r="AA202" s="626"/>
      <c r="AB202" s="627"/>
      <c r="AC202" s="627"/>
      <c r="AD202" s="627"/>
      <c r="AE202" s="627"/>
      <c r="AF202" s="627"/>
      <c r="AG202" s="627"/>
      <c r="AH202" s="628"/>
      <c r="AI202" s="626"/>
      <c r="AJ202" s="627"/>
      <c r="AK202" s="627"/>
      <c r="AL202" s="627"/>
      <c r="AM202" s="627"/>
      <c r="AN202" s="627"/>
      <c r="AO202" s="627"/>
      <c r="AP202" s="628"/>
    </row>
    <row r="203" spans="1:42" x14ac:dyDescent="0.25">
      <c r="A203" s="721">
        <v>42260</v>
      </c>
      <c r="B203" s="1078" t="s">
        <v>826</v>
      </c>
      <c r="C203" s="1056">
        <v>0.41666666666666669</v>
      </c>
      <c r="D203" s="711">
        <v>6</v>
      </c>
      <c r="E203" s="711">
        <v>6.6</v>
      </c>
      <c r="F203" s="711">
        <v>0.31</v>
      </c>
      <c r="G203" s="1052">
        <f t="shared" si="16"/>
        <v>40.789473684210535</v>
      </c>
      <c r="H203" s="621">
        <v>50</v>
      </c>
      <c r="I203" s="621">
        <v>0.9</v>
      </c>
      <c r="J203" s="621">
        <v>124</v>
      </c>
      <c r="K203" s="1083" t="s">
        <v>828</v>
      </c>
      <c r="N203" s="1083" t="s">
        <v>744</v>
      </c>
      <c r="O203" s="621">
        <v>0.28499999999999998</v>
      </c>
      <c r="Q203" s="1053">
        <f t="shared" si="21"/>
        <v>0.86715227193895239</v>
      </c>
      <c r="R203" s="1054">
        <f t="shared" si="22"/>
        <v>11.765654999999999</v>
      </c>
      <c r="S203" s="626"/>
      <c r="T203" s="627"/>
      <c r="U203" s="627"/>
      <c r="V203" s="627"/>
      <c r="W203" s="627"/>
      <c r="X203" s="627"/>
      <c r="Y203" s="627"/>
      <c r="Z203" s="628"/>
      <c r="AA203" s="626">
        <v>0.8</v>
      </c>
      <c r="AB203" s="627">
        <v>115.5</v>
      </c>
      <c r="AC203" s="627"/>
      <c r="AD203" s="627"/>
      <c r="AE203" s="627">
        <v>0</v>
      </c>
      <c r="AF203" s="627">
        <v>96</v>
      </c>
      <c r="AG203" s="627">
        <v>0</v>
      </c>
      <c r="AH203" s="628">
        <v>98</v>
      </c>
      <c r="AI203" s="626"/>
      <c r="AJ203" s="627"/>
      <c r="AK203" s="627"/>
      <c r="AL203" s="627"/>
      <c r="AM203" s="627"/>
      <c r="AN203" s="627"/>
      <c r="AO203" s="627"/>
      <c r="AP203" s="628"/>
    </row>
    <row r="204" spans="1:42" x14ac:dyDescent="0.25">
      <c r="A204" s="721">
        <v>42260</v>
      </c>
      <c r="B204" s="1078" t="s">
        <v>509</v>
      </c>
      <c r="C204" s="1056">
        <v>0.5</v>
      </c>
      <c r="D204" s="711">
        <v>5</v>
      </c>
      <c r="E204" s="711">
        <v>6.5</v>
      </c>
      <c r="F204" s="711">
        <v>0.31</v>
      </c>
      <c r="G204" s="1052">
        <f t="shared" si="16"/>
        <v>40.789473684210535</v>
      </c>
      <c r="H204" s="621">
        <v>50</v>
      </c>
      <c r="I204" s="621">
        <v>0.06</v>
      </c>
      <c r="J204" s="621">
        <v>120</v>
      </c>
      <c r="K204" s="1083" t="s">
        <v>788</v>
      </c>
      <c r="N204" s="1083" t="s">
        <v>23</v>
      </c>
      <c r="O204" s="621">
        <v>0.28499999999999998</v>
      </c>
      <c r="Q204" s="1053">
        <f t="shared" si="21"/>
        <v>0.85401360115199865</v>
      </c>
      <c r="R204" s="1054">
        <f t="shared" si="22"/>
        <v>11.5873875</v>
      </c>
      <c r="S204" s="626"/>
      <c r="T204" s="627"/>
      <c r="U204" s="627"/>
      <c r="V204" s="627"/>
      <c r="W204" s="627"/>
      <c r="X204" s="627"/>
      <c r="Y204" s="627"/>
      <c r="Z204" s="628"/>
      <c r="AA204" s="626"/>
      <c r="AB204" s="627"/>
      <c r="AC204" s="627">
        <v>0.08</v>
      </c>
      <c r="AD204" s="627">
        <v>0.71</v>
      </c>
      <c r="AE204" s="627">
        <v>0.06</v>
      </c>
      <c r="AF204" s="627">
        <v>97.48</v>
      </c>
      <c r="AG204" s="627">
        <v>0.04</v>
      </c>
      <c r="AH204" s="628">
        <v>99.49</v>
      </c>
      <c r="AI204" s="626"/>
      <c r="AJ204" s="627"/>
      <c r="AK204" s="627"/>
      <c r="AL204" s="627"/>
      <c r="AM204" s="627"/>
      <c r="AN204" s="627"/>
      <c r="AO204" s="627"/>
      <c r="AP204" s="628"/>
    </row>
    <row r="205" spans="1:42" x14ac:dyDescent="0.25">
      <c r="A205" s="721">
        <v>42261</v>
      </c>
      <c r="B205" s="1078" t="s">
        <v>509</v>
      </c>
      <c r="C205" s="1056">
        <v>0.375</v>
      </c>
      <c r="D205" s="711">
        <v>10</v>
      </c>
      <c r="E205" s="711">
        <v>8.5</v>
      </c>
      <c r="F205" s="711">
        <v>0.30599999999999999</v>
      </c>
      <c r="G205" s="1052">
        <f t="shared" si="16"/>
        <v>40.263157894736842</v>
      </c>
      <c r="H205" s="621">
        <v>60</v>
      </c>
      <c r="I205" s="621">
        <v>2</v>
      </c>
      <c r="J205" s="621">
        <v>115</v>
      </c>
      <c r="K205" s="1083" t="s">
        <v>788</v>
      </c>
      <c r="N205" s="1083" t="s">
        <v>23</v>
      </c>
      <c r="O205" s="621">
        <v>0.438</v>
      </c>
      <c r="Q205" s="1053">
        <f t="shared" si="21"/>
        <v>1.116787016891075</v>
      </c>
      <c r="R205" s="1054">
        <f t="shared" si="22"/>
        <v>23.287365000000001</v>
      </c>
      <c r="S205" s="626"/>
      <c r="T205" s="627"/>
      <c r="U205" s="627"/>
      <c r="V205" s="627"/>
      <c r="W205" s="627"/>
      <c r="X205" s="627"/>
      <c r="Y205" s="627"/>
      <c r="Z205" s="628"/>
      <c r="AA205" s="626"/>
      <c r="AB205" s="627"/>
      <c r="AC205" s="627"/>
      <c r="AD205" s="627"/>
      <c r="AE205" s="627"/>
      <c r="AF205" s="627"/>
      <c r="AG205" s="627"/>
      <c r="AH205" s="628"/>
      <c r="AI205" s="626">
        <v>1</v>
      </c>
      <c r="AJ205" s="627">
        <v>18</v>
      </c>
      <c r="AK205" s="627"/>
      <c r="AL205" s="627"/>
      <c r="AM205" s="627">
        <v>2.2999999999999998</v>
      </c>
      <c r="AN205" s="627">
        <v>114.5</v>
      </c>
      <c r="AO205" s="627">
        <v>2</v>
      </c>
      <c r="AP205" s="628">
        <v>90.5</v>
      </c>
    </row>
    <row r="206" spans="1:42" x14ac:dyDescent="0.25">
      <c r="A206" s="721">
        <v>42262</v>
      </c>
      <c r="B206" s="1078" t="s">
        <v>826</v>
      </c>
      <c r="C206" s="1056">
        <v>0.33333333333333331</v>
      </c>
      <c r="D206" s="711">
        <v>7</v>
      </c>
      <c r="E206" s="711">
        <v>7.3</v>
      </c>
      <c r="F206" s="711">
        <v>0.31</v>
      </c>
      <c r="G206" s="1052">
        <f t="shared" si="16"/>
        <v>40.789473684210535</v>
      </c>
      <c r="H206" s="621">
        <v>60</v>
      </c>
      <c r="I206" s="621">
        <v>1.4</v>
      </c>
      <c r="J206" s="621">
        <v>142</v>
      </c>
      <c r="K206" s="1083" t="s">
        <v>828</v>
      </c>
      <c r="N206" s="1083" t="s">
        <v>830</v>
      </c>
      <c r="O206" s="621">
        <v>0.46100000000000002</v>
      </c>
      <c r="Q206" s="1053">
        <f t="shared" si="21"/>
        <v>0.95912296744762926</v>
      </c>
      <c r="R206" s="1054">
        <f t="shared" si="22"/>
        <v>21.049951499999999</v>
      </c>
      <c r="S206" s="626"/>
      <c r="T206" s="627"/>
      <c r="U206" s="627"/>
      <c r="V206" s="627"/>
      <c r="W206" s="627"/>
      <c r="X206" s="627"/>
      <c r="Y206" s="627"/>
      <c r="Z206" s="628"/>
      <c r="AA206" s="626">
        <v>0.2</v>
      </c>
      <c r="AB206" s="627">
        <v>43</v>
      </c>
      <c r="AC206" s="627">
        <v>0.1</v>
      </c>
      <c r="AD206" s="627">
        <v>45</v>
      </c>
      <c r="AE206" s="627"/>
      <c r="AF206" s="627"/>
      <c r="AG206" s="627">
        <v>0</v>
      </c>
      <c r="AH206" s="628">
        <v>16</v>
      </c>
      <c r="AI206" s="626"/>
      <c r="AJ206" s="627"/>
      <c r="AK206" s="627"/>
      <c r="AL206" s="627"/>
      <c r="AM206" s="627"/>
      <c r="AN206" s="627"/>
      <c r="AO206" s="627"/>
      <c r="AP206" s="628"/>
    </row>
    <row r="207" spans="1:42" x14ac:dyDescent="0.25">
      <c r="A207" s="721">
        <v>42262</v>
      </c>
      <c r="B207" s="1078" t="s">
        <v>826</v>
      </c>
      <c r="C207" s="1056">
        <v>0.41666666666666669</v>
      </c>
      <c r="D207" s="711">
        <v>4</v>
      </c>
      <c r="E207" s="711">
        <v>7.3</v>
      </c>
      <c r="F207" s="711">
        <v>0.31</v>
      </c>
      <c r="G207" s="1052">
        <f>(F207/0.038)*5</f>
        <v>40.789473684210535</v>
      </c>
      <c r="H207" s="621">
        <v>60</v>
      </c>
      <c r="I207" s="621">
        <v>0</v>
      </c>
      <c r="J207" s="621">
        <v>121.5</v>
      </c>
      <c r="K207" s="1083" t="s">
        <v>828</v>
      </c>
      <c r="N207" s="1083" t="s">
        <v>830</v>
      </c>
      <c r="O207" s="621">
        <v>0.42199999999999999</v>
      </c>
      <c r="Q207" s="1053">
        <f>((E207*1000000)/1440/11)/480.5</f>
        <v>0.95912296744762926</v>
      </c>
      <c r="R207" s="1054">
        <f>(E207*8.34*O207*3)/4</f>
        <v>19.269152999999996</v>
      </c>
      <c r="S207" s="626">
        <v>0</v>
      </c>
      <c r="T207" s="627">
        <v>70.5</v>
      </c>
      <c r="U207" s="627">
        <v>0</v>
      </c>
      <c r="V207" s="627">
        <v>90</v>
      </c>
      <c r="W207" s="627">
        <v>0</v>
      </c>
      <c r="X207" s="627">
        <v>66.5</v>
      </c>
      <c r="Y207" s="627"/>
      <c r="Z207" s="628"/>
      <c r="AA207" s="626"/>
      <c r="AB207" s="627"/>
      <c r="AC207" s="627"/>
      <c r="AD207" s="627"/>
      <c r="AE207" s="627"/>
      <c r="AF207" s="627"/>
      <c r="AG207" s="627"/>
      <c r="AH207" s="628"/>
      <c r="AI207" s="626"/>
      <c r="AJ207" s="627"/>
      <c r="AK207" s="627"/>
      <c r="AL207" s="627"/>
      <c r="AM207" s="627"/>
      <c r="AN207" s="627"/>
      <c r="AO207" s="627"/>
      <c r="AP207" s="628"/>
    </row>
    <row r="208" spans="1:42" x14ac:dyDescent="0.25">
      <c r="A208" s="721">
        <v>42262</v>
      </c>
      <c r="B208" s="1078" t="s">
        <v>509</v>
      </c>
      <c r="C208" s="1056">
        <v>0.54166666666666663</v>
      </c>
      <c r="D208" s="711">
        <v>12</v>
      </c>
      <c r="E208" s="711">
        <v>7.8</v>
      </c>
      <c r="F208" s="711">
        <v>0.312</v>
      </c>
      <c r="G208" s="1052">
        <f>(F208/0.038)*5</f>
        <v>41.05263157894737</v>
      </c>
      <c r="H208" s="621">
        <v>60</v>
      </c>
      <c r="I208" s="621">
        <v>2.4</v>
      </c>
      <c r="J208" s="621">
        <v>122.5</v>
      </c>
      <c r="K208" s="1083" t="s">
        <v>788</v>
      </c>
      <c r="N208" s="1083" t="s">
        <v>23</v>
      </c>
      <c r="O208" s="621">
        <v>0.42599999999999999</v>
      </c>
      <c r="Q208" s="1053">
        <f>((E208*1000000)/1440/11)/480.5</f>
        <v>1.0248163213823984</v>
      </c>
      <c r="R208" s="1054">
        <f>(E208*8.34*O208*3)/4</f>
        <v>20.784113999999995</v>
      </c>
      <c r="S208" s="626"/>
      <c r="T208" s="627"/>
      <c r="U208" s="627"/>
      <c r="V208" s="627"/>
      <c r="W208" s="627"/>
      <c r="X208" s="627"/>
      <c r="Y208" s="627"/>
      <c r="Z208" s="628"/>
      <c r="AA208" s="626"/>
      <c r="AB208" s="627"/>
      <c r="AC208" s="627"/>
      <c r="AD208" s="627"/>
      <c r="AE208" s="627"/>
      <c r="AF208" s="627"/>
      <c r="AG208" s="627"/>
      <c r="AH208" s="628"/>
      <c r="AI208" s="626">
        <v>1.4</v>
      </c>
      <c r="AJ208" s="627">
        <v>46</v>
      </c>
      <c r="AK208" s="627">
        <v>2.5</v>
      </c>
      <c r="AL208" s="627">
        <v>28</v>
      </c>
      <c r="AM208" s="627">
        <v>1.2</v>
      </c>
      <c r="AN208" s="627">
        <v>26.5</v>
      </c>
      <c r="AO208" s="627"/>
      <c r="AP208" s="628"/>
    </row>
    <row r="209" spans="1:42" x14ac:dyDescent="0.25">
      <c r="A209" s="721">
        <v>42265</v>
      </c>
      <c r="B209" s="1078" t="s">
        <v>787</v>
      </c>
      <c r="C209" s="1056">
        <v>0.91666666666666663</v>
      </c>
      <c r="D209" s="711">
        <v>9</v>
      </c>
      <c r="E209" s="711">
        <v>7.9</v>
      </c>
      <c r="F209" s="711">
        <v>0.28299999999999997</v>
      </c>
      <c r="G209" s="1052">
        <f>(F209/0.038)*5</f>
        <v>37.236842105263158</v>
      </c>
      <c r="H209" s="621">
        <v>45</v>
      </c>
      <c r="I209" s="621">
        <v>4.58</v>
      </c>
      <c r="J209" s="621">
        <v>127</v>
      </c>
      <c r="K209" s="1083" t="s">
        <v>788</v>
      </c>
      <c r="N209" s="1083" t="s">
        <v>23</v>
      </c>
      <c r="O209" s="621">
        <v>0.42299999999999999</v>
      </c>
      <c r="Q209" s="1053">
        <f>((E209*1000000)/1440/11)/480.5</f>
        <v>1.0379549921693523</v>
      </c>
      <c r="R209" s="1054">
        <f>(E209*8.34*O209*3)/4</f>
        <v>20.902333499999997</v>
      </c>
      <c r="S209" s="626"/>
      <c r="T209" s="627"/>
      <c r="U209" s="627"/>
      <c r="V209" s="627"/>
      <c r="W209" s="627"/>
      <c r="X209" s="627"/>
      <c r="Y209" s="627"/>
      <c r="Z209" s="628"/>
      <c r="AA209" s="626"/>
      <c r="AB209" s="627"/>
      <c r="AC209" s="627"/>
      <c r="AD209" s="627"/>
      <c r="AE209" s="627"/>
      <c r="AF209" s="627"/>
      <c r="AG209" s="627"/>
      <c r="AH209" s="628"/>
      <c r="AI209" s="626"/>
      <c r="AJ209" s="627"/>
      <c r="AK209" s="627">
        <v>1.71</v>
      </c>
      <c r="AL209" s="627">
        <v>109</v>
      </c>
      <c r="AM209" s="627">
        <v>3.78</v>
      </c>
      <c r="AN209" s="627">
        <v>107.5</v>
      </c>
      <c r="AO209" s="627">
        <v>3.01</v>
      </c>
      <c r="AP209" s="628">
        <v>81</v>
      </c>
    </row>
    <row r="210" spans="1:42" x14ac:dyDescent="0.25">
      <c r="A210" s="721"/>
      <c r="B210" s="711"/>
      <c r="C210" s="711"/>
      <c r="D210" s="711"/>
      <c r="E210" s="711"/>
      <c r="F210" s="711"/>
      <c r="G210" s="1052"/>
      <c r="Q210" s="1053"/>
      <c r="R210" s="1054"/>
      <c r="S210" s="626"/>
      <c r="T210" s="627"/>
      <c r="U210" s="627"/>
      <c r="V210" s="627"/>
      <c r="W210" s="627"/>
      <c r="X210" s="627"/>
      <c r="Y210" s="627"/>
      <c r="Z210" s="628"/>
      <c r="AA210" s="626"/>
      <c r="AB210" s="627"/>
      <c r="AC210" s="627"/>
      <c r="AD210" s="627"/>
      <c r="AE210" s="627"/>
      <c r="AF210" s="627"/>
      <c r="AG210" s="627"/>
      <c r="AH210" s="628"/>
      <c r="AI210" s="626"/>
      <c r="AJ210" s="627"/>
      <c r="AK210" s="627"/>
      <c r="AL210" s="627"/>
      <c r="AM210" s="627"/>
      <c r="AN210" s="627"/>
      <c r="AO210" s="627"/>
      <c r="AP210" s="628"/>
    </row>
    <row r="211" spans="1:42" x14ac:dyDescent="0.25">
      <c r="A211" s="721"/>
      <c r="B211" s="1078"/>
      <c r="C211" s="711"/>
      <c r="D211" s="711"/>
      <c r="E211" s="711"/>
      <c r="F211" s="711"/>
      <c r="G211" s="1052"/>
      <c r="Q211" s="1053"/>
      <c r="R211" s="1054"/>
      <c r="S211" s="626"/>
      <c r="T211" s="627"/>
      <c r="U211" s="627"/>
      <c r="V211" s="627"/>
      <c r="W211" s="627"/>
      <c r="X211" s="627"/>
      <c r="Y211" s="627"/>
      <c r="Z211" s="628"/>
      <c r="AA211" s="626"/>
      <c r="AB211" s="627"/>
      <c r="AC211" s="627"/>
      <c r="AD211" s="627"/>
      <c r="AE211" s="627"/>
      <c r="AF211" s="627"/>
      <c r="AG211" s="627"/>
      <c r="AH211" s="628"/>
      <c r="AI211" s="626"/>
      <c r="AJ211" s="627"/>
      <c r="AK211" s="627"/>
      <c r="AL211" s="627"/>
      <c r="AM211" s="627"/>
      <c r="AN211" s="627"/>
      <c r="AO211" s="627"/>
      <c r="AP211" s="628"/>
    </row>
    <row r="212" spans="1:42" x14ac:dyDescent="0.25">
      <c r="A212" s="721"/>
      <c r="B212" s="711"/>
      <c r="C212" s="711"/>
      <c r="D212" s="711"/>
      <c r="E212" s="711"/>
      <c r="F212" s="711"/>
      <c r="G212" s="1052"/>
      <c r="Q212" s="1053"/>
      <c r="R212" s="1054"/>
      <c r="S212" s="626"/>
      <c r="T212" s="627"/>
      <c r="U212" s="627"/>
      <c r="V212" s="627"/>
      <c r="W212" s="627"/>
      <c r="X212" s="627"/>
      <c r="Y212" s="627"/>
      <c r="Z212" s="628"/>
      <c r="AA212" s="626"/>
      <c r="AB212" s="627"/>
      <c r="AC212" s="627"/>
      <c r="AD212" s="627"/>
      <c r="AE212" s="627"/>
      <c r="AF212" s="627"/>
      <c r="AG212" s="627"/>
      <c r="AH212" s="628"/>
      <c r="AI212" s="626"/>
      <c r="AJ212" s="627"/>
      <c r="AK212" s="627"/>
      <c r="AL212" s="627"/>
      <c r="AM212" s="627"/>
      <c r="AN212" s="627"/>
      <c r="AO212" s="627"/>
      <c r="AP212" s="628"/>
    </row>
    <row r="213" spans="1:42" x14ac:dyDescent="0.25">
      <c r="A213" s="721"/>
      <c r="B213" s="711"/>
      <c r="C213" s="711"/>
      <c r="D213" s="711"/>
      <c r="E213" s="711"/>
      <c r="F213" s="711"/>
      <c r="G213" s="1052"/>
      <c r="Q213" s="1053"/>
      <c r="R213" s="1054"/>
      <c r="S213" s="626"/>
      <c r="T213" s="627"/>
      <c r="U213" s="627"/>
      <c r="V213" s="627"/>
      <c r="W213" s="627"/>
      <c r="X213" s="627"/>
      <c r="Y213" s="627"/>
      <c r="Z213" s="628"/>
      <c r="AA213" s="626"/>
      <c r="AB213" s="627"/>
      <c r="AC213" s="627"/>
      <c r="AD213" s="627"/>
      <c r="AE213" s="627"/>
      <c r="AF213" s="627"/>
      <c r="AG213" s="627"/>
      <c r="AH213" s="628"/>
      <c r="AI213" s="626"/>
      <c r="AJ213" s="627"/>
      <c r="AK213" s="627"/>
      <c r="AL213" s="627"/>
      <c r="AM213" s="627"/>
      <c r="AN213" s="627"/>
      <c r="AO213" s="627"/>
      <c r="AP213" s="628"/>
    </row>
    <row r="214" spans="1:42" x14ac:dyDescent="0.25">
      <c r="A214" s="721"/>
      <c r="B214" s="711"/>
      <c r="C214" s="711"/>
      <c r="D214" s="711"/>
      <c r="E214" s="711"/>
      <c r="F214" s="711"/>
      <c r="G214" s="1052"/>
      <c r="Q214" s="1053"/>
      <c r="R214" s="1054"/>
      <c r="S214" s="626"/>
      <c r="T214" s="627"/>
      <c r="U214" s="627"/>
      <c r="V214" s="627"/>
      <c r="W214" s="627"/>
      <c r="X214" s="627"/>
      <c r="Y214" s="627"/>
      <c r="Z214" s="628"/>
      <c r="AA214" s="626"/>
      <c r="AB214" s="627"/>
      <c r="AC214" s="627"/>
      <c r="AD214" s="627"/>
      <c r="AE214" s="627"/>
      <c r="AF214" s="627"/>
      <c r="AG214" s="627"/>
      <c r="AH214" s="628"/>
      <c r="AI214" s="626"/>
      <c r="AJ214" s="627"/>
      <c r="AK214" s="627"/>
      <c r="AL214" s="627"/>
      <c r="AM214" s="627"/>
      <c r="AN214" s="627"/>
      <c r="AO214" s="627"/>
      <c r="AP214" s="628"/>
    </row>
    <row r="215" spans="1:42" x14ac:dyDescent="0.25">
      <c r="A215" s="721"/>
      <c r="B215" s="711"/>
      <c r="C215" s="711"/>
      <c r="D215" s="711"/>
      <c r="E215" s="711"/>
      <c r="F215" s="711"/>
      <c r="G215" s="1052"/>
      <c r="Q215" s="1053"/>
      <c r="R215" s="1054"/>
      <c r="S215" s="626"/>
      <c r="T215" s="627"/>
      <c r="U215" s="627"/>
      <c r="V215" s="627"/>
      <c r="W215" s="627"/>
      <c r="X215" s="627"/>
      <c r="Y215" s="627"/>
      <c r="Z215" s="628"/>
      <c r="AA215" s="626"/>
      <c r="AB215" s="627"/>
      <c r="AC215" s="627"/>
      <c r="AD215" s="627"/>
      <c r="AE215" s="627"/>
      <c r="AF215" s="627"/>
      <c r="AG215" s="627"/>
      <c r="AH215" s="628"/>
      <c r="AI215" s="626"/>
      <c r="AJ215" s="627"/>
      <c r="AK215" s="627"/>
      <c r="AL215" s="627"/>
      <c r="AM215" s="627"/>
      <c r="AN215" s="627"/>
      <c r="AO215" s="627"/>
      <c r="AP215" s="628"/>
    </row>
    <row r="216" spans="1:42" x14ac:dyDescent="0.25">
      <c r="A216" s="721"/>
      <c r="B216" s="711"/>
      <c r="C216" s="711"/>
      <c r="D216" s="711"/>
      <c r="E216" s="711"/>
      <c r="F216" s="711"/>
      <c r="G216" s="1052"/>
      <c r="Q216" s="1053"/>
      <c r="R216" s="1054"/>
      <c r="S216" s="626"/>
      <c r="T216" s="627"/>
      <c r="U216" s="627"/>
      <c r="V216" s="627"/>
      <c r="W216" s="627"/>
      <c r="X216" s="627"/>
      <c r="Y216" s="627"/>
      <c r="Z216" s="628"/>
      <c r="AA216" s="626"/>
      <c r="AB216" s="627"/>
      <c r="AC216" s="627"/>
      <c r="AD216" s="627"/>
      <c r="AE216" s="627"/>
      <c r="AF216" s="627"/>
      <c r="AG216" s="627"/>
      <c r="AH216" s="628"/>
      <c r="AI216" s="626"/>
      <c r="AJ216" s="627"/>
      <c r="AK216" s="627"/>
      <c r="AL216" s="627"/>
      <c r="AM216" s="627"/>
      <c r="AN216" s="627"/>
      <c r="AO216" s="627"/>
      <c r="AP216" s="628"/>
    </row>
    <row r="217" spans="1:42" x14ac:dyDescent="0.25">
      <c r="A217" s="721"/>
      <c r="B217" s="711"/>
      <c r="C217" s="711"/>
      <c r="D217" s="711"/>
      <c r="E217" s="711"/>
      <c r="F217" s="711"/>
      <c r="G217" s="1052"/>
      <c r="Q217" s="1053"/>
      <c r="R217" s="1054"/>
      <c r="S217" s="626"/>
      <c r="T217" s="627"/>
      <c r="U217" s="627"/>
      <c r="V217" s="627"/>
      <c r="W217" s="627"/>
      <c r="X217" s="627"/>
      <c r="Y217" s="627"/>
      <c r="Z217" s="628"/>
      <c r="AA217" s="626"/>
      <c r="AB217" s="627"/>
      <c r="AC217" s="627"/>
      <c r="AD217" s="627"/>
      <c r="AE217" s="627"/>
      <c r="AF217" s="627"/>
      <c r="AG217" s="627"/>
      <c r="AH217" s="628"/>
      <c r="AI217" s="626"/>
      <c r="AJ217" s="627"/>
      <c r="AK217" s="627"/>
      <c r="AL217" s="627"/>
      <c r="AM217" s="627"/>
      <c r="AN217" s="627"/>
      <c r="AO217" s="627"/>
      <c r="AP217" s="628"/>
    </row>
    <row r="218" spans="1:42" x14ac:dyDescent="0.25">
      <c r="A218" s="721"/>
      <c r="B218" s="711"/>
      <c r="C218" s="711"/>
      <c r="D218" s="711"/>
      <c r="E218" s="711"/>
      <c r="F218" s="711"/>
      <c r="G218" s="1052"/>
      <c r="Q218" s="1053"/>
      <c r="R218" s="1054"/>
      <c r="S218" s="626"/>
      <c r="T218" s="627"/>
      <c r="U218" s="627"/>
      <c r="V218" s="627"/>
      <c r="W218" s="627"/>
      <c r="X218" s="627"/>
      <c r="Y218" s="627"/>
      <c r="Z218" s="628"/>
      <c r="AA218" s="626"/>
      <c r="AB218" s="627"/>
      <c r="AC218" s="627"/>
      <c r="AD218" s="627"/>
      <c r="AE218" s="627"/>
      <c r="AF218" s="627"/>
      <c r="AG218" s="627"/>
      <c r="AH218" s="628"/>
      <c r="AI218" s="626"/>
      <c r="AJ218" s="627"/>
      <c r="AK218" s="627"/>
      <c r="AL218" s="627"/>
      <c r="AM218" s="627"/>
      <c r="AN218" s="627"/>
      <c r="AO218" s="627"/>
      <c r="AP218" s="628"/>
    </row>
    <row r="219" spans="1:42" x14ac:dyDescent="0.25">
      <c r="A219" s="721"/>
      <c r="B219" s="711"/>
      <c r="C219" s="711"/>
      <c r="D219" s="711"/>
      <c r="E219" s="711"/>
      <c r="F219" s="711"/>
      <c r="G219" s="1052"/>
      <c r="Q219" s="1053"/>
      <c r="R219" s="1054"/>
      <c r="S219" s="626"/>
      <c r="T219" s="627"/>
      <c r="U219" s="627"/>
      <c r="V219" s="627"/>
      <c r="W219" s="627"/>
      <c r="X219" s="627"/>
      <c r="Y219" s="627"/>
      <c r="Z219" s="628"/>
      <c r="AA219" s="626"/>
      <c r="AB219" s="627"/>
      <c r="AC219" s="627"/>
      <c r="AD219" s="627"/>
      <c r="AE219" s="627"/>
      <c r="AF219" s="627"/>
      <c r="AG219" s="627"/>
      <c r="AH219" s="628"/>
      <c r="AI219" s="626"/>
      <c r="AJ219" s="627"/>
      <c r="AK219" s="627"/>
      <c r="AL219" s="627"/>
      <c r="AM219" s="627"/>
      <c r="AN219" s="627"/>
      <c r="AO219" s="627"/>
      <c r="AP219" s="628"/>
    </row>
    <row r="220" spans="1:42" x14ac:dyDescent="0.25">
      <c r="A220" s="721"/>
      <c r="B220" s="711"/>
      <c r="C220" s="711"/>
      <c r="D220" s="711"/>
      <c r="E220" s="711"/>
      <c r="F220" s="711"/>
      <c r="G220" s="1052"/>
      <c r="Q220" s="1053"/>
      <c r="R220" s="1054"/>
      <c r="S220" s="626"/>
      <c r="T220" s="627"/>
      <c r="U220" s="627"/>
      <c r="V220" s="627"/>
      <c r="W220" s="627"/>
      <c r="X220" s="627"/>
      <c r="Y220" s="627"/>
      <c r="Z220" s="628"/>
      <c r="AA220" s="626"/>
      <c r="AB220" s="627"/>
      <c r="AC220" s="627"/>
      <c r="AD220" s="627"/>
      <c r="AE220" s="627"/>
      <c r="AF220" s="627"/>
      <c r="AG220" s="627"/>
      <c r="AH220" s="628"/>
      <c r="AI220" s="626"/>
      <c r="AJ220" s="627"/>
      <c r="AK220" s="627"/>
      <c r="AL220" s="627"/>
      <c r="AM220" s="627"/>
      <c r="AN220" s="627"/>
      <c r="AO220" s="627"/>
      <c r="AP220" s="628"/>
    </row>
    <row r="221" spans="1:42" x14ac:dyDescent="0.25">
      <c r="A221" s="721"/>
      <c r="B221" s="711"/>
      <c r="C221" s="711"/>
      <c r="D221" s="711"/>
      <c r="E221" s="711"/>
      <c r="F221" s="711"/>
      <c r="G221" s="1052"/>
      <c r="Q221" s="1053"/>
      <c r="R221" s="1054"/>
      <c r="S221" s="626"/>
      <c r="T221" s="627"/>
      <c r="U221" s="627"/>
      <c r="V221" s="627"/>
      <c r="W221" s="627"/>
      <c r="X221" s="627"/>
      <c r="Y221" s="627"/>
      <c r="Z221" s="628"/>
      <c r="AA221" s="626"/>
      <c r="AB221" s="627"/>
      <c r="AC221" s="627"/>
      <c r="AD221" s="627"/>
      <c r="AE221" s="627"/>
      <c r="AF221" s="627"/>
      <c r="AG221" s="627"/>
      <c r="AH221" s="628"/>
      <c r="AI221" s="626"/>
      <c r="AJ221" s="627"/>
      <c r="AK221" s="627"/>
      <c r="AL221" s="627"/>
      <c r="AM221" s="627"/>
      <c r="AN221" s="627"/>
      <c r="AO221" s="627"/>
      <c r="AP221" s="628"/>
    </row>
    <row r="222" spans="1:42" x14ac:dyDescent="0.25">
      <c r="A222" s="721"/>
      <c r="B222" s="711"/>
      <c r="C222" s="711"/>
      <c r="D222" s="711"/>
      <c r="E222" s="711"/>
      <c r="F222" s="711"/>
      <c r="G222" s="1052"/>
      <c r="Q222" s="1053"/>
      <c r="R222" s="1054"/>
      <c r="S222" s="626"/>
      <c r="T222" s="627"/>
      <c r="U222" s="627"/>
      <c r="V222" s="627"/>
      <c r="W222" s="627"/>
      <c r="X222" s="627"/>
      <c r="Y222" s="627"/>
      <c r="Z222" s="628"/>
      <c r="AA222" s="626"/>
      <c r="AB222" s="627"/>
      <c r="AC222" s="627"/>
      <c r="AD222" s="627"/>
      <c r="AE222" s="627"/>
      <c r="AF222" s="627"/>
      <c r="AG222" s="627"/>
      <c r="AH222" s="628"/>
      <c r="AI222" s="626"/>
      <c r="AJ222" s="627"/>
      <c r="AK222" s="627"/>
      <c r="AL222" s="627"/>
      <c r="AM222" s="627"/>
      <c r="AN222" s="627"/>
      <c r="AO222" s="627"/>
      <c r="AP222" s="628"/>
    </row>
    <row r="223" spans="1:42" x14ac:dyDescent="0.25">
      <c r="A223" s="721"/>
      <c r="B223" s="711"/>
      <c r="C223" s="711"/>
      <c r="D223" s="711"/>
      <c r="E223" s="711"/>
      <c r="F223" s="711"/>
      <c r="G223" s="1052"/>
      <c r="Q223" s="1053"/>
      <c r="R223" s="1054"/>
      <c r="S223" s="626"/>
      <c r="T223" s="627"/>
      <c r="U223" s="627"/>
      <c r="V223" s="627"/>
      <c r="W223" s="627"/>
      <c r="X223" s="627"/>
      <c r="Y223" s="627"/>
      <c r="Z223" s="628"/>
      <c r="AA223" s="626"/>
      <c r="AB223" s="627"/>
      <c r="AC223" s="627"/>
      <c r="AD223" s="627"/>
      <c r="AE223" s="627"/>
      <c r="AF223" s="627"/>
      <c r="AG223" s="627"/>
      <c r="AH223" s="628"/>
      <c r="AI223" s="626"/>
      <c r="AJ223" s="627"/>
      <c r="AK223" s="627"/>
      <c r="AL223" s="627"/>
      <c r="AM223" s="627"/>
      <c r="AN223" s="627"/>
      <c r="AO223" s="627"/>
      <c r="AP223" s="628"/>
    </row>
    <row r="224" spans="1:42" x14ac:dyDescent="0.25">
      <c r="A224" s="721"/>
      <c r="B224" s="711"/>
      <c r="C224" s="711"/>
      <c r="D224" s="711"/>
      <c r="E224" s="711"/>
      <c r="F224" s="711"/>
      <c r="G224" s="1052"/>
      <c r="Q224" s="1053"/>
      <c r="R224" s="1054"/>
      <c r="S224" s="626"/>
      <c r="T224" s="627"/>
      <c r="U224" s="627"/>
      <c r="V224" s="627"/>
      <c r="W224" s="627"/>
      <c r="X224" s="627"/>
      <c r="Y224" s="627"/>
      <c r="Z224" s="628"/>
      <c r="AA224" s="626"/>
      <c r="AB224" s="627"/>
      <c r="AC224" s="627"/>
      <c r="AD224" s="627"/>
      <c r="AE224" s="627"/>
      <c r="AF224" s="627"/>
      <c r="AG224" s="627"/>
      <c r="AH224" s="628"/>
      <c r="AI224" s="626"/>
      <c r="AJ224" s="627"/>
      <c r="AK224" s="627"/>
      <c r="AL224" s="627"/>
      <c r="AM224" s="627"/>
      <c r="AN224" s="627"/>
      <c r="AO224" s="627"/>
      <c r="AP224" s="628"/>
    </row>
    <row r="225" spans="1:42" x14ac:dyDescent="0.25">
      <c r="A225" s="721"/>
      <c r="B225" s="711"/>
      <c r="C225" s="711"/>
      <c r="D225" s="711"/>
      <c r="E225" s="711"/>
      <c r="F225" s="711"/>
      <c r="G225" s="1052"/>
      <c r="Q225" s="1053"/>
      <c r="R225" s="1054"/>
      <c r="S225" s="626"/>
      <c r="T225" s="627"/>
      <c r="U225" s="627"/>
      <c r="V225" s="627"/>
      <c r="W225" s="627"/>
      <c r="X225" s="627"/>
      <c r="Y225" s="627"/>
      <c r="Z225" s="628"/>
      <c r="AA225" s="626"/>
      <c r="AB225" s="627"/>
      <c r="AC225" s="627"/>
      <c r="AD225" s="627"/>
      <c r="AE225" s="627"/>
      <c r="AF225" s="627"/>
      <c r="AG225" s="627"/>
      <c r="AH225" s="628"/>
      <c r="AI225" s="626"/>
      <c r="AJ225" s="627"/>
      <c r="AK225" s="627"/>
      <c r="AL225" s="627"/>
      <c r="AM225" s="627"/>
      <c r="AN225" s="627"/>
      <c r="AO225" s="627"/>
      <c r="AP225" s="628"/>
    </row>
    <row r="226" spans="1:42" x14ac:dyDescent="0.25">
      <c r="A226" s="721"/>
      <c r="B226" s="711"/>
      <c r="C226" s="711"/>
      <c r="D226" s="711"/>
      <c r="E226" s="711"/>
      <c r="F226" s="711"/>
      <c r="G226" s="1052"/>
      <c r="Q226" s="1053"/>
      <c r="R226" s="1054"/>
      <c r="S226" s="626"/>
      <c r="T226" s="627"/>
      <c r="U226" s="627"/>
      <c r="V226" s="627"/>
      <c r="W226" s="627"/>
      <c r="X226" s="627"/>
      <c r="Y226" s="627"/>
      <c r="Z226" s="628"/>
      <c r="AA226" s="626"/>
      <c r="AB226" s="627"/>
      <c r="AC226" s="627"/>
      <c r="AD226" s="627"/>
      <c r="AE226" s="627"/>
      <c r="AF226" s="627"/>
      <c r="AG226" s="627"/>
      <c r="AH226" s="628"/>
      <c r="AI226" s="626"/>
      <c r="AJ226" s="627"/>
      <c r="AK226" s="627"/>
      <c r="AL226" s="627"/>
      <c r="AM226" s="627"/>
      <c r="AN226" s="627"/>
      <c r="AO226" s="627"/>
      <c r="AP226" s="628"/>
    </row>
    <row r="227" spans="1:42" x14ac:dyDescent="0.25">
      <c r="A227" s="721"/>
      <c r="B227" s="711"/>
      <c r="C227" s="711"/>
      <c r="D227" s="711"/>
      <c r="E227" s="711"/>
      <c r="F227" s="711"/>
      <c r="G227" s="1052"/>
      <c r="Q227" s="1053"/>
      <c r="R227" s="1054"/>
      <c r="S227" s="626"/>
      <c r="T227" s="627"/>
      <c r="U227" s="627"/>
      <c r="V227" s="627"/>
      <c r="W227" s="627"/>
      <c r="X227" s="627"/>
      <c r="Y227" s="627"/>
      <c r="Z227" s="628"/>
      <c r="AA227" s="626"/>
      <c r="AB227" s="627"/>
      <c r="AC227" s="627"/>
      <c r="AD227" s="627"/>
      <c r="AE227" s="627"/>
      <c r="AF227" s="627"/>
      <c r="AG227" s="627"/>
      <c r="AH227" s="628"/>
      <c r="AI227" s="626"/>
      <c r="AJ227" s="627"/>
      <c r="AK227" s="627"/>
      <c r="AL227" s="627"/>
      <c r="AM227" s="627"/>
      <c r="AN227" s="627"/>
      <c r="AO227" s="627"/>
      <c r="AP227" s="628"/>
    </row>
    <row r="228" spans="1:42" x14ac:dyDescent="0.25">
      <c r="A228" s="721"/>
      <c r="B228" s="711"/>
      <c r="C228" s="711"/>
      <c r="D228" s="711"/>
      <c r="E228" s="711"/>
      <c r="F228" s="711"/>
      <c r="G228" s="1052"/>
      <c r="Q228" s="1053"/>
      <c r="R228" s="1054"/>
      <c r="S228" s="626"/>
      <c r="T228" s="627"/>
      <c r="U228" s="627"/>
      <c r="V228" s="627"/>
      <c r="W228" s="627"/>
      <c r="X228" s="627"/>
      <c r="Y228" s="627"/>
      <c r="Z228" s="628"/>
      <c r="AA228" s="626"/>
      <c r="AB228" s="627"/>
      <c r="AC228" s="627"/>
      <c r="AD228" s="627"/>
      <c r="AE228" s="627"/>
      <c r="AF228" s="627"/>
      <c r="AG228" s="627"/>
      <c r="AH228" s="628"/>
      <c r="AI228" s="626"/>
      <c r="AJ228" s="627"/>
      <c r="AK228" s="627"/>
      <c r="AL228" s="627"/>
      <c r="AM228" s="627"/>
      <c r="AN228" s="627"/>
      <c r="AO228" s="627"/>
      <c r="AP228" s="628"/>
    </row>
    <row r="229" spans="1:42" x14ac:dyDescent="0.25">
      <c r="A229" s="721"/>
      <c r="B229" s="711"/>
      <c r="C229" s="711"/>
      <c r="D229" s="711"/>
      <c r="E229" s="711"/>
      <c r="F229" s="711"/>
      <c r="G229" s="1052"/>
      <c r="Q229" s="1053"/>
      <c r="R229" s="1054"/>
      <c r="S229" s="626"/>
      <c r="T229" s="627"/>
      <c r="U229" s="627"/>
      <c r="V229" s="627"/>
      <c r="W229" s="627"/>
      <c r="X229" s="627"/>
      <c r="Y229" s="627"/>
      <c r="Z229" s="628"/>
      <c r="AA229" s="626"/>
      <c r="AB229" s="627"/>
      <c r="AC229" s="627"/>
      <c r="AD229" s="627"/>
      <c r="AE229" s="627"/>
      <c r="AF229" s="627"/>
      <c r="AG229" s="627"/>
      <c r="AH229" s="628"/>
      <c r="AI229" s="626"/>
      <c r="AJ229" s="627"/>
      <c r="AK229" s="627"/>
      <c r="AL229" s="627"/>
      <c r="AM229" s="627"/>
      <c r="AN229" s="627"/>
      <c r="AO229" s="627"/>
      <c r="AP229" s="628"/>
    </row>
    <row r="230" spans="1:42" x14ac:dyDescent="0.25">
      <c r="A230" s="721"/>
      <c r="B230" s="711"/>
      <c r="C230" s="711"/>
      <c r="D230" s="711"/>
      <c r="E230" s="711"/>
      <c r="F230" s="711"/>
      <c r="G230" s="1052"/>
      <c r="Q230" s="1053"/>
      <c r="R230" s="1054"/>
      <c r="S230" s="626"/>
      <c r="T230" s="627"/>
      <c r="U230" s="627"/>
      <c r="V230" s="627"/>
      <c r="W230" s="627"/>
      <c r="X230" s="627"/>
      <c r="Y230" s="627"/>
      <c r="Z230" s="628"/>
      <c r="AA230" s="626"/>
      <c r="AB230" s="627"/>
      <c r="AC230" s="627"/>
      <c r="AD230" s="627"/>
      <c r="AE230" s="627"/>
      <c r="AF230" s="627"/>
      <c r="AG230" s="627"/>
      <c r="AH230" s="628"/>
      <c r="AI230" s="626"/>
      <c r="AJ230" s="627"/>
      <c r="AK230" s="627"/>
      <c r="AL230" s="627"/>
      <c r="AM230" s="627"/>
      <c r="AN230" s="627"/>
      <c r="AO230" s="627"/>
      <c r="AP230" s="628"/>
    </row>
    <row r="231" spans="1:42" x14ac:dyDescent="0.25">
      <c r="A231" s="721"/>
      <c r="B231" s="711"/>
      <c r="C231" s="711"/>
      <c r="D231" s="711"/>
      <c r="E231" s="711"/>
      <c r="F231" s="711"/>
      <c r="Q231" s="1053"/>
      <c r="R231" s="1054"/>
      <c r="S231" s="626"/>
      <c r="T231" s="627"/>
      <c r="U231" s="627"/>
      <c r="V231" s="627"/>
      <c r="W231" s="627"/>
      <c r="X231" s="627"/>
      <c r="Y231" s="627"/>
      <c r="Z231" s="628"/>
      <c r="AA231" s="626"/>
      <c r="AB231" s="627"/>
      <c r="AC231" s="627"/>
      <c r="AD231" s="627"/>
      <c r="AE231" s="627"/>
      <c r="AF231" s="627"/>
      <c r="AG231" s="627"/>
      <c r="AH231" s="628"/>
      <c r="AI231" s="626"/>
      <c r="AJ231" s="627"/>
      <c r="AK231" s="627"/>
      <c r="AL231" s="627"/>
      <c r="AM231" s="627"/>
      <c r="AN231" s="627"/>
      <c r="AO231" s="627"/>
      <c r="AP231" s="628"/>
    </row>
    <row r="232" spans="1:42" x14ac:dyDescent="0.25">
      <c r="A232" s="721"/>
      <c r="B232" s="711"/>
      <c r="C232" s="711"/>
      <c r="D232" s="711"/>
      <c r="E232" s="711"/>
      <c r="F232" s="711"/>
      <c r="Q232" s="1053"/>
      <c r="R232" s="1054"/>
      <c r="S232" s="626"/>
      <c r="T232" s="627"/>
      <c r="U232" s="627"/>
      <c r="V232" s="627"/>
      <c r="W232" s="627"/>
      <c r="X232" s="627"/>
      <c r="Y232" s="627"/>
      <c r="Z232" s="628"/>
      <c r="AA232" s="626"/>
      <c r="AB232" s="627"/>
      <c r="AC232" s="627"/>
      <c r="AD232" s="627"/>
      <c r="AE232" s="627"/>
      <c r="AF232" s="627"/>
      <c r="AG232" s="627"/>
      <c r="AH232" s="628"/>
      <c r="AI232" s="626"/>
      <c r="AJ232" s="627"/>
      <c r="AK232" s="627"/>
      <c r="AL232" s="627"/>
      <c r="AM232" s="627"/>
      <c r="AN232" s="627"/>
      <c r="AO232" s="627"/>
      <c r="AP232" s="628"/>
    </row>
    <row r="233" spans="1:42" x14ac:dyDescent="0.25">
      <c r="A233" s="721"/>
      <c r="B233" s="711"/>
      <c r="C233" s="711"/>
      <c r="D233" s="711"/>
      <c r="E233" s="711"/>
      <c r="F233" s="711"/>
      <c r="Q233" s="1053"/>
      <c r="R233" s="1054"/>
      <c r="S233" s="626"/>
      <c r="T233" s="627"/>
      <c r="U233" s="627"/>
      <c r="V233" s="627"/>
      <c r="W233" s="627"/>
      <c r="X233" s="627"/>
      <c r="Y233" s="627"/>
      <c r="Z233" s="628"/>
      <c r="AA233" s="626"/>
      <c r="AB233" s="627"/>
      <c r="AC233" s="627"/>
      <c r="AD233" s="627"/>
      <c r="AE233" s="627"/>
      <c r="AF233" s="627"/>
      <c r="AG233" s="627"/>
      <c r="AH233" s="628"/>
      <c r="AI233" s="626"/>
      <c r="AJ233" s="627"/>
      <c r="AK233" s="627"/>
      <c r="AL233" s="627"/>
      <c r="AM233" s="627"/>
      <c r="AN233" s="627"/>
      <c r="AO233" s="627"/>
      <c r="AP233" s="628"/>
    </row>
    <row r="234" spans="1:42" x14ac:dyDescent="0.25">
      <c r="A234" s="721"/>
      <c r="B234" s="711"/>
      <c r="C234" s="711"/>
      <c r="D234" s="711"/>
      <c r="E234" s="711"/>
      <c r="F234" s="711"/>
      <c r="Q234" s="1053"/>
      <c r="R234" s="1054"/>
      <c r="S234" s="626"/>
      <c r="T234" s="627"/>
      <c r="U234" s="627"/>
      <c r="V234" s="627"/>
      <c r="W234" s="627"/>
      <c r="X234" s="627"/>
      <c r="Y234" s="627"/>
      <c r="Z234" s="628"/>
      <c r="AA234" s="626"/>
      <c r="AB234" s="627"/>
      <c r="AC234" s="627"/>
      <c r="AD234" s="627"/>
      <c r="AE234" s="627"/>
      <c r="AF234" s="627"/>
      <c r="AG234" s="627"/>
      <c r="AH234" s="628"/>
      <c r="AI234" s="626"/>
      <c r="AJ234" s="627"/>
      <c r="AK234" s="627"/>
      <c r="AL234" s="627"/>
      <c r="AM234" s="627"/>
      <c r="AN234" s="627"/>
      <c r="AO234" s="627"/>
      <c r="AP234" s="628"/>
    </row>
    <row r="235" spans="1:42" x14ac:dyDescent="0.25">
      <c r="A235" s="721"/>
      <c r="B235" s="711"/>
      <c r="C235" s="711"/>
      <c r="D235" s="711"/>
      <c r="E235" s="711"/>
      <c r="F235" s="711"/>
      <c r="Q235" s="1053"/>
      <c r="R235" s="1054"/>
      <c r="S235" s="626"/>
      <c r="T235" s="627"/>
      <c r="U235" s="627"/>
      <c r="V235" s="627"/>
      <c r="W235" s="627"/>
      <c r="X235" s="627"/>
      <c r="Y235" s="627"/>
      <c r="Z235" s="628"/>
      <c r="AA235" s="626"/>
      <c r="AB235" s="627"/>
      <c r="AC235" s="627"/>
      <c r="AD235" s="627"/>
      <c r="AE235" s="627"/>
      <c r="AF235" s="627"/>
      <c r="AG235" s="627"/>
      <c r="AH235" s="628"/>
      <c r="AI235" s="626"/>
      <c r="AJ235" s="627"/>
      <c r="AK235" s="627"/>
      <c r="AL235" s="627"/>
      <c r="AM235" s="627"/>
      <c r="AN235" s="627"/>
      <c r="AO235" s="627"/>
      <c r="AP235" s="628"/>
    </row>
    <row r="236" spans="1:42" x14ac:dyDescent="0.25">
      <c r="A236" s="721"/>
      <c r="B236" s="711"/>
      <c r="C236" s="711"/>
      <c r="D236" s="711"/>
      <c r="E236" s="711"/>
      <c r="F236" s="711"/>
      <c r="Q236" s="1053"/>
      <c r="R236" s="1054"/>
      <c r="S236" s="626"/>
      <c r="T236" s="627"/>
      <c r="U236" s="627"/>
      <c r="V236" s="627"/>
      <c r="W236" s="627"/>
      <c r="X236" s="627"/>
      <c r="Y236" s="627"/>
      <c r="Z236" s="628"/>
      <c r="AA236" s="626"/>
      <c r="AB236" s="627"/>
      <c r="AC236" s="627"/>
      <c r="AD236" s="627"/>
      <c r="AE236" s="627"/>
      <c r="AF236" s="627"/>
      <c r="AG236" s="627"/>
      <c r="AH236" s="628"/>
      <c r="AI236" s="626"/>
      <c r="AJ236" s="627"/>
      <c r="AK236" s="627"/>
      <c r="AL236" s="627"/>
      <c r="AM236" s="627"/>
      <c r="AN236" s="627"/>
      <c r="AO236" s="627"/>
      <c r="AP236" s="628"/>
    </row>
    <row r="237" spans="1:42" x14ac:dyDescent="0.25">
      <c r="A237" s="721"/>
      <c r="B237" s="711"/>
      <c r="C237" s="711"/>
      <c r="D237" s="711"/>
      <c r="E237" s="711"/>
      <c r="F237" s="711"/>
      <c r="Q237" s="1053"/>
      <c r="R237" s="1054"/>
      <c r="S237" s="626"/>
      <c r="T237" s="627"/>
      <c r="U237" s="627"/>
      <c r="V237" s="627"/>
      <c r="W237" s="627"/>
      <c r="X237" s="627"/>
      <c r="Y237" s="627"/>
      <c r="Z237" s="628"/>
      <c r="AA237" s="626"/>
      <c r="AB237" s="627"/>
      <c r="AC237" s="627"/>
      <c r="AD237" s="627"/>
      <c r="AE237" s="627"/>
      <c r="AF237" s="627"/>
      <c r="AG237" s="627"/>
      <c r="AH237" s="628"/>
      <c r="AI237" s="626"/>
      <c r="AJ237" s="627"/>
      <c r="AK237" s="627"/>
      <c r="AL237" s="627"/>
      <c r="AM237" s="627"/>
      <c r="AN237" s="627"/>
      <c r="AO237" s="627"/>
      <c r="AP237" s="628"/>
    </row>
    <row r="238" spans="1:42" x14ac:dyDescent="0.25">
      <c r="A238" s="721"/>
      <c r="B238" s="711"/>
      <c r="C238" s="711"/>
      <c r="D238" s="711"/>
      <c r="E238" s="711"/>
      <c r="F238" s="711"/>
      <c r="Q238" s="1053"/>
      <c r="R238" s="1054"/>
      <c r="S238" s="626"/>
      <c r="T238" s="627"/>
      <c r="U238" s="627"/>
      <c r="V238" s="627"/>
      <c r="W238" s="627"/>
      <c r="X238" s="627"/>
      <c r="Y238" s="627"/>
      <c r="Z238" s="628"/>
      <c r="AA238" s="626"/>
      <c r="AB238" s="627"/>
      <c r="AC238" s="627"/>
      <c r="AD238" s="627"/>
      <c r="AE238" s="627"/>
      <c r="AF238" s="627"/>
      <c r="AG238" s="627"/>
      <c r="AH238" s="628"/>
      <c r="AI238" s="626"/>
      <c r="AJ238" s="627"/>
      <c r="AK238" s="627"/>
      <c r="AL238" s="627"/>
      <c r="AM238" s="627"/>
      <c r="AN238" s="627"/>
      <c r="AO238" s="627"/>
      <c r="AP238" s="628"/>
    </row>
    <row r="239" spans="1:42" x14ac:dyDescent="0.25">
      <c r="A239" s="721"/>
      <c r="B239" s="711"/>
      <c r="C239" s="711"/>
      <c r="D239" s="711"/>
      <c r="E239" s="711"/>
      <c r="F239" s="711"/>
      <c r="Q239" s="1053"/>
      <c r="R239" s="1054"/>
      <c r="S239" s="626"/>
      <c r="T239" s="627"/>
      <c r="U239" s="627"/>
      <c r="V239" s="627"/>
      <c r="W239" s="627"/>
      <c r="X239" s="627"/>
      <c r="Y239" s="627"/>
      <c r="Z239" s="628"/>
      <c r="AA239" s="626"/>
      <c r="AB239" s="627"/>
      <c r="AC239" s="627"/>
      <c r="AD239" s="627"/>
      <c r="AE239" s="627"/>
      <c r="AF239" s="627"/>
      <c r="AG239" s="627"/>
      <c r="AH239" s="628"/>
      <c r="AI239" s="626"/>
      <c r="AJ239" s="627"/>
      <c r="AK239" s="627"/>
      <c r="AL239" s="627"/>
      <c r="AM239" s="627"/>
      <c r="AN239" s="627"/>
      <c r="AO239" s="627"/>
      <c r="AP239" s="628"/>
    </row>
    <row r="240" spans="1:42" x14ac:dyDescent="0.25">
      <c r="A240" s="721"/>
      <c r="B240" s="711"/>
      <c r="C240" s="711"/>
      <c r="D240" s="711"/>
      <c r="E240" s="711"/>
      <c r="F240" s="711"/>
      <c r="Q240" s="1053"/>
      <c r="R240" s="1054"/>
      <c r="S240" s="626"/>
      <c r="T240" s="627"/>
      <c r="U240" s="627"/>
      <c r="V240" s="627"/>
      <c r="W240" s="627"/>
      <c r="X240" s="627"/>
      <c r="Y240" s="627"/>
      <c r="Z240" s="628"/>
      <c r="AA240" s="626"/>
      <c r="AB240" s="627"/>
      <c r="AC240" s="627"/>
      <c r="AD240" s="627"/>
      <c r="AE240" s="627"/>
      <c r="AF240" s="627"/>
      <c r="AG240" s="627"/>
      <c r="AH240" s="628"/>
      <c r="AI240" s="626"/>
      <c r="AJ240" s="627"/>
      <c r="AK240" s="627"/>
      <c r="AL240" s="627"/>
      <c r="AM240" s="627"/>
      <c r="AN240" s="627"/>
      <c r="AO240" s="627"/>
      <c r="AP240" s="628"/>
    </row>
    <row r="241" spans="1:42" x14ac:dyDescent="0.25">
      <c r="A241" s="721"/>
      <c r="B241" s="711"/>
      <c r="C241" s="711"/>
      <c r="D241" s="711"/>
      <c r="E241" s="711"/>
      <c r="F241" s="711"/>
      <c r="Q241" s="1053"/>
      <c r="R241" s="1054"/>
      <c r="S241" s="626"/>
      <c r="T241" s="627"/>
      <c r="U241" s="627"/>
      <c r="V241" s="627"/>
      <c r="W241" s="627"/>
      <c r="X241" s="627"/>
      <c r="Y241" s="627"/>
      <c r="Z241" s="628"/>
      <c r="AA241" s="626"/>
      <c r="AB241" s="627"/>
      <c r="AC241" s="627"/>
      <c r="AD241" s="627"/>
      <c r="AE241" s="627"/>
      <c r="AF241" s="627"/>
      <c r="AG241" s="627"/>
      <c r="AH241" s="628"/>
      <c r="AI241" s="626"/>
      <c r="AJ241" s="627"/>
      <c r="AK241" s="627"/>
      <c r="AL241" s="627"/>
      <c r="AM241" s="627"/>
      <c r="AN241" s="627"/>
      <c r="AO241" s="627"/>
      <c r="AP241" s="628"/>
    </row>
    <row r="242" spans="1:42" x14ac:dyDescent="0.25">
      <c r="A242" s="721"/>
      <c r="B242" s="711"/>
      <c r="C242" s="711"/>
      <c r="D242" s="711"/>
      <c r="E242" s="711"/>
      <c r="F242" s="711"/>
      <c r="Q242" s="1053"/>
      <c r="R242" s="1054"/>
      <c r="S242" s="626"/>
      <c r="T242" s="627"/>
      <c r="U242" s="627"/>
      <c r="V242" s="627"/>
      <c r="W242" s="627"/>
      <c r="X242" s="627"/>
      <c r="Y242" s="627"/>
      <c r="Z242" s="628"/>
      <c r="AA242" s="626"/>
      <c r="AB242" s="627"/>
      <c r="AC242" s="627"/>
      <c r="AD242" s="627"/>
      <c r="AE242" s="627"/>
      <c r="AF242" s="627"/>
      <c r="AG242" s="627"/>
      <c r="AH242" s="628"/>
      <c r="AI242" s="626"/>
      <c r="AJ242" s="627"/>
      <c r="AK242" s="627"/>
      <c r="AL242" s="627"/>
      <c r="AM242" s="627"/>
      <c r="AN242" s="627"/>
      <c r="AO242" s="627"/>
      <c r="AP242" s="628"/>
    </row>
    <row r="243" spans="1:42" x14ac:dyDescent="0.25">
      <c r="A243" s="721"/>
      <c r="B243" s="711"/>
      <c r="C243" s="711"/>
      <c r="D243" s="711"/>
      <c r="E243" s="711"/>
      <c r="F243" s="711"/>
      <c r="Q243" s="1053"/>
      <c r="R243" s="1054"/>
      <c r="S243" s="626"/>
      <c r="T243" s="627"/>
      <c r="U243" s="627"/>
      <c r="V243" s="627"/>
      <c r="W243" s="627"/>
      <c r="X243" s="627"/>
      <c r="Y243" s="627"/>
      <c r="Z243" s="628"/>
      <c r="AA243" s="626"/>
      <c r="AB243" s="627"/>
      <c r="AC243" s="627"/>
      <c r="AD243" s="627"/>
      <c r="AE243" s="627"/>
      <c r="AF243" s="627"/>
      <c r="AG243" s="627"/>
      <c r="AH243" s="628"/>
      <c r="AI243" s="626"/>
      <c r="AJ243" s="627"/>
      <c r="AK243" s="627"/>
      <c r="AL243" s="627"/>
      <c r="AM243" s="627"/>
      <c r="AN243" s="627"/>
      <c r="AO243" s="627"/>
      <c r="AP243" s="628"/>
    </row>
    <row r="244" spans="1:42" x14ac:dyDescent="0.25">
      <c r="A244" s="721"/>
      <c r="B244" s="711"/>
      <c r="C244" s="711"/>
      <c r="D244" s="711"/>
      <c r="E244" s="711"/>
      <c r="F244" s="711"/>
      <c r="Q244" s="1053"/>
      <c r="R244" s="1054"/>
      <c r="S244" s="626"/>
      <c r="T244" s="627"/>
      <c r="U244" s="627"/>
      <c r="V244" s="627"/>
      <c r="W244" s="627"/>
      <c r="X244" s="627"/>
      <c r="Y244" s="627"/>
      <c r="Z244" s="628"/>
      <c r="AA244" s="626"/>
      <c r="AB244" s="627"/>
      <c r="AC244" s="627"/>
      <c r="AD244" s="627"/>
      <c r="AE244" s="627"/>
      <c r="AF244" s="627"/>
      <c r="AG244" s="627"/>
      <c r="AH244" s="628"/>
      <c r="AI244" s="626"/>
      <c r="AJ244" s="627"/>
      <c r="AK244" s="627"/>
      <c r="AL244" s="627"/>
      <c r="AM244" s="627"/>
      <c r="AN244" s="627"/>
      <c r="AO244" s="627"/>
      <c r="AP244" s="628"/>
    </row>
    <row r="245" spans="1:42" x14ac:dyDescent="0.25">
      <c r="A245" s="721"/>
      <c r="B245" s="711"/>
      <c r="C245" s="711"/>
      <c r="D245" s="711"/>
      <c r="E245" s="711"/>
      <c r="F245" s="711"/>
      <c r="Q245" s="1053"/>
      <c r="R245" s="1054"/>
      <c r="S245" s="626"/>
      <c r="T245" s="627"/>
      <c r="U245" s="627"/>
      <c r="V245" s="627"/>
      <c r="W245" s="627"/>
      <c r="X245" s="627"/>
      <c r="Y245" s="627"/>
      <c r="Z245" s="628"/>
      <c r="AA245" s="626"/>
      <c r="AB245" s="627"/>
      <c r="AC245" s="627"/>
      <c r="AD245" s="627"/>
      <c r="AE245" s="627"/>
      <c r="AF245" s="627"/>
      <c r="AG245" s="627"/>
      <c r="AH245" s="628"/>
      <c r="AI245" s="626"/>
      <c r="AJ245" s="627"/>
      <c r="AK245" s="627"/>
      <c r="AL245" s="627"/>
      <c r="AM245" s="627"/>
      <c r="AN245" s="627"/>
      <c r="AO245" s="627"/>
      <c r="AP245" s="628"/>
    </row>
    <row r="246" spans="1:42" x14ac:dyDescent="0.25">
      <c r="A246" s="721"/>
      <c r="B246" s="711"/>
      <c r="C246" s="711"/>
      <c r="D246" s="711"/>
      <c r="E246" s="711"/>
      <c r="F246" s="711"/>
      <c r="Q246" s="1053"/>
      <c r="R246" s="1054"/>
      <c r="S246" s="626"/>
      <c r="T246" s="627"/>
      <c r="U246" s="627"/>
      <c r="V246" s="627"/>
      <c r="W246" s="627"/>
      <c r="X246" s="627"/>
      <c r="Y246" s="627"/>
      <c r="Z246" s="628"/>
      <c r="AA246" s="626"/>
      <c r="AB246" s="627"/>
      <c r="AC246" s="627"/>
      <c r="AD246" s="627"/>
      <c r="AE246" s="627"/>
      <c r="AF246" s="627"/>
      <c r="AG246" s="627"/>
      <c r="AH246" s="628"/>
      <c r="AI246" s="626"/>
      <c r="AJ246" s="627"/>
      <c r="AK246" s="627"/>
      <c r="AL246" s="627"/>
      <c r="AM246" s="627"/>
      <c r="AN246" s="627"/>
      <c r="AO246" s="627"/>
      <c r="AP246" s="628"/>
    </row>
    <row r="247" spans="1:42" x14ac:dyDescent="0.25">
      <c r="A247" s="721"/>
      <c r="B247" s="711"/>
      <c r="C247" s="711"/>
      <c r="D247" s="711"/>
      <c r="E247" s="711"/>
      <c r="F247" s="711"/>
      <c r="S247" s="626"/>
      <c r="T247" s="627"/>
      <c r="U247" s="627"/>
      <c r="V247" s="627"/>
      <c r="W247" s="627"/>
      <c r="X247" s="627"/>
      <c r="Y247" s="627"/>
      <c r="Z247" s="628"/>
      <c r="AA247" s="626"/>
      <c r="AB247" s="627"/>
      <c r="AC247" s="627"/>
      <c r="AD247" s="627"/>
      <c r="AE247" s="627"/>
      <c r="AF247" s="627"/>
      <c r="AG247" s="627"/>
      <c r="AH247" s="628"/>
      <c r="AI247" s="626"/>
      <c r="AJ247" s="627"/>
      <c r="AK247" s="627"/>
      <c r="AL247" s="627"/>
      <c r="AM247" s="627"/>
      <c r="AN247" s="627"/>
      <c r="AO247" s="627"/>
      <c r="AP247" s="628"/>
    </row>
    <row r="248" spans="1:42" x14ac:dyDescent="0.25">
      <c r="A248" s="721"/>
      <c r="B248" s="711"/>
      <c r="C248" s="711"/>
      <c r="D248" s="711"/>
      <c r="E248" s="711"/>
      <c r="F248" s="711"/>
      <c r="S248" s="626"/>
      <c r="T248" s="627"/>
      <c r="U248" s="627"/>
      <c r="V248" s="627"/>
      <c r="W248" s="627"/>
      <c r="X248" s="627"/>
      <c r="Y248" s="627"/>
      <c r="Z248" s="628"/>
      <c r="AA248" s="626"/>
      <c r="AB248" s="627"/>
      <c r="AC248" s="627"/>
      <c r="AD248" s="627"/>
      <c r="AE248" s="627"/>
      <c r="AF248" s="627"/>
      <c r="AG248" s="627"/>
      <c r="AH248" s="628"/>
      <c r="AI248" s="626"/>
      <c r="AJ248" s="627"/>
      <c r="AK248" s="627"/>
      <c r="AL248" s="627"/>
      <c r="AM248" s="627"/>
      <c r="AN248" s="627"/>
      <c r="AO248" s="627"/>
      <c r="AP248" s="628"/>
    </row>
    <row r="249" spans="1:42" x14ac:dyDescent="0.25">
      <c r="A249" s="721"/>
      <c r="B249" s="711"/>
      <c r="C249" s="711"/>
      <c r="D249" s="711"/>
      <c r="E249" s="711"/>
      <c r="F249" s="711"/>
      <c r="S249" s="626"/>
      <c r="T249" s="627"/>
      <c r="U249" s="627"/>
      <c r="V249" s="627"/>
      <c r="W249" s="627"/>
      <c r="X249" s="627"/>
      <c r="Y249" s="627"/>
      <c r="Z249" s="628"/>
      <c r="AA249" s="626"/>
      <c r="AB249" s="627"/>
      <c r="AC249" s="627"/>
      <c r="AD249" s="627"/>
      <c r="AE249" s="627"/>
      <c r="AF249" s="627"/>
      <c r="AG249" s="627"/>
      <c r="AH249" s="628"/>
      <c r="AI249" s="626"/>
      <c r="AJ249" s="627"/>
      <c r="AK249" s="627"/>
      <c r="AL249" s="627"/>
      <c r="AM249" s="627"/>
      <c r="AN249" s="627"/>
      <c r="AO249" s="627"/>
      <c r="AP249" s="628"/>
    </row>
    <row r="250" spans="1:42" x14ac:dyDescent="0.25">
      <c r="A250" s="721"/>
      <c r="B250" s="711"/>
      <c r="C250" s="711"/>
      <c r="D250" s="711"/>
      <c r="E250" s="711"/>
      <c r="F250" s="711"/>
      <c r="S250" s="626"/>
      <c r="T250" s="627"/>
      <c r="U250" s="627"/>
      <c r="V250" s="627"/>
      <c r="W250" s="627"/>
      <c r="X250" s="627"/>
      <c r="Y250" s="627"/>
      <c r="Z250" s="628"/>
      <c r="AA250" s="626"/>
      <c r="AB250" s="627"/>
      <c r="AC250" s="627"/>
      <c r="AD250" s="627"/>
      <c r="AE250" s="627"/>
      <c r="AF250" s="627"/>
      <c r="AG250" s="627"/>
      <c r="AH250" s="628"/>
      <c r="AI250" s="626"/>
      <c r="AJ250" s="627"/>
      <c r="AK250" s="627"/>
      <c r="AL250" s="627"/>
      <c r="AM250" s="627"/>
      <c r="AN250" s="627"/>
      <c r="AO250" s="627"/>
      <c r="AP250" s="628"/>
    </row>
    <row r="251" spans="1:42" x14ac:dyDescent="0.25">
      <c r="A251" s="721"/>
      <c r="B251" s="711"/>
      <c r="C251" s="711"/>
      <c r="D251" s="711"/>
      <c r="E251" s="711"/>
      <c r="F251" s="711"/>
      <c r="S251" s="626"/>
      <c r="T251" s="627"/>
      <c r="U251" s="627"/>
      <c r="V251" s="627"/>
      <c r="W251" s="627"/>
      <c r="X251" s="627"/>
      <c r="Y251" s="627"/>
      <c r="Z251" s="628"/>
      <c r="AA251" s="626"/>
      <c r="AB251" s="627"/>
      <c r="AC251" s="627"/>
      <c r="AD251" s="627"/>
      <c r="AE251" s="627"/>
      <c r="AF251" s="627"/>
      <c r="AG251" s="627"/>
      <c r="AH251" s="628"/>
      <c r="AI251" s="626"/>
      <c r="AJ251" s="627"/>
      <c r="AK251" s="627"/>
      <c r="AL251" s="627"/>
      <c r="AM251" s="627"/>
      <c r="AN251" s="627"/>
      <c r="AO251" s="627"/>
      <c r="AP251" s="628"/>
    </row>
    <row r="252" spans="1:42" x14ac:dyDescent="0.25">
      <c r="A252" s="721"/>
      <c r="B252" s="711"/>
      <c r="C252" s="711"/>
      <c r="D252" s="711"/>
      <c r="E252" s="711"/>
      <c r="F252" s="711"/>
      <c r="S252" s="626"/>
      <c r="T252" s="627"/>
      <c r="U252" s="627"/>
      <c r="V252" s="627"/>
      <c r="W252" s="627"/>
      <c r="X252" s="627"/>
      <c r="Y252" s="627"/>
      <c r="Z252" s="628"/>
      <c r="AA252" s="626"/>
      <c r="AB252" s="627"/>
      <c r="AC252" s="627"/>
      <c r="AD252" s="627"/>
      <c r="AE252" s="627"/>
      <c r="AF252" s="627"/>
      <c r="AG252" s="627"/>
      <c r="AH252" s="628"/>
      <c r="AI252" s="626"/>
      <c r="AJ252" s="627"/>
      <c r="AK252" s="627"/>
      <c r="AL252" s="627"/>
      <c r="AM252" s="627"/>
      <c r="AN252" s="627"/>
      <c r="AO252" s="627"/>
      <c r="AP252" s="628"/>
    </row>
    <row r="253" spans="1:42" x14ac:dyDescent="0.25">
      <c r="A253" s="721"/>
      <c r="B253" s="711"/>
      <c r="C253" s="711"/>
      <c r="D253" s="711"/>
      <c r="E253" s="711"/>
      <c r="F253" s="711"/>
      <c r="S253" s="626"/>
      <c r="T253" s="627"/>
      <c r="U253" s="627"/>
      <c r="V253" s="627"/>
      <c r="W253" s="627"/>
      <c r="X253" s="627"/>
      <c r="Y253" s="627"/>
      <c r="Z253" s="628"/>
      <c r="AA253" s="626"/>
      <c r="AB253" s="627"/>
      <c r="AC253" s="627"/>
      <c r="AD253" s="627"/>
      <c r="AE253" s="627"/>
      <c r="AF253" s="627"/>
      <c r="AG253" s="627"/>
      <c r="AH253" s="628"/>
      <c r="AI253" s="626"/>
      <c r="AJ253" s="627"/>
      <c r="AK253" s="627"/>
      <c r="AL253" s="627"/>
      <c r="AM253" s="627"/>
      <c r="AN253" s="627"/>
      <c r="AO253" s="627"/>
      <c r="AP253" s="628"/>
    </row>
    <row r="254" spans="1:42" x14ac:dyDescent="0.25">
      <c r="A254" s="721"/>
      <c r="B254" s="711"/>
      <c r="C254" s="711"/>
      <c r="D254" s="711"/>
      <c r="E254" s="711"/>
      <c r="F254" s="711"/>
      <c r="S254" s="626"/>
      <c r="T254" s="627"/>
      <c r="U254" s="627"/>
      <c r="V254" s="627"/>
      <c r="W254" s="627"/>
      <c r="X254" s="627"/>
      <c r="Y254" s="627"/>
      <c r="Z254" s="628"/>
      <c r="AA254" s="626"/>
      <c r="AB254" s="627"/>
      <c r="AC254" s="627"/>
      <c r="AD254" s="627"/>
      <c r="AE254" s="627"/>
      <c r="AF254" s="627"/>
      <c r="AG254" s="627"/>
      <c r="AH254" s="628"/>
      <c r="AI254" s="626"/>
      <c r="AJ254" s="627"/>
      <c r="AK254" s="627"/>
      <c r="AL254" s="627"/>
      <c r="AM254" s="627"/>
      <c r="AN254" s="627"/>
      <c r="AO254" s="627"/>
      <c r="AP254" s="628"/>
    </row>
    <row r="255" spans="1:42" x14ac:dyDescent="0.25">
      <c r="A255" s="721"/>
      <c r="B255" s="711"/>
      <c r="C255" s="711"/>
      <c r="D255" s="711"/>
      <c r="E255" s="711"/>
      <c r="F255" s="711"/>
      <c r="S255" s="626"/>
      <c r="T255" s="627"/>
      <c r="U255" s="627"/>
      <c r="V255" s="627"/>
      <c r="W255" s="627"/>
      <c r="X255" s="627"/>
      <c r="Y255" s="627"/>
      <c r="Z255" s="628"/>
      <c r="AA255" s="626"/>
      <c r="AB255" s="627"/>
      <c r="AC255" s="627"/>
      <c r="AD255" s="627"/>
      <c r="AE255" s="627"/>
      <c r="AF255" s="627"/>
      <c r="AG255" s="627"/>
      <c r="AH255" s="628"/>
      <c r="AI255" s="626"/>
      <c r="AJ255" s="627"/>
      <c r="AK255" s="627"/>
      <c r="AL255" s="627"/>
      <c r="AM255" s="627"/>
      <c r="AN255" s="627"/>
      <c r="AO255" s="627"/>
      <c r="AP255" s="628"/>
    </row>
    <row r="256" spans="1:42" x14ac:dyDescent="0.25">
      <c r="A256" s="721"/>
      <c r="B256" s="711"/>
      <c r="C256" s="711"/>
      <c r="D256" s="711"/>
      <c r="E256" s="711"/>
      <c r="F256" s="711"/>
      <c r="S256" s="626"/>
      <c r="T256" s="627"/>
      <c r="U256" s="627"/>
      <c r="V256" s="627"/>
      <c r="W256" s="627"/>
      <c r="X256" s="627"/>
      <c r="Y256" s="627"/>
      <c r="Z256" s="628"/>
      <c r="AA256" s="626"/>
      <c r="AB256" s="627"/>
      <c r="AC256" s="627"/>
      <c r="AD256" s="627"/>
      <c r="AE256" s="627"/>
      <c r="AF256" s="627"/>
      <c r="AG256" s="627"/>
      <c r="AH256" s="628"/>
      <c r="AI256" s="626"/>
      <c r="AJ256" s="627"/>
      <c r="AK256" s="627"/>
      <c r="AL256" s="627"/>
      <c r="AM256" s="627"/>
      <c r="AN256" s="627"/>
      <c r="AO256" s="627"/>
      <c r="AP256" s="628"/>
    </row>
    <row r="257" spans="1:42" x14ac:dyDescent="0.25">
      <c r="A257" s="721"/>
      <c r="B257" s="711"/>
      <c r="C257" s="711"/>
      <c r="D257" s="711"/>
      <c r="E257" s="711"/>
      <c r="F257" s="711"/>
      <c r="S257" s="626"/>
      <c r="T257" s="627"/>
      <c r="U257" s="627"/>
      <c r="V257" s="627"/>
      <c r="W257" s="627"/>
      <c r="X257" s="627"/>
      <c r="Y257" s="627"/>
      <c r="Z257" s="628"/>
      <c r="AA257" s="626"/>
      <c r="AB257" s="627"/>
      <c r="AC257" s="627"/>
      <c r="AD257" s="627"/>
      <c r="AE257" s="627"/>
      <c r="AF257" s="627"/>
      <c r="AG257" s="627"/>
      <c r="AH257" s="628"/>
      <c r="AI257" s="626"/>
      <c r="AJ257" s="627"/>
      <c r="AK257" s="627"/>
      <c r="AL257" s="627"/>
      <c r="AM257" s="627"/>
      <c r="AN257" s="627"/>
      <c r="AO257" s="627"/>
      <c r="AP257" s="628"/>
    </row>
    <row r="258" spans="1:42" x14ac:dyDescent="0.25">
      <c r="A258" s="721"/>
      <c r="B258" s="711"/>
      <c r="C258" s="711"/>
      <c r="D258" s="711"/>
      <c r="E258" s="711"/>
      <c r="F258" s="711"/>
      <c r="S258" s="626"/>
      <c r="T258" s="627"/>
      <c r="U258" s="627"/>
      <c r="V258" s="627"/>
      <c r="W258" s="627"/>
      <c r="X258" s="627"/>
      <c r="Y258" s="627"/>
      <c r="Z258" s="628"/>
      <c r="AA258" s="626"/>
      <c r="AB258" s="627"/>
      <c r="AC258" s="627"/>
      <c r="AD258" s="627"/>
      <c r="AE258" s="627"/>
      <c r="AF258" s="627"/>
      <c r="AG258" s="627"/>
      <c r="AH258" s="628"/>
      <c r="AI258" s="626"/>
      <c r="AJ258" s="627"/>
      <c r="AK258" s="627"/>
      <c r="AL258" s="627"/>
      <c r="AM258" s="627"/>
      <c r="AN258" s="627"/>
      <c r="AO258" s="627"/>
      <c r="AP258" s="628"/>
    </row>
    <row r="259" spans="1:42" x14ac:dyDescent="0.25">
      <c r="A259" s="721"/>
      <c r="B259" s="711"/>
      <c r="C259" s="711"/>
      <c r="D259" s="711"/>
      <c r="E259" s="711"/>
      <c r="F259" s="711"/>
      <c r="S259" s="626"/>
      <c r="T259" s="627"/>
      <c r="U259" s="627"/>
      <c r="V259" s="627"/>
      <c r="W259" s="627"/>
      <c r="X259" s="627"/>
      <c r="Y259" s="627"/>
      <c r="Z259" s="628"/>
      <c r="AA259" s="626"/>
      <c r="AB259" s="627"/>
      <c r="AC259" s="627"/>
      <c r="AD259" s="627"/>
      <c r="AE259" s="627"/>
      <c r="AF259" s="627"/>
      <c r="AG259" s="627"/>
      <c r="AH259" s="628"/>
      <c r="AI259" s="626"/>
      <c r="AJ259" s="627"/>
      <c r="AK259" s="627"/>
      <c r="AL259" s="627"/>
      <c r="AM259" s="627"/>
      <c r="AN259" s="627"/>
      <c r="AO259" s="627"/>
      <c r="AP259" s="628"/>
    </row>
    <row r="260" spans="1:42" x14ac:dyDescent="0.25">
      <c r="A260" s="721"/>
      <c r="B260" s="711"/>
      <c r="C260" s="711"/>
      <c r="D260" s="711"/>
      <c r="E260" s="711"/>
      <c r="F260" s="711"/>
      <c r="S260" s="626"/>
      <c r="T260" s="627"/>
      <c r="U260" s="627"/>
      <c r="V260" s="627"/>
      <c r="W260" s="627"/>
      <c r="X260" s="627"/>
      <c r="Y260" s="627"/>
      <c r="Z260" s="628"/>
      <c r="AA260" s="626"/>
      <c r="AB260" s="627"/>
      <c r="AC260" s="627"/>
      <c r="AD260" s="627"/>
      <c r="AE260" s="627"/>
      <c r="AF260" s="627"/>
      <c r="AG260" s="627"/>
      <c r="AH260" s="628"/>
      <c r="AI260" s="626"/>
      <c r="AJ260" s="627"/>
      <c r="AK260" s="627"/>
      <c r="AL260" s="627"/>
      <c r="AM260" s="627"/>
      <c r="AN260" s="627"/>
      <c r="AO260" s="627"/>
      <c r="AP260" s="628"/>
    </row>
    <row r="261" spans="1:42" x14ac:dyDescent="0.25">
      <c r="A261" s="721"/>
      <c r="B261" s="711"/>
      <c r="C261" s="711"/>
      <c r="D261" s="711"/>
      <c r="E261" s="711"/>
      <c r="F261" s="711"/>
      <c r="S261" s="626"/>
      <c r="T261" s="627"/>
      <c r="U261" s="627"/>
      <c r="V261" s="627"/>
      <c r="W261" s="627"/>
      <c r="X261" s="627"/>
      <c r="Y261" s="627"/>
      <c r="Z261" s="628"/>
      <c r="AA261" s="626"/>
      <c r="AB261" s="627"/>
      <c r="AC261" s="627"/>
      <c r="AD261" s="627"/>
      <c r="AE261" s="627"/>
      <c r="AF261" s="627"/>
      <c r="AG261" s="627"/>
      <c r="AH261" s="628"/>
      <c r="AI261" s="626"/>
      <c r="AJ261" s="627"/>
      <c r="AK261" s="627"/>
      <c r="AL261" s="627"/>
      <c r="AM261" s="627"/>
      <c r="AN261" s="627"/>
      <c r="AO261" s="627"/>
      <c r="AP261" s="628"/>
    </row>
    <row r="262" spans="1:42" x14ac:dyDescent="0.25">
      <c r="A262" s="721"/>
      <c r="B262" s="711"/>
      <c r="C262" s="711"/>
      <c r="D262" s="711"/>
      <c r="E262" s="711"/>
      <c r="F262" s="711"/>
      <c r="S262" s="626"/>
      <c r="T262" s="627"/>
      <c r="U262" s="627"/>
      <c r="V262" s="627"/>
      <c r="W262" s="627"/>
      <c r="X262" s="627"/>
      <c r="Y262" s="627"/>
      <c r="Z262" s="628"/>
      <c r="AA262" s="626"/>
      <c r="AB262" s="627"/>
      <c r="AC262" s="627"/>
      <c r="AD262" s="627"/>
      <c r="AE262" s="627"/>
      <c r="AF262" s="627"/>
      <c r="AG262" s="627"/>
      <c r="AH262" s="628"/>
      <c r="AI262" s="626"/>
      <c r="AJ262" s="627"/>
      <c r="AK262" s="627"/>
      <c r="AL262" s="627"/>
      <c r="AM262" s="627"/>
      <c r="AN262" s="627"/>
      <c r="AO262" s="627"/>
      <c r="AP262" s="628"/>
    </row>
    <row r="263" spans="1:42" x14ac:dyDescent="0.25">
      <c r="A263" s="721"/>
      <c r="B263" s="711"/>
      <c r="C263" s="711"/>
      <c r="D263" s="711"/>
      <c r="E263" s="711"/>
      <c r="F263" s="711"/>
      <c r="S263" s="626"/>
      <c r="T263" s="627"/>
      <c r="U263" s="627"/>
      <c r="V263" s="627"/>
      <c r="W263" s="627"/>
      <c r="X263" s="627"/>
      <c r="Y263" s="627"/>
      <c r="Z263" s="628"/>
      <c r="AA263" s="626"/>
      <c r="AB263" s="627"/>
      <c r="AC263" s="627"/>
      <c r="AD263" s="627"/>
      <c r="AE263" s="627"/>
      <c r="AF263" s="627"/>
      <c r="AG263" s="627"/>
      <c r="AH263" s="628"/>
      <c r="AI263" s="626"/>
      <c r="AJ263" s="627"/>
      <c r="AK263" s="627"/>
      <c r="AL263" s="627"/>
      <c r="AM263" s="627"/>
      <c r="AN263" s="627"/>
      <c r="AO263" s="627"/>
      <c r="AP263" s="628"/>
    </row>
    <row r="264" spans="1:42" x14ac:dyDescent="0.25">
      <c r="A264" s="721"/>
      <c r="B264" s="711"/>
      <c r="C264" s="711"/>
      <c r="D264" s="711"/>
      <c r="E264" s="711"/>
      <c r="F264" s="711"/>
      <c r="S264" s="626"/>
      <c r="T264" s="627"/>
      <c r="U264" s="627"/>
      <c r="V264" s="627"/>
      <c r="W264" s="627"/>
      <c r="X264" s="627"/>
      <c r="Y264" s="627"/>
      <c r="Z264" s="628"/>
      <c r="AA264" s="626"/>
      <c r="AB264" s="627"/>
      <c r="AC264" s="627"/>
      <c r="AD264" s="627"/>
      <c r="AE264" s="627"/>
      <c r="AF264" s="627"/>
      <c r="AG264" s="627"/>
      <c r="AH264" s="628"/>
      <c r="AI264" s="626"/>
      <c r="AJ264" s="627"/>
      <c r="AK264" s="627"/>
      <c r="AL264" s="627"/>
      <c r="AM264" s="627"/>
      <c r="AN264" s="627"/>
      <c r="AO264" s="627"/>
      <c r="AP264" s="628"/>
    </row>
    <row r="265" spans="1:42" x14ac:dyDescent="0.25">
      <c r="A265" s="721"/>
      <c r="B265" s="711"/>
      <c r="C265" s="711"/>
      <c r="D265" s="711"/>
      <c r="E265" s="711"/>
      <c r="F265" s="711"/>
      <c r="S265" s="626"/>
      <c r="T265" s="627"/>
      <c r="U265" s="627"/>
      <c r="V265" s="627"/>
      <c r="W265" s="627"/>
      <c r="X265" s="627"/>
      <c r="Y265" s="627"/>
      <c r="Z265" s="628"/>
      <c r="AA265" s="626"/>
      <c r="AB265" s="627"/>
      <c r="AC265" s="627"/>
      <c r="AD265" s="627"/>
      <c r="AE265" s="627"/>
      <c r="AF265" s="627"/>
      <c r="AG265" s="627"/>
      <c r="AH265" s="628"/>
      <c r="AI265" s="626"/>
      <c r="AJ265" s="627"/>
      <c r="AK265" s="627"/>
      <c r="AL265" s="627"/>
      <c r="AM265" s="627"/>
      <c r="AN265" s="627"/>
      <c r="AO265" s="627"/>
      <c r="AP265" s="628"/>
    </row>
    <row r="266" spans="1:42" x14ac:dyDescent="0.25">
      <c r="A266" s="721"/>
      <c r="B266" s="711"/>
      <c r="C266" s="711"/>
      <c r="D266" s="711"/>
      <c r="E266" s="711"/>
      <c r="F266" s="711"/>
      <c r="S266" s="626"/>
      <c r="T266" s="627"/>
      <c r="U266" s="627"/>
      <c r="V266" s="627"/>
      <c r="W266" s="627"/>
      <c r="X266" s="627"/>
      <c r="Y266" s="627"/>
      <c r="Z266" s="628"/>
      <c r="AA266" s="626"/>
      <c r="AB266" s="627"/>
      <c r="AC266" s="627"/>
      <c r="AD266" s="627"/>
      <c r="AE266" s="627"/>
      <c r="AF266" s="627"/>
      <c r="AG266" s="627"/>
      <c r="AH266" s="628"/>
      <c r="AI266" s="626"/>
      <c r="AJ266" s="627"/>
      <c r="AK266" s="627"/>
      <c r="AL266" s="627"/>
      <c r="AM266" s="627"/>
      <c r="AN266" s="627"/>
      <c r="AO266" s="627"/>
      <c r="AP266" s="628"/>
    </row>
    <row r="267" spans="1:42" x14ac:dyDescent="0.25">
      <c r="A267" s="721"/>
      <c r="B267" s="711"/>
      <c r="C267" s="711"/>
      <c r="D267" s="711"/>
      <c r="E267" s="711"/>
      <c r="F267" s="711"/>
      <c r="S267" s="626"/>
      <c r="T267" s="627"/>
      <c r="U267" s="627"/>
      <c r="V267" s="627"/>
      <c r="W267" s="627"/>
      <c r="X267" s="627"/>
      <c r="Y267" s="627"/>
      <c r="Z267" s="628"/>
      <c r="AA267" s="626"/>
      <c r="AB267" s="627"/>
      <c r="AC267" s="627"/>
      <c r="AD267" s="627"/>
      <c r="AE267" s="627"/>
      <c r="AF267" s="627"/>
      <c r="AG267" s="627"/>
      <c r="AH267" s="628"/>
      <c r="AI267" s="626"/>
      <c r="AJ267" s="627"/>
      <c r="AK267" s="627"/>
      <c r="AL267" s="627"/>
      <c r="AM267" s="627"/>
      <c r="AN267" s="627"/>
      <c r="AO267" s="627"/>
      <c r="AP267" s="628"/>
    </row>
    <row r="268" spans="1:42" x14ac:dyDescent="0.25">
      <c r="A268" s="721"/>
      <c r="B268" s="711"/>
      <c r="C268" s="711"/>
      <c r="D268" s="711"/>
      <c r="E268" s="711"/>
      <c r="F268" s="711"/>
      <c r="S268" s="626"/>
      <c r="T268" s="627"/>
      <c r="U268" s="627"/>
      <c r="V268" s="627"/>
      <c r="W268" s="627"/>
      <c r="X268" s="627"/>
      <c r="Y268" s="627"/>
      <c r="Z268" s="628"/>
      <c r="AA268" s="626"/>
      <c r="AB268" s="627"/>
      <c r="AC268" s="627"/>
      <c r="AD268" s="627"/>
      <c r="AE268" s="627"/>
      <c r="AF268" s="627"/>
      <c r="AG268" s="627"/>
      <c r="AH268" s="628"/>
      <c r="AI268" s="626"/>
      <c r="AJ268" s="627"/>
      <c r="AK268" s="627"/>
      <c r="AL268" s="627"/>
      <c r="AM268" s="627"/>
      <c r="AN268" s="627"/>
      <c r="AO268" s="627"/>
      <c r="AP268" s="628"/>
    </row>
    <row r="269" spans="1:42" x14ac:dyDescent="0.25">
      <c r="A269" s="721"/>
      <c r="B269" s="711"/>
      <c r="C269" s="711"/>
      <c r="D269" s="711"/>
      <c r="E269" s="711"/>
      <c r="F269" s="711"/>
      <c r="S269" s="626"/>
      <c r="T269" s="627"/>
      <c r="U269" s="627"/>
      <c r="V269" s="627"/>
      <c r="W269" s="627"/>
      <c r="X269" s="627"/>
      <c r="Y269" s="627"/>
      <c r="Z269" s="628"/>
      <c r="AA269" s="626"/>
      <c r="AB269" s="627"/>
      <c r="AC269" s="627"/>
      <c r="AD269" s="627"/>
      <c r="AE269" s="627"/>
      <c r="AF269" s="627"/>
      <c r="AG269" s="627"/>
      <c r="AH269" s="628"/>
      <c r="AI269" s="626"/>
      <c r="AJ269" s="627"/>
      <c r="AK269" s="627"/>
      <c r="AL269" s="627"/>
      <c r="AM269" s="627"/>
      <c r="AN269" s="627"/>
      <c r="AO269" s="627"/>
      <c r="AP269" s="628"/>
    </row>
    <row r="270" spans="1:42" x14ac:dyDescent="0.25">
      <c r="A270" s="721"/>
      <c r="B270" s="711"/>
      <c r="C270" s="711"/>
      <c r="D270" s="711"/>
      <c r="E270" s="711"/>
      <c r="F270" s="711"/>
      <c r="S270" s="626"/>
      <c r="T270" s="627"/>
      <c r="U270" s="627"/>
      <c r="V270" s="627"/>
      <c r="W270" s="627"/>
      <c r="X270" s="627"/>
      <c r="Y270" s="627"/>
      <c r="Z270" s="628"/>
      <c r="AA270" s="626"/>
      <c r="AB270" s="627"/>
      <c r="AC270" s="627"/>
      <c r="AD270" s="627"/>
      <c r="AE270" s="627"/>
      <c r="AF270" s="627"/>
      <c r="AG270" s="627"/>
      <c r="AH270" s="628"/>
      <c r="AI270" s="626"/>
      <c r="AJ270" s="627"/>
      <c r="AK270" s="627"/>
      <c r="AL270" s="627"/>
      <c r="AM270" s="627"/>
      <c r="AN270" s="627"/>
      <c r="AO270" s="627"/>
      <c r="AP270" s="628"/>
    </row>
    <row r="271" spans="1:42" x14ac:dyDescent="0.25">
      <c r="A271" s="721"/>
      <c r="B271" s="711"/>
      <c r="C271" s="711"/>
      <c r="D271" s="711"/>
      <c r="E271" s="711"/>
      <c r="F271" s="711"/>
      <c r="S271" s="626"/>
      <c r="T271" s="627"/>
      <c r="U271" s="627"/>
      <c r="V271" s="627"/>
      <c r="W271" s="627"/>
      <c r="X271" s="627"/>
      <c r="Y271" s="627"/>
      <c r="Z271" s="628"/>
      <c r="AA271" s="626"/>
      <c r="AB271" s="627"/>
      <c r="AC271" s="627"/>
      <c r="AD271" s="627"/>
      <c r="AE271" s="627"/>
      <c r="AF271" s="627"/>
      <c r="AG271" s="627"/>
      <c r="AH271" s="628"/>
      <c r="AI271" s="626"/>
      <c r="AJ271" s="627"/>
      <c r="AK271" s="627"/>
      <c r="AL271" s="627"/>
      <c r="AM271" s="627"/>
      <c r="AN271" s="627"/>
      <c r="AO271" s="627"/>
      <c r="AP271" s="628"/>
    </row>
    <row r="272" spans="1:42" x14ac:dyDescent="0.25">
      <c r="A272" s="721"/>
      <c r="B272" s="711"/>
      <c r="C272" s="711"/>
      <c r="D272" s="711"/>
      <c r="E272" s="711"/>
      <c r="F272" s="711"/>
      <c r="S272" s="626"/>
      <c r="T272" s="627"/>
      <c r="U272" s="627"/>
      <c r="V272" s="627"/>
      <c r="W272" s="627"/>
      <c r="X272" s="627"/>
      <c r="Y272" s="627"/>
      <c r="Z272" s="628"/>
      <c r="AA272" s="626"/>
      <c r="AB272" s="627"/>
      <c r="AC272" s="627"/>
      <c r="AD272" s="627"/>
      <c r="AE272" s="627"/>
      <c r="AF272" s="627"/>
      <c r="AG272" s="627"/>
      <c r="AH272" s="628"/>
      <c r="AI272" s="626"/>
      <c r="AJ272" s="627"/>
      <c r="AK272" s="627"/>
      <c r="AL272" s="627"/>
      <c r="AM272" s="627"/>
      <c r="AN272" s="627"/>
      <c r="AO272" s="627"/>
      <c r="AP272" s="628"/>
    </row>
    <row r="273" spans="1:42" x14ac:dyDescent="0.25">
      <c r="A273" s="721"/>
      <c r="B273" s="711"/>
      <c r="C273" s="711"/>
      <c r="D273" s="711"/>
      <c r="E273" s="711"/>
      <c r="F273" s="711"/>
      <c r="S273" s="626"/>
      <c r="T273" s="627"/>
      <c r="U273" s="627"/>
      <c r="V273" s="627"/>
      <c r="W273" s="627"/>
      <c r="X273" s="627"/>
      <c r="Y273" s="627"/>
      <c r="Z273" s="628"/>
      <c r="AA273" s="626"/>
      <c r="AB273" s="627"/>
      <c r="AC273" s="627"/>
      <c r="AD273" s="627"/>
      <c r="AE273" s="627"/>
      <c r="AF273" s="627"/>
      <c r="AG273" s="627"/>
      <c r="AH273" s="628"/>
      <c r="AI273" s="626"/>
      <c r="AJ273" s="627"/>
      <c r="AK273" s="627"/>
      <c r="AL273" s="627"/>
      <c r="AM273" s="627"/>
      <c r="AN273" s="627"/>
      <c r="AO273" s="627"/>
      <c r="AP273" s="628"/>
    </row>
    <row r="274" spans="1:42" x14ac:dyDescent="0.25">
      <c r="A274" s="721"/>
      <c r="B274" s="711"/>
      <c r="C274" s="711"/>
      <c r="D274" s="711"/>
      <c r="E274" s="711"/>
      <c r="F274" s="711"/>
      <c r="S274" s="626"/>
      <c r="T274" s="627"/>
      <c r="U274" s="627"/>
      <c r="V274" s="627"/>
      <c r="W274" s="627"/>
      <c r="X274" s="627"/>
      <c r="Y274" s="627"/>
      <c r="Z274" s="628"/>
      <c r="AA274" s="626"/>
      <c r="AB274" s="627"/>
      <c r="AC274" s="627"/>
      <c r="AD274" s="627"/>
      <c r="AE274" s="627"/>
      <c r="AF274" s="627"/>
      <c r="AG274" s="627"/>
      <c r="AH274" s="628"/>
      <c r="AI274" s="626"/>
      <c r="AJ274" s="627"/>
      <c r="AK274" s="627"/>
      <c r="AL274" s="627"/>
      <c r="AM274" s="627"/>
      <c r="AN274" s="627"/>
      <c r="AO274" s="627"/>
      <c r="AP274" s="628"/>
    </row>
    <row r="275" spans="1:42" x14ac:dyDescent="0.25">
      <c r="A275" s="721"/>
      <c r="B275" s="711"/>
      <c r="C275" s="711"/>
      <c r="D275" s="711"/>
      <c r="E275" s="711"/>
      <c r="F275" s="711"/>
      <c r="S275" s="626"/>
      <c r="T275" s="627"/>
      <c r="U275" s="627"/>
      <c r="V275" s="627"/>
      <c r="W275" s="627"/>
      <c r="X275" s="627"/>
      <c r="Y275" s="627"/>
      <c r="Z275" s="628"/>
      <c r="AA275" s="626"/>
      <c r="AB275" s="627"/>
      <c r="AC275" s="627"/>
      <c r="AD275" s="627"/>
      <c r="AE275" s="627"/>
      <c r="AF275" s="627"/>
      <c r="AG275" s="627"/>
      <c r="AH275" s="628"/>
      <c r="AI275" s="626"/>
      <c r="AJ275" s="627"/>
      <c r="AK275" s="627"/>
      <c r="AL275" s="627"/>
      <c r="AM275" s="627"/>
      <c r="AN275" s="627"/>
      <c r="AO275" s="627"/>
      <c r="AP275" s="628"/>
    </row>
    <row r="276" spans="1:42" x14ac:dyDescent="0.25">
      <c r="A276" s="721"/>
      <c r="B276" s="711"/>
      <c r="C276" s="711"/>
      <c r="D276" s="711"/>
      <c r="E276" s="711"/>
      <c r="F276" s="711"/>
      <c r="S276" s="626"/>
      <c r="T276" s="627"/>
      <c r="U276" s="627"/>
      <c r="V276" s="627"/>
      <c r="W276" s="627"/>
      <c r="X276" s="627"/>
      <c r="Y276" s="627"/>
      <c r="Z276" s="628"/>
      <c r="AA276" s="626"/>
      <c r="AB276" s="627"/>
      <c r="AC276" s="627"/>
      <c r="AD276" s="627"/>
      <c r="AE276" s="627"/>
      <c r="AF276" s="627"/>
      <c r="AG276" s="627"/>
      <c r="AH276" s="628"/>
      <c r="AI276" s="626"/>
      <c r="AJ276" s="627"/>
      <c r="AK276" s="627"/>
      <c r="AL276" s="627"/>
      <c r="AM276" s="627"/>
      <c r="AN276" s="627"/>
      <c r="AO276" s="627"/>
      <c r="AP276" s="628"/>
    </row>
    <row r="277" spans="1:42" x14ac:dyDescent="0.25">
      <c r="A277" s="721"/>
      <c r="B277" s="711"/>
      <c r="C277" s="711"/>
      <c r="D277" s="711"/>
      <c r="E277" s="711"/>
      <c r="F277" s="711"/>
      <c r="S277" s="626"/>
      <c r="T277" s="627"/>
      <c r="U277" s="627"/>
      <c r="V277" s="627"/>
      <c r="W277" s="627"/>
      <c r="X277" s="627"/>
      <c r="Y277" s="627"/>
      <c r="Z277" s="628"/>
      <c r="AA277" s="626"/>
      <c r="AB277" s="627"/>
      <c r="AC277" s="627"/>
      <c r="AD277" s="627"/>
      <c r="AE277" s="627"/>
      <c r="AF277" s="627"/>
      <c r="AG277" s="627"/>
      <c r="AH277" s="628"/>
      <c r="AI277" s="626"/>
      <c r="AJ277" s="627"/>
      <c r="AK277" s="627"/>
      <c r="AL277" s="627"/>
      <c r="AM277" s="627"/>
      <c r="AN277" s="627"/>
      <c r="AO277" s="627"/>
      <c r="AP277" s="628"/>
    </row>
    <row r="278" spans="1:42" x14ac:dyDescent="0.25">
      <c r="A278" s="721"/>
      <c r="B278" s="711"/>
      <c r="C278" s="711"/>
      <c r="D278" s="711"/>
      <c r="E278" s="711"/>
      <c r="F278" s="711"/>
      <c r="S278" s="626"/>
      <c r="T278" s="627"/>
      <c r="U278" s="627"/>
      <c r="V278" s="627"/>
      <c r="W278" s="627"/>
      <c r="X278" s="627"/>
      <c r="Y278" s="627"/>
      <c r="Z278" s="628"/>
      <c r="AA278" s="626"/>
      <c r="AB278" s="627"/>
      <c r="AC278" s="627"/>
      <c r="AD278" s="627"/>
      <c r="AE278" s="627"/>
      <c r="AF278" s="627"/>
      <c r="AG278" s="627"/>
      <c r="AH278" s="628"/>
      <c r="AI278" s="626"/>
      <c r="AJ278" s="627"/>
      <c r="AK278" s="627"/>
      <c r="AL278" s="627"/>
      <c r="AM278" s="627"/>
      <c r="AN278" s="627"/>
      <c r="AO278" s="627"/>
      <c r="AP278" s="628"/>
    </row>
    <row r="279" spans="1:42" x14ac:dyDescent="0.25">
      <c r="S279" s="626"/>
      <c r="T279" s="627"/>
      <c r="U279" s="627"/>
      <c r="V279" s="627"/>
      <c r="W279" s="627"/>
      <c r="X279" s="627"/>
      <c r="Y279" s="627"/>
      <c r="Z279" s="628"/>
      <c r="AA279" s="626"/>
      <c r="AB279" s="627"/>
      <c r="AC279" s="627"/>
      <c r="AD279" s="627"/>
      <c r="AE279" s="627"/>
      <c r="AF279" s="627"/>
      <c r="AG279" s="627"/>
      <c r="AH279" s="628"/>
      <c r="AI279" s="626"/>
      <c r="AJ279" s="627"/>
      <c r="AK279" s="627"/>
      <c r="AL279" s="627"/>
      <c r="AM279" s="627"/>
      <c r="AN279" s="627"/>
      <c r="AO279" s="627"/>
      <c r="AP279" s="628"/>
    </row>
    <row r="280" spans="1:42" x14ac:dyDescent="0.25">
      <c r="S280" s="626"/>
      <c r="T280" s="627"/>
      <c r="U280" s="627"/>
      <c r="V280" s="627"/>
      <c r="W280" s="627"/>
      <c r="X280" s="627"/>
      <c r="Y280" s="627"/>
      <c r="Z280" s="628"/>
      <c r="AA280" s="626"/>
      <c r="AB280" s="627"/>
      <c r="AC280" s="627"/>
      <c r="AD280" s="627"/>
      <c r="AE280" s="627"/>
      <c r="AF280" s="627"/>
      <c r="AG280" s="627"/>
      <c r="AH280" s="628"/>
      <c r="AI280" s="626"/>
      <c r="AJ280" s="627"/>
      <c r="AK280" s="627"/>
      <c r="AL280" s="627"/>
      <c r="AM280" s="627"/>
      <c r="AN280" s="627"/>
      <c r="AO280" s="627"/>
      <c r="AP280" s="628"/>
    </row>
    <row r="281" spans="1:42" x14ac:dyDescent="0.25">
      <c r="S281" s="626"/>
      <c r="T281" s="627"/>
      <c r="U281" s="627"/>
      <c r="V281" s="627"/>
      <c r="W281" s="627"/>
      <c r="X281" s="627"/>
      <c r="Y281" s="627"/>
      <c r="Z281" s="628"/>
      <c r="AA281" s="626"/>
      <c r="AB281" s="627"/>
      <c r="AC281" s="627"/>
      <c r="AD281" s="627"/>
      <c r="AE281" s="627"/>
      <c r="AF281" s="627"/>
      <c r="AG281" s="627"/>
      <c r="AH281" s="628"/>
      <c r="AI281" s="626"/>
      <c r="AJ281" s="627"/>
      <c r="AK281" s="627"/>
      <c r="AL281" s="627"/>
      <c r="AM281" s="627"/>
      <c r="AN281" s="627"/>
      <c r="AO281" s="627"/>
      <c r="AP281" s="628"/>
    </row>
    <row r="282" spans="1:42" x14ac:dyDescent="0.25">
      <c r="S282" s="626"/>
      <c r="T282" s="627"/>
      <c r="U282" s="627"/>
      <c r="V282" s="627"/>
      <c r="W282" s="627"/>
      <c r="X282" s="627"/>
      <c r="Y282" s="627"/>
      <c r="Z282" s="628"/>
      <c r="AA282" s="626"/>
      <c r="AB282" s="627"/>
      <c r="AC282" s="627"/>
      <c r="AD282" s="627"/>
      <c r="AE282" s="627"/>
      <c r="AF282" s="627"/>
      <c r="AG282" s="627"/>
      <c r="AH282" s="628"/>
      <c r="AI282" s="626"/>
      <c r="AJ282" s="627"/>
      <c r="AK282" s="627"/>
      <c r="AL282" s="627"/>
      <c r="AM282" s="627"/>
      <c r="AN282" s="627"/>
      <c r="AO282" s="627"/>
      <c r="AP282" s="628"/>
    </row>
    <row r="283" spans="1:42" x14ac:dyDescent="0.25">
      <c r="S283" s="626"/>
      <c r="T283" s="627"/>
      <c r="U283" s="627"/>
      <c r="V283" s="627"/>
      <c r="W283" s="627"/>
      <c r="X283" s="627"/>
      <c r="Y283" s="627"/>
      <c r="Z283" s="628"/>
      <c r="AA283" s="626"/>
      <c r="AB283" s="627"/>
      <c r="AC283" s="627"/>
      <c r="AD283" s="627"/>
      <c r="AE283" s="627"/>
      <c r="AF283" s="627"/>
      <c r="AG283" s="627"/>
      <c r="AH283" s="628"/>
      <c r="AI283" s="626"/>
      <c r="AJ283" s="627"/>
      <c r="AK283" s="627"/>
      <c r="AL283" s="627"/>
      <c r="AM283" s="627"/>
      <c r="AN283" s="627"/>
      <c r="AO283" s="627"/>
      <c r="AP283" s="628"/>
    </row>
    <row r="284" spans="1:42" x14ac:dyDescent="0.25">
      <c r="S284" s="626"/>
      <c r="T284" s="627"/>
      <c r="U284" s="627"/>
      <c r="V284" s="627"/>
      <c r="W284" s="627"/>
      <c r="X284" s="627"/>
      <c r="Y284" s="627"/>
      <c r="Z284" s="628"/>
      <c r="AA284" s="626"/>
      <c r="AB284" s="627"/>
      <c r="AC284" s="627"/>
      <c r="AD284" s="627"/>
      <c r="AE284" s="627"/>
      <c r="AF284" s="627"/>
      <c r="AG284" s="627"/>
      <c r="AH284" s="628"/>
      <c r="AI284" s="626"/>
      <c r="AJ284" s="627"/>
      <c r="AK284" s="627"/>
      <c r="AL284" s="627"/>
      <c r="AM284" s="627"/>
      <c r="AN284" s="627"/>
      <c r="AO284" s="627"/>
      <c r="AP284" s="628"/>
    </row>
    <row r="285" spans="1:42" x14ac:dyDescent="0.25">
      <c r="S285" s="626"/>
      <c r="T285" s="627"/>
      <c r="U285" s="627"/>
      <c r="V285" s="627"/>
      <c r="W285" s="627"/>
      <c r="X285" s="627"/>
      <c r="Y285" s="627"/>
      <c r="Z285" s="628"/>
      <c r="AA285" s="626"/>
      <c r="AB285" s="627"/>
      <c r="AC285" s="627"/>
      <c r="AD285" s="627"/>
      <c r="AE285" s="627"/>
      <c r="AF285" s="627"/>
      <c r="AG285" s="627"/>
      <c r="AH285" s="628"/>
      <c r="AI285" s="626"/>
      <c r="AJ285" s="627"/>
      <c r="AK285" s="627"/>
      <c r="AL285" s="627"/>
      <c r="AM285" s="627"/>
      <c r="AN285" s="627"/>
      <c r="AO285" s="627"/>
      <c r="AP285" s="628"/>
    </row>
    <row r="286" spans="1:42" x14ac:dyDescent="0.25">
      <c r="S286" s="626"/>
      <c r="T286" s="627"/>
      <c r="U286" s="627"/>
      <c r="V286" s="627"/>
      <c r="W286" s="627"/>
      <c r="X286" s="627"/>
      <c r="Y286" s="627"/>
      <c r="Z286" s="628"/>
      <c r="AA286" s="626"/>
      <c r="AB286" s="627"/>
      <c r="AC286" s="627"/>
      <c r="AD286" s="627"/>
      <c r="AE286" s="627"/>
      <c r="AF286" s="627"/>
      <c r="AG286" s="627"/>
      <c r="AH286" s="628"/>
      <c r="AI286" s="626"/>
      <c r="AJ286" s="627"/>
      <c r="AK286" s="627"/>
      <c r="AL286" s="627"/>
      <c r="AM286" s="627"/>
      <c r="AN286" s="627"/>
      <c r="AO286" s="627"/>
      <c r="AP286" s="628"/>
    </row>
    <row r="287" spans="1:42" x14ac:dyDescent="0.25">
      <c r="S287" s="626"/>
      <c r="T287" s="627"/>
      <c r="U287" s="627"/>
      <c r="V287" s="627"/>
      <c r="W287" s="627"/>
      <c r="X287" s="627"/>
      <c r="Y287" s="627"/>
      <c r="Z287" s="628"/>
      <c r="AA287" s="626"/>
      <c r="AB287" s="627"/>
      <c r="AC287" s="627"/>
      <c r="AD287" s="627"/>
      <c r="AE287" s="627"/>
      <c r="AF287" s="627"/>
      <c r="AG287" s="627"/>
      <c r="AH287" s="628"/>
      <c r="AI287" s="626"/>
      <c r="AJ287" s="627"/>
      <c r="AK287" s="627"/>
      <c r="AL287" s="627"/>
      <c r="AM287" s="627"/>
      <c r="AN287" s="627"/>
      <c r="AO287" s="627"/>
      <c r="AP287" s="628"/>
    </row>
    <row r="288" spans="1:42" x14ac:dyDescent="0.25">
      <c r="S288" s="626"/>
      <c r="T288" s="627"/>
      <c r="U288" s="627"/>
      <c r="V288" s="627"/>
      <c r="W288" s="627"/>
      <c r="X288" s="627"/>
      <c r="Y288" s="627"/>
      <c r="Z288" s="628"/>
      <c r="AA288" s="626"/>
      <c r="AB288" s="627"/>
      <c r="AC288" s="627"/>
      <c r="AD288" s="627"/>
      <c r="AE288" s="627"/>
      <c r="AF288" s="627"/>
      <c r="AG288" s="627"/>
      <c r="AH288" s="628"/>
      <c r="AI288" s="626"/>
      <c r="AJ288" s="627"/>
      <c r="AK288" s="627"/>
      <c r="AL288" s="627"/>
      <c r="AM288" s="627"/>
      <c r="AN288" s="627"/>
      <c r="AO288" s="627"/>
      <c r="AP288" s="628"/>
    </row>
    <row r="289" spans="19:42" x14ac:dyDescent="0.25">
      <c r="S289" s="626"/>
      <c r="T289" s="627"/>
      <c r="U289" s="627"/>
      <c r="V289" s="627"/>
      <c r="W289" s="627"/>
      <c r="X289" s="627"/>
      <c r="Y289" s="627"/>
      <c r="Z289" s="628"/>
      <c r="AA289" s="626"/>
      <c r="AB289" s="627"/>
      <c r="AC289" s="627"/>
      <c r="AD289" s="627"/>
      <c r="AE289" s="627"/>
      <c r="AF289" s="627"/>
      <c r="AG289" s="627"/>
      <c r="AH289" s="628"/>
      <c r="AI289" s="626"/>
      <c r="AJ289" s="627"/>
      <c r="AK289" s="627"/>
      <c r="AL289" s="627"/>
      <c r="AM289" s="627"/>
      <c r="AN289" s="627"/>
      <c r="AO289" s="627"/>
      <c r="AP289" s="628"/>
    </row>
    <row r="290" spans="19:42" x14ac:dyDescent="0.25">
      <c r="S290" s="626"/>
      <c r="T290" s="627"/>
      <c r="U290" s="627"/>
      <c r="V290" s="627"/>
      <c r="W290" s="627"/>
      <c r="X290" s="627"/>
      <c r="Y290" s="627"/>
      <c r="Z290" s="628"/>
      <c r="AA290" s="626"/>
      <c r="AB290" s="627"/>
      <c r="AC290" s="627"/>
      <c r="AD290" s="627"/>
      <c r="AE290" s="627"/>
      <c r="AF290" s="627"/>
      <c r="AG290" s="627"/>
      <c r="AH290" s="628"/>
      <c r="AI290" s="626"/>
      <c r="AJ290" s="627"/>
      <c r="AK290" s="627"/>
      <c r="AL290" s="627"/>
      <c r="AM290" s="627"/>
      <c r="AN290" s="627"/>
      <c r="AO290" s="627"/>
      <c r="AP290" s="628"/>
    </row>
    <row r="291" spans="19:42" x14ac:dyDescent="0.25">
      <c r="S291" s="626"/>
      <c r="T291" s="627"/>
      <c r="U291" s="627"/>
      <c r="V291" s="627"/>
      <c r="W291" s="627"/>
      <c r="X291" s="627"/>
      <c r="Y291" s="627"/>
      <c r="Z291" s="628"/>
      <c r="AA291" s="626"/>
      <c r="AB291" s="627"/>
      <c r="AC291" s="627"/>
      <c r="AD291" s="627"/>
      <c r="AE291" s="627"/>
      <c r="AF291" s="627"/>
      <c r="AG291" s="627"/>
      <c r="AH291" s="628"/>
      <c r="AI291" s="626"/>
      <c r="AJ291" s="627"/>
      <c r="AK291" s="627"/>
      <c r="AL291" s="627"/>
      <c r="AM291" s="627"/>
      <c r="AN291" s="627"/>
      <c r="AO291" s="627"/>
      <c r="AP291" s="628"/>
    </row>
    <row r="292" spans="19:42" x14ac:dyDescent="0.25">
      <c r="S292" s="626"/>
      <c r="T292" s="627"/>
      <c r="U292" s="627"/>
      <c r="V292" s="627"/>
      <c r="W292" s="627"/>
      <c r="X292" s="627"/>
      <c r="Y292" s="627"/>
      <c r="Z292" s="628"/>
      <c r="AA292" s="626"/>
      <c r="AB292" s="627"/>
      <c r="AC292" s="627"/>
      <c r="AD292" s="627"/>
      <c r="AE292" s="627"/>
      <c r="AF292" s="627"/>
      <c r="AG292" s="627"/>
      <c r="AH292" s="628"/>
      <c r="AI292" s="626"/>
      <c r="AJ292" s="627"/>
      <c r="AK292" s="627"/>
      <c r="AL292" s="627"/>
      <c r="AM292" s="627"/>
      <c r="AN292" s="627"/>
      <c r="AO292" s="627"/>
      <c r="AP292" s="628"/>
    </row>
    <row r="293" spans="19:42" x14ac:dyDescent="0.25">
      <c r="S293" s="626"/>
      <c r="T293" s="627"/>
      <c r="U293" s="627"/>
      <c r="V293" s="627"/>
      <c r="W293" s="627"/>
      <c r="X293" s="627"/>
      <c r="Y293" s="627"/>
      <c r="Z293" s="628"/>
      <c r="AA293" s="626"/>
      <c r="AB293" s="627"/>
      <c r="AC293" s="627"/>
      <c r="AD293" s="627"/>
      <c r="AE293" s="627"/>
      <c r="AF293" s="627"/>
      <c r="AG293" s="627"/>
      <c r="AH293" s="628"/>
      <c r="AI293" s="626"/>
      <c r="AJ293" s="627"/>
      <c r="AK293" s="627"/>
      <c r="AL293" s="627"/>
      <c r="AM293" s="627"/>
      <c r="AN293" s="627"/>
      <c r="AO293" s="627"/>
      <c r="AP293" s="628"/>
    </row>
    <row r="294" spans="19:42" x14ac:dyDescent="0.25">
      <c r="S294" s="626"/>
      <c r="T294" s="627"/>
      <c r="U294" s="627"/>
      <c r="V294" s="627"/>
      <c r="W294" s="627"/>
      <c r="X294" s="627"/>
      <c r="Y294" s="627"/>
      <c r="Z294" s="628"/>
      <c r="AA294" s="626"/>
      <c r="AB294" s="627"/>
      <c r="AC294" s="627"/>
      <c r="AD294" s="627"/>
      <c r="AE294" s="627"/>
      <c r="AF294" s="627"/>
      <c r="AG294" s="627"/>
      <c r="AH294" s="628"/>
      <c r="AI294" s="626"/>
      <c r="AJ294" s="627"/>
      <c r="AK294" s="627"/>
      <c r="AL294" s="627"/>
      <c r="AM294" s="627"/>
      <c r="AN294" s="627"/>
      <c r="AO294" s="627"/>
      <c r="AP294" s="628"/>
    </row>
    <row r="295" spans="19:42" x14ac:dyDescent="0.25">
      <c r="S295" s="626"/>
      <c r="T295" s="627"/>
      <c r="U295" s="627"/>
      <c r="V295" s="627"/>
      <c r="W295" s="627"/>
      <c r="X295" s="627"/>
      <c r="Y295" s="627"/>
      <c r="Z295" s="628"/>
      <c r="AA295" s="626"/>
      <c r="AB295" s="627"/>
      <c r="AC295" s="627"/>
      <c r="AD295" s="627"/>
      <c r="AE295" s="627"/>
      <c r="AF295" s="627"/>
      <c r="AG295" s="627"/>
      <c r="AH295" s="628"/>
      <c r="AI295" s="626"/>
      <c r="AJ295" s="627"/>
      <c r="AK295" s="627"/>
      <c r="AL295" s="627"/>
      <c r="AM295" s="627"/>
      <c r="AN295" s="627"/>
      <c r="AO295" s="627"/>
      <c r="AP295" s="628"/>
    </row>
    <row r="296" spans="19:42" x14ac:dyDescent="0.25">
      <c r="S296" s="626"/>
      <c r="T296" s="627"/>
      <c r="U296" s="627"/>
      <c r="V296" s="627"/>
      <c r="W296" s="627"/>
      <c r="X296" s="627"/>
      <c r="Y296" s="627"/>
      <c r="Z296" s="628"/>
      <c r="AA296" s="626"/>
      <c r="AB296" s="627"/>
      <c r="AC296" s="627"/>
      <c r="AD296" s="627"/>
      <c r="AE296" s="627"/>
      <c r="AF296" s="627"/>
      <c r="AG296" s="627"/>
      <c r="AH296" s="628"/>
      <c r="AI296" s="626"/>
      <c r="AJ296" s="627"/>
      <c r="AK296" s="627"/>
      <c r="AL296" s="627"/>
      <c r="AM296" s="627"/>
      <c r="AN296" s="627"/>
      <c r="AO296" s="627"/>
      <c r="AP296" s="628"/>
    </row>
    <row r="297" spans="19:42" x14ac:dyDescent="0.25">
      <c r="S297" s="626"/>
      <c r="T297" s="627"/>
      <c r="U297" s="627"/>
      <c r="V297" s="627"/>
      <c r="W297" s="627"/>
      <c r="X297" s="627"/>
      <c r="Y297" s="627"/>
      <c r="Z297" s="628"/>
      <c r="AA297" s="626"/>
      <c r="AB297" s="627"/>
      <c r="AC297" s="627"/>
      <c r="AD297" s="627"/>
      <c r="AE297" s="627"/>
      <c r="AF297" s="627"/>
      <c r="AG297" s="627"/>
      <c r="AH297" s="628"/>
      <c r="AI297" s="626"/>
      <c r="AJ297" s="627"/>
      <c r="AK297" s="627"/>
      <c r="AL297" s="627"/>
      <c r="AM297" s="627"/>
      <c r="AN297" s="627"/>
      <c r="AO297" s="627"/>
      <c r="AP297" s="628"/>
    </row>
    <row r="298" spans="19:42" x14ac:dyDescent="0.25">
      <c r="S298" s="626"/>
      <c r="T298" s="627"/>
      <c r="U298" s="627"/>
      <c r="V298" s="627"/>
      <c r="W298" s="627"/>
      <c r="X298" s="627"/>
      <c r="Y298" s="627"/>
      <c r="Z298" s="628"/>
      <c r="AA298" s="626"/>
      <c r="AB298" s="627"/>
      <c r="AC298" s="627"/>
      <c r="AD298" s="627"/>
      <c r="AE298" s="627"/>
      <c r="AF298" s="627"/>
      <c r="AG298" s="627"/>
      <c r="AH298" s="628"/>
      <c r="AI298" s="626"/>
      <c r="AJ298" s="627"/>
      <c r="AK298" s="627"/>
      <c r="AL298" s="627"/>
      <c r="AM298" s="627"/>
      <c r="AN298" s="627"/>
      <c r="AO298" s="627"/>
      <c r="AP298" s="628"/>
    </row>
    <row r="299" spans="19:42" x14ac:dyDescent="0.25">
      <c r="S299" s="626"/>
      <c r="T299" s="627"/>
      <c r="U299" s="627"/>
      <c r="V299" s="627"/>
      <c r="W299" s="627"/>
      <c r="X299" s="627"/>
      <c r="Y299" s="627"/>
      <c r="Z299" s="628"/>
      <c r="AA299" s="626"/>
      <c r="AB299" s="627"/>
      <c r="AC299" s="627"/>
      <c r="AD299" s="627"/>
      <c r="AE299" s="627"/>
      <c r="AF299" s="627"/>
      <c r="AG299" s="627"/>
      <c r="AH299" s="628"/>
      <c r="AI299" s="626"/>
      <c r="AJ299" s="627"/>
      <c r="AK299" s="627"/>
      <c r="AL299" s="627"/>
      <c r="AM299" s="627"/>
      <c r="AN299" s="627"/>
      <c r="AO299" s="627"/>
      <c r="AP299" s="628"/>
    </row>
    <row r="300" spans="19:42" x14ac:dyDescent="0.25">
      <c r="S300" s="626"/>
      <c r="T300" s="627"/>
      <c r="U300" s="627"/>
      <c r="V300" s="627"/>
      <c r="W300" s="627"/>
      <c r="X300" s="627"/>
      <c r="Y300" s="627"/>
      <c r="Z300" s="628"/>
      <c r="AA300" s="626"/>
      <c r="AB300" s="627"/>
      <c r="AC300" s="627"/>
      <c r="AD300" s="627"/>
      <c r="AE300" s="627"/>
      <c r="AF300" s="627"/>
      <c r="AG300" s="627"/>
      <c r="AH300" s="628"/>
      <c r="AI300" s="626"/>
      <c r="AJ300" s="627"/>
      <c r="AK300" s="627"/>
      <c r="AL300" s="627"/>
      <c r="AM300" s="627"/>
      <c r="AN300" s="627"/>
      <c r="AO300" s="627"/>
      <c r="AP300" s="628"/>
    </row>
    <row r="301" spans="19:42" x14ac:dyDescent="0.25">
      <c r="S301" s="626"/>
      <c r="T301" s="627"/>
      <c r="U301" s="627"/>
      <c r="V301" s="627"/>
      <c r="W301" s="627"/>
      <c r="X301" s="627"/>
      <c r="Y301" s="627"/>
      <c r="Z301" s="628"/>
      <c r="AA301" s="626"/>
      <c r="AB301" s="627"/>
      <c r="AC301" s="627"/>
      <c r="AD301" s="627"/>
      <c r="AE301" s="627"/>
      <c r="AF301" s="627"/>
      <c r="AG301" s="627"/>
      <c r="AH301" s="628"/>
      <c r="AI301" s="626"/>
      <c r="AJ301" s="627"/>
      <c r="AK301" s="627"/>
      <c r="AL301" s="627"/>
      <c r="AM301" s="627"/>
      <c r="AN301" s="627"/>
      <c r="AO301" s="627"/>
      <c r="AP301" s="628"/>
    </row>
    <row r="302" spans="19:42" x14ac:dyDescent="0.25">
      <c r="S302" s="626"/>
      <c r="T302" s="627"/>
      <c r="U302" s="627"/>
      <c r="V302" s="627"/>
      <c r="W302" s="627"/>
      <c r="X302" s="627"/>
      <c r="Y302" s="627"/>
      <c r="Z302" s="628"/>
      <c r="AA302" s="626"/>
      <c r="AB302" s="627"/>
      <c r="AC302" s="627"/>
      <c r="AD302" s="627"/>
      <c r="AE302" s="627"/>
      <c r="AF302" s="627"/>
      <c r="AG302" s="627"/>
      <c r="AH302" s="628"/>
      <c r="AI302" s="626"/>
      <c r="AJ302" s="627"/>
      <c r="AK302" s="627"/>
      <c r="AL302" s="627"/>
      <c r="AM302" s="627"/>
      <c r="AN302" s="627"/>
      <c r="AO302" s="627"/>
      <c r="AP302" s="628"/>
    </row>
    <row r="303" spans="19:42" x14ac:dyDescent="0.25">
      <c r="S303" s="626"/>
      <c r="T303" s="627"/>
      <c r="U303" s="627"/>
      <c r="V303" s="627"/>
      <c r="W303" s="627"/>
      <c r="X303" s="627"/>
      <c r="Y303" s="627"/>
      <c r="Z303" s="628"/>
      <c r="AA303" s="626"/>
      <c r="AB303" s="627"/>
      <c r="AC303" s="627"/>
      <c r="AD303" s="627"/>
      <c r="AE303" s="627"/>
      <c r="AF303" s="627"/>
      <c r="AG303" s="627"/>
      <c r="AH303" s="628"/>
      <c r="AI303" s="626"/>
      <c r="AJ303" s="627"/>
      <c r="AK303" s="627"/>
      <c r="AL303" s="627"/>
      <c r="AM303" s="627"/>
      <c r="AN303" s="627"/>
      <c r="AO303" s="627"/>
      <c r="AP303" s="628"/>
    </row>
    <row r="304" spans="19:42" x14ac:dyDescent="0.25">
      <c r="S304" s="626"/>
      <c r="T304" s="627"/>
      <c r="U304" s="627"/>
      <c r="V304" s="627"/>
      <c r="W304" s="627"/>
      <c r="X304" s="627"/>
      <c r="Y304" s="627"/>
      <c r="Z304" s="628"/>
      <c r="AA304" s="626"/>
      <c r="AB304" s="627"/>
      <c r="AC304" s="627"/>
      <c r="AD304" s="627"/>
      <c r="AE304" s="627"/>
      <c r="AF304" s="627"/>
      <c r="AG304" s="627"/>
      <c r="AH304" s="628"/>
      <c r="AI304" s="626"/>
      <c r="AJ304" s="627"/>
      <c r="AK304" s="627"/>
      <c r="AL304" s="627"/>
      <c r="AM304" s="627"/>
      <c r="AN304" s="627"/>
      <c r="AO304" s="627"/>
      <c r="AP304" s="628"/>
    </row>
    <row r="305" spans="19:42" x14ac:dyDescent="0.25">
      <c r="S305" s="626"/>
      <c r="T305" s="627"/>
      <c r="U305" s="627"/>
      <c r="V305" s="627"/>
      <c r="W305" s="627"/>
      <c r="X305" s="627"/>
      <c r="Y305" s="627"/>
      <c r="Z305" s="628"/>
      <c r="AA305" s="626"/>
      <c r="AB305" s="627"/>
      <c r="AC305" s="627"/>
      <c r="AD305" s="627"/>
      <c r="AE305" s="627"/>
      <c r="AF305" s="627"/>
      <c r="AG305" s="627"/>
      <c r="AH305" s="628"/>
      <c r="AI305" s="626"/>
      <c r="AJ305" s="627"/>
      <c r="AK305" s="627"/>
      <c r="AL305" s="627"/>
      <c r="AM305" s="627"/>
      <c r="AN305" s="627"/>
      <c r="AO305" s="627"/>
      <c r="AP305" s="628"/>
    </row>
    <row r="306" spans="19:42" x14ac:dyDescent="0.25">
      <c r="S306" s="626"/>
      <c r="T306" s="627"/>
      <c r="U306" s="627"/>
      <c r="V306" s="627"/>
      <c r="W306" s="627"/>
      <c r="X306" s="627"/>
      <c r="Y306" s="627"/>
      <c r="Z306" s="628"/>
      <c r="AA306" s="626"/>
      <c r="AB306" s="627"/>
      <c r="AC306" s="627"/>
      <c r="AD306" s="627"/>
      <c r="AE306" s="627"/>
      <c r="AF306" s="627"/>
      <c r="AG306" s="627"/>
      <c r="AH306" s="628"/>
      <c r="AI306" s="626"/>
      <c r="AJ306" s="627"/>
      <c r="AK306" s="627"/>
      <c r="AL306" s="627"/>
      <c r="AM306" s="627"/>
      <c r="AN306" s="627"/>
      <c r="AO306" s="627"/>
      <c r="AP306" s="628"/>
    </row>
    <row r="307" spans="19:42" x14ac:dyDescent="0.25">
      <c r="S307" s="626"/>
      <c r="T307" s="627"/>
      <c r="U307" s="627"/>
      <c r="V307" s="627"/>
      <c r="W307" s="627"/>
      <c r="X307" s="627"/>
      <c r="Y307" s="627"/>
      <c r="Z307" s="628"/>
      <c r="AA307" s="626"/>
      <c r="AB307" s="627"/>
      <c r="AC307" s="627"/>
      <c r="AD307" s="627"/>
      <c r="AE307" s="627"/>
      <c r="AF307" s="627"/>
      <c r="AG307" s="627"/>
      <c r="AH307" s="628"/>
      <c r="AI307" s="626"/>
      <c r="AJ307" s="627"/>
      <c r="AK307" s="627"/>
      <c r="AL307" s="627"/>
      <c r="AM307" s="627"/>
      <c r="AN307" s="627"/>
      <c r="AO307" s="627"/>
      <c r="AP307" s="628"/>
    </row>
    <row r="308" spans="19:42" x14ac:dyDescent="0.25">
      <c r="S308" s="626"/>
      <c r="T308" s="627"/>
      <c r="U308" s="627"/>
      <c r="V308" s="627"/>
      <c r="W308" s="627"/>
      <c r="X308" s="627"/>
      <c r="Y308" s="627"/>
      <c r="Z308" s="628"/>
      <c r="AA308" s="626"/>
      <c r="AB308" s="627"/>
      <c r="AC308" s="627"/>
      <c r="AD308" s="627"/>
      <c r="AE308" s="627"/>
      <c r="AF308" s="627"/>
      <c r="AG308" s="627"/>
      <c r="AH308" s="628"/>
      <c r="AI308" s="626"/>
      <c r="AJ308" s="627"/>
      <c r="AK308" s="627"/>
      <c r="AL308" s="627"/>
      <c r="AM308" s="627"/>
      <c r="AN308" s="627"/>
      <c r="AO308" s="627"/>
      <c r="AP308" s="628"/>
    </row>
    <row r="309" spans="19:42" x14ac:dyDescent="0.25">
      <c r="S309" s="626"/>
      <c r="T309" s="627"/>
      <c r="U309" s="627"/>
      <c r="V309" s="627"/>
      <c r="W309" s="627"/>
      <c r="X309" s="627"/>
      <c r="Y309" s="627"/>
      <c r="Z309" s="628"/>
      <c r="AA309" s="626"/>
      <c r="AB309" s="627"/>
      <c r="AC309" s="627"/>
      <c r="AD309" s="627"/>
      <c r="AE309" s="627"/>
      <c r="AF309" s="627"/>
      <c r="AG309" s="627"/>
      <c r="AH309" s="628"/>
      <c r="AI309" s="626"/>
      <c r="AJ309" s="627"/>
      <c r="AK309" s="627"/>
      <c r="AL309" s="627"/>
      <c r="AM309" s="627"/>
      <c r="AN309" s="627"/>
      <c r="AO309" s="627"/>
      <c r="AP309" s="628"/>
    </row>
    <row r="310" spans="19:42" x14ac:dyDescent="0.25">
      <c r="S310" s="626"/>
      <c r="T310" s="627"/>
      <c r="U310" s="627"/>
      <c r="V310" s="627"/>
      <c r="W310" s="627"/>
      <c r="X310" s="627"/>
      <c r="Y310" s="627"/>
      <c r="Z310" s="628"/>
      <c r="AA310" s="626"/>
      <c r="AB310" s="627"/>
      <c r="AC310" s="627"/>
      <c r="AD310" s="627"/>
      <c r="AE310" s="627"/>
      <c r="AF310" s="627"/>
      <c r="AG310" s="627"/>
      <c r="AH310" s="628"/>
      <c r="AI310" s="626"/>
      <c r="AJ310" s="627"/>
      <c r="AK310" s="627"/>
      <c r="AL310" s="627"/>
      <c r="AM310" s="627"/>
      <c r="AN310" s="627"/>
      <c r="AO310" s="627"/>
      <c r="AP310" s="628"/>
    </row>
    <row r="311" spans="19:42" x14ac:dyDescent="0.25">
      <c r="S311" s="626"/>
      <c r="T311" s="627"/>
      <c r="U311" s="627"/>
      <c r="V311" s="627"/>
      <c r="W311" s="627"/>
      <c r="X311" s="627"/>
      <c r="Y311" s="627"/>
      <c r="Z311" s="628"/>
      <c r="AA311" s="626"/>
      <c r="AB311" s="627"/>
      <c r="AC311" s="627"/>
      <c r="AD311" s="627"/>
      <c r="AE311" s="627"/>
      <c r="AF311" s="627"/>
      <c r="AG311" s="627"/>
      <c r="AH311" s="628"/>
      <c r="AI311" s="626"/>
      <c r="AJ311" s="627"/>
      <c r="AK311" s="627"/>
      <c r="AL311" s="627"/>
      <c r="AM311" s="627"/>
      <c r="AN311" s="627"/>
      <c r="AO311" s="627"/>
      <c r="AP311" s="628"/>
    </row>
    <row r="312" spans="19:42" x14ac:dyDescent="0.25">
      <c r="S312" s="626"/>
      <c r="T312" s="627"/>
      <c r="U312" s="627"/>
      <c r="V312" s="627"/>
      <c r="W312" s="627"/>
      <c r="X312" s="627"/>
      <c r="Y312" s="627"/>
      <c r="Z312" s="628"/>
      <c r="AA312" s="626"/>
      <c r="AB312" s="627"/>
      <c r="AC312" s="627"/>
      <c r="AD312" s="627"/>
      <c r="AE312" s="627"/>
      <c r="AF312" s="627"/>
      <c r="AG312" s="627"/>
      <c r="AH312" s="628"/>
      <c r="AI312" s="626"/>
      <c r="AJ312" s="627"/>
      <c r="AK312" s="627"/>
      <c r="AL312" s="627"/>
      <c r="AM312" s="627"/>
      <c r="AN312" s="627"/>
      <c r="AO312" s="627"/>
      <c r="AP312" s="628"/>
    </row>
    <row r="313" spans="19:42" x14ac:dyDescent="0.25">
      <c r="S313" s="626"/>
      <c r="T313" s="627"/>
      <c r="U313" s="627"/>
      <c r="V313" s="627"/>
      <c r="W313" s="627"/>
      <c r="X313" s="627"/>
      <c r="Y313" s="627"/>
      <c r="Z313" s="628"/>
      <c r="AA313" s="626"/>
      <c r="AB313" s="627"/>
      <c r="AC313" s="627"/>
      <c r="AD313" s="627"/>
      <c r="AE313" s="627"/>
      <c r="AF313" s="627"/>
      <c r="AG313" s="627"/>
      <c r="AH313" s="628"/>
      <c r="AI313" s="626"/>
      <c r="AJ313" s="627"/>
      <c r="AK313" s="627"/>
      <c r="AL313" s="627"/>
      <c r="AM313" s="627"/>
      <c r="AN313" s="627"/>
      <c r="AO313" s="627"/>
      <c r="AP313" s="628"/>
    </row>
    <row r="314" spans="19:42" x14ac:dyDescent="0.25">
      <c r="S314" s="626"/>
      <c r="T314" s="627"/>
      <c r="U314" s="627"/>
      <c r="V314" s="627"/>
      <c r="W314" s="627"/>
      <c r="X314" s="627"/>
      <c r="Y314" s="627"/>
      <c r="Z314" s="628"/>
      <c r="AA314" s="626"/>
      <c r="AB314" s="627"/>
      <c r="AC314" s="627"/>
      <c r="AD314" s="627"/>
      <c r="AE314" s="627"/>
      <c r="AF314" s="627"/>
      <c r="AG314" s="627"/>
      <c r="AH314" s="628"/>
      <c r="AI314" s="626"/>
      <c r="AJ314" s="627"/>
      <c r="AK314" s="627"/>
      <c r="AL314" s="627"/>
      <c r="AM314" s="627"/>
      <c r="AN314" s="627"/>
      <c r="AO314" s="627"/>
      <c r="AP314" s="628"/>
    </row>
    <row r="315" spans="19:42" x14ac:dyDescent="0.25">
      <c r="S315" s="626"/>
      <c r="T315" s="627"/>
      <c r="U315" s="627"/>
      <c r="V315" s="627"/>
      <c r="W315" s="627"/>
      <c r="X315" s="627"/>
      <c r="Y315" s="627"/>
      <c r="Z315" s="628"/>
      <c r="AA315" s="626"/>
      <c r="AB315" s="627"/>
      <c r="AC315" s="627"/>
      <c r="AD315" s="627"/>
      <c r="AE315" s="627"/>
      <c r="AF315" s="627"/>
      <c r="AG315" s="627"/>
      <c r="AH315" s="628"/>
      <c r="AI315" s="626"/>
      <c r="AJ315" s="627"/>
      <c r="AK315" s="627"/>
      <c r="AL315" s="627"/>
      <c r="AM315" s="627"/>
      <c r="AN315" s="627"/>
      <c r="AO315" s="627"/>
      <c r="AP315" s="628"/>
    </row>
    <row r="316" spans="19:42" x14ac:dyDescent="0.25">
      <c r="S316" s="626"/>
      <c r="T316" s="627"/>
      <c r="U316" s="627"/>
      <c r="V316" s="627"/>
      <c r="W316" s="627"/>
      <c r="X316" s="627"/>
      <c r="Y316" s="627"/>
      <c r="Z316" s="628"/>
      <c r="AA316" s="626"/>
      <c r="AB316" s="627"/>
      <c r="AC316" s="627"/>
      <c r="AD316" s="627"/>
      <c r="AE316" s="627"/>
      <c r="AF316" s="627"/>
      <c r="AG316" s="627"/>
      <c r="AH316" s="628"/>
      <c r="AI316" s="626"/>
      <c r="AJ316" s="627"/>
      <c r="AK316" s="627"/>
      <c r="AL316" s="627"/>
      <c r="AM316" s="627"/>
      <c r="AN316" s="627"/>
      <c r="AO316" s="627"/>
      <c r="AP316" s="628"/>
    </row>
    <row r="317" spans="19:42" x14ac:dyDescent="0.25">
      <c r="S317" s="626"/>
      <c r="T317" s="627"/>
      <c r="U317" s="627"/>
      <c r="V317" s="627"/>
      <c r="W317" s="627"/>
      <c r="X317" s="627"/>
      <c r="Y317" s="627"/>
      <c r="Z317" s="628"/>
      <c r="AA317" s="626"/>
      <c r="AB317" s="627"/>
      <c r="AC317" s="627"/>
      <c r="AD317" s="627"/>
      <c r="AE317" s="627"/>
      <c r="AF317" s="627"/>
      <c r="AG317" s="627"/>
      <c r="AH317" s="628"/>
      <c r="AI317" s="626"/>
      <c r="AJ317" s="627"/>
      <c r="AK317" s="627"/>
      <c r="AL317" s="627"/>
      <c r="AM317" s="627"/>
      <c r="AN317" s="627"/>
      <c r="AO317" s="627"/>
      <c r="AP317" s="628"/>
    </row>
    <row r="318" spans="19:42" x14ac:dyDescent="0.25">
      <c r="S318" s="626"/>
      <c r="T318" s="627"/>
      <c r="U318" s="627"/>
      <c r="V318" s="627"/>
      <c r="W318" s="627"/>
      <c r="X318" s="627"/>
      <c r="Y318" s="627"/>
      <c r="Z318" s="628"/>
      <c r="AA318" s="626"/>
      <c r="AB318" s="627"/>
      <c r="AC318" s="627"/>
      <c r="AD318" s="627"/>
      <c r="AE318" s="627"/>
      <c r="AF318" s="627"/>
      <c r="AG318" s="627"/>
      <c r="AH318" s="628"/>
      <c r="AI318" s="626"/>
      <c r="AJ318" s="627"/>
      <c r="AK318" s="627"/>
      <c r="AL318" s="627"/>
      <c r="AM318" s="627"/>
      <c r="AN318" s="627"/>
      <c r="AO318" s="627"/>
      <c r="AP318" s="628"/>
    </row>
    <row r="319" spans="19:42" x14ac:dyDescent="0.25">
      <c r="S319" s="626"/>
      <c r="T319" s="627"/>
      <c r="U319" s="627"/>
      <c r="V319" s="627"/>
      <c r="W319" s="627"/>
      <c r="X319" s="627"/>
      <c r="Y319" s="627"/>
      <c r="Z319" s="628"/>
      <c r="AA319" s="626"/>
      <c r="AB319" s="627"/>
      <c r="AC319" s="627"/>
      <c r="AD319" s="627"/>
      <c r="AE319" s="627"/>
      <c r="AF319" s="627"/>
      <c r="AG319" s="627"/>
      <c r="AH319" s="628"/>
      <c r="AI319" s="626"/>
      <c r="AJ319" s="627"/>
      <c r="AK319" s="627"/>
      <c r="AL319" s="627"/>
      <c r="AM319" s="627"/>
      <c r="AN319" s="627"/>
      <c r="AO319" s="627"/>
      <c r="AP319" s="628"/>
    </row>
    <row r="320" spans="19:42" x14ac:dyDescent="0.25">
      <c r="S320" s="626"/>
      <c r="T320" s="627"/>
      <c r="U320" s="627"/>
      <c r="V320" s="627"/>
      <c r="W320" s="627"/>
      <c r="X320" s="627"/>
      <c r="Y320" s="627"/>
      <c r="Z320" s="628"/>
      <c r="AA320" s="626"/>
      <c r="AB320" s="627"/>
      <c r="AC320" s="627"/>
      <c r="AD320" s="627"/>
      <c r="AE320" s="627"/>
      <c r="AF320" s="627"/>
      <c r="AG320" s="627"/>
      <c r="AH320" s="628"/>
      <c r="AI320" s="626"/>
      <c r="AJ320" s="627"/>
      <c r="AK320" s="627"/>
      <c r="AL320" s="627"/>
      <c r="AM320" s="627"/>
      <c r="AN320" s="627"/>
      <c r="AO320" s="627"/>
      <c r="AP320" s="628"/>
    </row>
    <row r="321" spans="19:42" x14ac:dyDescent="0.25">
      <c r="S321" s="626"/>
      <c r="T321" s="627"/>
      <c r="U321" s="627"/>
      <c r="V321" s="627"/>
      <c r="W321" s="627"/>
      <c r="X321" s="627"/>
      <c r="Y321" s="627"/>
      <c r="Z321" s="628"/>
      <c r="AA321" s="626"/>
      <c r="AB321" s="627"/>
      <c r="AC321" s="627"/>
      <c r="AD321" s="627"/>
      <c r="AE321" s="627"/>
      <c r="AF321" s="627"/>
      <c r="AG321" s="627"/>
      <c r="AH321" s="628"/>
      <c r="AI321" s="626"/>
      <c r="AJ321" s="627"/>
      <c r="AK321" s="627"/>
      <c r="AL321" s="627"/>
      <c r="AM321" s="627"/>
      <c r="AN321" s="627"/>
      <c r="AO321" s="627"/>
      <c r="AP321" s="628"/>
    </row>
    <row r="322" spans="19:42" x14ac:dyDescent="0.25">
      <c r="S322" s="626"/>
      <c r="T322" s="627"/>
      <c r="U322" s="627"/>
      <c r="V322" s="627"/>
      <c r="W322" s="627"/>
      <c r="X322" s="627"/>
      <c r="Y322" s="627"/>
      <c r="Z322" s="628"/>
      <c r="AA322" s="626"/>
      <c r="AB322" s="627"/>
      <c r="AC322" s="627"/>
      <c r="AD322" s="627"/>
      <c r="AE322" s="627"/>
      <c r="AF322" s="627"/>
      <c r="AG322" s="627"/>
      <c r="AH322" s="628"/>
      <c r="AI322" s="626"/>
      <c r="AJ322" s="627"/>
      <c r="AK322" s="627"/>
      <c r="AL322" s="627"/>
      <c r="AM322" s="627"/>
      <c r="AN322" s="627"/>
      <c r="AO322" s="627"/>
      <c r="AP322" s="628"/>
    </row>
    <row r="323" spans="19:42" x14ac:dyDescent="0.25">
      <c r="S323" s="626"/>
      <c r="T323" s="627"/>
      <c r="U323" s="627"/>
      <c r="V323" s="627"/>
      <c r="W323" s="627"/>
      <c r="X323" s="627"/>
      <c r="Y323" s="627"/>
      <c r="Z323" s="628"/>
      <c r="AA323" s="626"/>
      <c r="AB323" s="627"/>
      <c r="AC323" s="627"/>
      <c r="AD323" s="627"/>
      <c r="AE323" s="627"/>
      <c r="AF323" s="627"/>
      <c r="AG323" s="627"/>
      <c r="AH323" s="628"/>
      <c r="AI323" s="626"/>
      <c r="AJ323" s="627"/>
      <c r="AK323" s="627"/>
      <c r="AL323" s="627"/>
      <c r="AM323" s="627"/>
      <c r="AN323" s="627"/>
      <c r="AO323" s="627"/>
      <c r="AP323" s="628"/>
    </row>
    <row r="324" spans="19:42" x14ac:dyDescent="0.25">
      <c r="S324" s="626"/>
      <c r="T324" s="627"/>
      <c r="U324" s="627"/>
      <c r="V324" s="627"/>
      <c r="W324" s="627"/>
      <c r="X324" s="627"/>
      <c r="Y324" s="627"/>
      <c r="Z324" s="628"/>
      <c r="AA324" s="626"/>
      <c r="AB324" s="627"/>
      <c r="AC324" s="627"/>
      <c r="AD324" s="627"/>
      <c r="AE324" s="627"/>
      <c r="AF324" s="627"/>
      <c r="AG324" s="627"/>
      <c r="AH324" s="628"/>
      <c r="AI324" s="626"/>
      <c r="AJ324" s="627"/>
      <c r="AK324" s="627"/>
      <c r="AL324" s="627"/>
      <c r="AM324" s="627"/>
      <c r="AN324" s="627"/>
      <c r="AO324" s="627"/>
      <c r="AP324" s="628"/>
    </row>
    <row r="325" spans="19:42" x14ac:dyDescent="0.25">
      <c r="S325" s="626"/>
      <c r="T325" s="627"/>
      <c r="U325" s="627"/>
      <c r="V325" s="627"/>
      <c r="W325" s="627"/>
      <c r="X325" s="627"/>
      <c r="Y325" s="627"/>
      <c r="Z325" s="628"/>
      <c r="AA325" s="626"/>
      <c r="AB325" s="627"/>
      <c r="AC325" s="627"/>
      <c r="AD325" s="627"/>
      <c r="AE325" s="627"/>
      <c r="AF325" s="627"/>
      <c r="AG325" s="627"/>
      <c r="AH325" s="628"/>
      <c r="AI325" s="626"/>
      <c r="AJ325" s="627"/>
      <c r="AK325" s="627"/>
      <c r="AL325" s="627"/>
      <c r="AM325" s="627"/>
      <c r="AN325" s="627"/>
      <c r="AO325" s="627"/>
      <c r="AP325" s="628"/>
    </row>
    <row r="326" spans="19:42" x14ac:dyDescent="0.25">
      <c r="S326" s="626"/>
      <c r="T326" s="627"/>
      <c r="U326" s="627"/>
      <c r="V326" s="627"/>
      <c r="W326" s="627"/>
      <c r="X326" s="627"/>
      <c r="Y326" s="627"/>
      <c r="Z326" s="628"/>
      <c r="AA326" s="626"/>
      <c r="AB326" s="627"/>
      <c r="AC326" s="627"/>
      <c r="AD326" s="627"/>
      <c r="AE326" s="627"/>
      <c r="AF326" s="627"/>
      <c r="AG326" s="627"/>
      <c r="AH326" s="628"/>
      <c r="AI326" s="626"/>
      <c r="AJ326" s="627"/>
      <c r="AK326" s="627"/>
      <c r="AL326" s="627"/>
      <c r="AM326" s="627"/>
      <c r="AN326" s="627"/>
      <c r="AO326" s="627"/>
      <c r="AP326" s="628"/>
    </row>
    <row r="327" spans="19:42" x14ac:dyDescent="0.25">
      <c r="S327" s="626"/>
      <c r="T327" s="627"/>
      <c r="U327" s="627"/>
      <c r="V327" s="627"/>
      <c r="W327" s="627"/>
      <c r="X327" s="627"/>
      <c r="Y327" s="627"/>
      <c r="Z327" s="628"/>
      <c r="AA327" s="626"/>
      <c r="AB327" s="627"/>
      <c r="AC327" s="627"/>
      <c r="AD327" s="627"/>
      <c r="AE327" s="627"/>
      <c r="AF327" s="627"/>
      <c r="AG327" s="627"/>
      <c r="AH327" s="628"/>
      <c r="AI327" s="626"/>
      <c r="AJ327" s="627"/>
      <c r="AK327" s="627"/>
      <c r="AL327" s="627"/>
      <c r="AM327" s="627"/>
      <c r="AN327" s="627"/>
      <c r="AO327" s="627"/>
      <c r="AP327" s="628"/>
    </row>
    <row r="328" spans="19:42" x14ac:dyDescent="0.25">
      <c r="S328" s="626"/>
      <c r="T328" s="627"/>
      <c r="U328" s="627"/>
      <c r="V328" s="627"/>
      <c r="W328" s="627"/>
      <c r="X328" s="627"/>
      <c r="Y328" s="627"/>
      <c r="Z328" s="628"/>
      <c r="AA328" s="626"/>
      <c r="AB328" s="627"/>
      <c r="AC328" s="627"/>
      <c r="AD328" s="627"/>
      <c r="AE328" s="627"/>
      <c r="AF328" s="627"/>
      <c r="AG328" s="627"/>
      <c r="AH328" s="628"/>
      <c r="AI328" s="626"/>
      <c r="AJ328" s="627"/>
      <c r="AK328" s="627"/>
      <c r="AL328" s="627"/>
      <c r="AM328" s="627"/>
      <c r="AN328" s="627"/>
      <c r="AO328" s="627"/>
      <c r="AP328" s="628"/>
    </row>
    <row r="329" spans="19:42" x14ac:dyDescent="0.25">
      <c r="S329" s="626"/>
      <c r="T329" s="627"/>
      <c r="U329" s="627"/>
      <c r="V329" s="627"/>
      <c r="W329" s="627"/>
      <c r="X329" s="627"/>
      <c r="Y329" s="627"/>
      <c r="Z329" s="628"/>
      <c r="AA329" s="626"/>
      <c r="AB329" s="627"/>
      <c r="AC329" s="627"/>
      <c r="AD329" s="627"/>
      <c r="AE329" s="627"/>
      <c r="AF329" s="627"/>
      <c r="AG329" s="627"/>
      <c r="AH329" s="628"/>
      <c r="AI329" s="626"/>
      <c r="AJ329" s="627"/>
      <c r="AK329" s="627"/>
      <c r="AL329" s="627"/>
      <c r="AM329" s="627"/>
      <c r="AN329" s="627"/>
      <c r="AO329" s="627"/>
      <c r="AP329" s="628"/>
    </row>
    <row r="330" spans="19:42" x14ac:dyDescent="0.25">
      <c r="S330" s="626"/>
      <c r="T330" s="627"/>
      <c r="U330" s="627"/>
      <c r="V330" s="627"/>
      <c r="W330" s="627"/>
      <c r="X330" s="627"/>
      <c r="Y330" s="627"/>
      <c r="Z330" s="628"/>
      <c r="AA330" s="626"/>
      <c r="AB330" s="627"/>
      <c r="AC330" s="627"/>
      <c r="AD330" s="627"/>
      <c r="AE330" s="627"/>
      <c r="AF330" s="627"/>
      <c r="AG330" s="627"/>
      <c r="AH330" s="628"/>
      <c r="AI330" s="626"/>
      <c r="AJ330" s="627"/>
      <c r="AK330" s="627"/>
      <c r="AL330" s="627"/>
      <c r="AM330" s="627"/>
      <c r="AN330" s="627"/>
      <c r="AO330" s="627"/>
      <c r="AP330" s="628"/>
    </row>
    <row r="331" spans="19:42" x14ac:dyDescent="0.25">
      <c r="S331" s="626"/>
      <c r="T331" s="627"/>
      <c r="U331" s="627"/>
      <c r="V331" s="627"/>
      <c r="W331" s="627"/>
      <c r="X331" s="627"/>
      <c r="Y331" s="627"/>
      <c r="Z331" s="628"/>
      <c r="AA331" s="626"/>
      <c r="AB331" s="627"/>
      <c r="AC331" s="627"/>
      <c r="AD331" s="627"/>
      <c r="AE331" s="627"/>
      <c r="AF331" s="627"/>
      <c r="AG331" s="627"/>
      <c r="AH331" s="628"/>
      <c r="AI331" s="626"/>
      <c r="AJ331" s="627"/>
      <c r="AK331" s="627"/>
      <c r="AL331" s="627"/>
      <c r="AM331" s="627"/>
      <c r="AN331" s="627"/>
      <c r="AO331" s="627"/>
      <c r="AP331" s="628"/>
    </row>
    <row r="332" spans="19:42" x14ac:dyDescent="0.25">
      <c r="S332" s="626"/>
      <c r="T332" s="627"/>
      <c r="U332" s="627"/>
      <c r="V332" s="627"/>
      <c r="W332" s="627"/>
      <c r="X332" s="627"/>
      <c r="Y332" s="627"/>
      <c r="Z332" s="628"/>
      <c r="AA332" s="626"/>
      <c r="AB332" s="627"/>
      <c r="AC332" s="627"/>
      <c r="AD332" s="627"/>
      <c r="AE332" s="627"/>
      <c r="AF332" s="627"/>
      <c r="AG332" s="627"/>
      <c r="AH332" s="628"/>
      <c r="AI332" s="626"/>
      <c r="AJ332" s="627"/>
      <c r="AK332" s="627"/>
      <c r="AL332" s="627"/>
      <c r="AM332" s="627"/>
      <c r="AN332" s="627"/>
      <c r="AO332" s="627"/>
      <c r="AP332" s="628"/>
    </row>
    <row r="333" spans="19:42" x14ac:dyDescent="0.25">
      <c r="S333" s="626"/>
      <c r="T333" s="627"/>
      <c r="U333" s="627"/>
      <c r="V333" s="627"/>
      <c r="W333" s="627"/>
      <c r="X333" s="627"/>
      <c r="Y333" s="627"/>
      <c r="Z333" s="628"/>
      <c r="AA333" s="626"/>
      <c r="AB333" s="627"/>
      <c r="AC333" s="627"/>
      <c r="AD333" s="627"/>
      <c r="AE333" s="627"/>
      <c r="AF333" s="627"/>
      <c r="AG333" s="627"/>
      <c r="AH333" s="628"/>
      <c r="AI333" s="626"/>
      <c r="AJ333" s="627"/>
      <c r="AK333" s="627"/>
      <c r="AL333" s="627"/>
      <c r="AM333" s="627"/>
      <c r="AN333" s="627"/>
      <c r="AO333" s="627"/>
      <c r="AP333" s="628"/>
    </row>
    <row r="334" spans="19:42" x14ac:dyDescent="0.25">
      <c r="S334" s="626"/>
      <c r="T334" s="627"/>
      <c r="U334" s="627"/>
      <c r="V334" s="627"/>
      <c r="W334" s="627"/>
      <c r="X334" s="627"/>
      <c r="Y334" s="627"/>
      <c r="Z334" s="628"/>
      <c r="AA334" s="626"/>
      <c r="AB334" s="627"/>
      <c r="AC334" s="627"/>
      <c r="AD334" s="627"/>
      <c r="AE334" s="627"/>
      <c r="AF334" s="627"/>
      <c r="AG334" s="627"/>
      <c r="AH334" s="628"/>
      <c r="AI334" s="626"/>
      <c r="AJ334" s="627"/>
      <c r="AK334" s="627"/>
      <c r="AL334" s="627"/>
      <c r="AM334" s="627"/>
      <c r="AN334" s="627"/>
      <c r="AO334" s="627"/>
      <c r="AP334" s="628"/>
    </row>
    <row r="335" spans="19:42" x14ac:dyDescent="0.25">
      <c r="S335" s="626"/>
      <c r="T335" s="627"/>
      <c r="U335" s="627"/>
      <c r="V335" s="627"/>
      <c r="W335" s="627"/>
      <c r="X335" s="627"/>
      <c r="Y335" s="627"/>
      <c r="Z335" s="628"/>
      <c r="AA335" s="626"/>
      <c r="AB335" s="627"/>
      <c r="AC335" s="627"/>
      <c r="AD335" s="627"/>
      <c r="AE335" s="627"/>
      <c r="AF335" s="627"/>
      <c r="AG335" s="627"/>
      <c r="AH335" s="628"/>
      <c r="AI335" s="626"/>
      <c r="AJ335" s="627"/>
      <c r="AK335" s="627"/>
      <c r="AL335" s="627"/>
      <c r="AM335" s="627"/>
      <c r="AN335" s="627"/>
      <c r="AO335" s="627"/>
      <c r="AP335" s="628"/>
    </row>
    <row r="336" spans="19:42" x14ac:dyDescent="0.25">
      <c r="S336" s="626"/>
      <c r="T336" s="627"/>
      <c r="U336" s="627"/>
      <c r="V336" s="627"/>
      <c r="W336" s="627"/>
      <c r="X336" s="627"/>
      <c r="Y336" s="627"/>
      <c r="Z336" s="628"/>
      <c r="AA336" s="626"/>
      <c r="AB336" s="627"/>
      <c r="AC336" s="627"/>
      <c r="AD336" s="627"/>
      <c r="AE336" s="627"/>
      <c r="AF336" s="627"/>
      <c r="AG336" s="627"/>
      <c r="AH336" s="628"/>
      <c r="AI336" s="626"/>
      <c r="AJ336" s="627"/>
      <c r="AK336" s="627"/>
      <c r="AL336" s="627"/>
      <c r="AM336" s="627"/>
      <c r="AN336" s="627"/>
      <c r="AO336" s="627"/>
      <c r="AP336" s="628"/>
    </row>
    <row r="337" spans="19:42" x14ac:dyDescent="0.25">
      <c r="S337" s="626"/>
      <c r="T337" s="627"/>
      <c r="U337" s="627"/>
      <c r="V337" s="627"/>
      <c r="W337" s="627"/>
      <c r="X337" s="627"/>
      <c r="Y337" s="627"/>
      <c r="Z337" s="628"/>
      <c r="AA337" s="626"/>
      <c r="AB337" s="627"/>
      <c r="AC337" s="627"/>
      <c r="AD337" s="627"/>
      <c r="AE337" s="627"/>
      <c r="AF337" s="627"/>
      <c r="AG337" s="627"/>
      <c r="AH337" s="628"/>
      <c r="AI337" s="626"/>
      <c r="AJ337" s="627"/>
      <c r="AK337" s="627"/>
      <c r="AL337" s="627"/>
      <c r="AM337" s="627"/>
      <c r="AN337" s="627"/>
      <c r="AO337" s="627"/>
      <c r="AP337" s="628"/>
    </row>
    <row r="338" spans="19:42" x14ac:dyDescent="0.25">
      <c r="S338" s="626"/>
      <c r="T338" s="627"/>
      <c r="U338" s="627"/>
      <c r="V338" s="627"/>
      <c r="W338" s="627"/>
      <c r="X338" s="627"/>
      <c r="Y338" s="627"/>
      <c r="Z338" s="628"/>
      <c r="AA338" s="626"/>
      <c r="AB338" s="627"/>
      <c r="AC338" s="627"/>
      <c r="AD338" s="627"/>
      <c r="AE338" s="627"/>
      <c r="AF338" s="627"/>
      <c r="AG338" s="627"/>
      <c r="AH338" s="628"/>
      <c r="AI338" s="626"/>
      <c r="AJ338" s="627"/>
      <c r="AK338" s="627"/>
      <c r="AL338" s="627"/>
      <c r="AM338" s="627"/>
      <c r="AN338" s="627"/>
      <c r="AO338" s="627"/>
      <c r="AP338" s="628"/>
    </row>
    <row r="339" spans="19:42" x14ac:dyDescent="0.25">
      <c r="S339" s="626"/>
      <c r="T339" s="627"/>
      <c r="U339" s="627"/>
      <c r="V339" s="627"/>
      <c r="W339" s="627"/>
      <c r="X339" s="627"/>
      <c r="Y339" s="627"/>
      <c r="Z339" s="628"/>
      <c r="AA339" s="626"/>
      <c r="AB339" s="627"/>
      <c r="AC339" s="627"/>
      <c r="AD339" s="627"/>
      <c r="AE339" s="627"/>
      <c r="AF339" s="627"/>
      <c r="AG339" s="627"/>
      <c r="AH339" s="628"/>
      <c r="AI339" s="626"/>
      <c r="AJ339" s="627"/>
      <c r="AK339" s="627"/>
      <c r="AL339" s="627"/>
      <c r="AM339" s="627"/>
      <c r="AN339" s="627"/>
      <c r="AO339" s="627"/>
      <c r="AP339" s="628"/>
    </row>
    <row r="340" spans="19:42" x14ac:dyDescent="0.25">
      <c r="S340" s="626"/>
      <c r="T340" s="627"/>
      <c r="U340" s="627"/>
      <c r="V340" s="627"/>
      <c r="W340" s="627"/>
      <c r="X340" s="627"/>
      <c r="Y340" s="627"/>
      <c r="Z340" s="628"/>
      <c r="AA340" s="626"/>
      <c r="AB340" s="627"/>
      <c r="AC340" s="627"/>
      <c r="AD340" s="627"/>
      <c r="AE340" s="627"/>
      <c r="AF340" s="627"/>
      <c r="AG340" s="627"/>
      <c r="AH340" s="628"/>
      <c r="AI340" s="626"/>
      <c r="AJ340" s="627"/>
      <c r="AK340" s="627"/>
      <c r="AL340" s="627"/>
      <c r="AM340" s="627"/>
      <c r="AN340" s="627"/>
      <c r="AO340" s="627"/>
      <c r="AP340" s="628"/>
    </row>
    <row r="341" spans="19:42" x14ac:dyDescent="0.25">
      <c r="S341" s="626"/>
      <c r="T341" s="627"/>
      <c r="U341" s="627"/>
      <c r="V341" s="627"/>
      <c r="W341" s="627"/>
      <c r="X341" s="627"/>
      <c r="Y341" s="627"/>
      <c r="Z341" s="628"/>
      <c r="AA341" s="626"/>
      <c r="AB341" s="627"/>
      <c r="AC341" s="627"/>
      <c r="AD341" s="627"/>
      <c r="AE341" s="627"/>
      <c r="AF341" s="627"/>
      <c r="AG341" s="627"/>
      <c r="AH341" s="628"/>
      <c r="AI341" s="626"/>
      <c r="AJ341" s="627"/>
      <c r="AK341" s="627"/>
      <c r="AL341" s="627"/>
      <c r="AM341" s="627"/>
      <c r="AN341" s="627"/>
      <c r="AO341" s="627"/>
      <c r="AP341" s="628"/>
    </row>
    <row r="342" spans="19:42" x14ac:dyDescent="0.25">
      <c r="S342" s="626"/>
      <c r="T342" s="627"/>
      <c r="U342" s="627"/>
      <c r="V342" s="627"/>
      <c r="W342" s="627"/>
      <c r="X342" s="627"/>
      <c r="Y342" s="627"/>
      <c r="Z342" s="628"/>
      <c r="AA342" s="626"/>
      <c r="AB342" s="627"/>
      <c r="AC342" s="627"/>
      <c r="AD342" s="627"/>
      <c r="AE342" s="627"/>
      <c r="AF342" s="627"/>
      <c r="AG342" s="627"/>
      <c r="AH342" s="628"/>
      <c r="AI342" s="626"/>
      <c r="AJ342" s="627"/>
      <c r="AK342" s="627"/>
      <c r="AL342" s="627"/>
      <c r="AM342" s="627"/>
      <c r="AN342" s="627"/>
      <c r="AO342" s="627"/>
      <c r="AP342" s="628"/>
    </row>
    <row r="343" spans="19:42" x14ac:dyDescent="0.25">
      <c r="S343" s="626"/>
      <c r="T343" s="627"/>
      <c r="U343" s="627"/>
      <c r="V343" s="627"/>
      <c r="W343" s="627"/>
      <c r="X343" s="627"/>
      <c r="Y343" s="627"/>
      <c r="Z343" s="628"/>
      <c r="AA343" s="626"/>
      <c r="AB343" s="627"/>
      <c r="AC343" s="627"/>
      <c r="AD343" s="627"/>
      <c r="AE343" s="627"/>
      <c r="AF343" s="627"/>
      <c r="AG343" s="627"/>
      <c r="AH343" s="628"/>
      <c r="AI343" s="626"/>
      <c r="AJ343" s="627"/>
      <c r="AK343" s="627"/>
      <c r="AL343" s="627"/>
      <c r="AM343" s="627"/>
      <c r="AN343" s="627"/>
      <c r="AO343" s="627"/>
      <c r="AP343" s="628"/>
    </row>
    <row r="344" spans="19:42" x14ac:dyDescent="0.25">
      <c r="S344" s="626"/>
      <c r="T344" s="627"/>
      <c r="U344" s="627"/>
      <c r="V344" s="627"/>
      <c r="W344" s="627"/>
      <c r="X344" s="627"/>
      <c r="Y344" s="627"/>
      <c r="Z344" s="628"/>
      <c r="AA344" s="626"/>
      <c r="AB344" s="627"/>
      <c r="AC344" s="627"/>
      <c r="AD344" s="627"/>
      <c r="AE344" s="627"/>
      <c r="AF344" s="627"/>
      <c r="AG344" s="627"/>
      <c r="AH344" s="628"/>
      <c r="AI344" s="626"/>
      <c r="AJ344" s="627"/>
      <c r="AK344" s="627"/>
      <c r="AL344" s="627"/>
      <c r="AM344" s="627"/>
      <c r="AN344" s="627"/>
      <c r="AO344" s="627"/>
      <c r="AP344" s="628"/>
    </row>
    <row r="345" spans="19:42" x14ac:dyDescent="0.25">
      <c r="S345" s="626"/>
      <c r="T345" s="627"/>
      <c r="U345" s="627"/>
      <c r="V345" s="627"/>
      <c r="W345" s="627"/>
      <c r="X345" s="627"/>
      <c r="Y345" s="627"/>
      <c r="Z345" s="628"/>
      <c r="AA345" s="626"/>
      <c r="AB345" s="627"/>
      <c r="AC345" s="627"/>
      <c r="AD345" s="627"/>
      <c r="AE345" s="627"/>
      <c r="AF345" s="627"/>
      <c r="AG345" s="627"/>
      <c r="AH345" s="628"/>
      <c r="AI345" s="626"/>
      <c r="AJ345" s="627"/>
      <c r="AK345" s="627"/>
      <c r="AL345" s="627"/>
      <c r="AM345" s="627"/>
      <c r="AN345" s="627"/>
      <c r="AO345" s="627"/>
      <c r="AP345" s="628"/>
    </row>
    <row r="346" spans="19:42" x14ac:dyDescent="0.25">
      <c r="S346" s="626"/>
      <c r="T346" s="627"/>
      <c r="U346" s="627"/>
      <c r="V346" s="627"/>
      <c r="W346" s="627"/>
      <c r="X346" s="627"/>
      <c r="Y346" s="627"/>
      <c r="Z346" s="628"/>
      <c r="AA346" s="626"/>
      <c r="AB346" s="627"/>
      <c r="AC346" s="627"/>
      <c r="AD346" s="627"/>
      <c r="AE346" s="627"/>
      <c r="AF346" s="627"/>
      <c r="AG346" s="627"/>
      <c r="AH346" s="628"/>
      <c r="AI346" s="626"/>
      <c r="AJ346" s="627"/>
      <c r="AK346" s="627"/>
      <c r="AL346" s="627"/>
      <c r="AM346" s="627"/>
      <c r="AN346" s="627"/>
      <c r="AO346" s="627"/>
      <c r="AP346" s="628"/>
    </row>
    <row r="347" spans="19:42" x14ac:dyDescent="0.25">
      <c r="S347" s="626"/>
      <c r="T347" s="627"/>
      <c r="U347" s="627"/>
      <c r="V347" s="627"/>
      <c r="W347" s="627"/>
      <c r="X347" s="627"/>
      <c r="Y347" s="627"/>
      <c r="Z347" s="628"/>
      <c r="AA347" s="626"/>
      <c r="AB347" s="627"/>
      <c r="AC347" s="627"/>
      <c r="AD347" s="627"/>
      <c r="AE347" s="627"/>
      <c r="AF347" s="627"/>
      <c r="AG347" s="627"/>
      <c r="AH347" s="628"/>
      <c r="AI347" s="626"/>
      <c r="AJ347" s="627"/>
      <c r="AK347" s="627"/>
      <c r="AL347" s="627"/>
      <c r="AM347" s="627"/>
      <c r="AN347" s="627"/>
      <c r="AO347" s="627"/>
      <c r="AP347" s="628"/>
    </row>
    <row r="348" spans="19:42" x14ac:dyDescent="0.25">
      <c r="S348" s="626"/>
      <c r="T348" s="627"/>
      <c r="U348" s="627"/>
      <c r="V348" s="627"/>
      <c r="W348" s="627"/>
      <c r="X348" s="627"/>
      <c r="Y348" s="627"/>
      <c r="Z348" s="628"/>
      <c r="AA348" s="626"/>
      <c r="AB348" s="627"/>
      <c r="AC348" s="627"/>
      <c r="AD348" s="627"/>
      <c r="AE348" s="627"/>
      <c r="AF348" s="627"/>
      <c r="AG348" s="627"/>
      <c r="AH348" s="628"/>
      <c r="AI348" s="626"/>
      <c r="AJ348" s="627"/>
      <c r="AK348" s="627"/>
      <c r="AL348" s="627"/>
      <c r="AM348" s="627"/>
      <c r="AN348" s="627"/>
      <c r="AO348" s="627"/>
      <c r="AP348" s="628"/>
    </row>
    <row r="349" spans="19:42" x14ac:dyDescent="0.25">
      <c r="S349" s="626"/>
      <c r="T349" s="627"/>
      <c r="U349" s="627"/>
      <c r="V349" s="627"/>
      <c r="W349" s="627"/>
      <c r="X349" s="627"/>
      <c r="Y349" s="627"/>
      <c r="Z349" s="628"/>
      <c r="AA349" s="626"/>
      <c r="AB349" s="627"/>
      <c r="AC349" s="627"/>
      <c r="AD349" s="627"/>
      <c r="AE349" s="627"/>
      <c r="AF349" s="627"/>
      <c r="AG349" s="627"/>
      <c r="AH349" s="628"/>
      <c r="AI349" s="626"/>
      <c r="AJ349" s="627"/>
      <c r="AK349" s="627"/>
      <c r="AL349" s="627"/>
      <c r="AM349" s="627"/>
      <c r="AN349" s="627"/>
      <c r="AO349" s="627"/>
      <c r="AP349" s="628"/>
    </row>
    <row r="350" spans="19:42" x14ac:dyDescent="0.25">
      <c r="S350" s="626"/>
      <c r="T350" s="627"/>
      <c r="U350" s="627"/>
      <c r="V350" s="627"/>
      <c r="W350" s="627"/>
      <c r="X350" s="627"/>
      <c r="Y350" s="627"/>
      <c r="Z350" s="628"/>
      <c r="AA350" s="626"/>
      <c r="AB350" s="627"/>
      <c r="AC350" s="627"/>
      <c r="AD350" s="627"/>
      <c r="AE350" s="627"/>
      <c r="AF350" s="627"/>
      <c r="AG350" s="627"/>
      <c r="AH350" s="628"/>
      <c r="AI350" s="626"/>
      <c r="AJ350" s="627"/>
      <c r="AK350" s="627"/>
      <c r="AL350" s="627"/>
      <c r="AM350" s="627"/>
      <c r="AN350" s="627"/>
      <c r="AO350" s="627"/>
      <c r="AP350" s="628"/>
    </row>
    <row r="351" spans="19:42" x14ac:dyDescent="0.25">
      <c r="S351" s="626"/>
      <c r="T351" s="627"/>
      <c r="U351" s="627"/>
      <c r="V351" s="627"/>
      <c r="W351" s="627"/>
      <c r="X351" s="627"/>
      <c r="Y351" s="627"/>
      <c r="Z351" s="628"/>
      <c r="AA351" s="626"/>
      <c r="AB351" s="627"/>
      <c r="AC351" s="627"/>
      <c r="AD351" s="627"/>
      <c r="AE351" s="627"/>
      <c r="AF351" s="627"/>
      <c r="AG351" s="627"/>
      <c r="AH351" s="628"/>
      <c r="AI351" s="626"/>
      <c r="AJ351" s="627"/>
      <c r="AK351" s="627"/>
      <c r="AL351" s="627"/>
      <c r="AM351" s="627"/>
      <c r="AN351" s="627"/>
      <c r="AO351" s="627"/>
      <c r="AP351" s="628"/>
    </row>
    <row r="352" spans="19:42" x14ac:dyDescent="0.25">
      <c r="S352" s="626"/>
      <c r="T352" s="627"/>
      <c r="U352" s="627"/>
      <c r="V352" s="627"/>
      <c r="W352" s="627"/>
      <c r="X352" s="627"/>
      <c r="Y352" s="627"/>
      <c r="Z352" s="628"/>
      <c r="AA352" s="626"/>
      <c r="AB352" s="627"/>
      <c r="AC352" s="627"/>
      <c r="AD352" s="627"/>
      <c r="AE352" s="627"/>
      <c r="AF352" s="627"/>
      <c r="AG352" s="627"/>
      <c r="AH352" s="628"/>
      <c r="AI352" s="626"/>
      <c r="AJ352" s="627"/>
      <c r="AK352" s="627"/>
      <c r="AL352" s="627"/>
      <c r="AM352" s="627"/>
      <c r="AN352" s="627"/>
      <c r="AO352" s="627"/>
      <c r="AP352" s="628"/>
    </row>
    <row r="353" spans="19:42" x14ac:dyDescent="0.25">
      <c r="S353" s="626"/>
      <c r="T353" s="627"/>
      <c r="U353" s="627"/>
      <c r="V353" s="627"/>
      <c r="W353" s="627"/>
      <c r="X353" s="627"/>
      <c r="Y353" s="627"/>
      <c r="Z353" s="628"/>
      <c r="AA353" s="626"/>
      <c r="AB353" s="627"/>
      <c r="AC353" s="627"/>
      <c r="AD353" s="627"/>
      <c r="AE353" s="627"/>
      <c r="AF353" s="627"/>
      <c r="AG353" s="627"/>
      <c r="AH353" s="628"/>
      <c r="AI353" s="626"/>
      <c r="AJ353" s="627"/>
      <c r="AK353" s="627"/>
      <c r="AL353" s="627"/>
      <c r="AM353" s="627"/>
      <c r="AN353" s="627"/>
      <c r="AO353" s="627"/>
      <c r="AP353" s="628"/>
    </row>
    <row r="354" spans="19:42" x14ac:dyDescent="0.25">
      <c r="S354" s="626"/>
      <c r="T354" s="627"/>
      <c r="U354" s="627"/>
      <c r="V354" s="627"/>
      <c r="W354" s="627"/>
      <c r="X354" s="627"/>
      <c r="Y354" s="627"/>
      <c r="Z354" s="628"/>
      <c r="AA354" s="626"/>
      <c r="AB354" s="627"/>
      <c r="AC354" s="627"/>
      <c r="AD354" s="627"/>
      <c r="AE354" s="627"/>
      <c r="AF354" s="627"/>
      <c r="AG354" s="627"/>
      <c r="AH354" s="628"/>
      <c r="AI354" s="626"/>
      <c r="AJ354" s="627"/>
      <c r="AK354" s="627"/>
      <c r="AL354" s="627"/>
      <c r="AM354" s="627"/>
      <c r="AN354" s="627"/>
      <c r="AO354" s="627"/>
      <c r="AP354" s="628"/>
    </row>
    <row r="355" spans="19:42" x14ac:dyDescent="0.25">
      <c r="S355" s="626"/>
      <c r="T355" s="627"/>
      <c r="U355" s="627"/>
      <c r="V355" s="627"/>
      <c r="W355" s="627"/>
      <c r="X355" s="627"/>
      <c r="Y355" s="627"/>
      <c r="Z355" s="628"/>
      <c r="AA355" s="626"/>
      <c r="AB355" s="627"/>
      <c r="AC355" s="627"/>
      <c r="AD355" s="627"/>
      <c r="AE355" s="627"/>
      <c r="AF355" s="627"/>
      <c r="AG355" s="627"/>
      <c r="AH355" s="628"/>
      <c r="AI355" s="626"/>
      <c r="AJ355" s="627"/>
      <c r="AK355" s="627"/>
      <c r="AL355" s="627"/>
      <c r="AM355" s="627"/>
      <c r="AN355" s="627"/>
      <c r="AO355" s="627"/>
      <c r="AP355" s="628"/>
    </row>
    <row r="356" spans="19:42" x14ac:dyDescent="0.25">
      <c r="S356" s="626"/>
      <c r="T356" s="627"/>
      <c r="U356" s="627"/>
      <c r="V356" s="627"/>
      <c r="W356" s="627"/>
      <c r="X356" s="627"/>
      <c r="Y356" s="627"/>
      <c r="Z356" s="628"/>
      <c r="AA356" s="626"/>
      <c r="AB356" s="627"/>
      <c r="AC356" s="627"/>
      <c r="AD356" s="627"/>
      <c r="AE356" s="627"/>
      <c r="AF356" s="627"/>
      <c r="AG356" s="627"/>
      <c r="AH356" s="628"/>
      <c r="AI356" s="626"/>
      <c r="AJ356" s="627"/>
      <c r="AK356" s="627"/>
      <c r="AL356" s="627"/>
      <c r="AM356" s="627"/>
      <c r="AN356" s="627"/>
      <c r="AO356" s="627"/>
      <c r="AP356" s="628"/>
    </row>
    <row r="357" spans="19:42" x14ac:dyDescent="0.25">
      <c r="S357" s="626"/>
      <c r="T357" s="627"/>
      <c r="U357" s="627"/>
      <c r="V357" s="627"/>
      <c r="W357" s="627"/>
      <c r="X357" s="627"/>
      <c r="Y357" s="627"/>
      <c r="Z357" s="628"/>
      <c r="AA357" s="626"/>
      <c r="AB357" s="627"/>
      <c r="AC357" s="627"/>
      <c r="AD357" s="627"/>
      <c r="AE357" s="627"/>
      <c r="AF357" s="627"/>
      <c r="AG357" s="627"/>
      <c r="AH357" s="628"/>
      <c r="AI357" s="626"/>
      <c r="AJ357" s="627"/>
      <c r="AK357" s="627"/>
      <c r="AL357" s="627"/>
      <c r="AM357" s="627"/>
      <c r="AN357" s="627"/>
      <c r="AO357" s="627"/>
      <c r="AP357" s="628"/>
    </row>
    <row r="358" spans="19:42" x14ac:dyDescent="0.25">
      <c r="S358" s="626"/>
      <c r="T358" s="627"/>
      <c r="U358" s="627"/>
      <c r="V358" s="627"/>
      <c r="W358" s="627"/>
      <c r="X358" s="627"/>
      <c r="Y358" s="627"/>
      <c r="Z358" s="628"/>
      <c r="AA358" s="626"/>
      <c r="AB358" s="627"/>
      <c r="AC358" s="627"/>
      <c r="AD358" s="627"/>
      <c r="AE358" s="627"/>
      <c r="AF358" s="627"/>
      <c r="AG358" s="627"/>
      <c r="AH358" s="628"/>
      <c r="AI358" s="626"/>
      <c r="AJ358" s="627"/>
      <c r="AK358" s="627"/>
      <c r="AL358" s="627"/>
      <c r="AM358" s="627"/>
      <c r="AN358" s="627"/>
      <c r="AO358" s="627"/>
      <c r="AP358" s="628"/>
    </row>
    <row r="359" spans="19:42" x14ac:dyDescent="0.25">
      <c r="S359" s="626"/>
      <c r="T359" s="627"/>
      <c r="U359" s="627"/>
      <c r="V359" s="627"/>
      <c r="W359" s="627"/>
      <c r="X359" s="627"/>
      <c r="Y359" s="627"/>
      <c r="Z359" s="628"/>
      <c r="AA359" s="626"/>
      <c r="AB359" s="627"/>
      <c r="AC359" s="627"/>
      <c r="AD359" s="627"/>
      <c r="AE359" s="627"/>
      <c r="AF359" s="627"/>
      <c r="AG359" s="627"/>
      <c r="AH359" s="628"/>
      <c r="AI359" s="626"/>
      <c r="AJ359" s="627"/>
      <c r="AK359" s="627"/>
      <c r="AL359" s="627"/>
      <c r="AM359" s="627"/>
      <c r="AN359" s="627"/>
      <c r="AO359" s="627"/>
      <c r="AP359" s="628"/>
    </row>
    <row r="360" spans="19:42" x14ac:dyDescent="0.25">
      <c r="S360" s="626"/>
      <c r="T360" s="627"/>
      <c r="U360" s="627"/>
      <c r="V360" s="627"/>
      <c r="W360" s="627"/>
      <c r="X360" s="627"/>
      <c r="Y360" s="627"/>
      <c r="Z360" s="628"/>
      <c r="AA360" s="626"/>
      <c r="AB360" s="627"/>
      <c r="AC360" s="627"/>
      <c r="AD360" s="627"/>
      <c r="AE360" s="627"/>
      <c r="AF360" s="627"/>
      <c r="AG360" s="627"/>
      <c r="AH360" s="628"/>
      <c r="AI360" s="626"/>
      <c r="AJ360" s="627"/>
      <c r="AK360" s="627"/>
      <c r="AL360" s="627"/>
      <c r="AM360" s="627"/>
      <c r="AN360" s="627"/>
      <c r="AO360" s="627"/>
      <c r="AP360" s="628"/>
    </row>
    <row r="361" spans="19:42" x14ac:dyDescent="0.25">
      <c r="S361" s="626"/>
      <c r="T361" s="627"/>
      <c r="U361" s="627"/>
      <c r="V361" s="627"/>
      <c r="W361" s="627"/>
      <c r="X361" s="627"/>
      <c r="Y361" s="627"/>
      <c r="Z361" s="628"/>
      <c r="AA361" s="626"/>
      <c r="AB361" s="627"/>
      <c r="AC361" s="627"/>
      <c r="AD361" s="627"/>
      <c r="AE361" s="627"/>
      <c r="AF361" s="627"/>
      <c r="AG361" s="627"/>
      <c r="AH361" s="628"/>
      <c r="AI361" s="626"/>
      <c r="AJ361" s="627"/>
      <c r="AK361" s="627"/>
      <c r="AL361" s="627"/>
      <c r="AM361" s="627"/>
      <c r="AN361" s="627"/>
      <c r="AO361" s="627"/>
      <c r="AP361" s="628"/>
    </row>
    <row r="362" spans="19:42" x14ac:dyDescent="0.25">
      <c r="S362" s="626"/>
      <c r="T362" s="627"/>
      <c r="U362" s="627"/>
      <c r="V362" s="627"/>
      <c r="W362" s="627"/>
      <c r="X362" s="627"/>
      <c r="Y362" s="627"/>
      <c r="Z362" s="628"/>
      <c r="AA362" s="626"/>
      <c r="AB362" s="627"/>
      <c r="AC362" s="627"/>
      <c r="AD362" s="627"/>
      <c r="AE362" s="627"/>
      <c r="AF362" s="627"/>
      <c r="AG362" s="627"/>
      <c r="AH362" s="628"/>
      <c r="AI362" s="626"/>
      <c r="AJ362" s="627"/>
      <c r="AK362" s="627"/>
      <c r="AL362" s="627"/>
      <c r="AM362" s="627"/>
      <c r="AN362" s="627"/>
      <c r="AO362" s="627"/>
      <c r="AP362" s="628"/>
    </row>
    <row r="363" spans="19:42" x14ac:dyDescent="0.25">
      <c r="S363" s="626"/>
      <c r="T363" s="627"/>
      <c r="U363" s="627"/>
      <c r="V363" s="627"/>
      <c r="W363" s="627"/>
      <c r="X363" s="627"/>
      <c r="Y363" s="627"/>
      <c r="Z363" s="628"/>
      <c r="AA363" s="626"/>
      <c r="AB363" s="627"/>
      <c r="AC363" s="627"/>
      <c r="AD363" s="627"/>
      <c r="AE363" s="627"/>
      <c r="AF363" s="627"/>
      <c r="AG363" s="627"/>
      <c r="AH363" s="628"/>
      <c r="AI363" s="626"/>
      <c r="AJ363" s="627"/>
      <c r="AK363" s="627"/>
      <c r="AL363" s="627"/>
      <c r="AM363" s="627"/>
      <c r="AN363" s="627"/>
      <c r="AO363" s="627"/>
      <c r="AP363" s="628"/>
    </row>
    <row r="364" spans="19:42" x14ac:dyDescent="0.25">
      <c r="S364" s="626"/>
      <c r="T364" s="627"/>
      <c r="U364" s="627"/>
      <c r="V364" s="627"/>
      <c r="W364" s="627"/>
      <c r="X364" s="627"/>
      <c r="Y364" s="627"/>
      <c r="Z364" s="628"/>
      <c r="AA364" s="626"/>
      <c r="AB364" s="627"/>
      <c r="AC364" s="627"/>
      <c r="AD364" s="627"/>
      <c r="AE364" s="627"/>
      <c r="AF364" s="627"/>
      <c r="AG364" s="627"/>
      <c r="AH364" s="628"/>
      <c r="AI364" s="626"/>
      <c r="AJ364" s="627"/>
      <c r="AK364" s="627"/>
      <c r="AL364" s="627"/>
      <c r="AM364" s="627"/>
      <c r="AN364" s="627"/>
      <c r="AO364" s="627"/>
      <c r="AP364" s="628"/>
    </row>
    <row r="365" spans="19:42" x14ac:dyDescent="0.25">
      <c r="S365" s="626"/>
      <c r="T365" s="627"/>
      <c r="U365" s="627"/>
      <c r="V365" s="627"/>
      <c r="W365" s="627"/>
      <c r="X365" s="627"/>
      <c r="Y365" s="627"/>
      <c r="Z365" s="628"/>
      <c r="AA365" s="626"/>
      <c r="AB365" s="627"/>
      <c r="AC365" s="627"/>
      <c r="AD365" s="627"/>
      <c r="AE365" s="627"/>
      <c r="AF365" s="627"/>
      <c r="AG365" s="627"/>
      <c r="AH365" s="628"/>
      <c r="AI365" s="626"/>
      <c r="AJ365" s="627"/>
      <c r="AK365" s="627"/>
      <c r="AL365" s="627"/>
      <c r="AM365" s="627"/>
      <c r="AN365" s="627"/>
      <c r="AO365" s="627"/>
      <c r="AP365" s="628"/>
    </row>
    <row r="366" spans="19:42" x14ac:dyDescent="0.25">
      <c r="S366" s="626"/>
      <c r="T366" s="627"/>
      <c r="U366" s="627"/>
      <c r="V366" s="627"/>
      <c r="W366" s="627"/>
      <c r="X366" s="627"/>
      <c r="Y366" s="627"/>
      <c r="Z366" s="628"/>
      <c r="AA366" s="626"/>
      <c r="AB366" s="627"/>
      <c r="AC366" s="627"/>
      <c r="AD366" s="627"/>
      <c r="AE366" s="627"/>
      <c r="AF366" s="627"/>
      <c r="AG366" s="627"/>
      <c r="AH366" s="628"/>
      <c r="AI366" s="626"/>
      <c r="AJ366" s="627"/>
      <c r="AK366" s="627"/>
      <c r="AL366" s="627"/>
      <c r="AM366" s="627"/>
      <c r="AN366" s="627"/>
      <c r="AO366" s="627"/>
      <c r="AP366" s="628"/>
    </row>
    <row r="367" spans="19:42" x14ac:dyDescent="0.25">
      <c r="S367" s="626"/>
      <c r="T367" s="627"/>
      <c r="U367" s="627"/>
      <c r="V367" s="627"/>
      <c r="W367" s="627"/>
      <c r="X367" s="627"/>
      <c r="Y367" s="627"/>
      <c r="Z367" s="628"/>
      <c r="AA367" s="626"/>
      <c r="AB367" s="627"/>
      <c r="AC367" s="627"/>
      <c r="AD367" s="627"/>
      <c r="AE367" s="627"/>
      <c r="AF367" s="627"/>
      <c r="AG367" s="627"/>
      <c r="AH367" s="628"/>
      <c r="AI367" s="626"/>
      <c r="AJ367" s="627"/>
      <c r="AK367" s="627"/>
      <c r="AL367" s="627"/>
      <c r="AM367" s="627"/>
      <c r="AN367" s="627"/>
      <c r="AO367" s="627"/>
      <c r="AP367" s="628"/>
    </row>
    <row r="368" spans="19:42" x14ac:dyDescent="0.25">
      <c r="S368" s="626"/>
      <c r="T368" s="627"/>
      <c r="U368" s="627"/>
      <c r="V368" s="627"/>
      <c r="W368" s="627"/>
      <c r="X368" s="627"/>
      <c r="Y368" s="627"/>
      <c r="Z368" s="628"/>
      <c r="AA368" s="626"/>
      <c r="AB368" s="627"/>
      <c r="AC368" s="627"/>
      <c r="AD368" s="627"/>
      <c r="AE368" s="627"/>
      <c r="AF368" s="627"/>
      <c r="AG368" s="627"/>
      <c r="AH368" s="628"/>
      <c r="AI368" s="626"/>
      <c r="AJ368" s="627"/>
      <c r="AK368" s="627"/>
      <c r="AL368" s="627"/>
      <c r="AM368" s="627"/>
      <c r="AN368" s="627"/>
      <c r="AO368" s="627"/>
      <c r="AP368" s="628"/>
    </row>
    <row r="369" spans="19:42" x14ac:dyDescent="0.25">
      <c r="S369" s="626"/>
      <c r="T369" s="627"/>
      <c r="U369" s="627"/>
      <c r="V369" s="627"/>
      <c r="W369" s="627"/>
      <c r="X369" s="627"/>
      <c r="Y369" s="627"/>
      <c r="Z369" s="628"/>
      <c r="AA369" s="626"/>
      <c r="AB369" s="627"/>
      <c r="AC369" s="627"/>
      <c r="AD369" s="627"/>
      <c r="AE369" s="627"/>
      <c r="AF369" s="627"/>
      <c r="AG369" s="627"/>
      <c r="AH369" s="628"/>
      <c r="AI369" s="626"/>
      <c r="AJ369" s="627"/>
      <c r="AK369" s="627"/>
      <c r="AL369" s="627"/>
      <c r="AM369" s="627"/>
      <c r="AN369" s="627"/>
      <c r="AO369" s="627"/>
      <c r="AP369" s="628"/>
    </row>
    <row r="370" spans="19:42" x14ac:dyDescent="0.25">
      <c r="S370" s="626"/>
      <c r="T370" s="627"/>
      <c r="U370" s="627"/>
      <c r="V370" s="627"/>
      <c r="W370" s="627"/>
      <c r="X370" s="627"/>
      <c r="Y370" s="627"/>
      <c r="Z370" s="628"/>
      <c r="AA370" s="626"/>
      <c r="AB370" s="627"/>
      <c r="AC370" s="627"/>
      <c r="AD370" s="627"/>
      <c r="AE370" s="627"/>
      <c r="AF370" s="627"/>
      <c r="AG370" s="627"/>
      <c r="AH370" s="628"/>
      <c r="AI370" s="626"/>
      <c r="AJ370" s="627"/>
      <c r="AK370" s="627"/>
      <c r="AL370" s="627"/>
      <c r="AM370" s="627"/>
      <c r="AN370" s="627"/>
      <c r="AO370" s="627"/>
      <c r="AP370" s="628"/>
    </row>
    <row r="371" spans="19:42" x14ac:dyDescent="0.25">
      <c r="S371" s="626"/>
      <c r="T371" s="627"/>
      <c r="U371" s="627"/>
      <c r="V371" s="627"/>
      <c r="W371" s="627"/>
      <c r="X371" s="627"/>
      <c r="Y371" s="627"/>
      <c r="Z371" s="628"/>
      <c r="AA371" s="626"/>
      <c r="AB371" s="627"/>
      <c r="AC371" s="627"/>
      <c r="AD371" s="627"/>
      <c r="AE371" s="627"/>
      <c r="AF371" s="627"/>
      <c r="AG371" s="627"/>
      <c r="AH371" s="628"/>
      <c r="AI371" s="626"/>
      <c r="AJ371" s="627"/>
      <c r="AK371" s="627"/>
      <c r="AL371" s="627"/>
      <c r="AM371" s="627"/>
      <c r="AN371" s="627"/>
      <c r="AO371" s="627"/>
      <c r="AP371" s="628"/>
    </row>
    <row r="372" spans="19:42" x14ac:dyDescent="0.25">
      <c r="S372" s="626"/>
      <c r="T372" s="627"/>
      <c r="U372" s="627"/>
      <c r="V372" s="627"/>
      <c r="W372" s="627"/>
      <c r="X372" s="627"/>
      <c r="Y372" s="627"/>
      <c r="Z372" s="628"/>
      <c r="AA372" s="626"/>
      <c r="AB372" s="627"/>
      <c r="AC372" s="627"/>
      <c r="AD372" s="627"/>
      <c r="AE372" s="627"/>
      <c r="AF372" s="627"/>
      <c r="AG372" s="627"/>
      <c r="AH372" s="628"/>
      <c r="AI372" s="626"/>
      <c r="AJ372" s="627"/>
      <c r="AK372" s="627"/>
      <c r="AL372" s="627"/>
      <c r="AM372" s="627"/>
      <c r="AN372" s="627"/>
      <c r="AO372" s="627"/>
      <c r="AP372" s="628"/>
    </row>
    <row r="373" spans="19:42" x14ac:dyDescent="0.25">
      <c r="S373" s="626"/>
      <c r="T373" s="627"/>
      <c r="U373" s="627"/>
      <c r="V373" s="627"/>
      <c r="W373" s="627"/>
      <c r="X373" s="627"/>
      <c r="Y373" s="627"/>
      <c r="Z373" s="628"/>
      <c r="AA373" s="626"/>
      <c r="AB373" s="627"/>
      <c r="AC373" s="627"/>
      <c r="AD373" s="627"/>
      <c r="AE373" s="627"/>
      <c r="AF373" s="627"/>
      <c r="AG373" s="627"/>
      <c r="AH373" s="628"/>
      <c r="AI373" s="626"/>
      <c r="AJ373" s="627"/>
      <c r="AK373" s="627"/>
      <c r="AL373" s="627"/>
      <c r="AM373" s="627"/>
      <c r="AN373" s="627"/>
      <c r="AO373" s="627"/>
      <c r="AP373" s="628"/>
    </row>
    <row r="374" spans="19:42" x14ac:dyDescent="0.25">
      <c r="S374" s="626"/>
      <c r="T374" s="627"/>
      <c r="U374" s="627"/>
      <c r="V374" s="627"/>
      <c r="W374" s="627"/>
      <c r="X374" s="627"/>
      <c r="Y374" s="627"/>
      <c r="Z374" s="628"/>
      <c r="AA374" s="626"/>
      <c r="AB374" s="627"/>
      <c r="AC374" s="627"/>
      <c r="AD374" s="627"/>
      <c r="AE374" s="627"/>
      <c r="AF374" s="627"/>
      <c r="AG374" s="627"/>
      <c r="AH374" s="628"/>
      <c r="AI374" s="626"/>
      <c r="AJ374" s="627"/>
      <c r="AK374" s="627"/>
      <c r="AL374" s="627"/>
      <c r="AM374" s="627"/>
      <c r="AN374" s="627"/>
      <c r="AO374" s="627"/>
      <c r="AP374" s="628"/>
    </row>
    <row r="375" spans="19:42" x14ac:dyDescent="0.25">
      <c r="S375" s="626"/>
      <c r="T375" s="627"/>
      <c r="U375" s="627"/>
      <c r="V375" s="627"/>
      <c r="W375" s="627"/>
      <c r="X375" s="627"/>
      <c r="Y375" s="627"/>
      <c r="Z375" s="628"/>
      <c r="AA375" s="626"/>
      <c r="AB375" s="627"/>
      <c r="AC375" s="627"/>
      <c r="AD375" s="627"/>
      <c r="AE375" s="627"/>
      <c r="AF375" s="627"/>
      <c r="AG375" s="627"/>
      <c r="AH375" s="628"/>
      <c r="AI375" s="626"/>
      <c r="AJ375" s="627"/>
      <c r="AK375" s="627"/>
      <c r="AL375" s="627"/>
      <c r="AM375" s="627"/>
      <c r="AN375" s="627"/>
      <c r="AO375" s="627"/>
      <c r="AP375" s="628"/>
    </row>
    <row r="376" spans="19:42" x14ac:dyDescent="0.25">
      <c r="S376" s="626"/>
      <c r="T376" s="627"/>
      <c r="U376" s="627"/>
      <c r="V376" s="627"/>
      <c r="W376" s="627"/>
      <c r="X376" s="627"/>
      <c r="Y376" s="627"/>
      <c r="Z376" s="628"/>
      <c r="AA376" s="626"/>
      <c r="AB376" s="627"/>
      <c r="AC376" s="627"/>
      <c r="AD376" s="627"/>
      <c r="AE376" s="627"/>
      <c r="AF376" s="627"/>
      <c r="AG376" s="627"/>
      <c r="AH376" s="628"/>
      <c r="AI376" s="626"/>
      <c r="AJ376" s="627"/>
      <c r="AK376" s="627"/>
      <c r="AL376" s="627"/>
      <c r="AM376" s="627"/>
      <c r="AN376" s="627"/>
      <c r="AO376" s="627"/>
      <c r="AP376" s="628"/>
    </row>
    <row r="377" spans="19:42" x14ac:dyDescent="0.25">
      <c r="S377" s="626"/>
      <c r="T377" s="627"/>
      <c r="U377" s="627"/>
      <c r="V377" s="627"/>
      <c r="W377" s="627"/>
      <c r="X377" s="627"/>
      <c r="Y377" s="627"/>
      <c r="Z377" s="628"/>
      <c r="AA377" s="626"/>
      <c r="AB377" s="627"/>
      <c r="AC377" s="627"/>
      <c r="AD377" s="627"/>
      <c r="AE377" s="627"/>
      <c r="AF377" s="627"/>
      <c r="AG377" s="627"/>
      <c r="AH377" s="628"/>
      <c r="AI377" s="626"/>
      <c r="AJ377" s="627"/>
      <c r="AK377" s="627"/>
      <c r="AL377" s="627"/>
      <c r="AM377" s="627"/>
      <c r="AN377" s="627"/>
      <c r="AO377" s="627"/>
      <c r="AP377" s="628"/>
    </row>
    <row r="378" spans="19:42" x14ac:dyDescent="0.25">
      <c r="S378" s="626"/>
      <c r="T378" s="627"/>
      <c r="U378" s="627"/>
      <c r="V378" s="627"/>
      <c r="W378" s="627"/>
      <c r="X378" s="627"/>
      <c r="Y378" s="627"/>
      <c r="Z378" s="628"/>
      <c r="AA378" s="626"/>
      <c r="AB378" s="627"/>
      <c r="AC378" s="627"/>
      <c r="AD378" s="627"/>
      <c r="AE378" s="627"/>
      <c r="AF378" s="627"/>
      <c r="AG378" s="627"/>
      <c r="AH378" s="628"/>
      <c r="AI378" s="626"/>
      <c r="AJ378" s="627"/>
      <c r="AK378" s="627"/>
      <c r="AL378" s="627"/>
      <c r="AM378" s="627"/>
      <c r="AN378" s="627"/>
      <c r="AO378" s="627"/>
      <c r="AP378" s="628"/>
    </row>
    <row r="379" spans="19:42" x14ac:dyDescent="0.25">
      <c r="S379" s="626"/>
      <c r="T379" s="627"/>
      <c r="U379" s="627"/>
      <c r="V379" s="627"/>
      <c r="W379" s="627"/>
      <c r="X379" s="627"/>
      <c r="Y379" s="627"/>
      <c r="Z379" s="628"/>
      <c r="AA379" s="626"/>
      <c r="AB379" s="627"/>
      <c r="AC379" s="627"/>
      <c r="AD379" s="627"/>
      <c r="AE379" s="627"/>
      <c r="AF379" s="627"/>
      <c r="AG379" s="627"/>
      <c r="AH379" s="628"/>
      <c r="AI379" s="626"/>
      <c r="AJ379" s="627"/>
      <c r="AK379" s="627"/>
      <c r="AL379" s="627"/>
      <c r="AM379" s="627"/>
      <c r="AN379" s="627"/>
      <c r="AO379" s="627"/>
      <c r="AP379" s="628"/>
    </row>
    <row r="380" spans="19:42" x14ac:dyDescent="0.25">
      <c r="S380" s="626"/>
      <c r="T380" s="627"/>
      <c r="U380" s="627"/>
      <c r="V380" s="627"/>
      <c r="W380" s="627"/>
      <c r="X380" s="627"/>
      <c r="Y380" s="627"/>
      <c r="Z380" s="628"/>
      <c r="AA380" s="626"/>
      <c r="AB380" s="627"/>
      <c r="AC380" s="627"/>
      <c r="AD380" s="627"/>
      <c r="AE380" s="627"/>
      <c r="AF380" s="627"/>
      <c r="AG380" s="627"/>
      <c r="AH380" s="628"/>
      <c r="AI380" s="626"/>
      <c r="AJ380" s="627"/>
      <c r="AK380" s="627"/>
      <c r="AL380" s="627"/>
      <c r="AM380" s="627"/>
      <c r="AN380" s="627"/>
      <c r="AO380" s="627"/>
      <c r="AP380" s="628"/>
    </row>
    <row r="381" spans="19:42" x14ac:dyDescent="0.25">
      <c r="S381" s="626"/>
      <c r="T381" s="627"/>
      <c r="U381" s="627"/>
      <c r="V381" s="627"/>
      <c r="W381" s="627"/>
      <c r="X381" s="627"/>
      <c r="Y381" s="627"/>
      <c r="Z381" s="628"/>
      <c r="AA381" s="626"/>
      <c r="AB381" s="627"/>
      <c r="AC381" s="627"/>
      <c r="AD381" s="627"/>
      <c r="AE381" s="627"/>
      <c r="AF381" s="627"/>
      <c r="AG381" s="627"/>
      <c r="AH381" s="628"/>
      <c r="AI381" s="626"/>
      <c r="AJ381" s="627"/>
      <c r="AK381" s="627"/>
      <c r="AL381" s="627"/>
      <c r="AM381" s="627"/>
      <c r="AN381" s="627"/>
      <c r="AO381" s="627"/>
      <c r="AP381" s="628"/>
    </row>
    <row r="382" spans="19:42" x14ac:dyDescent="0.25">
      <c r="S382" s="626"/>
      <c r="T382" s="627"/>
      <c r="U382" s="627"/>
      <c r="V382" s="627"/>
      <c r="W382" s="627"/>
      <c r="X382" s="627"/>
      <c r="Y382" s="627"/>
      <c r="Z382" s="628"/>
      <c r="AA382" s="626"/>
      <c r="AB382" s="627"/>
      <c r="AC382" s="627"/>
      <c r="AD382" s="627"/>
      <c r="AE382" s="627"/>
      <c r="AF382" s="627"/>
      <c r="AG382" s="627"/>
      <c r="AH382" s="628"/>
      <c r="AI382" s="626"/>
      <c r="AJ382" s="627"/>
      <c r="AK382" s="627"/>
      <c r="AL382" s="627"/>
      <c r="AM382" s="627"/>
      <c r="AN382" s="627"/>
      <c r="AO382" s="627"/>
      <c r="AP382" s="628"/>
    </row>
    <row r="383" spans="19:42" x14ac:dyDescent="0.25">
      <c r="S383" s="626"/>
      <c r="T383" s="627"/>
      <c r="U383" s="627"/>
      <c r="V383" s="627"/>
      <c r="W383" s="627"/>
      <c r="X383" s="627"/>
      <c r="Y383" s="627"/>
      <c r="Z383" s="628"/>
      <c r="AA383" s="626"/>
      <c r="AB383" s="627"/>
      <c r="AC383" s="627"/>
      <c r="AD383" s="627"/>
      <c r="AE383" s="627"/>
      <c r="AF383" s="627"/>
      <c r="AG383" s="627"/>
      <c r="AH383" s="628"/>
      <c r="AI383" s="626"/>
      <c r="AJ383" s="627"/>
      <c r="AK383" s="627"/>
      <c r="AL383" s="627"/>
      <c r="AM383" s="627"/>
      <c r="AN383" s="627"/>
      <c r="AO383" s="627"/>
      <c r="AP383" s="628"/>
    </row>
    <row r="384" spans="19:42" x14ac:dyDescent="0.25">
      <c r="S384" s="626"/>
      <c r="T384" s="627"/>
      <c r="U384" s="627"/>
      <c r="V384" s="627"/>
      <c r="W384" s="627"/>
      <c r="X384" s="627"/>
      <c r="Y384" s="627"/>
      <c r="Z384" s="628"/>
      <c r="AA384" s="626"/>
      <c r="AB384" s="627"/>
      <c r="AC384" s="627"/>
      <c r="AD384" s="627"/>
      <c r="AE384" s="627"/>
      <c r="AF384" s="627"/>
      <c r="AG384" s="627"/>
      <c r="AH384" s="628"/>
      <c r="AI384" s="626"/>
      <c r="AJ384" s="627"/>
      <c r="AK384" s="627"/>
      <c r="AL384" s="627"/>
      <c r="AM384" s="627"/>
      <c r="AN384" s="627"/>
      <c r="AO384" s="627"/>
      <c r="AP384" s="628"/>
    </row>
    <row r="385" spans="19:42" x14ac:dyDescent="0.25">
      <c r="S385" s="626"/>
      <c r="T385" s="627"/>
      <c r="U385" s="627"/>
      <c r="V385" s="627"/>
      <c r="W385" s="627"/>
      <c r="X385" s="627"/>
      <c r="Y385" s="627"/>
      <c r="Z385" s="628"/>
      <c r="AA385" s="626"/>
      <c r="AB385" s="627"/>
      <c r="AC385" s="627"/>
      <c r="AD385" s="627"/>
      <c r="AE385" s="627"/>
      <c r="AF385" s="627"/>
      <c r="AG385" s="627"/>
      <c r="AH385" s="628"/>
      <c r="AI385" s="626"/>
      <c r="AJ385" s="627"/>
      <c r="AK385" s="627"/>
      <c r="AL385" s="627"/>
      <c r="AM385" s="627"/>
      <c r="AN385" s="627"/>
      <c r="AO385" s="627"/>
      <c r="AP385" s="628"/>
    </row>
    <row r="386" spans="19:42" x14ac:dyDescent="0.25">
      <c r="S386" s="626"/>
      <c r="T386" s="627"/>
      <c r="U386" s="627"/>
      <c r="V386" s="627"/>
      <c r="W386" s="627"/>
      <c r="X386" s="627"/>
      <c r="Y386" s="627"/>
      <c r="Z386" s="628"/>
      <c r="AA386" s="626"/>
      <c r="AB386" s="627"/>
      <c r="AC386" s="627"/>
      <c r="AD386" s="627"/>
      <c r="AE386" s="627"/>
      <c r="AF386" s="627"/>
      <c r="AG386" s="627"/>
      <c r="AH386" s="628"/>
      <c r="AI386" s="626"/>
      <c r="AJ386" s="627"/>
      <c r="AK386" s="627"/>
      <c r="AL386" s="627"/>
      <c r="AM386" s="627"/>
      <c r="AN386" s="627"/>
      <c r="AO386" s="627"/>
      <c r="AP386" s="628"/>
    </row>
    <row r="387" spans="19:42" x14ac:dyDescent="0.25">
      <c r="S387" s="626"/>
      <c r="T387" s="627"/>
      <c r="U387" s="627"/>
      <c r="V387" s="627"/>
      <c r="W387" s="627"/>
      <c r="X387" s="627"/>
      <c r="Y387" s="627"/>
      <c r="Z387" s="628"/>
      <c r="AA387" s="626"/>
      <c r="AB387" s="627"/>
      <c r="AC387" s="627"/>
      <c r="AD387" s="627"/>
      <c r="AE387" s="627"/>
      <c r="AF387" s="627"/>
      <c r="AG387" s="627"/>
      <c r="AH387" s="628"/>
      <c r="AI387" s="626"/>
      <c r="AJ387" s="627"/>
      <c r="AK387" s="627"/>
      <c r="AL387" s="627"/>
      <c r="AM387" s="627"/>
      <c r="AN387" s="627"/>
      <c r="AO387" s="627"/>
      <c r="AP387" s="628"/>
    </row>
    <row r="388" spans="19:42" x14ac:dyDescent="0.25">
      <c r="S388" s="626"/>
      <c r="T388" s="627"/>
      <c r="U388" s="627"/>
      <c r="V388" s="627"/>
      <c r="W388" s="627"/>
      <c r="X388" s="627"/>
      <c r="Y388" s="627"/>
      <c r="Z388" s="628"/>
      <c r="AA388" s="626"/>
      <c r="AB388" s="627"/>
      <c r="AC388" s="627"/>
      <c r="AD388" s="627"/>
      <c r="AE388" s="627"/>
      <c r="AF388" s="627"/>
      <c r="AG388" s="627"/>
      <c r="AH388" s="628"/>
      <c r="AI388" s="626"/>
      <c r="AJ388" s="627"/>
      <c r="AK388" s="627"/>
      <c r="AL388" s="627"/>
      <c r="AM388" s="627"/>
      <c r="AN388" s="627"/>
      <c r="AO388" s="627"/>
      <c r="AP388" s="628"/>
    </row>
    <row r="389" spans="19:42" x14ac:dyDescent="0.25">
      <c r="S389" s="626"/>
      <c r="T389" s="627"/>
      <c r="U389" s="627"/>
      <c r="V389" s="627"/>
      <c r="W389" s="627"/>
      <c r="X389" s="627"/>
      <c r="Y389" s="627"/>
      <c r="Z389" s="628"/>
      <c r="AA389" s="626"/>
      <c r="AB389" s="627"/>
      <c r="AC389" s="627"/>
      <c r="AD389" s="627"/>
      <c r="AE389" s="627"/>
      <c r="AF389" s="627"/>
      <c r="AG389" s="627"/>
      <c r="AH389" s="628"/>
      <c r="AI389" s="626"/>
      <c r="AJ389" s="627"/>
      <c r="AK389" s="627"/>
      <c r="AL389" s="627"/>
      <c r="AM389" s="627"/>
      <c r="AN389" s="627"/>
      <c r="AO389" s="627"/>
      <c r="AP389" s="628"/>
    </row>
    <row r="390" spans="19:42" x14ac:dyDescent="0.25">
      <c r="S390" s="626"/>
      <c r="T390" s="627"/>
      <c r="U390" s="627"/>
      <c r="V390" s="627"/>
      <c r="W390" s="627"/>
      <c r="X390" s="627"/>
      <c r="Y390" s="627"/>
      <c r="Z390" s="628"/>
      <c r="AA390" s="626"/>
      <c r="AB390" s="627"/>
      <c r="AC390" s="627"/>
      <c r="AD390" s="627"/>
      <c r="AE390" s="627"/>
      <c r="AF390" s="627"/>
      <c r="AG390" s="627"/>
      <c r="AH390" s="628"/>
      <c r="AI390" s="626"/>
      <c r="AJ390" s="627"/>
      <c r="AK390" s="627"/>
      <c r="AL390" s="627"/>
      <c r="AM390" s="627"/>
      <c r="AN390" s="627"/>
      <c r="AO390" s="627"/>
      <c r="AP390" s="628"/>
    </row>
    <row r="391" spans="19:42" x14ac:dyDescent="0.25">
      <c r="S391" s="626"/>
      <c r="T391" s="627"/>
      <c r="U391" s="627"/>
      <c r="V391" s="627"/>
      <c r="W391" s="627"/>
      <c r="X391" s="627"/>
      <c r="Y391" s="627"/>
      <c r="Z391" s="628"/>
      <c r="AA391" s="626"/>
      <c r="AB391" s="627"/>
      <c r="AC391" s="627"/>
      <c r="AD391" s="627"/>
      <c r="AE391" s="627"/>
      <c r="AF391" s="627"/>
      <c r="AG391" s="627"/>
      <c r="AH391" s="628"/>
      <c r="AI391" s="626"/>
      <c r="AJ391" s="627"/>
      <c r="AK391" s="627"/>
      <c r="AL391" s="627"/>
      <c r="AM391" s="627"/>
      <c r="AN391" s="627"/>
      <c r="AO391" s="627"/>
      <c r="AP391" s="628"/>
    </row>
    <row r="392" spans="19:42" x14ac:dyDescent="0.25">
      <c r="S392" s="626"/>
      <c r="T392" s="627"/>
      <c r="U392" s="627"/>
      <c r="V392" s="627"/>
      <c r="W392" s="627"/>
      <c r="X392" s="627"/>
      <c r="Y392" s="627"/>
      <c r="Z392" s="628"/>
      <c r="AA392" s="626"/>
      <c r="AB392" s="627"/>
      <c r="AC392" s="627"/>
      <c r="AD392" s="627"/>
      <c r="AE392" s="627"/>
      <c r="AF392" s="627"/>
      <c r="AG392" s="627"/>
      <c r="AH392" s="628"/>
      <c r="AI392" s="626"/>
      <c r="AJ392" s="627"/>
      <c r="AK392" s="627"/>
      <c r="AL392" s="627"/>
      <c r="AM392" s="627"/>
      <c r="AN392" s="627"/>
      <c r="AO392" s="627"/>
      <c r="AP392" s="628"/>
    </row>
    <row r="393" spans="19:42" x14ac:dyDescent="0.25">
      <c r="S393" s="626"/>
      <c r="T393" s="627"/>
      <c r="U393" s="627"/>
      <c r="V393" s="627"/>
      <c r="W393" s="627"/>
      <c r="X393" s="627"/>
      <c r="Y393" s="627"/>
      <c r="Z393" s="628"/>
      <c r="AA393" s="626"/>
      <c r="AB393" s="627"/>
      <c r="AC393" s="627"/>
      <c r="AD393" s="627"/>
      <c r="AE393" s="627"/>
      <c r="AF393" s="627"/>
      <c r="AG393" s="627"/>
      <c r="AH393" s="628"/>
      <c r="AI393" s="626"/>
      <c r="AJ393" s="627"/>
      <c r="AK393" s="627"/>
      <c r="AL393" s="627"/>
      <c r="AM393" s="627"/>
      <c r="AN393" s="627"/>
      <c r="AO393" s="627"/>
      <c r="AP393" s="628"/>
    </row>
    <row r="394" spans="19:42" x14ac:dyDescent="0.25">
      <c r="S394" s="626"/>
      <c r="T394" s="627"/>
      <c r="U394" s="627"/>
      <c r="V394" s="627"/>
      <c r="W394" s="627"/>
      <c r="X394" s="627"/>
      <c r="Y394" s="627"/>
      <c r="Z394" s="628"/>
      <c r="AA394" s="626"/>
      <c r="AB394" s="627"/>
      <c r="AC394" s="627"/>
      <c r="AD394" s="627"/>
      <c r="AE394" s="627"/>
      <c r="AF394" s="627"/>
      <c r="AG394" s="627"/>
      <c r="AH394" s="628"/>
      <c r="AI394" s="626"/>
      <c r="AJ394" s="627"/>
      <c r="AK394" s="627"/>
      <c r="AL394" s="627"/>
      <c r="AM394" s="627"/>
      <c r="AN394" s="627"/>
      <c r="AO394" s="627"/>
      <c r="AP394" s="628"/>
    </row>
    <row r="395" spans="19:42" x14ac:dyDescent="0.25">
      <c r="S395" s="626"/>
      <c r="T395" s="627"/>
      <c r="U395" s="627"/>
      <c r="V395" s="627"/>
      <c r="W395" s="627"/>
      <c r="X395" s="627"/>
      <c r="Y395" s="627"/>
      <c r="Z395" s="628"/>
      <c r="AA395" s="626"/>
      <c r="AB395" s="627"/>
      <c r="AC395" s="627"/>
      <c r="AD395" s="627"/>
      <c r="AE395" s="627"/>
      <c r="AF395" s="627"/>
      <c r="AG395" s="627"/>
      <c r="AH395" s="628"/>
      <c r="AI395" s="626"/>
      <c r="AJ395" s="627"/>
      <c r="AK395" s="627"/>
      <c r="AL395" s="627"/>
      <c r="AM395" s="627"/>
      <c r="AN395" s="627"/>
      <c r="AO395" s="627"/>
      <c r="AP395" s="628"/>
    </row>
    <row r="396" spans="19:42" x14ac:dyDescent="0.25">
      <c r="S396" s="626"/>
      <c r="T396" s="627"/>
      <c r="U396" s="627"/>
      <c r="V396" s="627"/>
      <c r="W396" s="627"/>
      <c r="X396" s="627"/>
      <c r="Y396" s="627"/>
      <c r="Z396" s="628"/>
      <c r="AA396" s="626"/>
      <c r="AB396" s="627"/>
      <c r="AC396" s="627"/>
      <c r="AD396" s="627"/>
      <c r="AE396" s="627"/>
      <c r="AF396" s="627"/>
      <c r="AG396" s="627"/>
      <c r="AH396" s="628"/>
      <c r="AI396" s="626"/>
      <c r="AJ396" s="627"/>
      <c r="AK396" s="627"/>
      <c r="AL396" s="627"/>
      <c r="AM396" s="627"/>
      <c r="AN396" s="627"/>
      <c r="AO396" s="627"/>
      <c r="AP396" s="628"/>
    </row>
    <row r="397" spans="19:42" x14ac:dyDescent="0.25">
      <c r="S397" s="626"/>
      <c r="T397" s="627"/>
      <c r="U397" s="627"/>
      <c r="V397" s="627"/>
      <c r="W397" s="627"/>
      <c r="X397" s="627"/>
      <c r="Y397" s="627"/>
      <c r="Z397" s="628"/>
      <c r="AA397" s="626"/>
      <c r="AB397" s="627"/>
      <c r="AC397" s="627"/>
      <c r="AD397" s="627"/>
      <c r="AE397" s="627"/>
      <c r="AF397" s="627"/>
      <c r="AG397" s="627"/>
      <c r="AH397" s="628"/>
      <c r="AI397" s="626"/>
      <c r="AJ397" s="627"/>
      <c r="AK397" s="627"/>
      <c r="AL397" s="627"/>
      <c r="AM397" s="627"/>
      <c r="AN397" s="627"/>
      <c r="AO397" s="627"/>
      <c r="AP397" s="628"/>
    </row>
    <row r="398" spans="19:42" x14ac:dyDescent="0.25">
      <c r="S398" s="626"/>
      <c r="T398" s="627"/>
      <c r="U398" s="627"/>
      <c r="V398" s="627"/>
      <c r="W398" s="627"/>
      <c r="X398" s="627"/>
      <c r="Y398" s="627"/>
      <c r="Z398" s="628"/>
      <c r="AA398" s="626"/>
      <c r="AB398" s="627"/>
      <c r="AC398" s="627"/>
      <c r="AD398" s="627"/>
      <c r="AE398" s="627"/>
      <c r="AF398" s="627"/>
      <c r="AG398" s="627"/>
      <c r="AH398" s="628"/>
      <c r="AI398" s="626"/>
      <c r="AJ398" s="627"/>
      <c r="AK398" s="627"/>
      <c r="AL398" s="627"/>
      <c r="AM398" s="627"/>
      <c r="AN398" s="627"/>
      <c r="AO398" s="627"/>
      <c r="AP398" s="628"/>
    </row>
    <row r="399" spans="19:42" x14ac:dyDescent="0.25">
      <c r="S399" s="626"/>
      <c r="T399" s="627"/>
      <c r="U399" s="627"/>
      <c r="V399" s="627"/>
      <c r="W399" s="627"/>
      <c r="X399" s="627"/>
      <c r="Y399" s="627"/>
      <c r="Z399" s="628"/>
      <c r="AA399" s="626"/>
      <c r="AB399" s="627"/>
      <c r="AC399" s="627"/>
      <c r="AD399" s="627"/>
      <c r="AE399" s="627"/>
      <c r="AF399" s="627"/>
      <c r="AG399" s="627"/>
      <c r="AH399" s="628"/>
      <c r="AI399" s="626"/>
      <c r="AJ399" s="627"/>
      <c r="AK399" s="627"/>
      <c r="AL399" s="627"/>
      <c r="AM399" s="627"/>
      <c r="AN399" s="627"/>
      <c r="AO399" s="627"/>
      <c r="AP399" s="628"/>
    </row>
    <row r="400" spans="19:42" x14ac:dyDescent="0.25">
      <c r="S400" s="626"/>
      <c r="T400" s="627"/>
      <c r="U400" s="627"/>
      <c r="V400" s="627"/>
      <c r="W400" s="627"/>
      <c r="X400" s="627"/>
      <c r="Y400" s="627"/>
      <c r="Z400" s="628"/>
      <c r="AA400" s="626"/>
      <c r="AB400" s="627"/>
      <c r="AC400" s="627"/>
      <c r="AD400" s="627"/>
      <c r="AE400" s="627"/>
      <c r="AF400" s="627"/>
      <c r="AG400" s="627"/>
      <c r="AH400" s="628"/>
      <c r="AI400" s="626"/>
      <c r="AJ400" s="627"/>
      <c r="AK400" s="627"/>
      <c r="AL400" s="627"/>
      <c r="AM400" s="627"/>
      <c r="AN400" s="627"/>
      <c r="AO400" s="627"/>
      <c r="AP400" s="628"/>
    </row>
    <row r="401" spans="19:42" x14ac:dyDescent="0.25">
      <c r="S401" s="626"/>
      <c r="T401" s="627"/>
      <c r="U401" s="627"/>
      <c r="V401" s="627"/>
      <c r="W401" s="627"/>
      <c r="X401" s="627"/>
      <c r="Y401" s="627"/>
      <c r="Z401" s="628"/>
      <c r="AA401" s="626"/>
      <c r="AB401" s="627"/>
      <c r="AC401" s="627"/>
      <c r="AD401" s="627"/>
      <c r="AE401" s="627"/>
      <c r="AF401" s="627"/>
      <c r="AG401" s="627"/>
      <c r="AH401" s="628"/>
      <c r="AI401" s="626"/>
      <c r="AJ401" s="627"/>
      <c r="AK401" s="627"/>
      <c r="AL401" s="627"/>
      <c r="AM401" s="627"/>
      <c r="AN401" s="627"/>
      <c r="AO401" s="627"/>
      <c r="AP401" s="628"/>
    </row>
    <row r="402" spans="19:42" x14ac:dyDescent="0.25">
      <c r="S402" s="626"/>
      <c r="T402" s="627"/>
      <c r="U402" s="627"/>
      <c r="V402" s="627"/>
      <c r="W402" s="627"/>
      <c r="X402" s="627"/>
      <c r="Y402" s="627"/>
      <c r="Z402" s="628"/>
      <c r="AA402" s="626"/>
      <c r="AB402" s="627"/>
      <c r="AC402" s="627"/>
      <c r="AD402" s="627"/>
      <c r="AE402" s="627"/>
      <c r="AF402" s="627"/>
      <c r="AG402" s="627"/>
      <c r="AH402" s="628"/>
      <c r="AI402" s="626"/>
      <c r="AJ402" s="627"/>
      <c r="AK402" s="627"/>
      <c r="AL402" s="627"/>
      <c r="AM402" s="627"/>
      <c r="AN402" s="627"/>
      <c r="AO402" s="627"/>
      <c r="AP402" s="628"/>
    </row>
    <row r="403" spans="19:42" x14ac:dyDescent="0.25">
      <c r="S403" s="626"/>
      <c r="T403" s="627"/>
      <c r="U403" s="627"/>
      <c r="V403" s="627"/>
      <c r="W403" s="627"/>
      <c r="X403" s="627"/>
      <c r="Y403" s="627"/>
      <c r="Z403" s="628"/>
      <c r="AA403" s="626"/>
      <c r="AB403" s="627"/>
      <c r="AC403" s="627"/>
      <c r="AD403" s="627"/>
      <c r="AE403" s="627"/>
      <c r="AF403" s="627"/>
      <c r="AG403" s="627"/>
      <c r="AH403" s="628"/>
      <c r="AI403" s="626"/>
      <c r="AJ403" s="627"/>
      <c r="AK403" s="627"/>
      <c r="AL403" s="627"/>
      <c r="AM403" s="627"/>
      <c r="AN403" s="627"/>
      <c r="AO403" s="627"/>
      <c r="AP403" s="628"/>
    </row>
    <row r="404" spans="19:42" x14ac:dyDescent="0.25">
      <c r="S404" s="626"/>
      <c r="T404" s="627"/>
      <c r="U404" s="627"/>
      <c r="V404" s="627"/>
      <c r="W404" s="627"/>
      <c r="X404" s="627"/>
      <c r="Y404" s="627"/>
      <c r="Z404" s="628"/>
      <c r="AA404" s="626"/>
      <c r="AB404" s="627"/>
      <c r="AC404" s="627"/>
      <c r="AD404" s="627"/>
      <c r="AE404" s="627"/>
      <c r="AF404" s="627"/>
      <c r="AG404" s="627"/>
      <c r="AH404" s="628"/>
      <c r="AI404" s="626"/>
      <c r="AJ404" s="627"/>
      <c r="AK404" s="627"/>
      <c r="AL404" s="627"/>
      <c r="AM404" s="627"/>
      <c r="AN404" s="627"/>
      <c r="AO404" s="627"/>
      <c r="AP404" s="628"/>
    </row>
    <row r="405" spans="19:42" x14ac:dyDescent="0.25">
      <c r="S405" s="626"/>
      <c r="T405" s="627"/>
      <c r="U405" s="627"/>
      <c r="V405" s="627"/>
      <c r="W405" s="627"/>
      <c r="X405" s="627"/>
      <c r="Y405" s="627"/>
      <c r="Z405" s="628"/>
      <c r="AA405" s="626"/>
      <c r="AB405" s="627"/>
      <c r="AC405" s="627"/>
      <c r="AD405" s="627"/>
      <c r="AE405" s="627"/>
      <c r="AF405" s="627"/>
      <c r="AG405" s="627"/>
      <c r="AH405" s="628"/>
      <c r="AI405" s="626"/>
      <c r="AJ405" s="627"/>
      <c r="AK405" s="627"/>
      <c r="AL405" s="627"/>
      <c r="AM405" s="627"/>
      <c r="AN405" s="627"/>
      <c r="AO405" s="627"/>
      <c r="AP405" s="628"/>
    </row>
    <row r="406" spans="19:42" x14ac:dyDescent="0.25">
      <c r="S406" s="626"/>
      <c r="T406" s="627"/>
      <c r="U406" s="627"/>
      <c r="V406" s="627"/>
      <c r="W406" s="627"/>
      <c r="X406" s="627"/>
      <c r="Y406" s="627"/>
      <c r="Z406" s="628"/>
      <c r="AA406" s="626"/>
      <c r="AB406" s="627"/>
      <c r="AC406" s="627"/>
      <c r="AD406" s="627"/>
      <c r="AE406" s="627"/>
      <c r="AF406" s="627"/>
      <c r="AG406" s="627"/>
      <c r="AH406" s="628"/>
      <c r="AI406" s="626"/>
      <c r="AJ406" s="627"/>
      <c r="AK406" s="627"/>
      <c r="AL406" s="627"/>
      <c r="AM406" s="627"/>
      <c r="AN406" s="627"/>
      <c r="AO406" s="627"/>
      <c r="AP406" s="628"/>
    </row>
    <row r="407" spans="19:42" x14ac:dyDescent="0.25">
      <c r="S407" s="626"/>
      <c r="T407" s="627"/>
      <c r="U407" s="627"/>
      <c r="V407" s="627"/>
      <c r="W407" s="627"/>
      <c r="X407" s="627"/>
      <c r="Y407" s="627"/>
      <c r="Z407" s="628"/>
      <c r="AA407" s="626"/>
      <c r="AB407" s="627"/>
      <c r="AC407" s="627"/>
      <c r="AD407" s="627"/>
      <c r="AE407" s="627"/>
      <c r="AF407" s="627"/>
      <c r="AG407" s="627"/>
      <c r="AH407" s="628"/>
      <c r="AI407" s="626"/>
      <c r="AJ407" s="627"/>
      <c r="AK407" s="627"/>
      <c r="AL407" s="627"/>
      <c r="AM407" s="627"/>
      <c r="AN407" s="627"/>
      <c r="AO407" s="627"/>
      <c r="AP407" s="628"/>
    </row>
    <row r="408" spans="19:42" x14ac:dyDescent="0.25">
      <c r="S408" s="626"/>
      <c r="T408" s="627"/>
      <c r="U408" s="627"/>
      <c r="V408" s="627"/>
      <c r="W408" s="627"/>
      <c r="X408" s="627"/>
      <c r="Y408" s="627"/>
      <c r="Z408" s="628"/>
      <c r="AA408" s="626"/>
      <c r="AB408" s="627"/>
      <c r="AC408" s="627"/>
      <c r="AD408" s="627"/>
      <c r="AE408" s="627"/>
      <c r="AF408" s="627"/>
      <c r="AG408" s="627"/>
      <c r="AH408" s="628"/>
      <c r="AI408" s="626"/>
      <c r="AJ408" s="627"/>
      <c r="AK408" s="627"/>
      <c r="AL408" s="627"/>
      <c r="AM408" s="627"/>
      <c r="AN408" s="627"/>
      <c r="AO408" s="627"/>
      <c r="AP408" s="628"/>
    </row>
    <row r="409" spans="19:42" x14ac:dyDescent="0.25">
      <c r="S409" s="626"/>
      <c r="T409" s="627"/>
      <c r="U409" s="627"/>
      <c r="V409" s="627"/>
      <c r="W409" s="627"/>
      <c r="X409" s="627"/>
      <c r="Y409" s="627"/>
      <c r="Z409" s="628"/>
      <c r="AA409" s="626"/>
      <c r="AB409" s="627"/>
      <c r="AC409" s="627"/>
      <c r="AD409" s="627"/>
      <c r="AE409" s="627"/>
      <c r="AF409" s="627"/>
      <c r="AG409" s="627"/>
      <c r="AH409" s="628"/>
      <c r="AI409" s="626"/>
      <c r="AJ409" s="627"/>
      <c r="AK409" s="627"/>
      <c r="AL409" s="627"/>
      <c r="AM409" s="627"/>
      <c r="AN409" s="627"/>
      <c r="AO409" s="627"/>
      <c r="AP409" s="628"/>
    </row>
    <row r="410" spans="19:42" x14ac:dyDescent="0.25">
      <c r="S410" s="626"/>
      <c r="T410" s="627"/>
      <c r="U410" s="627"/>
      <c r="V410" s="627"/>
      <c r="W410" s="627"/>
      <c r="X410" s="627"/>
      <c r="Y410" s="627"/>
      <c r="Z410" s="628"/>
      <c r="AA410" s="626"/>
      <c r="AB410" s="627"/>
      <c r="AC410" s="627"/>
      <c r="AD410" s="627"/>
      <c r="AE410" s="627"/>
      <c r="AF410" s="627"/>
      <c r="AG410" s="627"/>
      <c r="AH410" s="628"/>
      <c r="AI410" s="626"/>
      <c r="AJ410" s="627"/>
      <c r="AK410" s="627"/>
      <c r="AL410" s="627"/>
      <c r="AM410" s="627"/>
      <c r="AN410" s="627"/>
      <c r="AO410" s="627"/>
      <c r="AP410" s="628"/>
    </row>
    <row r="411" spans="19:42" x14ac:dyDescent="0.25">
      <c r="S411" s="626"/>
      <c r="T411" s="627"/>
      <c r="U411" s="627"/>
      <c r="V411" s="627"/>
      <c r="W411" s="627"/>
      <c r="X411" s="627"/>
      <c r="Y411" s="627"/>
      <c r="Z411" s="628"/>
      <c r="AA411" s="626"/>
      <c r="AB411" s="627"/>
      <c r="AC411" s="627"/>
      <c r="AD411" s="627"/>
      <c r="AE411" s="627"/>
      <c r="AF411" s="627"/>
      <c r="AG411" s="627"/>
      <c r="AH411" s="628"/>
      <c r="AI411" s="626"/>
      <c r="AJ411" s="627"/>
      <c r="AK411" s="627"/>
      <c r="AL411" s="627"/>
      <c r="AM411" s="627"/>
      <c r="AN411" s="627"/>
      <c r="AO411" s="627"/>
      <c r="AP411" s="628"/>
    </row>
    <row r="412" spans="19:42" x14ac:dyDescent="0.25">
      <c r="S412" s="626"/>
      <c r="T412" s="627"/>
      <c r="U412" s="627"/>
      <c r="V412" s="627"/>
      <c r="W412" s="627"/>
      <c r="X412" s="627"/>
      <c r="Y412" s="627"/>
      <c r="Z412" s="628"/>
      <c r="AA412" s="626"/>
      <c r="AB412" s="627"/>
      <c r="AC412" s="627"/>
      <c r="AD412" s="627"/>
      <c r="AE412" s="627"/>
      <c r="AF412" s="627"/>
      <c r="AG412" s="627"/>
      <c r="AH412" s="628"/>
      <c r="AI412" s="626"/>
      <c r="AJ412" s="627"/>
      <c r="AK412" s="627"/>
      <c r="AL412" s="627"/>
      <c r="AM412" s="627"/>
      <c r="AN412" s="627"/>
      <c r="AO412" s="627"/>
      <c r="AP412" s="628"/>
    </row>
    <row r="413" spans="19:42" x14ac:dyDescent="0.25">
      <c r="S413" s="626"/>
      <c r="T413" s="627"/>
      <c r="U413" s="627"/>
      <c r="V413" s="627"/>
      <c r="W413" s="627"/>
      <c r="X413" s="627"/>
      <c r="Y413" s="627"/>
      <c r="Z413" s="628"/>
      <c r="AA413" s="626"/>
      <c r="AB413" s="627"/>
      <c r="AC413" s="627"/>
      <c r="AD413" s="627"/>
      <c r="AE413" s="627"/>
      <c r="AF413" s="627"/>
      <c r="AG413" s="627"/>
      <c r="AH413" s="628"/>
      <c r="AI413" s="626"/>
      <c r="AJ413" s="627"/>
      <c r="AK413" s="627"/>
      <c r="AL413" s="627"/>
      <c r="AM413" s="627"/>
      <c r="AN413" s="627"/>
      <c r="AO413" s="627"/>
      <c r="AP413" s="628"/>
    </row>
    <row r="414" spans="19:42" x14ac:dyDescent="0.25">
      <c r="S414" s="626"/>
      <c r="T414" s="627"/>
      <c r="U414" s="627"/>
      <c r="V414" s="627"/>
      <c r="W414" s="627"/>
      <c r="X414" s="627"/>
      <c r="Y414" s="627"/>
      <c r="Z414" s="628"/>
      <c r="AA414" s="626"/>
      <c r="AB414" s="627"/>
      <c r="AC414" s="627"/>
      <c r="AD414" s="627"/>
      <c r="AE414" s="627"/>
      <c r="AF414" s="627"/>
      <c r="AG414" s="627"/>
      <c r="AH414" s="628"/>
      <c r="AI414" s="626"/>
      <c r="AJ414" s="627"/>
      <c r="AK414" s="627"/>
      <c r="AL414" s="627"/>
      <c r="AM414" s="627"/>
      <c r="AN414" s="627"/>
      <c r="AO414" s="627"/>
      <c r="AP414" s="628"/>
    </row>
    <row r="415" spans="19:42" x14ac:dyDescent="0.25">
      <c r="S415" s="626"/>
      <c r="T415" s="627"/>
      <c r="U415" s="627"/>
      <c r="V415" s="627"/>
      <c r="W415" s="627"/>
      <c r="X415" s="627"/>
      <c r="Y415" s="627"/>
      <c r="Z415" s="628"/>
      <c r="AA415" s="626"/>
      <c r="AB415" s="627"/>
      <c r="AC415" s="627"/>
      <c r="AD415" s="627"/>
      <c r="AE415" s="627"/>
      <c r="AF415" s="627"/>
      <c r="AG415" s="627"/>
      <c r="AH415" s="628"/>
      <c r="AI415" s="626"/>
      <c r="AJ415" s="627"/>
      <c r="AK415" s="627"/>
      <c r="AL415" s="627"/>
      <c r="AM415" s="627"/>
      <c r="AN415" s="627"/>
      <c r="AO415" s="627"/>
      <c r="AP415" s="628"/>
    </row>
    <row r="416" spans="19:42" x14ac:dyDescent="0.25">
      <c r="S416" s="626"/>
      <c r="T416" s="627"/>
      <c r="U416" s="627"/>
      <c r="V416" s="627"/>
      <c r="W416" s="627"/>
      <c r="X416" s="627"/>
      <c r="Y416" s="627"/>
      <c r="Z416" s="628"/>
      <c r="AA416" s="626"/>
      <c r="AB416" s="627"/>
      <c r="AC416" s="627"/>
      <c r="AD416" s="627"/>
      <c r="AE416" s="627"/>
      <c r="AF416" s="627"/>
      <c r="AG416" s="627"/>
      <c r="AH416" s="628"/>
      <c r="AI416" s="626"/>
      <c r="AJ416" s="627"/>
      <c r="AK416" s="627"/>
      <c r="AL416" s="627"/>
      <c r="AM416" s="627"/>
      <c r="AN416" s="627"/>
      <c r="AO416" s="627"/>
      <c r="AP416" s="628"/>
    </row>
    <row r="417" spans="19:42" x14ac:dyDescent="0.25">
      <c r="S417" s="626"/>
      <c r="T417" s="627"/>
      <c r="U417" s="627"/>
      <c r="V417" s="627"/>
      <c r="W417" s="627"/>
      <c r="X417" s="627"/>
      <c r="Y417" s="627"/>
      <c r="Z417" s="628"/>
      <c r="AA417" s="626"/>
      <c r="AB417" s="627"/>
      <c r="AC417" s="627"/>
      <c r="AD417" s="627"/>
      <c r="AE417" s="627"/>
      <c r="AF417" s="627"/>
      <c r="AG417" s="627"/>
      <c r="AH417" s="628"/>
      <c r="AI417" s="626"/>
      <c r="AJ417" s="627"/>
      <c r="AK417" s="627"/>
      <c r="AL417" s="627"/>
      <c r="AM417" s="627"/>
      <c r="AN417" s="627"/>
      <c r="AO417" s="627"/>
      <c r="AP417" s="628"/>
    </row>
    <row r="418" spans="19:42" x14ac:dyDescent="0.25">
      <c r="S418" s="626"/>
      <c r="T418" s="627"/>
      <c r="U418" s="627"/>
      <c r="V418" s="627"/>
      <c r="W418" s="627"/>
      <c r="X418" s="627"/>
      <c r="Y418" s="627"/>
      <c r="Z418" s="628"/>
      <c r="AA418" s="626"/>
      <c r="AB418" s="627"/>
      <c r="AC418" s="627"/>
      <c r="AD418" s="627"/>
      <c r="AE418" s="627"/>
      <c r="AF418" s="627"/>
      <c r="AG418" s="627"/>
      <c r="AH418" s="628"/>
      <c r="AI418" s="626"/>
      <c r="AJ418" s="627"/>
      <c r="AK418" s="627"/>
      <c r="AL418" s="627"/>
      <c r="AM418" s="627"/>
      <c r="AN418" s="627"/>
      <c r="AO418" s="627"/>
      <c r="AP418" s="628"/>
    </row>
    <row r="419" spans="19:42" x14ac:dyDescent="0.25">
      <c r="S419" s="626"/>
      <c r="T419" s="627"/>
      <c r="U419" s="627"/>
      <c r="V419" s="627"/>
      <c r="W419" s="627"/>
      <c r="X419" s="627"/>
      <c r="Y419" s="627"/>
      <c r="Z419" s="628"/>
      <c r="AA419" s="626"/>
      <c r="AB419" s="627"/>
      <c r="AC419" s="627"/>
      <c r="AD419" s="627"/>
      <c r="AE419" s="627"/>
      <c r="AF419" s="627"/>
      <c r="AG419" s="627"/>
      <c r="AH419" s="628"/>
      <c r="AI419" s="626"/>
      <c r="AJ419" s="627"/>
      <c r="AK419" s="627"/>
      <c r="AL419" s="627"/>
      <c r="AM419" s="627"/>
      <c r="AN419" s="627"/>
      <c r="AO419" s="627"/>
      <c r="AP419" s="628"/>
    </row>
    <row r="420" spans="19:42" x14ac:dyDescent="0.25">
      <c r="S420" s="626"/>
      <c r="T420" s="627"/>
      <c r="U420" s="627"/>
      <c r="V420" s="627"/>
      <c r="W420" s="627"/>
      <c r="X420" s="627"/>
      <c r="Y420" s="627"/>
      <c r="Z420" s="628"/>
      <c r="AA420" s="626"/>
      <c r="AB420" s="627"/>
      <c r="AC420" s="627"/>
      <c r="AD420" s="627"/>
      <c r="AE420" s="627"/>
      <c r="AF420" s="627"/>
      <c r="AG420" s="627"/>
      <c r="AH420" s="628"/>
      <c r="AI420" s="626"/>
      <c r="AJ420" s="627"/>
      <c r="AK420" s="627"/>
      <c r="AL420" s="627"/>
      <c r="AM420" s="627"/>
      <c r="AN420" s="627"/>
      <c r="AO420" s="627"/>
      <c r="AP420" s="628"/>
    </row>
    <row r="421" spans="19:42" x14ac:dyDescent="0.25">
      <c r="S421" s="626"/>
      <c r="T421" s="627"/>
      <c r="U421" s="627"/>
      <c r="V421" s="627"/>
      <c r="W421" s="627"/>
      <c r="X421" s="627"/>
      <c r="Y421" s="627"/>
      <c r="Z421" s="628"/>
      <c r="AA421" s="626"/>
      <c r="AB421" s="627"/>
      <c r="AC421" s="627"/>
      <c r="AD421" s="627"/>
      <c r="AE421" s="627"/>
      <c r="AF421" s="627"/>
      <c r="AG421" s="627"/>
      <c r="AH421" s="628"/>
      <c r="AI421" s="626"/>
      <c r="AJ421" s="627"/>
      <c r="AK421" s="627"/>
      <c r="AL421" s="627"/>
      <c r="AM421" s="627"/>
      <c r="AN421" s="627"/>
      <c r="AO421" s="627"/>
      <c r="AP421" s="628"/>
    </row>
    <row r="422" spans="19:42" x14ac:dyDescent="0.25">
      <c r="S422" s="626"/>
      <c r="T422" s="627"/>
      <c r="U422" s="627"/>
      <c r="V422" s="627"/>
      <c r="W422" s="627"/>
      <c r="X422" s="627"/>
      <c r="Y422" s="627"/>
      <c r="Z422" s="628"/>
      <c r="AA422" s="626"/>
      <c r="AB422" s="627"/>
      <c r="AC422" s="627"/>
      <c r="AD422" s="627"/>
      <c r="AE422" s="627"/>
      <c r="AF422" s="627"/>
      <c r="AG422" s="627"/>
      <c r="AH422" s="628"/>
      <c r="AI422" s="626"/>
      <c r="AJ422" s="627"/>
      <c r="AK422" s="627"/>
      <c r="AL422" s="627"/>
      <c r="AM422" s="627"/>
      <c r="AN422" s="627"/>
      <c r="AO422" s="627"/>
      <c r="AP422" s="628"/>
    </row>
    <row r="423" spans="19:42" x14ac:dyDescent="0.25">
      <c r="S423" s="626"/>
      <c r="T423" s="627"/>
      <c r="U423" s="627"/>
      <c r="V423" s="627"/>
      <c r="W423" s="627"/>
      <c r="X423" s="627"/>
      <c r="Y423" s="627"/>
      <c r="Z423" s="628"/>
      <c r="AA423" s="626"/>
      <c r="AB423" s="627"/>
      <c r="AC423" s="627"/>
      <c r="AD423" s="627"/>
      <c r="AE423" s="627"/>
      <c r="AF423" s="627"/>
      <c r="AG423" s="627"/>
      <c r="AH423" s="628"/>
      <c r="AI423" s="626"/>
      <c r="AJ423" s="627"/>
      <c r="AK423" s="627"/>
      <c r="AL423" s="627"/>
      <c r="AM423" s="627"/>
      <c r="AN423" s="627"/>
      <c r="AO423" s="627"/>
      <c r="AP423" s="628"/>
    </row>
    <row r="424" spans="19:42" x14ac:dyDescent="0.25">
      <c r="S424" s="626"/>
      <c r="T424" s="627"/>
      <c r="U424" s="627"/>
      <c r="V424" s="627"/>
      <c r="W424" s="627"/>
      <c r="X424" s="627"/>
      <c r="Y424" s="627"/>
      <c r="Z424" s="628"/>
      <c r="AA424" s="626"/>
      <c r="AB424" s="627"/>
      <c r="AC424" s="627"/>
      <c r="AD424" s="627"/>
      <c r="AE424" s="627"/>
      <c r="AF424" s="627"/>
      <c r="AG424" s="627"/>
      <c r="AH424" s="628"/>
      <c r="AI424" s="626"/>
      <c r="AJ424" s="627"/>
      <c r="AK424" s="627"/>
      <c r="AL424" s="627"/>
      <c r="AM424" s="627"/>
      <c r="AN424" s="627"/>
      <c r="AO424" s="627"/>
      <c r="AP424" s="628"/>
    </row>
    <row r="425" spans="19:42" x14ac:dyDescent="0.25">
      <c r="S425" s="626"/>
      <c r="T425" s="627"/>
      <c r="U425" s="627"/>
      <c r="V425" s="627"/>
      <c r="W425" s="627"/>
      <c r="X425" s="627"/>
      <c r="Y425" s="627"/>
      <c r="Z425" s="628"/>
      <c r="AA425" s="626"/>
      <c r="AB425" s="627"/>
      <c r="AC425" s="627"/>
      <c r="AD425" s="627"/>
      <c r="AE425" s="627"/>
      <c r="AF425" s="627"/>
      <c r="AG425" s="627"/>
      <c r="AH425" s="628"/>
      <c r="AI425" s="626"/>
      <c r="AJ425" s="627"/>
      <c r="AK425" s="627"/>
      <c r="AL425" s="627"/>
      <c r="AM425" s="627"/>
      <c r="AN425" s="627"/>
      <c r="AO425" s="627"/>
      <c r="AP425" s="628"/>
    </row>
    <row r="426" spans="19:42" x14ac:dyDescent="0.25">
      <c r="S426" s="626"/>
      <c r="T426" s="627"/>
      <c r="U426" s="627"/>
      <c r="V426" s="627"/>
      <c r="W426" s="627"/>
      <c r="X426" s="627"/>
      <c r="Y426" s="627"/>
      <c r="Z426" s="628"/>
      <c r="AA426" s="626"/>
      <c r="AB426" s="627"/>
      <c r="AC426" s="627"/>
      <c r="AD426" s="627"/>
      <c r="AE426" s="627"/>
      <c r="AF426" s="627"/>
      <c r="AG426" s="627"/>
      <c r="AH426" s="628"/>
      <c r="AI426" s="626"/>
      <c r="AJ426" s="627"/>
      <c r="AK426" s="627"/>
      <c r="AL426" s="627"/>
      <c r="AM426" s="627"/>
      <c r="AN426" s="627"/>
      <c r="AO426" s="627"/>
      <c r="AP426" s="628"/>
    </row>
    <row r="427" spans="19:42" x14ac:dyDescent="0.25">
      <c r="S427" s="626"/>
      <c r="T427" s="627"/>
      <c r="U427" s="627"/>
      <c r="V427" s="627"/>
      <c r="W427" s="627"/>
      <c r="X427" s="627"/>
      <c r="Y427" s="627"/>
      <c r="Z427" s="628"/>
      <c r="AA427" s="626"/>
      <c r="AB427" s="627"/>
      <c r="AC427" s="627"/>
      <c r="AD427" s="627"/>
      <c r="AE427" s="627"/>
      <c r="AF427" s="627"/>
      <c r="AG427" s="627"/>
      <c r="AH427" s="628"/>
      <c r="AI427" s="626"/>
      <c r="AJ427" s="627"/>
      <c r="AK427" s="627"/>
      <c r="AL427" s="627"/>
      <c r="AM427" s="627"/>
      <c r="AN427" s="627"/>
      <c r="AO427" s="627"/>
      <c r="AP427" s="628"/>
    </row>
    <row r="428" spans="19:42" x14ac:dyDescent="0.25">
      <c r="S428" s="626"/>
      <c r="T428" s="627"/>
      <c r="U428" s="627"/>
      <c r="V428" s="627"/>
      <c r="W428" s="627"/>
      <c r="X428" s="627"/>
      <c r="Y428" s="627"/>
      <c r="Z428" s="628"/>
      <c r="AA428" s="626"/>
      <c r="AB428" s="627"/>
      <c r="AC428" s="627"/>
      <c r="AD428" s="627"/>
      <c r="AE428" s="627"/>
      <c r="AF428" s="627"/>
      <c r="AG428" s="627"/>
      <c r="AH428" s="628"/>
      <c r="AI428" s="626"/>
      <c r="AJ428" s="627"/>
      <c r="AK428" s="627"/>
      <c r="AL428" s="627"/>
      <c r="AM428" s="627"/>
      <c r="AN428" s="627"/>
      <c r="AO428" s="627"/>
      <c r="AP428" s="628"/>
    </row>
    <row r="429" spans="19:42" x14ac:dyDescent="0.25">
      <c r="S429" s="626"/>
      <c r="T429" s="627"/>
      <c r="U429" s="627"/>
      <c r="V429" s="627"/>
      <c r="W429" s="627"/>
      <c r="X429" s="627"/>
      <c r="Y429" s="627"/>
      <c r="Z429" s="628"/>
      <c r="AA429" s="626"/>
      <c r="AB429" s="627"/>
      <c r="AC429" s="627"/>
      <c r="AD429" s="627"/>
      <c r="AE429" s="627"/>
      <c r="AF429" s="627"/>
      <c r="AG429" s="627"/>
      <c r="AH429" s="628"/>
      <c r="AI429" s="626"/>
      <c r="AJ429" s="627"/>
      <c r="AK429" s="627"/>
      <c r="AL429" s="627"/>
      <c r="AM429" s="627"/>
      <c r="AN429" s="627"/>
      <c r="AO429" s="627"/>
      <c r="AP429" s="628"/>
    </row>
    <row r="430" spans="19:42" x14ac:dyDescent="0.25">
      <c r="S430" s="626"/>
      <c r="T430" s="627"/>
      <c r="U430" s="627"/>
      <c r="V430" s="627"/>
      <c r="W430" s="627"/>
      <c r="X430" s="627"/>
      <c r="Y430" s="627"/>
      <c r="Z430" s="628"/>
      <c r="AA430" s="626"/>
      <c r="AB430" s="627"/>
      <c r="AC430" s="627"/>
      <c r="AD430" s="627"/>
      <c r="AE430" s="627"/>
      <c r="AF430" s="627"/>
      <c r="AG430" s="627"/>
      <c r="AH430" s="628"/>
      <c r="AI430" s="626"/>
      <c r="AJ430" s="627"/>
      <c r="AK430" s="627"/>
      <c r="AL430" s="627"/>
      <c r="AM430" s="627"/>
      <c r="AN430" s="627"/>
      <c r="AO430" s="627"/>
      <c r="AP430" s="628"/>
    </row>
    <row r="431" spans="19:42" x14ac:dyDescent="0.25">
      <c r="S431" s="626"/>
      <c r="T431" s="627"/>
      <c r="U431" s="627"/>
      <c r="V431" s="627"/>
      <c r="W431" s="627"/>
      <c r="X431" s="627"/>
      <c r="Y431" s="627"/>
      <c r="Z431" s="628"/>
      <c r="AA431" s="626"/>
      <c r="AB431" s="627"/>
      <c r="AC431" s="627"/>
      <c r="AD431" s="627"/>
      <c r="AE431" s="627"/>
      <c r="AF431" s="627"/>
      <c r="AG431" s="627"/>
      <c r="AH431" s="628"/>
      <c r="AI431" s="626"/>
      <c r="AJ431" s="627"/>
      <c r="AK431" s="627"/>
      <c r="AL431" s="627"/>
      <c r="AM431" s="627"/>
      <c r="AN431" s="627"/>
      <c r="AO431" s="627"/>
      <c r="AP431" s="628"/>
    </row>
    <row r="432" spans="19:42" x14ac:dyDescent="0.25">
      <c r="S432" s="626"/>
      <c r="T432" s="627"/>
      <c r="U432" s="627"/>
      <c r="V432" s="627"/>
      <c r="W432" s="627"/>
      <c r="X432" s="627"/>
      <c r="Y432" s="627"/>
      <c r="Z432" s="628"/>
      <c r="AA432" s="626"/>
      <c r="AB432" s="627"/>
      <c r="AC432" s="627"/>
      <c r="AD432" s="627"/>
      <c r="AE432" s="627"/>
      <c r="AF432" s="627"/>
      <c r="AG432" s="627"/>
      <c r="AH432" s="628"/>
      <c r="AI432" s="626"/>
      <c r="AJ432" s="627"/>
      <c r="AK432" s="627"/>
      <c r="AL432" s="627"/>
      <c r="AM432" s="627"/>
      <c r="AN432" s="627"/>
      <c r="AO432" s="627"/>
      <c r="AP432" s="628"/>
    </row>
    <row r="433" spans="19:42" x14ac:dyDescent="0.25">
      <c r="S433" s="626"/>
      <c r="T433" s="627"/>
      <c r="U433" s="627"/>
      <c r="V433" s="627"/>
      <c r="W433" s="627"/>
      <c r="X433" s="627"/>
      <c r="Y433" s="627"/>
      <c r="Z433" s="628"/>
      <c r="AA433" s="626"/>
      <c r="AB433" s="627"/>
      <c r="AC433" s="627"/>
      <c r="AD433" s="627"/>
      <c r="AE433" s="627"/>
      <c r="AF433" s="627"/>
      <c r="AG433" s="627"/>
      <c r="AH433" s="628"/>
      <c r="AI433" s="626"/>
      <c r="AJ433" s="627"/>
      <c r="AK433" s="627"/>
      <c r="AL433" s="627"/>
      <c r="AM433" s="627"/>
      <c r="AN433" s="627"/>
      <c r="AO433" s="627"/>
      <c r="AP433" s="628"/>
    </row>
    <row r="434" spans="19:42" x14ac:dyDescent="0.25">
      <c r="S434" s="626"/>
      <c r="T434" s="627"/>
      <c r="U434" s="627"/>
      <c r="V434" s="627"/>
      <c r="W434" s="627"/>
      <c r="X434" s="627"/>
      <c r="Y434" s="627"/>
      <c r="Z434" s="628"/>
      <c r="AA434" s="626"/>
      <c r="AB434" s="627"/>
      <c r="AC434" s="627"/>
      <c r="AD434" s="627"/>
      <c r="AE434" s="627"/>
      <c r="AF434" s="627"/>
      <c r="AG434" s="627"/>
      <c r="AH434" s="628"/>
      <c r="AI434" s="626"/>
      <c r="AJ434" s="627"/>
      <c r="AK434" s="627"/>
      <c r="AL434" s="627"/>
      <c r="AM434" s="627"/>
      <c r="AN434" s="627"/>
      <c r="AO434" s="627"/>
      <c r="AP434" s="628"/>
    </row>
    <row r="435" spans="19:42" x14ac:dyDescent="0.25">
      <c r="S435" s="626"/>
      <c r="T435" s="627"/>
      <c r="U435" s="627"/>
      <c r="V435" s="627"/>
      <c r="W435" s="627"/>
      <c r="X435" s="627"/>
      <c r="Y435" s="627"/>
      <c r="Z435" s="628"/>
      <c r="AA435" s="626"/>
      <c r="AB435" s="627"/>
      <c r="AC435" s="627"/>
      <c r="AD435" s="627"/>
      <c r="AE435" s="627"/>
      <c r="AF435" s="627"/>
      <c r="AG435" s="627"/>
      <c r="AH435" s="628"/>
      <c r="AI435" s="626"/>
      <c r="AJ435" s="627"/>
      <c r="AK435" s="627"/>
      <c r="AL435" s="627"/>
      <c r="AM435" s="627"/>
      <c r="AN435" s="627"/>
      <c r="AO435" s="627"/>
      <c r="AP435" s="628"/>
    </row>
    <row r="436" spans="19:42" x14ac:dyDescent="0.25">
      <c r="S436" s="626"/>
      <c r="T436" s="627"/>
      <c r="U436" s="627"/>
      <c r="V436" s="627"/>
      <c r="W436" s="627"/>
      <c r="X436" s="627"/>
      <c r="Y436" s="627"/>
      <c r="Z436" s="628"/>
      <c r="AA436" s="626"/>
      <c r="AB436" s="627"/>
      <c r="AC436" s="627"/>
      <c r="AD436" s="627"/>
      <c r="AE436" s="627"/>
      <c r="AF436" s="627"/>
      <c r="AG436" s="627"/>
      <c r="AH436" s="628"/>
      <c r="AI436" s="626"/>
      <c r="AJ436" s="627"/>
      <c r="AK436" s="627"/>
      <c r="AL436" s="627"/>
      <c r="AM436" s="627"/>
      <c r="AN436" s="627"/>
      <c r="AO436" s="627"/>
      <c r="AP436" s="628"/>
    </row>
    <row r="437" spans="19:42" x14ac:dyDescent="0.25">
      <c r="S437" s="626"/>
      <c r="T437" s="627"/>
      <c r="U437" s="627"/>
      <c r="V437" s="627"/>
      <c r="W437" s="627"/>
      <c r="X437" s="627"/>
      <c r="Y437" s="627"/>
      <c r="Z437" s="628"/>
      <c r="AA437" s="626"/>
      <c r="AB437" s="627"/>
      <c r="AC437" s="627"/>
      <c r="AD437" s="627"/>
      <c r="AE437" s="627"/>
      <c r="AF437" s="627"/>
      <c r="AG437" s="627"/>
      <c r="AH437" s="628"/>
      <c r="AI437" s="626"/>
      <c r="AJ437" s="627"/>
      <c r="AK437" s="627"/>
      <c r="AL437" s="627"/>
      <c r="AM437" s="627"/>
      <c r="AN437" s="627"/>
      <c r="AO437" s="627"/>
      <c r="AP437" s="628"/>
    </row>
    <row r="438" spans="19:42" x14ac:dyDescent="0.25">
      <c r="S438" s="626"/>
      <c r="T438" s="627"/>
      <c r="U438" s="627"/>
      <c r="V438" s="627"/>
      <c r="W438" s="627"/>
      <c r="X438" s="627"/>
      <c r="Y438" s="627"/>
      <c r="Z438" s="628"/>
      <c r="AA438" s="626"/>
      <c r="AB438" s="627"/>
      <c r="AC438" s="627"/>
      <c r="AD438" s="627"/>
      <c r="AE438" s="627"/>
      <c r="AF438" s="627"/>
      <c r="AG438" s="627"/>
      <c r="AH438" s="628"/>
      <c r="AI438" s="626"/>
      <c r="AJ438" s="627"/>
      <c r="AK438" s="627"/>
      <c r="AL438" s="627"/>
      <c r="AM438" s="627"/>
      <c r="AN438" s="627"/>
      <c r="AO438" s="627"/>
      <c r="AP438" s="628"/>
    </row>
    <row r="439" spans="19:42" x14ac:dyDescent="0.25">
      <c r="S439" s="626"/>
      <c r="T439" s="627"/>
      <c r="U439" s="627"/>
      <c r="V439" s="627"/>
      <c r="W439" s="627"/>
      <c r="X439" s="627"/>
      <c r="Y439" s="627"/>
      <c r="Z439" s="628"/>
      <c r="AA439" s="626"/>
      <c r="AB439" s="627"/>
      <c r="AC439" s="627"/>
      <c r="AD439" s="627"/>
      <c r="AE439" s="627"/>
      <c r="AF439" s="627"/>
      <c r="AG439" s="627"/>
      <c r="AH439" s="628"/>
      <c r="AI439" s="626"/>
      <c r="AJ439" s="627"/>
      <c r="AK439" s="627"/>
      <c r="AL439" s="627"/>
      <c r="AM439" s="627"/>
      <c r="AN439" s="627"/>
      <c r="AO439" s="627"/>
      <c r="AP439" s="628"/>
    </row>
    <row r="440" spans="19:42" x14ac:dyDescent="0.25">
      <c r="S440" s="626"/>
      <c r="T440" s="627"/>
      <c r="U440" s="627"/>
      <c r="V440" s="627"/>
      <c r="W440" s="627"/>
      <c r="X440" s="627"/>
      <c r="Y440" s="627"/>
      <c r="Z440" s="628"/>
      <c r="AA440" s="626"/>
      <c r="AB440" s="627"/>
      <c r="AC440" s="627"/>
      <c r="AD440" s="627"/>
      <c r="AE440" s="627"/>
      <c r="AF440" s="627"/>
      <c r="AG440" s="627"/>
      <c r="AH440" s="628"/>
      <c r="AI440" s="626"/>
      <c r="AJ440" s="627"/>
      <c r="AK440" s="627"/>
      <c r="AL440" s="627"/>
      <c r="AM440" s="627"/>
      <c r="AN440" s="627"/>
      <c r="AO440" s="627"/>
      <c r="AP440" s="628"/>
    </row>
    <row r="441" spans="19:42" x14ac:dyDescent="0.25">
      <c r="S441" s="626"/>
      <c r="T441" s="627"/>
      <c r="U441" s="627"/>
      <c r="V441" s="627"/>
      <c r="W441" s="627"/>
      <c r="X441" s="627"/>
      <c r="Y441" s="627"/>
      <c r="Z441" s="628"/>
      <c r="AA441" s="626"/>
      <c r="AB441" s="627"/>
      <c r="AC441" s="627"/>
      <c r="AD441" s="627"/>
      <c r="AE441" s="627"/>
      <c r="AF441" s="627"/>
      <c r="AG441" s="627"/>
      <c r="AH441" s="628"/>
      <c r="AI441" s="626"/>
      <c r="AJ441" s="627"/>
      <c r="AK441" s="627"/>
      <c r="AL441" s="627"/>
      <c r="AM441" s="627"/>
      <c r="AN441" s="627"/>
      <c r="AO441" s="627"/>
      <c r="AP441" s="628"/>
    </row>
    <row r="442" spans="19:42" x14ac:dyDescent="0.25">
      <c r="S442" s="626"/>
      <c r="T442" s="627"/>
      <c r="U442" s="627"/>
      <c r="V442" s="627"/>
      <c r="W442" s="627"/>
      <c r="X442" s="627"/>
      <c r="Y442" s="627"/>
      <c r="Z442" s="628"/>
      <c r="AA442" s="626"/>
      <c r="AB442" s="627"/>
      <c r="AC442" s="627"/>
      <c r="AD442" s="627"/>
      <c r="AE442" s="627"/>
      <c r="AF442" s="627"/>
      <c r="AG442" s="627"/>
      <c r="AH442" s="628"/>
      <c r="AI442" s="626"/>
      <c r="AJ442" s="627"/>
      <c r="AK442" s="627"/>
      <c r="AL442" s="627"/>
      <c r="AM442" s="627"/>
      <c r="AN442" s="627"/>
      <c r="AO442" s="627"/>
      <c r="AP442" s="628"/>
    </row>
    <row r="443" spans="19:42" x14ac:dyDescent="0.25">
      <c r="S443" s="626"/>
      <c r="T443" s="627"/>
      <c r="U443" s="627"/>
      <c r="V443" s="627"/>
      <c r="W443" s="627"/>
      <c r="X443" s="627"/>
      <c r="Y443" s="627"/>
      <c r="Z443" s="628"/>
      <c r="AA443" s="626"/>
      <c r="AB443" s="627"/>
      <c r="AC443" s="627"/>
      <c r="AD443" s="627"/>
      <c r="AE443" s="627"/>
      <c r="AF443" s="627"/>
      <c r="AG443" s="627"/>
      <c r="AH443" s="628"/>
      <c r="AI443" s="626"/>
      <c r="AJ443" s="627"/>
      <c r="AK443" s="627"/>
      <c r="AL443" s="627"/>
      <c r="AM443" s="627"/>
      <c r="AN443" s="627"/>
      <c r="AO443" s="627"/>
      <c r="AP443" s="628"/>
    </row>
    <row r="444" spans="19:42" x14ac:dyDescent="0.25">
      <c r="S444" s="626"/>
      <c r="T444" s="627"/>
      <c r="U444" s="627"/>
      <c r="V444" s="627"/>
      <c r="W444" s="627"/>
      <c r="X444" s="627"/>
      <c r="Y444" s="627"/>
      <c r="Z444" s="628"/>
      <c r="AA444" s="626"/>
      <c r="AB444" s="627"/>
      <c r="AC444" s="627"/>
      <c r="AD444" s="627"/>
      <c r="AE444" s="627"/>
      <c r="AF444" s="627"/>
      <c r="AG444" s="627"/>
      <c r="AH444" s="628"/>
      <c r="AI444" s="626"/>
      <c r="AJ444" s="627"/>
      <c r="AK444" s="627"/>
      <c r="AL444" s="627"/>
      <c r="AM444" s="627"/>
      <c r="AN444" s="627"/>
      <c r="AO444" s="627"/>
      <c r="AP444" s="628"/>
    </row>
    <row r="445" spans="19:42" x14ac:dyDescent="0.25">
      <c r="S445" s="626"/>
      <c r="T445" s="627"/>
      <c r="U445" s="627"/>
      <c r="V445" s="627"/>
      <c r="W445" s="627"/>
      <c r="X445" s="627"/>
      <c r="Y445" s="627"/>
      <c r="Z445" s="628"/>
      <c r="AA445" s="626"/>
      <c r="AB445" s="627"/>
      <c r="AC445" s="627"/>
      <c r="AD445" s="627"/>
      <c r="AE445" s="627"/>
      <c r="AF445" s="627"/>
      <c r="AG445" s="627"/>
      <c r="AH445" s="628"/>
      <c r="AI445" s="626"/>
      <c r="AJ445" s="627"/>
      <c r="AK445" s="627"/>
      <c r="AL445" s="627"/>
      <c r="AM445" s="627"/>
      <c r="AN445" s="627"/>
      <c r="AO445" s="627"/>
      <c r="AP445" s="628"/>
    </row>
    <row r="446" spans="19:42" x14ac:dyDescent="0.25">
      <c r="S446" s="626"/>
      <c r="T446" s="627"/>
      <c r="U446" s="627"/>
      <c r="V446" s="627"/>
      <c r="W446" s="627"/>
      <c r="X446" s="627"/>
      <c r="Y446" s="627"/>
      <c r="Z446" s="628"/>
      <c r="AA446" s="626"/>
      <c r="AB446" s="627"/>
      <c r="AC446" s="627"/>
      <c r="AD446" s="627"/>
      <c r="AE446" s="627"/>
      <c r="AF446" s="627"/>
      <c r="AG446" s="627"/>
      <c r="AH446" s="628"/>
      <c r="AI446" s="626"/>
      <c r="AJ446" s="627"/>
      <c r="AK446" s="627"/>
      <c r="AL446" s="627"/>
      <c r="AM446" s="627"/>
      <c r="AN446" s="627"/>
      <c r="AO446" s="627"/>
      <c r="AP446" s="628"/>
    </row>
    <row r="447" spans="19:42" x14ac:dyDescent="0.25">
      <c r="S447" s="626"/>
      <c r="T447" s="627"/>
      <c r="U447" s="627"/>
      <c r="V447" s="627"/>
      <c r="W447" s="627"/>
      <c r="X447" s="627"/>
      <c r="Y447" s="627"/>
      <c r="Z447" s="628"/>
      <c r="AA447" s="626"/>
      <c r="AB447" s="627"/>
      <c r="AC447" s="627"/>
      <c r="AD447" s="627"/>
      <c r="AE447" s="627"/>
      <c r="AF447" s="627"/>
      <c r="AG447" s="627"/>
      <c r="AH447" s="628"/>
      <c r="AI447" s="626"/>
      <c r="AJ447" s="627"/>
      <c r="AK447" s="627"/>
      <c r="AL447" s="627"/>
      <c r="AM447" s="627"/>
      <c r="AN447" s="627"/>
      <c r="AO447" s="627"/>
      <c r="AP447" s="628"/>
    </row>
    <row r="448" spans="19:42" x14ac:dyDescent="0.25">
      <c r="S448" s="626"/>
      <c r="T448" s="627"/>
      <c r="U448" s="627"/>
      <c r="V448" s="627"/>
      <c r="W448" s="627"/>
      <c r="X448" s="627"/>
      <c r="Y448" s="627"/>
      <c r="Z448" s="628"/>
      <c r="AA448" s="626"/>
      <c r="AB448" s="627"/>
      <c r="AC448" s="627"/>
      <c r="AD448" s="627"/>
      <c r="AE448" s="627"/>
      <c r="AF448" s="627"/>
      <c r="AG448" s="627"/>
      <c r="AH448" s="628"/>
      <c r="AI448" s="626"/>
      <c r="AJ448" s="627"/>
      <c r="AK448" s="627"/>
      <c r="AL448" s="627"/>
      <c r="AM448" s="627"/>
      <c r="AN448" s="627"/>
      <c r="AO448" s="627"/>
      <c r="AP448" s="628"/>
    </row>
    <row r="449" spans="19:42" x14ac:dyDescent="0.25">
      <c r="S449" s="626"/>
      <c r="T449" s="627"/>
      <c r="U449" s="627"/>
      <c r="V449" s="627"/>
      <c r="W449" s="627"/>
      <c r="X449" s="627"/>
      <c r="Y449" s="627"/>
      <c r="Z449" s="628"/>
      <c r="AA449" s="626"/>
      <c r="AB449" s="627"/>
      <c r="AC449" s="627"/>
      <c r="AD449" s="627"/>
      <c r="AE449" s="627"/>
      <c r="AF449" s="627"/>
      <c r="AG449" s="627"/>
      <c r="AH449" s="628"/>
      <c r="AI449" s="626"/>
      <c r="AJ449" s="627"/>
      <c r="AK449" s="627"/>
      <c r="AL449" s="627"/>
      <c r="AM449" s="627"/>
      <c r="AN449" s="627"/>
      <c r="AO449" s="627"/>
      <c r="AP449" s="628"/>
    </row>
    <row r="450" spans="19:42" x14ac:dyDescent="0.25">
      <c r="S450" s="626"/>
      <c r="T450" s="627"/>
      <c r="U450" s="627"/>
      <c r="V450" s="627"/>
      <c r="W450" s="627"/>
      <c r="X450" s="627"/>
      <c r="Y450" s="627"/>
      <c r="Z450" s="628"/>
      <c r="AA450" s="626"/>
      <c r="AB450" s="627"/>
      <c r="AC450" s="627"/>
      <c r="AD450" s="627"/>
      <c r="AE450" s="627"/>
      <c r="AF450" s="627"/>
      <c r="AG450" s="627"/>
      <c r="AH450" s="628"/>
      <c r="AI450" s="626"/>
      <c r="AJ450" s="627"/>
      <c r="AK450" s="627"/>
      <c r="AL450" s="627"/>
      <c r="AM450" s="627"/>
      <c r="AN450" s="627"/>
      <c r="AO450" s="627"/>
      <c r="AP450" s="628"/>
    </row>
    <row r="451" spans="19:42" x14ac:dyDescent="0.25">
      <c r="S451" s="626"/>
      <c r="T451" s="627"/>
      <c r="U451" s="627"/>
      <c r="V451" s="627"/>
      <c r="W451" s="627"/>
      <c r="X451" s="627"/>
      <c r="Y451" s="627"/>
      <c r="Z451" s="628"/>
      <c r="AA451" s="626"/>
      <c r="AB451" s="627"/>
      <c r="AC451" s="627"/>
      <c r="AD451" s="627"/>
      <c r="AE451" s="627"/>
      <c r="AF451" s="627"/>
      <c r="AG451" s="627"/>
      <c r="AH451" s="628"/>
      <c r="AI451" s="626"/>
      <c r="AJ451" s="627"/>
      <c r="AK451" s="627"/>
      <c r="AL451" s="627"/>
      <c r="AM451" s="627"/>
      <c r="AN451" s="627"/>
      <c r="AO451" s="627"/>
      <c r="AP451" s="628"/>
    </row>
    <row r="452" spans="19:42" x14ac:dyDescent="0.25">
      <c r="S452" s="626"/>
      <c r="T452" s="627"/>
      <c r="U452" s="627"/>
      <c r="V452" s="627"/>
      <c r="W452" s="627"/>
      <c r="X452" s="627"/>
      <c r="Y452" s="627"/>
      <c r="Z452" s="628"/>
      <c r="AA452" s="626"/>
      <c r="AB452" s="627"/>
      <c r="AC452" s="627"/>
      <c r="AD452" s="627"/>
      <c r="AE452" s="627"/>
      <c r="AF452" s="627"/>
      <c r="AG452" s="627"/>
      <c r="AH452" s="628"/>
      <c r="AI452" s="626"/>
      <c r="AJ452" s="627"/>
      <c r="AK452" s="627"/>
      <c r="AL452" s="627"/>
      <c r="AM452" s="627"/>
      <c r="AN452" s="627"/>
      <c r="AO452" s="627"/>
      <c r="AP452" s="628"/>
    </row>
    <row r="453" spans="19:42" x14ac:dyDescent="0.25">
      <c r="S453" s="626"/>
      <c r="T453" s="627"/>
      <c r="U453" s="627"/>
      <c r="V453" s="627"/>
      <c r="W453" s="627"/>
      <c r="X453" s="627"/>
      <c r="Y453" s="627"/>
      <c r="Z453" s="628"/>
      <c r="AA453" s="626"/>
      <c r="AB453" s="627"/>
      <c r="AC453" s="627"/>
      <c r="AD453" s="627"/>
      <c r="AE453" s="627"/>
      <c r="AF453" s="627"/>
      <c r="AG453" s="627"/>
      <c r="AH453" s="628"/>
      <c r="AI453" s="626"/>
      <c r="AJ453" s="627"/>
      <c r="AK453" s="627"/>
      <c r="AL453" s="627"/>
      <c r="AM453" s="627"/>
      <c r="AN453" s="627"/>
      <c r="AO453" s="627"/>
      <c r="AP453" s="628"/>
    </row>
    <row r="454" spans="19:42" x14ac:dyDescent="0.25">
      <c r="S454" s="626"/>
      <c r="T454" s="627"/>
      <c r="U454" s="627"/>
      <c r="V454" s="627"/>
      <c r="W454" s="627"/>
      <c r="X454" s="627"/>
      <c r="Y454" s="627"/>
      <c r="Z454" s="628"/>
      <c r="AA454" s="626"/>
      <c r="AB454" s="627"/>
      <c r="AC454" s="627"/>
      <c r="AD454" s="627"/>
      <c r="AE454" s="627"/>
      <c r="AF454" s="627"/>
      <c r="AG454" s="627"/>
      <c r="AH454" s="628"/>
      <c r="AI454" s="626"/>
      <c r="AJ454" s="627"/>
      <c r="AK454" s="627"/>
      <c r="AL454" s="627"/>
      <c r="AM454" s="627"/>
      <c r="AN454" s="627"/>
      <c r="AO454" s="627"/>
      <c r="AP454" s="628"/>
    </row>
    <row r="455" spans="19:42" x14ac:dyDescent="0.25">
      <c r="S455" s="626"/>
      <c r="T455" s="627"/>
      <c r="U455" s="627"/>
      <c r="V455" s="627"/>
      <c r="W455" s="627"/>
      <c r="X455" s="627"/>
      <c r="Y455" s="627"/>
      <c r="Z455" s="628"/>
      <c r="AA455" s="626"/>
      <c r="AB455" s="627"/>
      <c r="AC455" s="627"/>
      <c r="AD455" s="627"/>
      <c r="AE455" s="627"/>
      <c r="AF455" s="627"/>
      <c r="AG455" s="627"/>
      <c r="AH455" s="628"/>
      <c r="AI455" s="626"/>
      <c r="AJ455" s="627"/>
      <c r="AK455" s="627"/>
      <c r="AL455" s="627"/>
      <c r="AM455" s="627"/>
      <c r="AN455" s="627"/>
      <c r="AO455" s="627"/>
      <c r="AP455" s="628"/>
    </row>
    <row r="456" spans="19:42" x14ac:dyDescent="0.25">
      <c r="S456" s="626"/>
      <c r="T456" s="627"/>
      <c r="U456" s="627"/>
      <c r="V456" s="627"/>
      <c r="W456" s="627"/>
      <c r="X456" s="627"/>
      <c r="Y456" s="627"/>
      <c r="Z456" s="628"/>
      <c r="AA456" s="626"/>
      <c r="AB456" s="627"/>
      <c r="AC456" s="627"/>
      <c r="AD456" s="627"/>
      <c r="AE456" s="627"/>
      <c r="AF456" s="627"/>
      <c r="AG456" s="627"/>
      <c r="AH456" s="628"/>
      <c r="AI456" s="626"/>
      <c r="AJ456" s="627"/>
      <c r="AK456" s="627"/>
      <c r="AL456" s="627"/>
      <c r="AM456" s="627"/>
      <c r="AN456" s="627"/>
      <c r="AO456" s="627"/>
      <c r="AP456" s="628"/>
    </row>
    <row r="457" spans="19:42" x14ac:dyDescent="0.25">
      <c r="S457" s="626"/>
      <c r="T457" s="627"/>
      <c r="U457" s="627"/>
      <c r="V457" s="627"/>
      <c r="W457" s="627"/>
      <c r="X457" s="627"/>
      <c r="Y457" s="627"/>
      <c r="Z457" s="628"/>
      <c r="AA457" s="626"/>
      <c r="AB457" s="627"/>
      <c r="AC457" s="627"/>
      <c r="AD457" s="627"/>
      <c r="AE457" s="627"/>
      <c r="AF457" s="627"/>
      <c r="AG457" s="627"/>
      <c r="AH457" s="628"/>
      <c r="AI457" s="626"/>
      <c r="AJ457" s="627"/>
      <c r="AK457" s="627"/>
      <c r="AL457" s="627"/>
      <c r="AM457" s="627"/>
      <c r="AN457" s="627"/>
      <c r="AO457" s="627"/>
      <c r="AP457" s="628"/>
    </row>
    <row r="458" spans="19:42" x14ac:dyDescent="0.25">
      <c r="S458" s="626"/>
      <c r="T458" s="627"/>
      <c r="U458" s="627"/>
      <c r="V458" s="627"/>
      <c r="W458" s="627"/>
      <c r="X458" s="627"/>
      <c r="Y458" s="627"/>
      <c r="Z458" s="628"/>
      <c r="AA458" s="626"/>
      <c r="AB458" s="627"/>
      <c r="AC458" s="627"/>
      <c r="AD458" s="627"/>
      <c r="AE458" s="627"/>
      <c r="AF458" s="627"/>
      <c r="AG458" s="627"/>
      <c r="AH458" s="628"/>
      <c r="AI458" s="626"/>
      <c r="AJ458" s="627"/>
      <c r="AK458" s="627"/>
      <c r="AL458" s="627"/>
      <c r="AM458" s="627"/>
      <c r="AN458" s="627"/>
      <c r="AO458" s="627"/>
      <c r="AP458" s="628"/>
    </row>
    <row r="459" spans="19:42" x14ac:dyDescent="0.25">
      <c r="S459" s="626"/>
      <c r="T459" s="627"/>
      <c r="U459" s="627"/>
      <c r="V459" s="627"/>
      <c r="W459" s="627"/>
      <c r="X459" s="627"/>
      <c r="Y459" s="627"/>
      <c r="Z459" s="628"/>
      <c r="AA459" s="626"/>
      <c r="AB459" s="627"/>
      <c r="AC459" s="627"/>
      <c r="AD459" s="627"/>
      <c r="AE459" s="627"/>
      <c r="AF459" s="627"/>
      <c r="AG459" s="627"/>
      <c r="AH459" s="628"/>
      <c r="AI459" s="626"/>
      <c r="AJ459" s="627"/>
      <c r="AK459" s="627"/>
      <c r="AL459" s="627"/>
      <c r="AM459" s="627"/>
      <c r="AN459" s="627"/>
      <c r="AO459" s="627"/>
      <c r="AP459" s="628"/>
    </row>
    <row r="460" spans="19:42" x14ac:dyDescent="0.25">
      <c r="S460" s="626"/>
      <c r="T460" s="627"/>
      <c r="U460" s="627"/>
      <c r="V460" s="627"/>
      <c r="W460" s="627"/>
      <c r="X460" s="627"/>
      <c r="Y460" s="627"/>
      <c r="Z460" s="628"/>
      <c r="AA460" s="626"/>
      <c r="AB460" s="627"/>
      <c r="AC460" s="627"/>
      <c r="AD460" s="627"/>
      <c r="AE460" s="627"/>
      <c r="AF460" s="627"/>
      <c r="AG460" s="627"/>
      <c r="AH460" s="628"/>
      <c r="AI460" s="626"/>
      <c r="AJ460" s="627"/>
      <c r="AK460" s="627"/>
      <c r="AL460" s="627"/>
      <c r="AM460" s="627"/>
      <c r="AN460" s="627"/>
      <c r="AO460" s="627"/>
      <c r="AP460" s="628"/>
    </row>
    <row r="461" spans="19:42" x14ac:dyDescent="0.25">
      <c r="S461" s="626"/>
      <c r="T461" s="627"/>
      <c r="U461" s="627"/>
      <c r="V461" s="627"/>
      <c r="W461" s="627"/>
      <c r="X461" s="627"/>
      <c r="Y461" s="627"/>
      <c r="Z461" s="628"/>
      <c r="AA461" s="626"/>
      <c r="AB461" s="627"/>
      <c r="AC461" s="627"/>
      <c r="AD461" s="627"/>
      <c r="AE461" s="627"/>
      <c r="AF461" s="627"/>
      <c r="AG461" s="627"/>
      <c r="AH461" s="628"/>
      <c r="AI461" s="626"/>
      <c r="AJ461" s="627"/>
      <c r="AK461" s="627"/>
      <c r="AL461" s="627"/>
      <c r="AM461" s="627"/>
      <c r="AN461" s="627"/>
      <c r="AO461" s="627"/>
      <c r="AP461" s="628"/>
    </row>
    <row r="462" spans="19:42" x14ac:dyDescent="0.25">
      <c r="S462" s="626"/>
      <c r="T462" s="627"/>
      <c r="U462" s="627"/>
      <c r="V462" s="627"/>
      <c r="W462" s="627"/>
      <c r="X462" s="627"/>
      <c r="Y462" s="627"/>
      <c r="Z462" s="628"/>
      <c r="AA462" s="626"/>
      <c r="AB462" s="627"/>
      <c r="AC462" s="627"/>
      <c r="AD462" s="627"/>
      <c r="AE462" s="627"/>
      <c r="AF462" s="627"/>
      <c r="AG462" s="627"/>
      <c r="AH462" s="628"/>
      <c r="AI462" s="626"/>
      <c r="AJ462" s="627"/>
      <c r="AK462" s="627"/>
      <c r="AL462" s="627"/>
      <c r="AM462" s="627"/>
      <c r="AN462" s="627"/>
      <c r="AO462" s="627"/>
      <c r="AP462" s="628"/>
    </row>
    <row r="463" spans="19:42" x14ac:dyDescent="0.25">
      <c r="S463" s="626"/>
      <c r="T463" s="627"/>
      <c r="U463" s="627"/>
      <c r="V463" s="627"/>
      <c r="W463" s="627"/>
      <c r="X463" s="627"/>
      <c r="Y463" s="627"/>
      <c r="Z463" s="628"/>
      <c r="AA463" s="626"/>
      <c r="AB463" s="627"/>
      <c r="AC463" s="627"/>
      <c r="AD463" s="627"/>
      <c r="AE463" s="627"/>
      <c r="AF463" s="627"/>
      <c r="AG463" s="627"/>
      <c r="AH463" s="628"/>
      <c r="AI463" s="626"/>
      <c r="AJ463" s="627"/>
      <c r="AK463" s="627"/>
      <c r="AL463" s="627"/>
      <c r="AM463" s="627"/>
      <c r="AN463" s="627"/>
      <c r="AO463" s="627"/>
      <c r="AP463" s="628"/>
    </row>
    <row r="464" spans="19:42" x14ac:dyDescent="0.25">
      <c r="S464" s="626"/>
      <c r="T464" s="627"/>
      <c r="U464" s="627"/>
      <c r="V464" s="627"/>
      <c r="W464" s="627"/>
      <c r="X464" s="627"/>
      <c r="Y464" s="627"/>
      <c r="Z464" s="628"/>
      <c r="AA464" s="626"/>
      <c r="AB464" s="627"/>
      <c r="AC464" s="627"/>
      <c r="AD464" s="627"/>
      <c r="AE464" s="627"/>
      <c r="AF464" s="627"/>
      <c r="AG464" s="627"/>
      <c r="AH464" s="628"/>
      <c r="AI464" s="626"/>
      <c r="AJ464" s="627"/>
      <c r="AK464" s="627"/>
      <c r="AL464" s="627"/>
      <c r="AM464" s="627"/>
      <c r="AN464" s="627"/>
      <c r="AO464" s="627"/>
      <c r="AP464" s="628"/>
    </row>
    <row r="465" spans="19:42" x14ac:dyDescent="0.25">
      <c r="S465" s="626"/>
      <c r="T465" s="627"/>
      <c r="U465" s="627"/>
      <c r="V465" s="627"/>
      <c r="W465" s="627"/>
      <c r="X465" s="627"/>
      <c r="Y465" s="627"/>
      <c r="Z465" s="628"/>
      <c r="AA465" s="626"/>
      <c r="AB465" s="627"/>
      <c r="AC465" s="627"/>
      <c r="AD465" s="627"/>
      <c r="AE465" s="627"/>
      <c r="AF465" s="627"/>
      <c r="AG465" s="627"/>
      <c r="AH465" s="628"/>
      <c r="AI465" s="626"/>
      <c r="AJ465" s="627"/>
      <c r="AK465" s="627"/>
      <c r="AL465" s="627"/>
      <c r="AM465" s="627"/>
      <c r="AN465" s="627"/>
      <c r="AO465" s="627"/>
      <c r="AP465" s="628"/>
    </row>
    <row r="466" spans="19:42" x14ac:dyDescent="0.25">
      <c r="S466" s="626"/>
      <c r="T466" s="627"/>
      <c r="U466" s="627"/>
      <c r="V466" s="627"/>
      <c r="W466" s="627"/>
      <c r="X466" s="627"/>
      <c r="Y466" s="627"/>
      <c r="Z466" s="628"/>
      <c r="AA466" s="626"/>
      <c r="AB466" s="627"/>
      <c r="AC466" s="627"/>
      <c r="AD466" s="627"/>
      <c r="AE466" s="627"/>
      <c r="AF466" s="627"/>
      <c r="AG466" s="627"/>
      <c r="AH466" s="628"/>
      <c r="AI466" s="626"/>
      <c r="AJ466" s="627"/>
      <c r="AK466" s="627"/>
      <c r="AL466" s="627"/>
      <c r="AM466" s="627"/>
      <c r="AN466" s="627"/>
      <c r="AO466" s="627"/>
      <c r="AP466" s="628"/>
    </row>
    <row r="467" spans="19:42" x14ac:dyDescent="0.25">
      <c r="S467" s="626"/>
      <c r="T467" s="627"/>
      <c r="U467" s="627"/>
      <c r="V467" s="627"/>
      <c r="W467" s="627"/>
      <c r="X467" s="627"/>
      <c r="Y467" s="627"/>
      <c r="Z467" s="628"/>
      <c r="AA467" s="626"/>
      <c r="AB467" s="627"/>
      <c r="AC467" s="627"/>
      <c r="AD467" s="627"/>
      <c r="AE467" s="627"/>
      <c r="AF467" s="627"/>
      <c r="AG467" s="627"/>
      <c r="AH467" s="628"/>
      <c r="AI467" s="626"/>
      <c r="AJ467" s="627"/>
      <c r="AK467" s="627"/>
      <c r="AL467" s="627"/>
      <c r="AM467" s="627"/>
      <c r="AN467" s="627"/>
      <c r="AO467" s="627"/>
      <c r="AP467" s="628"/>
    </row>
    <row r="468" spans="19:42" x14ac:dyDescent="0.25">
      <c r="S468" s="626"/>
      <c r="T468" s="627"/>
      <c r="U468" s="627"/>
      <c r="V468" s="627"/>
      <c r="W468" s="627"/>
      <c r="X468" s="627"/>
      <c r="Y468" s="627"/>
      <c r="Z468" s="628"/>
      <c r="AA468" s="626"/>
      <c r="AB468" s="627"/>
      <c r="AC468" s="627"/>
      <c r="AD468" s="627"/>
      <c r="AE468" s="627"/>
      <c r="AF468" s="627"/>
      <c r="AG468" s="627"/>
      <c r="AH468" s="628"/>
      <c r="AI468" s="626"/>
      <c r="AJ468" s="627"/>
      <c r="AK468" s="627"/>
      <c r="AL468" s="627"/>
      <c r="AM468" s="627"/>
      <c r="AN468" s="627"/>
      <c r="AO468" s="627"/>
      <c r="AP468" s="628"/>
    </row>
    <row r="469" spans="19:42" x14ac:dyDescent="0.25">
      <c r="S469" s="626"/>
      <c r="T469" s="627"/>
      <c r="U469" s="627"/>
      <c r="V469" s="627"/>
      <c r="W469" s="627"/>
      <c r="X469" s="627"/>
      <c r="Y469" s="627"/>
      <c r="Z469" s="628"/>
      <c r="AA469" s="626"/>
      <c r="AB469" s="627"/>
      <c r="AC469" s="627"/>
      <c r="AD469" s="627"/>
      <c r="AE469" s="627"/>
      <c r="AF469" s="627"/>
      <c r="AG469" s="627"/>
      <c r="AH469" s="628"/>
      <c r="AI469" s="626"/>
      <c r="AJ469" s="627"/>
      <c r="AK469" s="627"/>
      <c r="AL469" s="627"/>
      <c r="AM469" s="627"/>
      <c r="AN469" s="627"/>
      <c r="AO469" s="627"/>
      <c r="AP469" s="628"/>
    </row>
    <row r="470" spans="19:42" x14ac:dyDescent="0.25">
      <c r="S470" s="626"/>
      <c r="T470" s="627"/>
      <c r="U470" s="627"/>
      <c r="V470" s="627"/>
      <c r="W470" s="627"/>
      <c r="X470" s="627"/>
      <c r="Y470" s="627"/>
      <c r="Z470" s="628"/>
      <c r="AA470" s="626"/>
      <c r="AB470" s="627"/>
      <c r="AC470" s="627"/>
      <c r="AD470" s="627"/>
      <c r="AE470" s="627"/>
      <c r="AF470" s="627"/>
      <c r="AG470" s="627"/>
      <c r="AH470" s="628"/>
      <c r="AI470" s="626"/>
      <c r="AJ470" s="627"/>
      <c r="AK470" s="627"/>
      <c r="AL470" s="627"/>
      <c r="AM470" s="627"/>
      <c r="AN470" s="627"/>
      <c r="AO470" s="627"/>
      <c r="AP470" s="628"/>
    </row>
    <row r="471" spans="19:42" x14ac:dyDescent="0.25">
      <c r="S471" s="626"/>
      <c r="T471" s="627"/>
      <c r="U471" s="627"/>
      <c r="V471" s="627"/>
      <c r="W471" s="627"/>
      <c r="X471" s="627"/>
      <c r="Y471" s="627"/>
      <c r="Z471" s="628"/>
      <c r="AA471" s="626"/>
      <c r="AB471" s="627"/>
      <c r="AC471" s="627"/>
      <c r="AD471" s="627"/>
      <c r="AE471" s="627"/>
      <c r="AF471" s="627"/>
      <c r="AG471" s="627"/>
      <c r="AH471" s="628"/>
      <c r="AI471" s="626"/>
      <c r="AJ471" s="627"/>
      <c r="AK471" s="627"/>
      <c r="AL471" s="627"/>
      <c r="AM471" s="627"/>
      <c r="AN471" s="627"/>
      <c r="AO471" s="627"/>
      <c r="AP471" s="628"/>
    </row>
    <row r="472" spans="19:42" x14ac:dyDescent="0.25">
      <c r="S472" s="626"/>
      <c r="T472" s="627"/>
      <c r="U472" s="627"/>
      <c r="V472" s="627"/>
      <c r="W472" s="627"/>
      <c r="X472" s="627"/>
      <c r="Y472" s="627"/>
      <c r="Z472" s="628"/>
      <c r="AA472" s="626"/>
      <c r="AB472" s="627"/>
      <c r="AC472" s="627"/>
      <c r="AD472" s="627"/>
      <c r="AE472" s="627"/>
      <c r="AF472" s="627"/>
      <c r="AG472" s="627"/>
      <c r="AH472" s="628"/>
      <c r="AI472" s="626"/>
      <c r="AJ472" s="627"/>
      <c r="AK472" s="627"/>
      <c r="AL472" s="627"/>
      <c r="AM472" s="627"/>
      <c r="AN472" s="627"/>
      <c r="AO472" s="627"/>
      <c r="AP472" s="628"/>
    </row>
    <row r="473" spans="19:42" x14ac:dyDescent="0.25">
      <c r="S473" s="626"/>
      <c r="T473" s="627"/>
      <c r="U473" s="627"/>
      <c r="V473" s="627"/>
      <c r="W473" s="627"/>
      <c r="X473" s="627"/>
      <c r="Y473" s="627"/>
      <c r="Z473" s="628"/>
      <c r="AA473" s="626"/>
      <c r="AB473" s="627"/>
      <c r="AC473" s="627"/>
      <c r="AD473" s="627"/>
      <c r="AE473" s="627"/>
      <c r="AF473" s="627"/>
      <c r="AG473" s="627"/>
      <c r="AH473" s="628"/>
      <c r="AI473" s="626"/>
      <c r="AJ473" s="627"/>
      <c r="AK473" s="627"/>
      <c r="AL473" s="627"/>
      <c r="AM473" s="627"/>
      <c r="AN473" s="627"/>
      <c r="AO473" s="627"/>
      <c r="AP473" s="628"/>
    </row>
    <row r="474" spans="19:42" x14ac:dyDescent="0.25">
      <c r="S474" s="626"/>
      <c r="T474" s="627"/>
      <c r="U474" s="627"/>
      <c r="V474" s="627"/>
      <c r="W474" s="627"/>
      <c r="X474" s="627"/>
      <c r="Y474" s="627"/>
      <c r="Z474" s="628"/>
      <c r="AA474" s="626"/>
      <c r="AB474" s="627"/>
      <c r="AC474" s="627"/>
      <c r="AD474" s="627"/>
      <c r="AE474" s="627"/>
      <c r="AF474" s="627"/>
      <c r="AG474" s="627"/>
      <c r="AH474" s="628"/>
      <c r="AI474" s="626"/>
      <c r="AJ474" s="627"/>
      <c r="AK474" s="627"/>
      <c r="AL474" s="627"/>
      <c r="AM474" s="627"/>
      <c r="AN474" s="627"/>
      <c r="AO474" s="627"/>
      <c r="AP474" s="628"/>
    </row>
    <row r="475" spans="19:42" x14ac:dyDescent="0.25">
      <c r="S475" s="626"/>
      <c r="T475" s="627"/>
      <c r="U475" s="627"/>
      <c r="V475" s="627"/>
      <c r="W475" s="627"/>
      <c r="X475" s="627"/>
      <c r="Y475" s="627"/>
      <c r="Z475" s="628"/>
      <c r="AA475" s="626"/>
      <c r="AB475" s="627"/>
      <c r="AC475" s="627"/>
      <c r="AD475" s="627"/>
      <c r="AE475" s="627"/>
      <c r="AF475" s="627"/>
      <c r="AG475" s="627"/>
      <c r="AH475" s="628"/>
      <c r="AI475" s="626"/>
      <c r="AJ475" s="627"/>
      <c r="AK475" s="627"/>
      <c r="AL475" s="627"/>
      <c r="AM475" s="627"/>
      <c r="AN475" s="627"/>
      <c r="AO475" s="627"/>
      <c r="AP475" s="628"/>
    </row>
    <row r="476" spans="19:42" x14ac:dyDescent="0.25">
      <c r="S476" s="626"/>
      <c r="T476" s="627"/>
      <c r="U476" s="627"/>
      <c r="V476" s="627"/>
      <c r="W476" s="627"/>
      <c r="X476" s="627"/>
      <c r="Y476" s="627"/>
      <c r="Z476" s="628"/>
      <c r="AA476" s="626"/>
      <c r="AB476" s="627"/>
      <c r="AC476" s="627"/>
      <c r="AD476" s="627"/>
      <c r="AE476" s="627"/>
      <c r="AF476" s="627"/>
      <c r="AG476" s="627"/>
      <c r="AH476" s="628"/>
      <c r="AI476" s="626"/>
      <c r="AJ476" s="627"/>
      <c r="AK476" s="627"/>
      <c r="AL476" s="627"/>
      <c r="AM476" s="627"/>
      <c r="AN476" s="627"/>
      <c r="AO476" s="627"/>
      <c r="AP476" s="628"/>
    </row>
    <row r="477" spans="19:42" x14ac:dyDescent="0.25">
      <c r="S477" s="626"/>
      <c r="T477" s="627"/>
      <c r="U477" s="627"/>
      <c r="V477" s="627"/>
      <c r="W477" s="627"/>
      <c r="X477" s="627"/>
      <c r="Y477" s="627"/>
      <c r="Z477" s="628"/>
      <c r="AA477" s="626"/>
      <c r="AB477" s="627"/>
      <c r="AC477" s="627"/>
      <c r="AD477" s="627"/>
      <c r="AE477" s="627"/>
      <c r="AF477" s="627"/>
      <c r="AG477" s="627"/>
      <c r="AH477" s="628"/>
      <c r="AI477" s="626"/>
      <c r="AJ477" s="627"/>
      <c r="AK477" s="627"/>
      <c r="AL477" s="627"/>
      <c r="AM477" s="627"/>
      <c r="AN477" s="627"/>
      <c r="AO477" s="627"/>
      <c r="AP477" s="628"/>
    </row>
    <row r="478" spans="19:42" x14ac:dyDescent="0.25">
      <c r="S478" s="626"/>
      <c r="T478" s="627"/>
      <c r="U478" s="627"/>
      <c r="V478" s="627"/>
      <c r="W478" s="627"/>
      <c r="X478" s="627"/>
      <c r="Y478" s="627"/>
      <c r="Z478" s="628"/>
      <c r="AA478" s="626"/>
      <c r="AB478" s="627"/>
      <c r="AC478" s="627"/>
      <c r="AD478" s="627"/>
      <c r="AE478" s="627"/>
      <c r="AF478" s="627"/>
      <c r="AG478" s="627"/>
      <c r="AH478" s="628"/>
      <c r="AI478" s="626"/>
      <c r="AJ478" s="627"/>
      <c r="AK478" s="627"/>
      <c r="AL478" s="627"/>
      <c r="AM478" s="627"/>
      <c r="AN478" s="627"/>
      <c r="AO478" s="627"/>
      <c r="AP478" s="628"/>
    </row>
    <row r="479" spans="19:42" x14ac:dyDescent="0.25">
      <c r="S479" s="626"/>
      <c r="T479" s="627"/>
      <c r="U479" s="627"/>
      <c r="V479" s="627"/>
      <c r="W479" s="627"/>
      <c r="X479" s="627"/>
      <c r="Y479" s="627"/>
      <c r="Z479" s="628"/>
      <c r="AA479" s="626"/>
      <c r="AB479" s="627"/>
      <c r="AC479" s="627"/>
      <c r="AD479" s="627"/>
      <c r="AE479" s="627"/>
      <c r="AF479" s="627"/>
      <c r="AG479" s="627"/>
      <c r="AH479" s="628"/>
      <c r="AI479" s="626"/>
      <c r="AJ479" s="627"/>
      <c r="AK479" s="627"/>
      <c r="AL479" s="627"/>
      <c r="AM479" s="627"/>
      <c r="AN479" s="627"/>
      <c r="AO479" s="627"/>
      <c r="AP479" s="628"/>
    </row>
    <row r="480" spans="19:42" x14ac:dyDescent="0.25">
      <c r="S480" s="626"/>
      <c r="T480" s="627"/>
      <c r="U480" s="627"/>
      <c r="V480" s="627"/>
      <c r="W480" s="627"/>
      <c r="X480" s="627"/>
      <c r="Y480" s="627"/>
      <c r="Z480" s="628"/>
      <c r="AA480" s="626"/>
      <c r="AB480" s="627"/>
      <c r="AC480" s="627"/>
      <c r="AD480" s="627"/>
      <c r="AE480" s="627"/>
      <c r="AF480" s="627"/>
      <c r="AG480" s="627"/>
      <c r="AH480" s="628"/>
      <c r="AI480" s="626"/>
      <c r="AJ480" s="627"/>
      <c r="AK480" s="627"/>
      <c r="AL480" s="627"/>
      <c r="AM480" s="627"/>
      <c r="AN480" s="627"/>
      <c r="AO480" s="627"/>
      <c r="AP480" s="628"/>
    </row>
    <row r="481" spans="19:42" x14ac:dyDescent="0.25">
      <c r="S481" s="626"/>
      <c r="T481" s="627"/>
      <c r="U481" s="627"/>
      <c r="V481" s="627"/>
      <c r="W481" s="627"/>
      <c r="X481" s="627"/>
      <c r="Y481" s="627"/>
      <c r="Z481" s="628"/>
      <c r="AA481" s="626"/>
      <c r="AB481" s="627"/>
      <c r="AC481" s="627"/>
      <c r="AD481" s="627"/>
      <c r="AE481" s="627"/>
      <c r="AF481" s="627"/>
      <c r="AG481" s="627"/>
      <c r="AH481" s="628"/>
      <c r="AI481" s="626"/>
      <c r="AJ481" s="627"/>
      <c r="AK481" s="627"/>
      <c r="AL481" s="627"/>
      <c r="AM481" s="627"/>
      <c r="AN481" s="627"/>
      <c r="AO481" s="627"/>
      <c r="AP481" s="628"/>
    </row>
    <row r="482" spans="19:42" x14ac:dyDescent="0.25">
      <c r="S482" s="626"/>
      <c r="T482" s="627"/>
      <c r="U482" s="627"/>
      <c r="V482" s="627"/>
      <c r="W482" s="627"/>
      <c r="X482" s="627"/>
      <c r="Y482" s="627"/>
      <c r="Z482" s="628"/>
      <c r="AA482" s="626"/>
      <c r="AB482" s="627"/>
      <c r="AC482" s="627"/>
      <c r="AD482" s="627"/>
      <c r="AE482" s="627"/>
      <c r="AF482" s="627"/>
      <c r="AG482" s="627"/>
      <c r="AH482" s="628"/>
      <c r="AI482" s="626"/>
      <c r="AJ482" s="627"/>
      <c r="AK482" s="627"/>
      <c r="AL482" s="627"/>
      <c r="AM482" s="627"/>
      <c r="AN482" s="627"/>
      <c r="AO482" s="627"/>
      <c r="AP482" s="628"/>
    </row>
    <row r="483" spans="19:42" x14ac:dyDescent="0.25">
      <c r="S483" s="626"/>
      <c r="T483" s="627"/>
      <c r="U483" s="627"/>
      <c r="V483" s="627"/>
      <c r="W483" s="627"/>
      <c r="X483" s="627"/>
      <c r="Y483" s="627"/>
      <c r="Z483" s="628"/>
      <c r="AA483" s="626"/>
      <c r="AB483" s="627"/>
      <c r="AC483" s="627"/>
      <c r="AD483" s="627"/>
      <c r="AE483" s="627"/>
      <c r="AF483" s="627"/>
      <c r="AG483" s="627"/>
      <c r="AH483" s="628"/>
      <c r="AI483" s="626"/>
      <c r="AJ483" s="627"/>
      <c r="AK483" s="627"/>
      <c r="AL483" s="627"/>
      <c r="AM483" s="627"/>
      <c r="AN483" s="627"/>
      <c r="AO483" s="627"/>
      <c r="AP483" s="628"/>
    </row>
    <row r="484" spans="19:42" x14ac:dyDescent="0.25">
      <c r="S484" s="626"/>
      <c r="T484" s="627"/>
      <c r="U484" s="627"/>
      <c r="V484" s="627"/>
      <c r="W484" s="627"/>
      <c r="X484" s="627"/>
      <c r="Y484" s="627"/>
      <c r="Z484" s="628"/>
      <c r="AA484" s="626"/>
      <c r="AB484" s="627"/>
      <c r="AC484" s="627"/>
      <c r="AD484" s="627"/>
      <c r="AE484" s="627"/>
      <c r="AF484" s="627"/>
      <c r="AG484" s="627"/>
      <c r="AH484" s="628"/>
      <c r="AI484" s="626"/>
      <c r="AJ484" s="627"/>
      <c r="AK484" s="627"/>
      <c r="AL484" s="627"/>
      <c r="AM484" s="627"/>
      <c r="AN484" s="627"/>
      <c r="AO484" s="627"/>
      <c r="AP484" s="628"/>
    </row>
    <row r="485" spans="19:42" x14ac:dyDescent="0.25">
      <c r="S485" s="626"/>
      <c r="T485" s="627"/>
      <c r="U485" s="627"/>
      <c r="V485" s="627"/>
      <c r="W485" s="627"/>
      <c r="X485" s="627"/>
      <c r="Y485" s="627"/>
      <c r="Z485" s="628"/>
      <c r="AA485" s="626"/>
      <c r="AB485" s="627"/>
      <c r="AC485" s="627"/>
      <c r="AD485" s="627"/>
      <c r="AE485" s="627"/>
      <c r="AF485" s="627"/>
      <c r="AG485" s="627"/>
      <c r="AH485" s="628"/>
      <c r="AI485" s="626"/>
      <c r="AJ485" s="627"/>
      <c r="AK485" s="627"/>
      <c r="AL485" s="627"/>
      <c r="AM485" s="627"/>
      <c r="AN485" s="627"/>
      <c r="AO485" s="627"/>
      <c r="AP485" s="628"/>
    </row>
    <row r="486" spans="19:42" x14ac:dyDescent="0.25">
      <c r="S486" s="626"/>
      <c r="T486" s="627"/>
      <c r="U486" s="627"/>
      <c r="V486" s="627"/>
      <c r="W486" s="627"/>
      <c r="X486" s="627"/>
      <c r="Y486" s="627"/>
      <c r="Z486" s="628"/>
      <c r="AA486" s="626"/>
      <c r="AB486" s="627"/>
      <c r="AC486" s="627"/>
      <c r="AD486" s="627"/>
      <c r="AE486" s="627"/>
      <c r="AF486" s="627"/>
      <c r="AG486" s="627"/>
      <c r="AH486" s="628"/>
      <c r="AI486" s="626"/>
      <c r="AJ486" s="627"/>
      <c r="AK486" s="627"/>
      <c r="AL486" s="627"/>
      <c r="AM486" s="627"/>
      <c r="AN486" s="627"/>
      <c r="AO486" s="627"/>
      <c r="AP486" s="628"/>
    </row>
    <row r="487" spans="19:42" x14ac:dyDescent="0.25">
      <c r="S487" s="626"/>
      <c r="T487" s="627"/>
      <c r="U487" s="627"/>
      <c r="V487" s="627"/>
      <c r="W487" s="627"/>
      <c r="X487" s="627"/>
      <c r="Y487" s="627"/>
      <c r="Z487" s="628"/>
      <c r="AA487" s="626"/>
      <c r="AB487" s="627"/>
      <c r="AC487" s="627"/>
      <c r="AD487" s="627"/>
      <c r="AE487" s="627"/>
      <c r="AF487" s="627"/>
      <c r="AG487" s="627"/>
      <c r="AH487" s="628"/>
      <c r="AI487" s="626"/>
      <c r="AJ487" s="627"/>
      <c r="AK487" s="627"/>
      <c r="AL487" s="627"/>
      <c r="AM487" s="627"/>
      <c r="AN487" s="627"/>
      <c r="AO487" s="627"/>
      <c r="AP487" s="628"/>
    </row>
    <row r="488" spans="19:42" x14ac:dyDescent="0.25">
      <c r="S488" s="626"/>
      <c r="T488" s="627"/>
      <c r="U488" s="627"/>
      <c r="V488" s="627"/>
      <c r="W488" s="627"/>
      <c r="X488" s="627"/>
      <c r="Y488" s="627"/>
      <c r="Z488" s="628"/>
      <c r="AA488" s="626"/>
      <c r="AB488" s="627"/>
      <c r="AC488" s="627"/>
      <c r="AD488" s="627"/>
      <c r="AE488" s="627"/>
      <c r="AF488" s="627"/>
      <c r="AG488" s="627"/>
      <c r="AH488" s="628"/>
      <c r="AI488" s="626"/>
      <c r="AJ488" s="627"/>
      <c r="AK488" s="627"/>
      <c r="AL488" s="627"/>
      <c r="AM488" s="627"/>
      <c r="AN488" s="627"/>
      <c r="AO488" s="627"/>
      <c r="AP488" s="628"/>
    </row>
    <row r="489" spans="19:42" x14ac:dyDescent="0.25">
      <c r="S489" s="626"/>
      <c r="T489" s="627"/>
      <c r="U489" s="627"/>
      <c r="V489" s="627"/>
      <c r="W489" s="627"/>
      <c r="X489" s="627"/>
      <c r="Y489" s="627"/>
      <c r="Z489" s="628"/>
      <c r="AA489" s="626"/>
      <c r="AB489" s="627"/>
      <c r="AC489" s="627"/>
      <c r="AD489" s="627"/>
      <c r="AE489" s="627"/>
      <c r="AF489" s="627"/>
      <c r="AG489" s="627"/>
      <c r="AH489" s="628"/>
      <c r="AI489" s="626"/>
      <c r="AJ489" s="627"/>
      <c r="AK489" s="627"/>
      <c r="AL489" s="627"/>
      <c r="AM489" s="627"/>
      <c r="AN489" s="627"/>
      <c r="AO489" s="627"/>
      <c r="AP489" s="628"/>
    </row>
    <row r="490" spans="19:42" x14ac:dyDescent="0.25">
      <c r="S490" s="626"/>
      <c r="T490" s="627"/>
      <c r="U490" s="627"/>
      <c r="V490" s="627"/>
      <c r="W490" s="627"/>
      <c r="X490" s="627"/>
      <c r="Y490" s="627"/>
      <c r="Z490" s="628"/>
      <c r="AA490" s="626"/>
      <c r="AB490" s="627"/>
      <c r="AC490" s="627"/>
      <c r="AD490" s="627"/>
      <c r="AE490" s="627"/>
      <c r="AF490" s="627"/>
      <c r="AG490" s="627"/>
      <c r="AH490" s="628"/>
      <c r="AI490" s="626"/>
      <c r="AJ490" s="627"/>
      <c r="AK490" s="627"/>
      <c r="AL490" s="627"/>
      <c r="AM490" s="627"/>
      <c r="AN490" s="627"/>
      <c r="AO490" s="627"/>
      <c r="AP490" s="628"/>
    </row>
    <row r="491" spans="19:42" x14ac:dyDescent="0.25">
      <c r="S491" s="626"/>
      <c r="T491" s="627"/>
      <c r="U491" s="627"/>
      <c r="V491" s="627"/>
      <c r="W491" s="627"/>
      <c r="X491" s="627"/>
      <c r="Y491" s="627"/>
      <c r="Z491" s="628"/>
      <c r="AA491" s="626"/>
      <c r="AB491" s="627"/>
      <c r="AC491" s="627"/>
      <c r="AD491" s="627"/>
      <c r="AE491" s="627"/>
      <c r="AF491" s="627"/>
      <c r="AG491" s="627"/>
      <c r="AH491" s="628"/>
      <c r="AI491" s="626"/>
      <c r="AJ491" s="627"/>
      <c r="AK491" s="627"/>
      <c r="AL491" s="627"/>
      <c r="AM491" s="627"/>
      <c r="AN491" s="627"/>
      <c r="AO491" s="627"/>
      <c r="AP491" s="628"/>
    </row>
    <row r="492" spans="19:42" x14ac:dyDescent="0.25">
      <c r="S492" s="626"/>
      <c r="T492" s="627"/>
      <c r="U492" s="627"/>
      <c r="V492" s="627"/>
      <c r="W492" s="627"/>
      <c r="X492" s="627"/>
      <c r="Y492" s="627"/>
      <c r="Z492" s="628"/>
      <c r="AA492" s="626"/>
      <c r="AB492" s="627"/>
      <c r="AC492" s="627"/>
      <c r="AD492" s="627"/>
      <c r="AE492" s="627"/>
      <c r="AF492" s="627"/>
      <c r="AG492" s="627"/>
      <c r="AH492" s="628"/>
      <c r="AI492" s="626"/>
      <c r="AJ492" s="627"/>
      <c r="AK492" s="627"/>
      <c r="AL492" s="627"/>
      <c r="AM492" s="627"/>
      <c r="AN492" s="627"/>
      <c r="AO492" s="627"/>
      <c r="AP492" s="628"/>
    </row>
    <row r="493" spans="19:42" x14ac:dyDescent="0.25">
      <c r="S493" s="626"/>
      <c r="T493" s="627"/>
      <c r="U493" s="627"/>
      <c r="V493" s="627"/>
      <c r="W493" s="627"/>
      <c r="X493" s="627"/>
      <c r="Y493" s="627"/>
      <c r="Z493" s="628"/>
      <c r="AA493" s="626"/>
      <c r="AB493" s="627"/>
      <c r="AC493" s="627"/>
      <c r="AD493" s="627"/>
      <c r="AE493" s="627"/>
      <c r="AF493" s="627"/>
      <c r="AG493" s="627"/>
      <c r="AH493" s="628"/>
      <c r="AI493" s="626"/>
      <c r="AJ493" s="627"/>
      <c r="AK493" s="627"/>
      <c r="AL493" s="627"/>
      <c r="AM493" s="627"/>
      <c r="AN493" s="627"/>
      <c r="AO493" s="627"/>
      <c r="AP493" s="628"/>
    </row>
    <row r="494" spans="19:42" x14ac:dyDescent="0.25">
      <c r="S494" s="626"/>
      <c r="T494" s="627"/>
      <c r="U494" s="627"/>
      <c r="V494" s="627"/>
      <c r="W494" s="627"/>
      <c r="X494" s="627"/>
      <c r="Y494" s="627"/>
      <c r="Z494" s="628"/>
      <c r="AA494" s="626"/>
      <c r="AB494" s="627"/>
      <c r="AC494" s="627"/>
      <c r="AD494" s="627"/>
      <c r="AE494" s="627"/>
      <c r="AF494" s="627"/>
      <c r="AG494" s="627"/>
      <c r="AH494" s="628"/>
      <c r="AI494" s="626"/>
      <c r="AJ494" s="627"/>
      <c r="AK494" s="627"/>
      <c r="AL494" s="627"/>
      <c r="AM494" s="627"/>
      <c r="AN494" s="627"/>
      <c r="AO494" s="627"/>
      <c r="AP494" s="628"/>
    </row>
    <row r="495" spans="19:42" x14ac:dyDescent="0.25">
      <c r="S495" s="626"/>
      <c r="T495" s="627"/>
      <c r="U495" s="627"/>
      <c r="V495" s="627"/>
      <c r="W495" s="627"/>
      <c r="X495" s="627"/>
      <c r="Y495" s="627"/>
      <c r="Z495" s="628"/>
      <c r="AA495" s="626"/>
      <c r="AB495" s="627"/>
      <c r="AC495" s="627"/>
      <c r="AD495" s="627"/>
      <c r="AE495" s="627"/>
      <c r="AF495" s="627"/>
      <c r="AG495" s="627"/>
      <c r="AH495" s="628"/>
      <c r="AI495" s="626"/>
      <c r="AJ495" s="627"/>
      <c r="AK495" s="627"/>
      <c r="AL495" s="627"/>
      <c r="AM495" s="627"/>
      <c r="AN495" s="627"/>
      <c r="AO495" s="627"/>
      <c r="AP495" s="628"/>
    </row>
    <row r="496" spans="19:42" x14ac:dyDescent="0.25">
      <c r="S496" s="626"/>
      <c r="T496" s="627"/>
      <c r="U496" s="627"/>
      <c r="V496" s="627"/>
      <c r="W496" s="627"/>
      <c r="X496" s="627"/>
      <c r="Y496" s="627"/>
      <c r="Z496" s="628"/>
      <c r="AA496" s="626"/>
      <c r="AB496" s="627"/>
      <c r="AC496" s="627"/>
      <c r="AD496" s="627"/>
      <c r="AE496" s="627"/>
      <c r="AF496" s="627"/>
      <c r="AG496" s="627"/>
      <c r="AH496" s="628"/>
      <c r="AI496" s="626"/>
      <c r="AJ496" s="627"/>
      <c r="AK496" s="627"/>
      <c r="AL496" s="627"/>
      <c r="AM496" s="627"/>
      <c r="AN496" s="627"/>
      <c r="AO496" s="627"/>
      <c r="AP496" s="628"/>
    </row>
    <row r="497" spans="19:42" x14ac:dyDescent="0.25">
      <c r="S497" s="626"/>
      <c r="T497" s="627"/>
      <c r="U497" s="627"/>
      <c r="V497" s="627"/>
      <c r="W497" s="627"/>
      <c r="X497" s="627"/>
      <c r="Y497" s="627"/>
      <c r="Z497" s="628"/>
      <c r="AA497" s="626"/>
      <c r="AB497" s="627"/>
      <c r="AC497" s="627"/>
      <c r="AD497" s="627"/>
      <c r="AE497" s="627"/>
      <c r="AF497" s="627"/>
      <c r="AG497" s="627"/>
      <c r="AH497" s="628"/>
      <c r="AI497" s="626"/>
      <c r="AJ497" s="627"/>
      <c r="AK497" s="627"/>
      <c r="AL497" s="627"/>
      <c r="AM497" s="627"/>
      <c r="AN497" s="627"/>
      <c r="AO497" s="627"/>
      <c r="AP497" s="628"/>
    </row>
    <row r="498" spans="19:42" x14ac:dyDescent="0.25">
      <c r="S498" s="626"/>
      <c r="T498" s="627"/>
      <c r="U498" s="627"/>
      <c r="V498" s="627"/>
      <c r="W498" s="627"/>
      <c r="X498" s="627"/>
      <c r="Y498" s="627"/>
      <c r="Z498" s="628"/>
      <c r="AA498" s="626"/>
      <c r="AB498" s="627"/>
      <c r="AC498" s="627"/>
      <c r="AD498" s="627"/>
      <c r="AE498" s="627"/>
      <c r="AF498" s="627"/>
      <c r="AG498" s="627"/>
      <c r="AH498" s="628"/>
      <c r="AI498" s="626"/>
      <c r="AJ498" s="627"/>
      <c r="AK498" s="627"/>
      <c r="AL498" s="627"/>
      <c r="AM498" s="627"/>
      <c r="AN498" s="627"/>
      <c r="AO498" s="627"/>
      <c r="AP498" s="628"/>
    </row>
    <row r="499" spans="19:42" x14ac:dyDescent="0.25">
      <c r="S499" s="626"/>
      <c r="T499" s="627"/>
      <c r="U499" s="627"/>
      <c r="V499" s="627"/>
      <c r="W499" s="627"/>
      <c r="X499" s="627"/>
      <c r="Y499" s="627"/>
      <c r="Z499" s="628"/>
      <c r="AA499" s="626"/>
      <c r="AB499" s="627"/>
      <c r="AC499" s="627"/>
      <c r="AD499" s="627"/>
      <c r="AE499" s="627"/>
      <c r="AF499" s="627"/>
      <c r="AG499" s="627"/>
      <c r="AH499" s="628"/>
      <c r="AI499" s="626"/>
      <c r="AJ499" s="627"/>
      <c r="AK499" s="627"/>
      <c r="AL499" s="627"/>
      <c r="AM499" s="627"/>
      <c r="AN499" s="627"/>
      <c r="AO499" s="627"/>
      <c r="AP499" s="628"/>
    </row>
    <row r="500" spans="19:42" x14ac:dyDescent="0.25">
      <c r="S500" s="626"/>
      <c r="T500" s="627"/>
      <c r="U500" s="627"/>
      <c r="V500" s="627"/>
      <c r="W500" s="627"/>
      <c r="X500" s="627"/>
      <c r="Y500" s="627"/>
      <c r="Z500" s="628"/>
      <c r="AA500" s="626"/>
      <c r="AB500" s="627"/>
      <c r="AC500" s="627"/>
      <c r="AD500" s="627"/>
      <c r="AE500" s="627"/>
      <c r="AF500" s="627"/>
      <c r="AG500" s="627"/>
      <c r="AH500" s="628"/>
      <c r="AI500" s="626"/>
      <c r="AJ500" s="627"/>
      <c r="AK500" s="627"/>
      <c r="AL500" s="627"/>
      <c r="AM500" s="627"/>
      <c r="AN500" s="627"/>
      <c r="AO500" s="627"/>
      <c r="AP500" s="628"/>
    </row>
    <row r="501" spans="19:42" x14ac:dyDescent="0.25">
      <c r="S501" s="626"/>
      <c r="T501" s="627"/>
      <c r="U501" s="627"/>
      <c r="V501" s="627"/>
      <c r="W501" s="627"/>
      <c r="X501" s="627"/>
      <c r="Y501" s="627"/>
      <c r="Z501" s="628"/>
      <c r="AA501" s="626"/>
      <c r="AB501" s="627"/>
      <c r="AC501" s="627"/>
      <c r="AD501" s="627"/>
      <c r="AE501" s="627"/>
      <c r="AF501" s="627"/>
      <c r="AG501" s="627"/>
      <c r="AH501" s="628"/>
      <c r="AI501" s="626"/>
      <c r="AJ501" s="627"/>
      <c r="AK501" s="627"/>
      <c r="AL501" s="627"/>
      <c r="AM501" s="627"/>
      <c r="AN501" s="627"/>
      <c r="AO501" s="627"/>
      <c r="AP501" s="628"/>
    </row>
    <row r="502" spans="19:42" x14ac:dyDescent="0.25">
      <c r="S502" s="626"/>
      <c r="T502" s="627"/>
      <c r="U502" s="627"/>
      <c r="V502" s="627"/>
      <c r="W502" s="627"/>
      <c r="X502" s="627"/>
      <c r="Y502" s="627"/>
      <c r="Z502" s="628"/>
      <c r="AA502" s="626"/>
      <c r="AB502" s="627"/>
      <c r="AC502" s="627"/>
      <c r="AD502" s="627"/>
      <c r="AE502" s="627"/>
      <c r="AF502" s="627"/>
      <c r="AG502" s="627"/>
      <c r="AH502" s="628"/>
      <c r="AI502" s="626"/>
      <c r="AJ502" s="627"/>
      <c r="AK502" s="627"/>
      <c r="AL502" s="627"/>
      <c r="AM502" s="627"/>
      <c r="AN502" s="627"/>
      <c r="AO502" s="627"/>
      <c r="AP502" s="628"/>
    </row>
    <row r="503" spans="19:42" x14ac:dyDescent="0.25">
      <c r="S503" s="626"/>
      <c r="T503" s="627"/>
      <c r="U503" s="627"/>
      <c r="V503" s="627"/>
      <c r="W503" s="627"/>
      <c r="X503" s="627"/>
      <c r="Y503" s="627"/>
      <c r="Z503" s="628"/>
      <c r="AA503" s="626"/>
      <c r="AB503" s="627"/>
      <c r="AC503" s="627"/>
      <c r="AD503" s="627"/>
      <c r="AE503" s="627"/>
      <c r="AF503" s="627"/>
      <c r="AG503" s="627"/>
      <c r="AH503" s="628"/>
      <c r="AI503" s="626"/>
      <c r="AJ503" s="627"/>
      <c r="AK503" s="627"/>
      <c r="AL503" s="627"/>
      <c r="AM503" s="627"/>
      <c r="AN503" s="627"/>
      <c r="AO503" s="627"/>
      <c r="AP503" s="628"/>
    </row>
    <row r="504" spans="19:42" x14ac:dyDescent="0.25">
      <c r="S504" s="626"/>
      <c r="T504" s="627"/>
      <c r="U504" s="627"/>
      <c r="V504" s="627"/>
      <c r="W504" s="627"/>
      <c r="X504" s="627"/>
      <c r="Y504" s="627"/>
      <c r="Z504" s="628"/>
      <c r="AA504" s="626"/>
      <c r="AB504" s="627"/>
      <c r="AC504" s="627"/>
      <c r="AD504" s="627"/>
      <c r="AE504" s="627"/>
      <c r="AF504" s="627"/>
      <c r="AG504" s="627"/>
      <c r="AH504" s="628"/>
      <c r="AI504" s="626"/>
      <c r="AJ504" s="627"/>
      <c r="AK504" s="627"/>
      <c r="AL504" s="627"/>
      <c r="AM504" s="627"/>
      <c r="AN504" s="627"/>
      <c r="AO504" s="627"/>
      <c r="AP504" s="628"/>
    </row>
    <row r="505" spans="19:42" x14ac:dyDescent="0.25">
      <c r="S505" s="626"/>
      <c r="T505" s="627"/>
      <c r="U505" s="627"/>
      <c r="V505" s="627"/>
      <c r="W505" s="627"/>
      <c r="X505" s="627"/>
      <c r="Y505" s="627"/>
      <c r="Z505" s="628"/>
      <c r="AA505" s="626"/>
      <c r="AB505" s="627"/>
      <c r="AC505" s="627"/>
      <c r="AD505" s="627"/>
      <c r="AE505" s="627"/>
      <c r="AF505" s="627"/>
      <c r="AG505" s="627"/>
      <c r="AH505" s="628"/>
      <c r="AI505" s="626"/>
      <c r="AJ505" s="627"/>
      <c r="AK505" s="627"/>
      <c r="AL505" s="627"/>
      <c r="AM505" s="627"/>
      <c r="AN505" s="627"/>
      <c r="AO505" s="627"/>
      <c r="AP505" s="628"/>
    </row>
    <row r="506" spans="19:42" x14ac:dyDescent="0.25">
      <c r="S506" s="626"/>
      <c r="T506" s="627"/>
      <c r="U506" s="627"/>
      <c r="V506" s="627"/>
      <c r="W506" s="627"/>
      <c r="X506" s="627"/>
      <c r="Y506" s="627"/>
      <c r="Z506" s="628"/>
      <c r="AA506" s="626"/>
      <c r="AB506" s="627"/>
      <c r="AC506" s="627"/>
      <c r="AD506" s="627"/>
      <c r="AE506" s="627"/>
      <c r="AF506" s="627"/>
      <c r="AG506" s="627"/>
      <c r="AH506" s="628"/>
      <c r="AI506" s="626"/>
      <c r="AJ506" s="627"/>
      <c r="AK506" s="627"/>
      <c r="AL506" s="627"/>
      <c r="AM506" s="627"/>
      <c r="AN506" s="627"/>
      <c r="AO506" s="627"/>
      <c r="AP506" s="628"/>
    </row>
    <row r="507" spans="19:42" x14ac:dyDescent="0.25">
      <c r="S507" s="626"/>
      <c r="T507" s="627"/>
      <c r="U507" s="627"/>
      <c r="V507" s="627"/>
      <c r="W507" s="627"/>
      <c r="X507" s="627"/>
      <c r="Y507" s="627"/>
      <c r="Z507" s="628"/>
      <c r="AA507" s="626"/>
      <c r="AB507" s="627"/>
      <c r="AC507" s="627"/>
      <c r="AD507" s="627"/>
      <c r="AE507" s="627"/>
      <c r="AF507" s="627"/>
      <c r="AG507" s="627"/>
      <c r="AH507" s="628"/>
      <c r="AI507" s="626"/>
      <c r="AJ507" s="627"/>
      <c r="AK507" s="627"/>
      <c r="AL507" s="627"/>
      <c r="AM507" s="627"/>
      <c r="AN507" s="627"/>
      <c r="AO507" s="627"/>
      <c r="AP507" s="628"/>
    </row>
    <row r="508" spans="19:42" x14ac:dyDescent="0.25">
      <c r="S508" s="626"/>
      <c r="T508" s="627"/>
      <c r="U508" s="627"/>
      <c r="V508" s="627"/>
      <c r="W508" s="627"/>
      <c r="X508" s="627"/>
      <c r="Y508" s="627"/>
      <c r="Z508" s="628"/>
      <c r="AA508" s="626"/>
      <c r="AB508" s="627"/>
      <c r="AC508" s="627"/>
      <c r="AD508" s="627"/>
      <c r="AE508" s="627"/>
      <c r="AF508" s="627"/>
      <c r="AG508" s="627"/>
      <c r="AH508" s="628"/>
      <c r="AI508" s="626"/>
      <c r="AJ508" s="627"/>
      <c r="AK508" s="627"/>
      <c r="AL508" s="627"/>
      <c r="AM508" s="627"/>
      <c r="AN508" s="627"/>
      <c r="AO508" s="627"/>
      <c r="AP508" s="628"/>
    </row>
    <row r="509" spans="19:42" x14ac:dyDescent="0.25">
      <c r="S509" s="626"/>
      <c r="T509" s="627"/>
      <c r="U509" s="627"/>
      <c r="V509" s="627"/>
      <c r="W509" s="627"/>
      <c r="X509" s="627"/>
      <c r="Y509" s="627"/>
      <c r="Z509" s="628"/>
      <c r="AA509" s="626"/>
      <c r="AB509" s="627"/>
      <c r="AC509" s="627"/>
      <c r="AD509" s="627"/>
      <c r="AE509" s="627"/>
      <c r="AF509" s="627"/>
      <c r="AG509" s="627"/>
      <c r="AH509" s="628"/>
      <c r="AI509" s="626"/>
      <c r="AJ509" s="627"/>
      <c r="AK509" s="627"/>
      <c r="AL509" s="627"/>
      <c r="AM509" s="627"/>
      <c r="AN509" s="627"/>
      <c r="AO509" s="627"/>
      <c r="AP509" s="628"/>
    </row>
    <row r="510" spans="19:42" x14ac:dyDescent="0.25">
      <c r="S510" s="626"/>
      <c r="T510" s="627"/>
      <c r="U510" s="627"/>
      <c r="V510" s="627"/>
      <c r="W510" s="627"/>
      <c r="X510" s="627"/>
      <c r="Y510" s="627"/>
      <c r="Z510" s="628"/>
      <c r="AA510" s="626"/>
      <c r="AB510" s="627"/>
      <c r="AC510" s="627"/>
      <c r="AD510" s="627"/>
      <c r="AE510" s="627"/>
      <c r="AF510" s="627"/>
      <c r="AG510" s="627"/>
      <c r="AH510" s="628"/>
      <c r="AI510" s="626"/>
      <c r="AJ510" s="627"/>
      <c r="AK510" s="627"/>
      <c r="AL510" s="627"/>
      <c r="AM510" s="627"/>
      <c r="AN510" s="627"/>
      <c r="AO510" s="627"/>
      <c r="AP510" s="628"/>
    </row>
    <row r="511" spans="19:42" x14ac:dyDescent="0.25">
      <c r="S511" s="626"/>
      <c r="T511" s="627"/>
      <c r="U511" s="627"/>
      <c r="V511" s="627"/>
      <c r="W511" s="627"/>
      <c r="X511" s="627"/>
      <c r="Y511" s="627"/>
      <c r="Z511" s="628"/>
      <c r="AA511" s="626"/>
      <c r="AB511" s="627"/>
      <c r="AC511" s="627"/>
      <c r="AD511" s="627"/>
      <c r="AE511" s="627"/>
      <c r="AF511" s="627"/>
      <c r="AG511" s="627"/>
      <c r="AH511" s="628"/>
      <c r="AI511" s="626"/>
      <c r="AJ511" s="627"/>
      <c r="AK511" s="627"/>
      <c r="AL511" s="627"/>
      <c r="AM511" s="627"/>
      <c r="AN511" s="627"/>
      <c r="AO511" s="627"/>
      <c r="AP511" s="628"/>
    </row>
    <row r="512" spans="19:42" x14ac:dyDescent="0.25">
      <c r="S512" s="626"/>
      <c r="T512" s="627"/>
      <c r="U512" s="627"/>
      <c r="V512" s="627"/>
      <c r="W512" s="627"/>
      <c r="X512" s="627"/>
      <c r="Y512" s="627"/>
      <c r="Z512" s="628"/>
      <c r="AA512" s="626"/>
      <c r="AB512" s="627"/>
      <c r="AC512" s="627"/>
      <c r="AD512" s="627"/>
      <c r="AE512" s="627"/>
      <c r="AF512" s="627"/>
      <c r="AG512" s="627"/>
      <c r="AH512" s="628"/>
      <c r="AI512" s="626"/>
      <c r="AJ512" s="627"/>
      <c r="AK512" s="627"/>
      <c r="AL512" s="627"/>
      <c r="AM512" s="627"/>
      <c r="AN512" s="627"/>
      <c r="AO512" s="627"/>
      <c r="AP512" s="628"/>
    </row>
    <row r="513" spans="19:42" x14ac:dyDescent="0.25">
      <c r="S513" s="626"/>
      <c r="T513" s="627"/>
      <c r="U513" s="627"/>
      <c r="V513" s="627"/>
      <c r="W513" s="627"/>
      <c r="X513" s="627"/>
      <c r="Y513" s="627"/>
      <c r="Z513" s="628"/>
      <c r="AA513" s="626"/>
      <c r="AB513" s="627"/>
      <c r="AC513" s="627"/>
      <c r="AD513" s="627"/>
      <c r="AE513" s="627"/>
      <c r="AF513" s="627"/>
      <c r="AG513" s="627"/>
      <c r="AH513" s="628"/>
      <c r="AI513" s="626"/>
      <c r="AJ513" s="627"/>
      <c r="AK513" s="627"/>
      <c r="AL513" s="627"/>
      <c r="AM513" s="627"/>
      <c r="AN513" s="627"/>
      <c r="AO513" s="627"/>
      <c r="AP513" s="628"/>
    </row>
    <row r="514" spans="19:42" x14ac:dyDescent="0.25">
      <c r="S514" s="626"/>
      <c r="T514" s="627"/>
      <c r="U514" s="627"/>
      <c r="V514" s="627"/>
      <c r="W514" s="627"/>
      <c r="X514" s="627"/>
      <c r="Y514" s="627"/>
      <c r="Z514" s="628"/>
      <c r="AA514" s="626"/>
      <c r="AB514" s="627"/>
      <c r="AC514" s="627"/>
      <c r="AD514" s="627"/>
      <c r="AE514" s="627"/>
      <c r="AF514" s="627"/>
      <c r="AG514" s="627"/>
      <c r="AH514" s="628"/>
      <c r="AI514" s="626"/>
      <c r="AJ514" s="627"/>
      <c r="AK514" s="627"/>
      <c r="AL514" s="627"/>
      <c r="AM514" s="627"/>
      <c r="AN514" s="627"/>
      <c r="AO514" s="627"/>
      <c r="AP514" s="628"/>
    </row>
    <row r="515" spans="19:42" x14ac:dyDescent="0.25">
      <c r="S515" s="626"/>
      <c r="T515" s="627"/>
      <c r="U515" s="627"/>
      <c r="V515" s="627"/>
      <c r="W515" s="627"/>
      <c r="X515" s="627"/>
      <c r="Y515" s="627"/>
      <c r="Z515" s="628"/>
      <c r="AA515" s="626"/>
      <c r="AB515" s="627"/>
      <c r="AC515" s="627"/>
      <c r="AD515" s="627"/>
      <c r="AE515" s="627"/>
      <c r="AF515" s="627"/>
      <c r="AG515" s="627"/>
      <c r="AH515" s="628"/>
      <c r="AI515" s="626"/>
      <c r="AJ515" s="627"/>
      <c r="AK515" s="627"/>
      <c r="AL515" s="627"/>
      <c r="AM515" s="627"/>
      <c r="AN515" s="627"/>
      <c r="AO515" s="627"/>
      <c r="AP515" s="628"/>
    </row>
    <row r="516" spans="19:42" x14ac:dyDescent="0.25">
      <c r="S516" s="626"/>
      <c r="T516" s="627"/>
      <c r="U516" s="627"/>
      <c r="V516" s="627"/>
      <c r="W516" s="627"/>
      <c r="X516" s="627"/>
      <c r="Y516" s="627"/>
      <c r="Z516" s="628"/>
      <c r="AA516" s="626"/>
      <c r="AB516" s="627"/>
      <c r="AC516" s="627"/>
      <c r="AD516" s="627"/>
      <c r="AE516" s="627"/>
      <c r="AF516" s="627"/>
      <c r="AG516" s="627"/>
      <c r="AH516" s="628"/>
      <c r="AI516" s="626"/>
      <c r="AJ516" s="627"/>
      <c r="AK516" s="627"/>
      <c r="AL516" s="627"/>
      <c r="AM516" s="627"/>
      <c r="AN516" s="627"/>
      <c r="AO516" s="627"/>
      <c r="AP516" s="628"/>
    </row>
    <row r="517" spans="19:42" x14ac:dyDescent="0.25">
      <c r="S517" s="626"/>
      <c r="T517" s="627"/>
      <c r="U517" s="627"/>
      <c r="V517" s="627"/>
      <c r="W517" s="627"/>
      <c r="X517" s="627"/>
      <c r="Y517" s="627"/>
      <c r="Z517" s="628"/>
      <c r="AA517" s="626"/>
      <c r="AB517" s="627"/>
      <c r="AC517" s="627"/>
      <c r="AD517" s="627"/>
      <c r="AE517" s="627"/>
      <c r="AF517" s="627"/>
      <c r="AG517" s="627"/>
      <c r="AH517" s="628"/>
      <c r="AI517" s="626"/>
      <c r="AJ517" s="627"/>
      <c r="AK517" s="627"/>
      <c r="AL517" s="627"/>
      <c r="AM517" s="627"/>
      <c r="AN517" s="627"/>
      <c r="AO517" s="627"/>
      <c r="AP517" s="628"/>
    </row>
    <row r="518" spans="19:42" x14ac:dyDescent="0.25">
      <c r="S518" s="626"/>
      <c r="T518" s="627"/>
      <c r="U518" s="627"/>
      <c r="V518" s="627"/>
      <c r="W518" s="627"/>
      <c r="X518" s="627"/>
      <c r="Y518" s="627"/>
      <c r="Z518" s="628"/>
      <c r="AA518" s="626"/>
      <c r="AB518" s="627"/>
      <c r="AC518" s="627"/>
      <c r="AD518" s="627"/>
      <c r="AE518" s="627"/>
      <c r="AF518" s="627"/>
      <c r="AG518" s="627"/>
      <c r="AH518" s="628"/>
      <c r="AI518" s="626"/>
      <c r="AJ518" s="627"/>
      <c r="AK518" s="627"/>
      <c r="AL518" s="627"/>
      <c r="AM518" s="627"/>
      <c r="AN518" s="627"/>
      <c r="AO518" s="627"/>
      <c r="AP518" s="628"/>
    </row>
    <row r="519" spans="19:42" x14ac:dyDescent="0.25">
      <c r="S519" s="626"/>
      <c r="T519" s="627"/>
      <c r="U519" s="627"/>
      <c r="V519" s="627"/>
      <c r="W519" s="627"/>
      <c r="X519" s="627"/>
      <c r="Y519" s="627"/>
      <c r="Z519" s="628"/>
      <c r="AA519" s="626"/>
      <c r="AB519" s="627"/>
      <c r="AC519" s="627"/>
      <c r="AD519" s="627"/>
      <c r="AE519" s="627"/>
      <c r="AF519" s="627"/>
      <c r="AG519" s="627"/>
      <c r="AH519" s="628"/>
      <c r="AI519" s="626"/>
      <c r="AJ519" s="627"/>
      <c r="AK519" s="627"/>
      <c r="AL519" s="627"/>
      <c r="AM519" s="627"/>
      <c r="AN519" s="627"/>
      <c r="AO519" s="627"/>
      <c r="AP519" s="628"/>
    </row>
    <row r="520" spans="19:42" x14ac:dyDescent="0.25">
      <c r="S520" s="626"/>
      <c r="T520" s="627"/>
      <c r="U520" s="627"/>
      <c r="V520" s="627"/>
      <c r="W520" s="627"/>
      <c r="X520" s="627"/>
      <c r="Y520" s="627"/>
      <c r="Z520" s="628"/>
      <c r="AA520" s="626"/>
      <c r="AB520" s="627"/>
      <c r="AC520" s="627"/>
      <c r="AD520" s="627"/>
      <c r="AE520" s="627"/>
      <c r="AF520" s="627"/>
      <c r="AG520" s="627"/>
      <c r="AH520" s="628"/>
      <c r="AI520" s="626"/>
      <c r="AJ520" s="627"/>
      <c r="AK520" s="627"/>
      <c r="AL520" s="627"/>
      <c r="AM520" s="627"/>
      <c r="AN520" s="627"/>
      <c r="AO520" s="627"/>
      <c r="AP520" s="628"/>
    </row>
    <row r="521" spans="19:42" x14ac:dyDescent="0.25">
      <c r="S521" s="626"/>
      <c r="T521" s="627"/>
      <c r="U521" s="627"/>
      <c r="V521" s="627"/>
      <c r="W521" s="627"/>
      <c r="X521" s="627"/>
      <c r="Y521" s="627"/>
      <c r="Z521" s="628"/>
      <c r="AA521" s="626"/>
      <c r="AB521" s="627"/>
      <c r="AC521" s="627"/>
      <c r="AD521" s="627"/>
      <c r="AE521" s="627"/>
      <c r="AF521" s="627"/>
      <c r="AG521" s="627"/>
      <c r="AH521" s="628"/>
      <c r="AI521" s="626"/>
      <c r="AJ521" s="627"/>
      <c r="AK521" s="627"/>
      <c r="AL521" s="627"/>
      <c r="AM521" s="627"/>
      <c r="AN521" s="627"/>
      <c r="AO521" s="627"/>
      <c r="AP521" s="628"/>
    </row>
    <row r="522" spans="19:42" x14ac:dyDescent="0.25">
      <c r="S522" s="626"/>
      <c r="T522" s="627"/>
      <c r="U522" s="627"/>
      <c r="V522" s="627"/>
      <c r="W522" s="627"/>
      <c r="X522" s="627"/>
      <c r="Y522" s="627"/>
      <c r="Z522" s="628"/>
      <c r="AA522" s="626"/>
      <c r="AB522" s="627"/>
      <c r="AC522" s="627"/>
      <c r="AD522" s="627"/>
      <c r="AE522" s="627"/>
      <c r="AF522" s="627"/>
      <c r="AG522" s="627"/>
      <c r="AH522" s="628"/>
      <c r="AI522" s="626"/>
      <c r="AJ522" s="627"/>
      <c r="AK522" s="627"/>
      <c r="AL522" s="627"/>
      <c r="AM522" s="627"/>
      <c r="AN522" s="627"/>
      <c r="AO522" s="627"/>
      <c r="AP522" s="628"/>
    </row>
    <row r="523" spans="19:42" x14ac:dyDescent="0.25">
      <c r="S523" s="626"/>
      <c r="T523" s="627"/>
      <c r="U523" s="627"/>
      <c r="V523" s="627"/>
      <c r="W523" s="627"/>
      <c r="X523" s="627"/>
      <c r="Y523" s="627"/>
      <c r="Z523" s="628"/>
      <c r="AA523" s="626"/>
      <c r="AB523" s="627"/>
      <c r="AC523" s="627"/>
      <c r="AD523" s="627"/>
      <c r="AE523" s="627"/>
      <c r="AF523" s="627"/>
      <c r="AG523" s="627"/>
      <c r="AH523" s="628"/>
      <c r="AI523" s="626"/>
      <c r="AJ523" s="627"/>
      <c r="AK523" s="627"/>
      <c r="AL523" s="627"/>
      <c r="AM523" s="627"/>
      <c r="AN523" s="627"/>
      <c r="AO523" s="627"/>
      <c r="AP523" s="628"/>
    </row>
    <row r="524" spans="19:42" x14ac:dyDescent="0.25">
      <c r="S524" s="626"/>
      <c r="T524" s="627"/>
      <c r="U524" s="627"/>
      <c r="V524" s="627"/>
      <c r="W524" s="627"/>
      <c r="X524" s="627"/>
      <c r="Y524" s="627"/>
      <c r="Z524" s="628"/>
      <c r="AA524" s="626"/>
      <c r="AB524" s="627"/>
      <c r="AC524" s="627"/>
      <c r="AD524" s="627"/>
      <c r="AE524" s="627"/>
      <c r="AF524" s="627"/>
      <c r="AG524" s="627"/>
      <c r="AH524" s="628"/>
      <c r="AI524" s="626"/>
      <c r="AJ524" s="627"/>
      <c r="AK524" s="627"/>
      <c r="AL524" s="627"/>
      <c r="AM524" s="627"/>
      <c r="AN524" s="627"/>
      <c r="AO524" s="627"/>
      <c r="AP524" s="628"/>
    </row>
    <row r="525" spans="19:42" x14ac:dyDescent="0.25">
      <c r="S525" s="626"/>
      <c r="T525" s="627"/>
      <c r="U525" s="627"/>
      <c r="V525" s="627"/>
      <c r="W525" s="627"/>
      <c r="X525" s="627"/>
      <c r="Y525" s="627"/>
      <c r="Z525" s="628"/>
      <c r="AA525" s="626"/>
      <c r="AB525" s="627"/>
      <c r="AC525" s="627"/>
      <c r="AD525" s="627"/>
      <c r="AE525" s="627"/>
      <c r="AF525" s="627"/>
      <c r="AG525" s="627"/>
      <c r="AH525" s="628"/>
      <c r="AI525" s="626"/>
      <c r="AJ525" s="627"/>
      <c r="AK525" s="627"/>
      <c r="AL525" s="627"/>
      <c r="AM525" s="627"/>
      <c r="AN525" s="627"/>
      <c r="AO525" s="627"/>
      <c r="AP525" s="628"/>
    </row>
    <row r="526" spans="19:42" x14ac:dyDescent="0.25">
      <c r="S526" s="626"/>
      <c r="T526" s="627"/>
      <c r="U526" s="627"/>
      <c r="V526" s="627"/>
      <c r="W526" s="627"/>
      <c r="X526" s="627"/>
      <c r="Y526" s="627"/>
      <c r="Z526" s="628"/>
      <c r="AA526" s="626"/>
      <c r="AB526" s="627"/>
      <c r="AC526" s="627"/>
      <c r="AD526" s="627"/>
      <c r="AE526" s="627"/>
      <c r="AF526" s="627"/>
      <c r="AG526" s="627"/>
      <c r="AH526" s="628"/>
      <c r="AI526" s="626"/>
      <c r="AJ526" s="627"/>
      <c r="AK526" s="627"/>
      <c r="AL526" s="627"/>
      <c r="AM526" s="627"/>
      <c r="AN526" s="627"/>
      <c r="AO526" s="627"/>
      <c r="AP526" s="628"/>
    </row>
    <row r="527" spans="19:42" x14ac:dyDescent="0.25">
      <c r="S527" s="626"/>
      <c r="T527" s="627"/>
      <c r="U527" s="627"/>
      <c r="V527" s="627"/>
      <c r="W527" s="627"/>
      <c r="X527" s="627"/>
      <c r="Y527" s="627"/>
      <c r="Z527" s="628"/>
      <c r="AA527" s="626"/>
      <c r="AB527" s="627"/>
      <c r="AC527" s="627"/>
      <c r="AD527" s="627"/>
      <c r="AE527" s="627"/>
      <c r="AF527" s="627"/>
      <c r="AG527" s="627"/>
      <c r="AH527" s="628"/>
      <c r="AI527" s="626"/>
      <c r="AJ527" s="627"/>
      <c r="AK527" s="627"/>
      <c r="AL527" s="627"/>
      <c r="AM527" s="627"/>
      <c r="AN527" s="627"/>
      <c r="AO527" s="627"/>
      <c r="AP527" s="628"/>
    </row>
    <row r="528" spans="19:42" x14ac:dyDescent="0.25">
      <c r="S528" s="626"/>
      <c r="T528" s="627"/>
      <c r="U528" s="627"/>
      <c r="V528" s="627"/>
      <c r="W528" s="627"/>
      <c r="X528" s="627"/>
      <c r="Y528" s="627"/>
      <c r="Z528" s="628"/>
      <c r="AA528" s="626"/>
      <c r="AB528" s="627"/>
      <c r="AC528" s="627"/>
      <c r="AD528" s="627"/>
      <c r="AE528" s="627"/>
      <c r="AF528" s="627"/>
      <c r="AG528" s="627"/>
      <c r="AH528" s="628"/>
      <c r="AI528" s="626"/>
      <c r="AJ528" s="627"/>
      <c r="AK528" s="627"/>
      <c r="AL528" s="627"/>
      <c r="AM528" s="627"/>
      <c r="AN528" s="627"/>
      <c r="AO528" s="627"/>
      <c r="AP528" s="628"/>
    </row>
    <row r="529" spans="19:42" x14ac:dyDescent="0.25">
      <c r="S529" s="626"/>
      <c r="T529" s="627"/>
      <c r="U529" s="627"/>
      <c r="V529" s="627"/>
      <c r="W529" s="627"/>
      <c r="X529" s="627"/>
      <c r="Y529" s="627"/>
      <c r="Z529" s="628"/>
      <c r="AA529" s="626"/>
      <c r="AB529" s="627"/>
      <c r="AC529" s="627"/>
      <c r="AD529" s="627"/>
      <c r="AE529" s="627"/>
      <c r="AF529" s="627"/>
      <c r="AG529" s="627"/>
      <c r="AH529" s="628"/>
      <c r="AI529" s="626"/>
      <c r="AJ529" s="627"/>
      <c r="AK529" s="627"/>
      <c r="AL529" s="627"/>
      <c r="AM529" s="627"/>
      <c r="AN529" s="627"/>
      <c r="AO529" s="627"/>
      <c r="AP529" s="628"/>
    </row>
    <row r="530" spans="19:42" x14ac:dyDescent="0.25">
      <c r="S530" s="626"/>
      <c r="T530" s="627"/>
      <c r="U530" s="627"/>
      <c r="V530" s="627"/>
      <c r="W530" s="627"/>
      <c r="X530" s="627"/>
      <c r="Y530" s="627"/>
      <c r="Z530" s="628"/>
      <c r="AA530" s="626"/>
      <c r="AB530" s="627"/>
      <c r="AC530" s="627"/>
      <c r="AD530" s="627"/>
      <c r="AE530" s="627"/>
      <c r="AF530" s="627"/>
      <c r="AG530" s="627"/>
      <c r="AH530" s="628"/>
      <c r="AI530" s="626"/>
      <c r="AJ530" s="627"/>
      <c r="AK530" s="627"/>
      <c r="AL530" s="627"/>
      <c r="AM530" s="627"/>
      <c r="AN530" s="627"/>
      <c r="AO530" s="627"/>
      <c r="AP530" s="628"/>
    </row>
    <row r="531" spans="19:42" x14ac:dyDescent="0.25">
      <c r="S531" s="626"/>
      <c r="T531" s="627"/>
      <c r="U531" s="627"/>
      <c r="V531" s="627"/>
      <c r="W531" s="627"/>
      <c r="X531" s="627"/>
      <c r="Y531" s="627"/>
      <c r="Z531" s="628"/>
      <c r="AA531" s="626"/>
      <c r="AB531" s="627"/>
      <c r="AC531" s="627"/>
      <c r="AD531" s="627"/>
      <c r="AE531" s="627"/>
      <c r="AF531" s="627"/>
      <c r="AG531" s="627"/>
      <c r="AH531" s="628"/>
      <c r="AI531" s="626"/>
      <c r="AJ531" s="627"/>
      <c r="AK531" s="627"/>
      <c r="AL531" s="627"/>
      <c r="AM531" s="627"/>
      <c r="AN531" s="627"/>
      <c r="AO531" s="627"/>
      <c r="AP531" s="628"/>
    </row>
    <row r="532" spans="19:42" x14ac:dyDescent="0.25">
      <c r="S532" s="626"/>
      <c r="T532" s="627"/>
      <c r="U532" s="627"/>
      <c r="V532" s="627"/>
      <c r="W532" s="627"/>
      <c r="X532" s="627"/>
      <c r="Y532" s="627"/>
      <c r="Z532" s="628"/>
      <c r="AA532" s="626"/>
      <c r="AB532" s="627"/>
      <c r="AC532" s="627"/>
      <c r="AD532" s="627"/>
      <c r="AE532" s="627"/>
      <c r="AF532" s="627"/>
      <c r="AG532" s="627"/>
      <c r="AH532" s="628"/>
      <c r="AI532" s="626"/>
      <c r="AJ532" s="627"/>
      <c r="AK532" s="627"/>
      <c r="AL532" s="627"/>
      <c r="AM532" s="627"/>
      <c r="AN532" s="627"/>
      <c r="AO532" s="627"/>
      <c r="AP532" s="628"/>
    </row>
    <row r="533" spans="19:42" x14ac:dyDescent="0.25">
      <c r="S533" s="626"/>
      <c r="T533" s="627"/>
      <c r="U533" s="627"/>
      <c r="V533" s="627"/>
      <c r="W533" s="627"/>
      <c r="X533" s="627"/>
      <c r="Y533" s="627"/>
      <c r="Z533" s="628"/>
      <c r="AA533" s="626"/>
      <c r="AB533" s="627"/>
      <c r="AC533" s="627"/>
      <c r="AD533" s="627"/>
      <c r="AE533" s="627"/>
      <c r="AF533" s="627"/>
      <c r="AG533" s="627"/>
      <c r="AH533" s="628"/>
      <c r="AI533" s="626"/>
      <c r="AJ533" s="627"/>
      <c r="AK533" s="627"/>
      <c r="AL533" s="627"/>
      <c r="AM533" s="627"/>
      <c r="AN533" s="627"/>
      <c r="AO533" s="627"/>
      <c r="AP533" s="628"/>
    </row>
    <row r="534" spans="19:42" x14ac:dyDescent="0.25">
      <c r="S534" s="626"/>
      <c r="T534" s="627"/>
      <c r="U534" s="627"/>
      <c r="V534" s="627"/>
      <c r="W534" s="627"/>
      <c r="X534" s="627"/>
      <c r="Y534" s="627"/>
      <c r="Z534" s="628"/>
      <c r="AA534" s="626"/>
      <c r="AB534" s="627"/>
      <c r="AC534" s="627"/>
      <c r="AD534" s="627"/>
      <c r="AE534" s="627"/>
      <c r="AF534" s="627"/>
      <c r="AG534" s="627"/>
      <c r="AH534" s="628"/>
      <c r="AI534" s="626"/>
      <c r="AJ534" s="627"/>
      <c r="AK534" s="627"/>
      <c r="AL534" s="627"/>
      <c r="AM534" s="627"/>
      <c r="AN534" s="627"/>
      <c r="AO534" s="627"/>
      <c r="AP534" s="628"/>
    </row>
    <row r="535" spans="19:42" x14ac:dyDescent="0.25">
      <c r="S535" s="626"/>
      <c r="T535" s="627"/>
      <c r="U535" s="627"/>
      <c r="V535" s="627"/>
      <c r="W535" s="627"/>
      <c r="X535" s="627"/>
      <c r="Y535" s="627"/>
      <c r="Z535" s="628"/>
      <c r="AA535" s="626"/>
      <c r="AB535" s="627"/>
      <c r="AC535" s="627"/>
      <c r="AD535" s="627"/>
      <c r="AE535" s="627"/>
      <c r="AF535" s="627"/>
      <c r="AG535" s="627"/>
      <c r="AH535" s="628"/>
      <c r="AI535" s="626"/>
      <c r="AJ535" s="627"/>
      <c r="AK535" s="627"/>
      <c r="AL535" s="627"/>
      <c r="AM535" s="627"/>
      <c r="AN535" s="627"/>
      <c r="AO535" s="627"/>
      <c r="AP535" s="628"/>
    </row>
    <row r="536" spans="19:42" x14ac:dyDescent="0.25">
      <c r="S536" s="626"/>
      <c r="T536" s="627"/>
      <c r="U536" s="627"/>
      <c r="V536" s="627"/>
      <c r="W536" s="627"/>
      <c r="X536" s="627"/>
      <c r="Y536" s="627"/>
      <c r="Z536" s="628"/>
      <c r="AA536" s="626"/>
      <c r="AB536" s="627"/>
      <c r="AC536" s="627"/>
      <c r="AD536" s="627"/>
      <c r="AE536" s="627"/>
      <c r="AF536" s="627"/>
      <c r="AG536" s="627"/>
      <c r="AH536" s="628"/>
      <c r="AI536" s="626"/>
      <c r="AJ536" s="627"/>
      <c r="AK536" s="627"/>
      <c r="AL536" s="627"/>
      <c r="AM536" s="627"/>
      <c r="AN536" s="627"/>
      <c r="AO536" s="627"/>
      <c r="AP536" s="628"/>
    </row>
    <row r="537" spans="19:42" x14ac:dyDescent="0.25">
      <c r="S537" s="626"/>
      <c r="T537" s="627"/>
      <c r="U537" s="627"/>
      <c r="V537" s="627"/>
      <c r="W537" s="627"/>
      <c r="X537" s="627"/>
      <c r="Y537" s="627"/>
      <c r="Z537" s="628"/>
      <c r="AA537" s="626"/>
      <c r="AB537" s="627"/>
      <c r="AC537" s="627"/>
      <c r="AD537" s="627"/>
      <c r="AE537" s="627"/>
      <c r="AF537" s="627"/>
      <c r="AG537" s="627"/>
      <c r="AH537" s="628"/>
      <c r="AI537" s="626"/>
      <c r="AJ537" s="627"/>
      <c r="AK537" s="627"/>
      <c r="AL537" s="627"/>
      <c r="AM537" s="627"/>
      <c r="AN537" s="627"/>
      <c r="AO537" s="627"/>
      <c r="AP537" s="628"/>
    </row>
    <row r="538" spans="19:42" x14ac:dyDescent="0.25">
      <c r="S538" s="626"/>
      <c r="T538" s="627"/>
      <c r="U538" s="627"/>
      <c r="V538" s="627"/>
      <c r="W538" s="627"/>
      <c r="X538" s="627"/>
      <c r="Y538" s="627"/>
      <c r="Z538" s="628"/>
      <c r="AA538" s="626"/>
      <c r="AB538" s="627"/>
      <c r="AC538" s="627"/>
      <c r="AD538" s="627"/>
      <c r="AE538" s="627"/>
      <c r="AF538" s="627"/>
      <c r="AG538" s="627"/>
      <c r="AH538" s="628"/>
      <c r="AI538" s="626"/>
      <c r="AJ538" s="627"/>
      <c r="AK538" s="627"/>
      <c r="AL538" s="627"/>
      <c r="AM538" s="627"/>
      <c r="AN538" s="627"/>
      <c r="AO538" s="627"/>
      <c r="AP538" s="628"/>
    </row>
    <row r="539" spans="19:42" x14ac:dyDescent="0.25">
      <c r="S539" s="626"/>
      <c r="T539" s="627"/>
      <c r="U539" s="627"/>
      <c r="V539" s="627"/>
      <c r="W539" s="627"/>
      <c r="X539" s="627"/>
      <c r="Y539" s="627"/>
      <c r="Z539" s="628"/>
      <c r="AA539" s="626"/>
      <c r="AB539" s="627"/>
      <c r="AC539" s="627"/>
      <c r="AD539" s="627"/>
      <c r="AE539" s="627"/>
      <c r="AF539" s="627"/>
      <c r="AG539" s="627"/>
      <c r="AH539" s="628"/>
      <c r="AI539" s="626"/>
      <c r="AJ539" s="627"/>
      <c r="AK539" s="627"/>
      <c r="AL539" s="627"/>
      <c r="AM539" s="627"/>
      <c r="AN539" s="627"/>
      <c r="AO539" s="627"/>
      <c r="AP539" s="628"/>
    </row>
    <row r="540" spans="19:42" x14ac:dyDescent="0.25">
      <c r="S540" s="626"/>
      <c r="T540" s="627"/>
      <c r="U540" s="627"/>
      <c r="V540" s="627"/>
      <c r="W540" s="627"/>
      <c r="X540" s="627"/>
      <c r="Y540" s="627"/>
      <c r="Z540" s="628"/>
      <c r="AA540" s="626"/>
      <c r="AB540" s="627"/>
      <c r="AC540" s="627"/>
      <c r="AD540" s="627"/>
      <c r="AE540" s="627"/>
      <c r="AF540" s="627"/>
      <c r="AG540" s="627"/>
      <c r="AH540" s="628"/>
      <c r="AI540" s="626"/>
      <c r="AJ540" s="627"/>
      <c r="AK540" s="627"/>
      <c r="AL540" s="627"/>
      <c r="AM540" s="627"/>
      <c r="AN540" s="627"/>
      <c r="AO540" s="627"/>
      <c r="AP540" s="628"/>
    </row>
    <row r="541" spans="19:42" x14ac:dyDescent="0.25">
      <c r="S541" s="626"/>
      <c r="T541" s="627"/>
      <c r="U541" s="627"/>
      <c r="V541" s="627"/>
      <c r="W541" s="627"/>
      <c r="X541" s="627"/>
      <c r="Y541" s="627"/>
      <c r="Z541" s="628"/>
      <c r="AA541" s="626"/>
      <c r="AB541" s="627"/>
      <c r="AC541" s="627"/>
      <c r="AD541" s="627"/>
      <c r="AE541" s="627"/>
      <c r="AF541" s="627"/>
      <c r="AG541" s="627"/>
      <c r="AH541" s="628"/>
      <c r="AI541" s="626"/>
      <c r="AJ541" s="627"/>
      <c r="AK541" s="627"/>
      <c r="AL541" s="627"/>
      <c r="AM541" s="627"/>
      <c r="AN541" s="627"/>
      <c r="AO541" s="627"/>
      <c r="AP541" s="628"/>
    </row>
    <row r="542" spans="19:42" x14ac:dyDescent="0.25">
      <c r="S542" s="626"/>
      <c r="T542" s="627"/>
      <c r="U542" s="627"/>
      <c r="V542" s="627"/>
      <c r="W542" s="627"/>
      <c r="X542" s="627"/>
      <c r="Y542" s="627"/>
      <c r="Z542" s="628"/>
      <c r="AA542" s="626"/>
      <c r="AB542" s="627"/>
      <c r="AC542" s="627"/>
      <c r="AD542" s="627"/>
      <c r="AE542" s="627"/>
      <c r="AF542" s="627"/>
      <c r="AG542" s="627"/>
      <c r="AH542" s="628"/>
      <c r="AI542" s="626"/>
      <c r="AJ542" s="627"/>
      <c r="AK542" s="627"/>
      <c r="AL542" s="627"/>
      <c r="AM542" s="627"/>
      <c r="AN542" s="627"/>
      <c r="AO542" s="627"/>
      <c r="AP542" s="628"/>
    </row>
    <row r="543" spans="19:42" x14ac:dyDescent="0.25">
      <c r="S543" s="626"/>
      <c r="T543" s="627"/>
      <c r="U543" s="627"/>
      <c r="V543" s="627"/>
      <c r="W543" s="627"/>
      <c r="X543" s="627"/>
      <c r="Y543" s="627"/>
      <c r="Z543" s="628"/>
      <c r="AA543" s="626"/>
      <c r="AB543" s="627"/>
      <c r="AC543" s="627"/>
      <c r="AD543" s="627"/>
      <c r="AE543" s="627"/>
      <c r="AF543" s="627"/>
      <c r="AG543" s="627"/>
      <c r="AH543" s="628"/>
      <c r="AI543" s="626"/>
      <c r="AJ543" s="627"/>
      <c r="AK543" s="627"/>
      <c r="AL543" s="627"/>
      <c r="AM543" s="627"/>
      <c r="AN543" s="627"/>
      <c r="AO543" s="627"/>
      <c r="AP543" s="628"/>
    </row>
    <row r="544" spans="19:42" x14ac:dyDescent="0.25">
      <c r="S544" s="626"/>
      <c r="T544" s="627"/>
      <c r="U544" s="627"/>
      <c r="V544" s="627"/>
      <c r="W544" s="627"/>
      <c r="X544" s="627"/>
      <c r="Y544" s="627"/>
      <c r="Z544" s="628"/>
      <c r="AA544" s="626"/>
      <c r="AB544" s="627"/>
      <c r="AC544" s="627"/>
      <c r="AD544" s="627"/>
      <c r="AE544" s="627"/>
      <c r="AF544" s="627"/>
      <c r="AG544" s="627"/>
      <c r="AH544" s="628"/>
      <c r="AI544" s="626"/>
      <c r="AJ544" s="627"/>
      <c r="AK544" s="627"/>
      <c r="AL544" s="627"/>
      <c r="AM544" s="627"/>
      <c r="AN544" s="627"/>
      <c r="AO544" s="627"/>
      <c r="AP544" s="628"/>
    </row>
    <row r="545" spans="19:42" x14ac:dyDescent="0.25">
      <c r="S545" s="626"/>
      <c r="T545" s="627"/>
      <c r="U545" s="627"/>
      <c r="V545" s="627"/>
      <c r="W545" s="627"/>
      <c r="X545" s="627"/>
      <c r="Y545" s="627"/>
      <c r="Z545" s="628"/>
      <c r="AA545" s="626"/>
      <c r="AB545" s="627"/>
      <c r="AC545" s="627"/>
      <c r="AD545" s="627"/>
      <c r="AE545" s="627"/>
      <c r="AF545" s="627"/>
      <c r="AG545" s="627"/>
      <c r="AH545" s="628"/>
      <c r="AI545" s="626"/>
      <c r="AJ545" s="627"/>
      <c r="AK545" s="627"/>
      <c r="AL545" s="627"/>
      <c r="AM545" s="627"/>
      <c r="AN545" s="627"/>
      <c r="AO545" s="627"/>
      <c r="AP545" s="628"/>
    </row>
    <row r="546" spans="19:42" x14ac:dyDescent="0.25">
      <c r="S546" s="626"/>
      <c r="T546" s="627"/>
      <c r="U546" s="627"/>
      <c r="V546" s="627"/>
      <c r="W546" s="627"/>
      <c r="X546" s="627"/>
      <c r="Y546" s="627"/>
      <c r="Z546" s="628"/>
      <c r="AA546" s="626"/>
      <c r="AB546" s="627"/>
      <c r="AC546" s="627"/>
      <c r="AD546" s="627"/>
      <c r="AE546" s="627"/>
      <c r="AF546" s="627"/>
      <c r="AG546" s="627"/>
      <c r="AH546" s="628"/>
      <c r="AI546" s="626"/>
      <c r="AJ546" s="627"/>
      <c r="AK546" s="627"/>
      <c r="AL546" s="627"/>
      <c r="AM546" s="627"/>
      <c r="AN546" s="627"/>
      <c r="AO546" s="627"/>
      <c r="AP546" s="628"/>
    </row>
    <row r="547" spans="19:42" x14ac:dyDescent="0.25">
      <c r="S547" s="626"/>
      <c r="T547" s="627"/>
      <c r="U547" s="627"/>
      <c r="V547" s="627"/>
      <c r="W547" s="627"/>
      <c r="X547" s="627"/>
      <c r="Y547" s="627"/>
      <c r="Z547" s="628"/>
      <c r="AA547" s="626"/>
      <c r="AB547" s="627"/>
      <c r="AC547" s="627"/>
      <c r="AD547" s="627"/>
      <c r="AE547" s="627"/>
      <c r="AF547" s="627"/>
      <c r="AG547" s="627"/>
      <c r="AH547" s="628"/>
      <c r="AI547" s="626"/>
      <c r="AJ547" s="627"/>
      <c r="AK547" s="627"/>
      <c r="AL547" s="627"/>
      <c r="AM547" s="627"/>
      <c r="AN547" s="627"/>
      <c r="AO547" s="627"/>
      <c r="AP547" s="628"/>
    </row>
    <row r="548" spans="19:42" x14ac:dyDescent="0.25">
      <c r="S548" s="626"/>
      <c r="T548" s="627"/>
      <c r="U548" s="627"/>
      <c r="V548" s="627"/>
      <c r="W548" s="627"/>
      <c r="X548" s="627"/>
      <c r="Y548" s="627"/>
      <c r="Z548" s="628"/>
      <c r="AA548" s="626"/>
      <c r="AB548" s="627"/>
      <c r="AC548" s="627"/>
      <c r="AD548" s="627"/>
      <c r="AE548" s="627"/>
      <c r="AF548" s="627"/>
      <c r="AG548" s="627"/>
      <c r="AH548" s="628"/>
      <c r="AI548" s="626"/>
      <c r="AJ548" s="627"/>
      <c r="AK548" s="627"/>
      <c r="AL548" s="627"/>
      <c r="AM548" s="627"/>
      <c r="AN548" s="627"/>
      <c r="AO548" s="627"/>
      <c r="AP548" s="628"/>
    </row>
    <row r="549" spans="19:42" x14ac:dyDescent="0.25">
      <c r="S549" s="626"/>
      <c r="T549" s="627"/>
      <c r="U549" s="627"/>
      <c r="V549" s="627"/>
      <c r="W549" s="627"/>
      <c r="X549" s="627"/>
      <c r="Y549" s="627"/>
      <c r="Z549" s="628"/>
      <c r="AA549" s="626"/>
      <c r="AB549" s="627"/>
      <c r="AC549" s="627"/>
      <c r="AD549" s="627"/>
      <c r="AE549" s="627"/>
      <c r="AF549" s="627"/>
      <c r="AG549" s="627"/>
      <c r="AH549" s="628"/>
      <c r="AI549" s="626"/>
      <c r="AJ549" s="627"/>
      <c r="AK549" s="627"/>
      <c r="AL549" s="627"/>
      <c r="AM549" s="627"/>
      <c r="AN549" s="627"/>
      <c r="AO549" s="627"/>
      <c r="AP549" s="628"/>
    </row>
    <row r="550" spans="19:42" x14ac:dyDescent="0.25">
      <c r="S550" s="626"/>
      <c r="T550" s="627"/>
      <c r="U550" s="627"/>
      <c r="V550" s="627"/>
      <c r="W550" s="627"/>
      <c r="X550" s="627"/>
      <c r="Y550" s="627"/>
      <c r="Z550" s="628"/>
      <c r="AA550" s="626"/>
      <c r="AB550" s="627"/>
      <c r="AC550" s="627"/>
      <c r="AD550" s="627"/>
      <c r="AE550" s="627"/>
      <c r="AF550" s="627"/>
      <c r="AG550" s="627"/>
      <c r="AH550" s="628"/>
      <c r="AI550" s="626"/>
      <c r="AJ550" s="627"/>
      <c r="AK550" s="627"/>
      <c r="AL550" s="627"/>
      <c r="AM550" s="627"/>
      <c r="AN550" s="627"/>
      <c r="AO550" s="627"/>
      <c r="AP550" s="628"/>
    </row>
    <row r="551" spans="19:42" x14ac:dyDescent="0.25">
      <c r="S551" s="626"/>
      <c r="T551" s="627"/>
      <c r="U551" s="627"/>
      <c r="V551" s="627"/>
      <c r="W551" s="627"/>
      <c r="X551" s="627"/>
      <c r="Y551" s="627"/>
      <c r="Z551" s="628"/>
      <c r="AA551" s="626"/>
      <c r="AB551" s="627"/>
      <c r="AC551" s="627"/>
      <c r="AD551" s="627"/>
      <c r="AE551" s="627"/>
      <c r="AF551" s="627"/>
      <c r="AG551" s="627"/>
      <c r="AH551" s="628"/>
      <c r="AI551" s="626"/>
      <c r="AJ551" s="627"/>
      <c r="AK551" s="627"/>
      <c r="AL551" s="627"/>
      <c r="AM551" s="627"/>
      <c r="AN551" s="627"/>
      <c r="AO551" s="627"/>
      <c r="AP551" s="628"/>
    </row>
    <row r="552" spans="19:42" x14ac:dyDescent="0.25">
      <c r="S552" s="626"/>
      <c r="T552" s="627"/>
      <c r="U552" s="627"/>
      <c r="V552" s="627"/>
      <c r="W552" s="627"/>
      <c r="X552" s="627"/>
      <c r="Y552" s="627"/>
      <c r="Z552" s="628"/>
      <c r="AA552" s="626"/>
      <c r="AB552" s="627"/>
      <c r="AC552" s="627"/>
      <c r="AD552" s="627"/>
      <c r="AE552" s="627"/>
      <c r="AF552" s="627"/>
      <c r="AG552" s="627"/>
      <c r="AH552" s="628"/>
      <c r="AI552" s="626"/>
      <c r="AJ552" s="627"/>
      <c r="AK552" s="627"/>
      <c r="AL552" s="627"/>
      <c r="AM552" s="627"/>
      <c r="AN552" s="627"/>
      <c r="AO552" s="627"/>
      <c r="AP552" s="628"/>
    </row>
    <row r="553" spans="19:42" x14ac:dyDescent="0.25">
      <c r="S553" s="626"/>
      <c r="T553" s="627"/>
      <c r="U553" s="627"/>
      <c r="V553" s="627"/>
      <c r="W553" s="627"/>
      <c r="X553" s="627"/>
      <c r="Y553" s="627"/>
      <c r="Z553" s="628"/>
      <c r="AA553" s="626"/>
      <c r="AB553" s="627"/>
      <c r="AC553" s="627"/>
      <c r="AD553" s="627"/>
      <c r="AE553" s="627"/>
      <c r="AF553" s="627"/>
      <c r="AG553" s="627"/>
      <c r="AH553" s="628"/>
      <c r="AI553" s="626"/>
      <c r="AJ553" s="627"/>
      <c r="AK553" s="627"/>
      <c r="AL553" s="627"/>
      <c r="AM553" s="627"/>
      <c r="AN553" s="627"/>
      <c r="AO553" s="627"/>
      <c r="AP553" s="628"/>
    </row>
    <row r="554" spans="19:42" x14ac:dyDescent="0.25">
      <c r="S554" s="626"/>
      <c r="T554" s="627"/>
      <c r="U554" s="627"/>
      <c r="V554" s="627"/>
      <c r="W554" s="627"/>
      <c r="X554" s="627"/>
      <c r="Y554" s="627"/>
      <c r="Z554" s="628"/>
      <c r="AA554" s="626"/>
      <c r="AB554" s="627"/>
      <c r="AC554" s="627"/>
      <c r="AD554" s="627"/>
      <c r="AE554" s="627"/>
      <c r="AF554" s="627"/>
      <c r="AG554" s="627"/>
      <c r="AH554" s="628"/>
      <c r="AI554" s="626"/>
      <c r="AJ554" s="627"/>
      <c r="AK554" s="627"/>
      <c r="AL554" s="627"/>
      <c r="AM554" s="627"/>
      <c r="AN554" s="627"/>
      <c r="AO554" s="627"/>
      <c r="AP554" s="628"/>
    </row>
    <row r="555" spans="19:42" x14ac:dyDescent="0.25">
      <c r="S555" s="626"/>
      <c r="T555" s="627"/>
      <c r="U555" s="627"/>
      <c r="V555" s="627"/>
      <c r="W555" s="627"/>
      <c r="X555" s="627"/>
      <c r="Y555" s="627"/>
      <c r="Z555" s="628"/>
      <c r="AA555" s="626"/>
      <c r="AB555" s="627"/>
      <c r="AC555" s="627"/>
      <c r="AD555" s="627"/>
      <c r="AE555" s="627"/>
      <c r="AF555" s="627"/>
      <c r="AG555" s="627"/>
      <c r="AH555" s="628"/>
      <c r="AI555" s="626"/>
      <c r="AJ555" s="627"/>
      <c r="AK555" s="627"/>
      <c r="AL555" s="627"/>
      <c r="AM555" s="627"/>
      <c r="AN555" s="627"/>
      <c r="AO555" s="627"/>
      <c r="AP555" s="628"/>
    </row>
    <row r="556" spans="19:42" x14ac:dyDescent="0.25">
      <c r="S556" s="626"/>
      <c r="T556" s="627"/>
      <c r="U556" s="627"/>
      <c r="V556" s="627"/>
      <c r="W556" s="627"/>
      <c r="X556" s="627"/>
      <c r="Y556" s="627"/>
      <c r="Z556" s="628"/>
      <c r="AA556" s="626"/>
      <c r="AB556" s="627"/>
      <c r="AC556" s="627"/>
      <c r="AD556" s="627"/>
      <c r="AE556" s="627"/>
      <c r="AF556" s="627"/>
      <c r="AG556" s="627"/>
      <c r="AH556" s="628"/>
      <c r="AI556" s="626"/>
      <c r="AJ556" s="627"/>
      <c r="AK556" s="627"/>
      <c r="AL556" s="627"/>
      <c r="AM556" s="627"/>
      <c r="AN556" s="627"/>
      <c r="AO556" s="627"/>
      <c r="AP556" s="628"/>
    </row>
    <row r="557" spans="19:42" x14ac:dyDescent="0.25">
      <c r="S557" s="626"/>
      <c r="T557" s="627"/>
      <c r="U557" s="627"/>
      <c r="V557" s="627"/>
      <c r="W557" s="627"/>
      <c r="X557" s="627"/>
      <c r="Y557" s="627"/>
      <c r="Z557" s="628"/>
      <c r="AA557" s="626"/>
      <c r="AB557" s="627"/>
      <c r="AC557" s="627"/>
      <c r="AD557" s="627"/>
      <c r="AE557" s="627"/>
      <c r="AF557" s="627"/>
      <c r="AG557" s="627"/>
      <c r="AH557" s="628"/>
      <c r="AI557" s="626"/>
      <c r="AJ557" s="627"/>
      <c r="AK557" s="627"/>
      <c r="AL557" s="627"/>
      <c r="AM557" s="627"/>
      <c r="AN557" s="627"/>
      <c r="AO557" s="627"/>
      <c r="AP557" s="628"/>
    </row>
    <row r="558" spans="19:42" x14ac:dyDescent="0.25">
      <c r="S558" s="626"/>
      <c r="T558" s="627"/>
      <c r="U558" s="627"/>
      <c r="V558" s="627"/>
      <c r="W558" s="627"/>
      <c r="X558" s="627"/>
      <c r="Y558" s="627"/>
      <c r="Z558" s="628"/>
      <c r="AA558" s="626"/>
      <c r="AB558" s="627"/>
      <c r="AC558" s="627"/>
      <c r="AD558" s="627"/>
      <c r="AE558" s="627"/>
      <c r="AF558" s="627"/>
      <c r="AG558" s="627"/>
      <c r="AH558" s="628"/>
      <c r="AI558" s="626"/>
      <c r="AJ558" s="627"/>
      <c r="AK558" s="627"/>
      <c r="AL558" s="627"/>
      <c r="AM558" s="627"/>
      <c r="AN558" s="627"/>
      <c r="AO558" s="627"/>
      <c r="AP558" s="628"/>
    </row>
    <row r="559" spans="19:42" x14ac:dyDescent="0.25">
      <c r="S559" s="626"/>
      <c r="T559" s="627"/>
      <c r="U559" s="627"/>
      <c r="V559" s="627"/>
      <c r="W559" s="627"/>
      <c r="X559" s="627"/>
      <c r="Y559" s="627"/>
      <c r="Z559" s="628"/>
      <c r="AA559" s="626"/>
      <c r="AB559" s="627"/>
      <c r="AC559" s="627"/>
      <c r="AD559" s="627"/>
      <c r="AE559" s="627"/>
      <c r="AF559" s="627"/>
      <c r="AG559" s="627"/>
      <c r="AH559" s="628"/>
      <c r="AI559" s="626"/>
      <c r="AJ559" s="627"/>
      <c r="AK559" s="627"/>
      <c r="AL559" s="627"/>
      <c r="AM559" s="627"/>
      <c r="AN559" s="627"/>
      <c r="AO559" s="627"/>
      <c r="AP559" s="628"/>
    </row>
    <row r="560" spans="19:42" x14ac:dyDescent="0.25">
      <c r="S560" s="626"/>
      <c r="T560" s="627"/>
      <c r="U560" s="627"/>
      <c r="V560" s="627"/>
      <c r="W560" s="627"/>
      <c r="X560" s="627"/>
      <c r="Y560" s="627"/>
      <c r="Z560" s="628"/>
      <c r="AA560" s="626"/>
      <c r="AB560" s="627"/>
      <c r="AC560" s="627"/>
      <c r="AD560" s="627"/>
      <c r="AE560" s="627"/>
      <c r="AF560" s="627"/>
      <c r="AG560" s="627"/>
      <c r="AH560" s="628"/>
      <c r="AI560" s="626"/>
      <c r="AJ560" s="627"/>
      <c r="AK560" s="627"/>
      <c r="AL560" s="627"/>
      <c r="AM560" s="627"/>
      <c r="AN560" s="627"/>
      <c r="AO560" s="627"/>
      <c r="AP560" s="628"/>
    </row>
    <row r="561" spans="19:42" x14ac:dyDescent="0.25">
      <c r="S561" s="626"/>
      <c r="T561" s="627"/>
      <c r="U561" s="627"/>
      <c r="V561" s="627"/>
      <c r="W561" s="627"/>
      <c r="X561" s="627"/>
      <c r="Y561" s="627"/>
      <c r="Z561" s="628"/>
      <c r="AA561" s="626"/>
      <c r="AB561" s="627"/>
      <c r="AC561" s="627"/>
      <c r="AD561" s="627"/>
      <c r="AE561" s="627"/>
      <c r="AF561" s="627"/>
      <c r="AG561" s="627"/>
      <c r="AH561" s="628"/>
      <c r="AI561" s="626"/>
      <c r="AJ561" s="627"/>
      <c r="AK561" s="627"/>
      <c r="AL561" s="627"/>
      <c r="AM561" s="627"/>
      <c r="AN561" s="627"/>
      <c r="AO561" s="627"/>
      <c r="AP561" s="628"/>
    </row>
    <row r="562" spans="19:42" x14ac:dyDescent="0.25">
      <c r="S562" s="626"/>
      <c r="T562" s="627"/>
      <c r="U562" s="627"/>
      <c r="V562" s="627"/>
      <c r="W562" s="627"/>
      <c r="X562" s="627"/>
      <c r="Y562" s="627"/>
      <c r="Z562" s="628"/>
      <c r="AA562" s="626"/>
      <c r="AB562" s="627"/>
      <c r="AC562" s="627"/>
      <c r="AD562" s="627"/>
      <c r="AE562" s="627"/>
      <c r="AF562" s="627"/>
      <c r="AG562" s="627"/>
      <c r="AH562" s="628"/>
      <c r="AI562" s="626"/>
      <c r="AJ562" s="627"/>
      <c r="AK562" s="627"/>
      <c r="AL562" s="627"/>
      <c r="AM562" s="627"/>
      <c r="AN562" s="627"/>
      <c r="AO562" s="627"/>
      <c r="AP562" s="628"/>
    </row>
    <row r="563" spans="19:42" x14ac:dyDescent="0.25">
      <c r="S563" s="626"/>
      <c r="T563" s="627"/>
      <c r="U563" s="627"/>
      <c r="V563" s="627"/>
      <c r="W563" s="627"/>
      <c r="X563" s="627"/>
      <c r="Y563" s="627"/>
      <c r="Z563" s="628"/>
      <c r="AA563" s="626"/>
      <c r="AB563" s="627"/>
      <c r="AC563" s="627"/>
      <c r="AD563" s="627"/>
      <c r="AE563" s="627"/>
      <c r="AF563" s="627"/>
      <c r="AG563" s="627"/>
      <c r="AH563" s="628"/>
      <c r="AI563" s="626"/>
      <c r="AJ563" s="627"/>
      <c r="AK563" s="627"/>
      <c r="AL563" s="627"/>
      <c r="AM563" s="627"/>
      <c r="AN563" s="627"/>
      <c r="AO563" s="627"/>
      <c r="AP563" s="628"/>
    </row>
    <row r="564" spans="19:42" x14ac:dyDescent="0.25">
      <c r="S564" s="626"/>
      <c r="T564" s="627"/>
      <c r="U564" s="627"/>
      <c r="V564" s="627"/>
      <c r="W564" s="627"/>
      <c r="X564" s="627"/>
      <c r="Y564" s="627"/>
      <c r="Z564" s="628"/>
      <c r="AA564" s="626"/>
      <c r="AB564" s="627"/>
      <c r="AC564" s="627"/>
      <c r="AD564" s="627"/>
      <c r="AE564" s="627"/>
      <c r="AF564" s="627"/>
      <c r="AG564" s="627"/>
      <c r="AH564" s="628"/>
      <c r="AI564" s="626"/>
      <c r="AJ564" s="627"/>
      <c r="AK564" s="627"/>
      <c r="AL564" s="627"/>
      <c r="AM564" s="627"/>
      <c r="AN564" s="627"/>
      <c r="AO564" s="627"/>
      <c r="AP564" s="628"/>
    </row>
    <row r="565" spans="19:42" x14ac:dyDescent="0.25">
      <c r="S565" s="626"/>
      <c r="T565" s="627"/>
      <c r="U565" s="627"/>
      <c r="V565" s="627"/>
      <c r="W565" s="627"/>
      <c r="X565" s="627"/>
      <c r="Y565" s="627"/>
      <c r="Z565" s="628"/>
      <c r="AA565" s="626"/>
      <c r="AB565" s="627"/>
      <c r="AC565" s="627"/>
      <c r="AD565" s="627"/>
      <c r="AE565" s="627"/>
      <c r="AF565" s="627"/>
      <c r="AG565" s="627"/>
      <c r="AH565" s="628"/>
      <c r="AI565" s="626"/>
      <c r="AJ565" s="627"/>
      <c r="AK565" s="627"/>
      <c r="AL565" s="627"/>
      <c r="AM565" s="627"/>
      <c r="AN565" s="627"/>
      <c r="AO565" s="627"/>
      <c r="AP565" s="628"/>
    </row>
    <row r="566" spans="19:42" x14ac:dyDescent="0.25">
      <c r="S566" s="626"/>
      <c r="T566" s="627"/>
      <c r="U566" s="627"/>
      <c r="V566" s="627"/>
      <c r="W566" s="627"/>
      <c r="X566" s="627"/>
      <c r="Y566" s="627"/>
      <c r="Z566" s="628"/>
      <c r="AA566" s="626"/>
      <c r="AB566" s="627"/>
      <c r="AC566" s="627"/>
      <c r="AD566" s="627"/>
      <c r="AE566" s="627"/>
      <c r="AF566" s="627"/>
      <c r="AG566" s="627"/>
      <c r="AH566" s="628"/>
      <c r="AI566" s="626"/>
      <c r="AJ566" s="627"/>
      <c r="AK566" s="627"/>
      <c r="AL566" s="627"/>
      <c r="AM566" s="627"/>
      <c r="AN566" s="627"/>
      <c r="AO566" s="627"/>
      <c r="AP566" s="628"/>
    </row>
    <row r="567" spans="19:42" x14ac:dyDescent="0.25">
      <c r="S567" s="626"/>
      <c r="T567" s="627"/>
      <c r="U567" s="627"/>
      <c r="V567" s="627"/>
      <c r="W567" s="627"/>
      <c r="X567" s="627"/>
      <c r="Y567" s="627"/>
      <c r="Z567" s="628"/>
      <c r="AA567" s="626"/>
      <c r="AB567" s="627"/>
      <c r="AC567" s="627"/>
      <c r="AD567" s="627"/>
      <c r="AE567" s="627"/>
      <c r="AF567" s="627"/>
      <c r="AG567" s="627"/>
      <c r="AH567" s="628"/>
      <c r="AI567" s="626"/>
      <c r="AJ567" s="627"/>
      <c r="AK567" s="627"/>
      <c r="AL567" s="627"/>
      <c r="AM567" s="627"/>
      <c r="AN567" s="627"/>
      <c r="AO567" s="627"/>
      <c r="AP567" s="628"/>
    </row>
    <row r="568" spans="19:42" x14ac:dyDescent="0.25">
      <c r="S568" s="626"/>
      <c r="T568" s="627"/>
      <c r="U568" s="627"/>
      <c r="V568" s="627"/>
      <c r="W568" s="627"/>
      <c r="X568" s="627"/>
      <c r="Y568" s="627"/>
      <c r="Z568" s="628"/>
      <c r="AA568" s="626"/>
      <c r="AB568" s="627"/>
      <c r="AC568" s="627"/>
      <c r="AD568" s="627"/>
      <c r="AE568" s="627"/>
      <c r="AF568" s="627"/>
      <c r="AG568" s="627"/>
      <c r="AH568" s="628"/>
      <c r="AI568" s="626"/>
      <c r="AJ568" s="627"/>
      <c r="AK568" s="627"/>
      <c r="AL568" s="627"/>
      <c r="AM568" s="627"/>
      <c r="AN568" s="627"/>
      <c r="AO568" s="627"/>
      <c r="AP568" s="628"/>
    </row>
    <row r="569" spans="19:42" x14ac:dyDescent="0.25">
      <c r="S569" s="626"/>
      <c r="T569" s="627"/>
      <c r="U569" s="627"/>
      <c r="V569" s="627"/>
      <c r="W569" s="627"/>
      <c r="X569" s="627"/>
      <c r="Y569" s="627"/>
      <c r="Z569" s="628"/>
      <c r="AA569" s="626"/>
      <c r="AB569" s="627"/>
      <c r="AC569" s="627"/>
      <c r="AD569" s="627"/>
      <c r="AE569" s="627"/>
      <c r="AF569" s="627"/>
      <c r="AG569" s="627"/>
      <c r="AH569" s="628"/>
      <c r="AI569" s="626"/>
      <c r="AJ569" s="627"/>
      <c r="AK569" s="627"/>
      <c r="AL569" s="627"/>
      <c r="AM569" s="627"/>
      <c r="AN569" s="627"/>
      <c r="AO569" s="627"/>
      <c r="AP569" s="628"/>
    </row>
    <row r="570" spans="19:42" x14ac:dyDescent="0.25">
      <c r="S570" s="626"/>
      <c r="T570" s="627"/>
      <c r="U570" s="627"/>
      <c r="V570" s="627"/>
      <c r="W570" s="627"/>
      <c r="X570" s="627"/>
      <c r="Y570" s="627"/>
      <c r="Z570" s="628"/>
      <c r="AA570" s="626"/>
      <c r="AB570" s="627"/>
      <c r="AC570" s="627"/>
      <c r="AD570" s="627"/>
      <c r="AE570" s="627"/>
      <c r="AF570" s="627"/>
      <c r="AG570" s="627"/>
      <c r="AH570" s="628"/>
      <c r="AI570" s="626"/>
      <c r="AJ570" s="627"/>
      <c r="AK570" s="627"/>
      <c r="AL570" s="627"/>
      <c r="AM570" s="627"/>
      <c r="AN570" s="627"/>
      <c r="AO570" s="627"/>
      <c r="AP570" s="628"/>
    </row>
    <row r="571" spans="19:42" x14ac:dyDescent="0.25">
      <c r="S571" s="626"/>
      <c r="T571" s="627"/>
      <c r="U571" s="627"/>
      <c r="V571" s="627"/>
      <c r="W571" s="627"/>
      <c r="X571" s="627"/>
      <c r="Y571" s="627"/>
      <c r="Z571" s="628"/>
      <c r="AA571" s="626"/>
      <c r="AB571" s="627"/>
      <c r="AC571" s="627"/>
      <c r="AD571" s="627"/>
      <c r="AE571" s="627"/>
      <c r="AF571" s="627"/>
      <c r="AG571" s="627"/>
      <c r="AH571" s="628"/>
      <c r="AI571" s="626"/>
      <c r="AJ571" s="627"/>
      <c r="AK571" s="627"/>
      <c r="AL571" s="627"/>
      <c r="AM571" s="627"/>
      <c r="AN571" s="627"/>
      <c r="AO571" s="627"/>
      <c r="AP571" s="628"/>
    </row>
    <row r="572" spans="19:42" x14ac:dyDescent="0.25">
      <c r="S572" s="626"/>
      <c r="T572" s="627"/>
      <c r="U572" s="627"/>
      <c r="V572" s="627"/>
      <c r="W572" s="627"/>
      <c r="X572" s="627"/>
      <c r="Y572" s="627"/>
      <c r="Z572" s="628"/>
      <c r="AA572" s="626"/>
      <c r="AB572" s="627"/>
      <c r="AC572" s="627"/>
      <c r="AD572" s="627"/>
      <c r="AE572" s="627"/>
      <c r="AF572" s="627"/>
      <c r="AG572" s="627"/>
      <c r="AH572" s="628"/>
      <c r="AI572" s="626"/>
      <c r="AJ572" s="627"/>
      <c r="AK572" s="627"/>
      <c r="AL572" s="627"/>
      <c r="AM572" s="627"/>
      <c r="AN572" s="627"/>
      <c r="AO572" s="627"/>
      <c r="AP572" s="628"/>
    </row>
    <row r="573" spans="19:42" x14ac:dyDescent="0.25">
      <c r="S573" s="626"/>
      <c r="T573" s="627"/>
      <c r="U573" s="627"/>
      <c r="V573" s="627"/>
      <c r="W573" s="627"/>
      <c r="X573" s="627"/>
      <c r="Y573" s="627"/>
      <c r="Z573" s="628"/>
      <c r="AA573" s="626"/>
      <c r="AB573" s="627"/>
      <c r="AC573" s="627"/>
      <c r="AD573" s="627"/>
      <c r="AE573" s="627"/>
      <c r="AF573" s="627"/>
      <c r="AG573" s="627"/>
      <c r="AH573" s="628"/>
      <c r="AI573" s="626"/>
      <c r="AJ573" s="627"/>
      <c r="AK573" s="627"/>
      <c r="AL573" s="627"/>
      <c r="AM573" s="627"/>
      <c r="AN573" s="627"/>
      <c r="AO573" s="627"/>
      <c r="AP573" s="628"/>
    </row>
    <row r="574" spans="19:42" x14ac:dyDescent="0.25">
      <c r="S574" s="626"/>
      <c r="T574" s="627"/>
      <c r="U574" s="627"/>
      <c r="V574" s="627"/>
      <c r="W574" s="627"/>
      <c r="X574" s="627"/>
      <c r="Y574" s="627"/>
      <c r="Z574" s="628"/>
      <c r="AA574" s="626"/>
      <c r="AB574" s="627"/>
      <c r="AC574" s="627"/>
      <c r="AD574" s="627"/>
      <c r="AE574" s="627"/>
      <c r="AF574" s="627"/>
      <c r="AG574" s="627"/>
      <c r="AH574" s="628"/>
      <c r="AI574" s="626"/>
      <c r="AJ574" s="627"/>
      <c r="AK574" s="627"/>
      <c r="AL574" s="627"/>
      <c r="AM574" s="627"/>
      <c r="AN574" s="627"/>
      <c r="AO574" s="627"/>
      <c r="AP574" s="628"/>
    </row>
    <row r="575" spans="19:42" x14ac:dyDescent="0.25">
      <c r="S575" s="626"/>
      <c r="T575" s="627"/>
      <c r="U575" s="627"/>
      <c r="V575" s="627"/>
      <c r="W575" s="627"/>
      <c r="X575" s="627"/>
      <c r="Y575" s="627"/>
      <c r="Z575" s="628"/>
      <c r="AA575" s="626"/>
      <c r="AB575" s="627"/>
      <c r="AC575" s="627"/>
      <c r="AD575" s="627"/>
      <c r="AE575" s="627"/>
      <c r="AF575" s="627"/>
      <c r="AG575" s="627"/>
      <c r="AH575" s="628"/>
      <c r="AI575" s="626"/>
      <c r="AJ575" s="627"/>
      <c r="AK575" s="627"/>
      <c r="AL575" s="627"/>
      <c r="AM575" s="627"/>
      <c r="AN575" s="627"/>
      <c r="AO575" s="627"/>
      <c r="AP575" s="628"/>
    </row>
    <row r="576" spans="19:42" x14ac:dyDescent="0.25">
      <c r="S576" s="626"/>
      <c r="T576" s="627"/>
      <c r="U576" s="627"/>
      <c r="V576" s="627"/>
      <c r="W576" s="627"/>
      <c r="X576" s="627"/>
      <c r="Y576" s="627"/>
      <c r="Z576" s="628"/>
      <c r="AA576" s="626"/>
      <c r="AB576" s="627"/>
      <c r="AC576" s="627"/>
      <c r="AD576" s="627"/>
      <c r="AE576" s="627"/>
      <c r="AF576" s="627"/>
      <c r="AG576" s="627"/>
      <c r="AH576" s="628"/>
      <c r="AI576" s="626"/>
      <c r="AJ576" s="627"/>
      <c r="AK576" s="627"/>
      <c r="AL576" s="627"/>
      <c r="AM576" s="627"/>
      <c r="AN576" s="627"/>
      <c r="AO576" s="627"/>
      <c r="AP576" s="628"/>
    </row>
    <row r="577" spans="19:42" x14ac:dyDescent="0.25">
      <c r="S577" s="626"/>
      <c r="T577" s="627"/>
      <c r="U577" s="627"/>
      <c r="V577" s="627"/>
      <c r="W577" s="627"/>
      <c r="X577" s="627"/>
      <c r="Y577" s="627"/>
      <c r="Z577" s="628"/>
      <c r="AA577" s="626"/>
      <c r="AB577" s="627"/>
      <c r="AC577" s="627"/>
      <c r="AD577" s="627"/>
      <c r="AE577" s="627"/>
      <c r="AF577" s="627"/>
      <c r="AG577" s="627"/>
      <c r="AH577" s="628"/>
      <c r="AI577" s="626"/>
      <c r="AJ577" s="627"/>
      <c r="AK577" s="627"/>
      <c r="AL577" s="627"/>
      <c r="AM577" s="627"/>
      <c r="AN577" s="627"/>
      <c r="AO577" s="627"/>
      <c r="AP577" s="628"/>
    </row>
    <row r="578" spans="19:42" x14ac:dyDescent="0.25">
      <c r="S578" s="626"/>
      <c r="T578" s="627"/>
      <c r="U578" s="627"/>
      <c r="V578" s="627"/>
      <c r="W578" s="627"/>
      <c r="X578" s="627"/>
      <c r="Y578" s="627"/>
      <c r="Z578" s="628"/>
      <c r="AA578" s="626"/>
      <c r="AB578" s="627"/>
      <c r="AC578" s="627"/>
      <c r="AD578" s="627"/>
      <c r="AE578" s="627"/>
      <c r="AF578" s="627"/>
      <c r="AG578" s="627"/>
      <c r="AH578" s="628"/>
      <c r="AI578" s="626"/>
      <c r="AJ578" s="627"/>
      <c r="AK578" s="627"/>
      <c r="AL578" s="627"/>
      <c r="AM578" s="627"/>
      <c r="AN578" s="627"/>
      <c r="AO578" s="627"/>
      <c r="AP578" s="628"/>
    </row>
    <row r="579" spans="19:42" x14ac:dyDescent="0.25">
      <c r="S579" s="626"/>
      <c r="T579" s="627"/>
      <c r="U579" s="627"/>
      <c r="V579" s="627"/>
      <c r="W579" s="627"/>
      <c r="X579" s="627"/>
      <c r="Y579" s="627"/>
      <c r="Z579" s="628"/>
      <c r="AA579" s="626"/>
      <c r="AB579" s="627"/>
      <c r="AC579" s="627"/>
      <c r="AD579" s="627"/>
      <c r="AE579" s="627"/>
      <c r="AF579" s="627"/>
      <c r="AG579" s="627"/>
      <c r="AH579" s="628"/>
      <c r="AI579" s="626"/>
      <c r="AJ579" s="627"/>
      <c r="AK579" s="627"/>
      <c r="AL579" s="627"/>
      <c r="AM579" s="627"/>
      <c r="AN579" s="627"/>
      <c r="AO579" s="627"/>
      <c r="AP579" s="628"/>
    </row>
    <row r="580" spans="19:42" x14ac:dyDescent="0.25">
      <c r="S580" s="626"/>
      <c r="T580" s="627"/>
      <c r="U580" s="627"/>
      <c r="V580" s="627"/>
      <c r="W580" s="627"/>
      <c r="X580" s="627"/>
      <c r="Y580" s="627"/>
      <c r="Z580" s="628"/>
      <c r="AA580" s="626"/>
      <c r="AB580" s="627"/>
      <c r="AC580" s="627"/>
      <c r="AD580" s="627"/>
      <c r="AE580" s="627"/>
      <c r="AF580" s="627"/>
      <c r="AG580" s="627"/>
      <c r="AH580" s="628"/>
      <c r="AI580" s="626"/>
      <c r="AJ580" s="627"/>
      <c r="AK580" s="627"/>
      <c r="AL580" s="627"/>
      <c r="AM580" s="627"/>
      <c r="AN580" s="627"/>
      <c r="AO580" s="627"/>
      <c r="AP580" s="628"/>
    </row>
    <row r="581" spans="19:42" x14ac:dyDescent="0.25">
      <c r="S581" s="626"/>
      <c r="T581" s="627"/>
      <c r="U581" s="627"/>
      <c r="V581" s="627"/>
      <c r="W581" s="627"/>
      <c r="X581" s="627"/>
      <c r="Y581" s="627"/>
      <c r="Z581" s="628"/>
      <c r="AA581" s="626"/>
      <c r="AB581" s="627"/>
      <c r="AC581" s="627"/>
      <c r="AD581" s="627"/>
      <c r="AE581" s="627"/>
      <c r="AF581" s="627"/>
      <c r="AG581" s="627"/>
      <c r="AH581" s="628"/>
      <c r="AI581" s="626"/>
      <c r="AJ581" s="627"/>
      <c r="AK581" s="627"/>
      <c r="AL581" s="627"/>
      <c r="AM581" s="627"/>
      <c r="AN581" s="627"/>
      <c r="AO581" s="627"/>
      <c r="AP581" s="628"/>
    </row>
    <row r="582" spans="19:42" x14ac:dyDescent="0.25">
      <c r="S582" s="626"/>
      <c r="T582" s="627"/>
      <c r="U582" s="627"/>
      <c r="V582" s="627"/>
      <c r="W582" s="627"/>
      <c r="X582" s="627"/>
      <c r="Y582" s="627"/>
      <c r="Z582" s="628"/>
      <c r="AA582" s="626"/>
      <c r="AB582" s="627"/>
      <c r="AC582" s="627"/>
      <c r="AD582" s="627"/>
      <c r="AE582" s="627"/>
      <c r="AF582" s="627"/>
      <c r="AG582" s="627"/>
      <c r="AH582" s="628"/>
      <c r="AI582" s="626"/>
      <c r="AJ582" s="627"/>
      <c r="AK582" s="627"/>
      <c r="AL582" s="627"/>
      <c r="AM582" s="627"/>
      <c r="AN582" s="627"/>
      <c r="AO582" s="627"/>
      <c r="AP582" s="628"/>
    </row>
    <row r="583" spans="19:42" x14ac:dyDescent="0.25">
      <c r="S583" s="626"/>
      <c r="T583" s="627"/>
      <c r="U583" s="627"/>
      <c r="V583" s="627"/>
      <c r="W583" s="627"/>
      <c r="X583" s="627"/>
      <c r="Y583" s="627"/>
      <c r="Z583" s="628"/>
      <c r="AA583" s="626"/>
      <c r="AB583" s="627"/>
      <c r="AC583" s="627"/>
      <c r="AD583" s="627"/>
      <c r="AE583" s="627"/>
      <c r="AF583" s="627"/>
      <c r="AG583" s="627"/>
      <c r="AH583" s="628"/>
      <c r="AI583" s="626"/>
      <c r="AJ583" s="627"/>
      <c r="AK583" s="627"/>
      <c r="AL583" s="627"/>
      <c r="AM583" s="627"/>
      <c r="AN583" s="627"/>
      <c r="AO583" s="627"/>
      <c r="AP583" s="628"/>
    </row>
    <row r="584" spans="19:42" x14ac:dyDescent="0.25">
      <c r="S584" s="626"/>
      <c r="T584" s="627"/>
      <c r="U584" s="627"/>
      <c r="V584" s="627"/>
      <c r="W584" s="627"/>
      <c r="X584" s="627"/>
      <c r="Y584" s="627"/>
      <c r="Z584" s="628"/>
      <c r="AA584" s="626"/>
      <c r="AB584" s="627"/>
      <c r="AC584" s="627"/>
      <c r="AD584" s="627"/>
      <c r="AE584" s="627"/>
      <c r="AF584" s="627"/>
      <c r="AG584" s="627"/>
      <c r="AH584" s="628"/>
      <c r="AI584" s="626"/>
      <c r="AJ584" s="627"/>
      <c r="AK584" s="627"/>
      <c r="AL584" s="627"/>
      <c r="AM584" s="627"/>
      <c r="AN584" s="627"/>
      <c r="AO584" s="627"/>
      <c r="AP584" s="628"/>
    </row>
    <row r="585" spans="19:42" x14ac:dyDescent="0.25">
      <c r="S585" s="626"/>
      <c r="T585" s="627"/>
      <c r="U585" s="627"/>
      <c r="V585" s="627"/>
      <c r="W585" s="627"/>
      <c r="X585" s="627"/>
      <c r="Y585" s="627"/>
      <c r="Z585" s="628"/>
      <c r="AA585" s="626"/>
      <c r="AB585" s="627"/>
      <c r="AC585" s="627"/>
      <c r="AD585" s="627"/>
      <c r="AE585" s="627"/>
      <c r="AF585" s="627"/>
      <c r="AG585" s="627"/>
      <c r="AH585" s="628"/>
      <c r="AI585" s="626"/>
      <c r="AJ585" s="627"/>
      <c r="AK585" s="627"/>
      <c r="AL585" s="627"/>
      <c r="AM585" s="627"/>
      <c r="AN585" s="627"/>
      <c r="AO585" s="627"/>
      <c r="AP585" s="628"/>
    </row>
    <row r="586" spans="19:42" x14ac:dyDescent="0.25">
      <c r="S586" s="626"/>
      <c r="T586" s="627"/>
      <c r="U586" s="627"/>
      <c r="V586" s="627"/>
      <c r="W586" s="627"/>
      <c r="X586" s="627"/>
      <c r="Y586" s="627"/>
      <c r="Z586" s="628"/>
      <c r="AA586" s="626"/>
      <c r="AB586" s="627"/>
      <c r="AC586" s="627"/>
      <c r="AD586" s="627"/>
      <c r="AE586" s="627"/>
      <c r="AF586" s="627"/>
      <c r="AG586" s="627"/>
      <c r="AH586" s="628"/>
      <c r="AI586" s="626"/>
      <c r="AJ586" s="627"/>
      <c r="AK586" s="627"/>
      <c r="AL586" s="627"/>
      <c r="AM586" s="627"/>
      <c r="AN586" s="627"/>
      <c r="AO586" s="627"/>
      <c r="AP586" s="628"/>
    </row>
    <row r="587" spans="19:42" x14ac:dyDescent="0.25">
      <c r="S587" s="626"/>
      <c r="T587" s="627"/>
      <c r="U587" s="627"/>
      <c r="V587" s="627"/>
      <c r="W587" s="627"/>
      <c r="X587" s="627"/>
      <c r="Y587" s="627"/>
      <c r="Z587" s="628"/>
      <c r="AA587" s="626"/>
      <c r="AB587" s="627"/>
      <c r="AC587" s="627"/>
      <c r="AD587" s="627"/>
      <c r="AE587" s="627"/>
      <c r="AF587" s="627"/>
      <c r="AG587" s="627"/>
      <c r="AH587" s="628"/>
      <c r="AI587" s="626"/>
      <c r="AJ587" s="627"/>
      <c r="AK587" s="627"/>
      <c r="AL587" s="627"/>
      <c r="AM587" s="627"/>
      <c r="AN587" s="627"/>
      <c r="AO587" s="627"/>
      <c r="AP587" s="628"/>
    </row>
    <row r="588" spans="19:42" x14ac:dyDescent="0.25">
      <c r="S588" s="626"/>
      <c r="T588" s="627"/>
      <c r="U588" s="627"/>
      <c r="V588" s="627"/>
      <c r="W588" s="627"/>
      <c r="X588" s="627"/>
      <c r="Y588" s="627"/>
      <c r="Z588" s="628"/>
      <c r="AA588" s="626"/>
      <c r="AB588" s="627"/>
      <c r="AC588" s="627"/>
      <c r="AD588" s="627"/>
      <c r="AE588" s="627"/>
      <c r="AF588" s="627"/>
      <c r="AG588" s="627"/>
      <c r="AH588" s="628"/>
      <c r="AI588" s="626"/>
      <c r="AJ588" s="627"/>
      <c r="AK588" s="627"/>
      <c r="AL588" s="627"/>
      <c r="AM588" s="627"/>
      <c r="AN588" s="627"/>
      <c r="AO588" s="627"/>
      <c r="AP588" s="628"/>
    </row>
    <row r="589" spans="19:42" x14ac:dyDescent="0.25">
      <c r="S589" s="626"/>
      <c r="T589" s="627"/>
      <c r="U589" s="627"/>
      <c r="V589" s="627"/>
      <c r="W589" s="627"/>
      <c r="X589" s="627"/>
      <c r="Y589" s="627"/>
      <c r="Z589" s="628"/>
      <c r="AA589" s="626"/>
      <c r="AB589" s="627"/>
      <c r="AC589" s="627"/>
      <c r="AD589" s="627"/>
      <c r="AE589" s="627"/>
      <c r="AF589" s="627"/>
      <c r="AG589" s="627"/>
      <c r="AH589" s="628"/>
      <c r="AI589" s="626"/>
      <c r="AJ589" s="627"/>
      <c r="AK589" s="627"/>
      <c r="AL589" s="627"/>
      <c r="AM589" s="627"/>
      <c r="AN589" s="627"/>
      <c r="AO589" s="627"/>
      <c r="AP589" s="628"/>
    </row>
    <row r="590" spans="19:42" x14ac:dyDescent="0.25">
      <c r="S590" s="626"/>
      <c r="T590" s="627"/>
      <c r="U590" s="627"/>
      <c r="V590" s="627"/>
      <c r="W590" s="627"/>
      <c r="X590" s="627"/>
      <c r="Y590" s="627"/>
      <c r="Z590" s="628"/>
      <c r="AA590" s="626"/>
      <c r="AB590" s="627"/>
      <c r="AC590" s="627"/>
      <c r="AD590" s="627"/>
      <c r="AE590" s="627"/>
      <c r="AF590" s="627"/>
      <c r="AG590" s="627"/>
      <c r="AH590" s="628"/>
      <c r="AI590" s="626"/>
      <c r="AJ590" s="627"/>
      <c r="AK590" s="627"/>
      <c r="AL590" s="627"/>
      <c r="AM590" s="627"/>
      <c r="AN590" s="627"/>
      <c r="AO590" s="627"/>
      <c r="AP590" s="628"/>
    </row>
    <row r="591" spans="19:42" x14ac:dyDescent="0.25">
      <c r="S591" s="626"/>
      <c r="T591" s="627"/>
      <c r="U591" s="627"/>
      <c r="V591" s="627"/>
      <c r="W591" s="627"/>
      <c r="X591" s="627"/>
      <c r="Y591" s="627"/>
      <c r="Z591" s="628"/>
      <c r="AA591" s="626"/>
      <c r="AB591" s="627"/>
      <c r="AC591" s="627"/>
      <c r="AD591" s="627"/>
      <c r="AE591" s="627"/>
      <c r="AF591" s="627"/>
      <c r="AG591" s="627"/>
      <c r="AH591" s="628"/>
      <c r="AI591" s="626"/>
      <c r="AJ591" s="627"/>
      <c r="AK591" s="627"/>
      <c r="AL591" s="627"/>
      <c r="AM591" s="627"/>
      <c r="AN591" s="627"/>
      <c r="AO591" s="627"/>
      <c r="AP591" s="628"/>
    </row>
    <row r="592" spans="19:42" x14ac:dyDescent="0.25">
      <c r="S592" s="626"/>
      <c r="T592" s="627"/>
      <c r="U592" s="627"/>
      <c r="V592" s="627"/>
      <c r="W592" s="627"/>
      <c r="X592" s="627"/>
      <c r="Y592" s="627"/>
      <c r="Z592" s="628"/>
      <c r="AA592" s="626"/>
      <c r="AB592" s="627"/>
      <c r="AC592" s="627"/>
      <c r="AD592" s="627"/>
      <c r="AE592" s="627"/>
      <c r="AF592" s="627"/>
      <c r="AG592" s="627"/>
      <c r="AH592" s="628"/>
      <c r="AI592" s="626"/>
      <c r="AJ592" s="627"/>
      <c r="AK592" s="627"/>
      <c r="AL592" s="627"/>
      <c r="AM592" s="627"/>
      <c r="AN592" s="627"/>
      <c r="AO592" s="627"/>
      <c r="AP592" s="628"/>
    </row>
    <row r="593" spans="19:42" x14ac:dyDescent="0.25">
      <c r="S593" s="626"/>
      <c r="T593" s="627"/>
      <c r="U593" s="627"/>
      <c r="V593" s="627"/>
      <c r="W593" s="627"/>
      <c r="X593" s="627"/>
      <c r="Y593" s="627"/>
      <c r="Z593" s="628"/>
      <c r="AA593" s="626"/>
      <c r="AB593" s="627"/>
      <c r="AC593" s="627"/>
      <c r="AD593" s="627"/>
      <c r="AE593" s="627"/>
      <c r="AF593" s="627"/>
      <c r="AG593" s="627"/>
      <c r="AH593" s="628"/>
      <c r="AI593" s="626"/>
      <c r="AJ593" s="627"/>
      <c r="AK593" s="627"/>
      <c r="AL593" s="627"/>
      <c r="AM593" s="627"/>
      <c r="AN593" s="627"/>
      <c r="AO593" s="627"/>
      <c r="AP593" s="628"/>
    </row>
    <row r="594" spans="19:42" x14ac:dyDescent="0.25">
      <c r="S594" s="626"/>
      <c r="T594" s="627"/>
      <c r="U594" s="627"/>
      <c r="V594" s="627"/>
      <c r="W594" s="627"/>
      <c r="X594" s="627"/>
      <c r="Y594" s="627"/>
      <c r="Z594" s="628"/>
      <c r="AA594" s="626"/>
      <c r="AB594" s="627"/>
      <c r="AC594" s="627"/>
      <c r="AD594" s="627"/>
      <c r="AE594" s="627"/>
      <c r="AF594" s="627"/>
      <c r="AG594" s="627"/>
      <c r="AH594" s="628"/>
      <c r="AI594" s="626"/>
      <c r="AJ594" s="627"/>
      <c r="AK594" s="627"/>
      <c r="AL594" s="627"/>
      <c r="AM594" s="627"/>
      <c r="AN594" s="627"/>
      <c r="AO594" s="627"/>
      <c r="AP594" s="628"/>
    </row>
    <row r="595" spans="19:42" x14ac:dyDescent="0.25">
      <c r="S595" s="626"/>
      <c r="T595" s="627"/>
      <c r="U595" s="627"/>
      <c r="V595" s="627"/>
      <c r="W595" s="627"/>
      <c r="X595" s="627"/>
      <c r="Y595" s="627"/>
      <c r="Z595" s="628"/>
      <c r="AA595" s="626"/>
      <c r="AB595" s="627"/>
      <c r="AC595" s="627"/>
      <c r="AD595" s="627"/>
      <c r="AE595" s="627"/>
      <c r="AF595" s="627"/>
      <c r="AG595" s="627"/>
      <c r="AH595" s="628"/>
      <c r="AI595" s="626"/>
      <c r="AJ595" s="627"/>
      <c r="AK595" s="627"/>
      <c r="AL595" s="627"/>
      <c r="AM595" s="627"/>
      <c r="AN595" s="627"/>
      <c r="AO595" s="627"/>
      <c r="AP595" s="628"/>
    </row>
    <row r="596" spans="19:42" x14ac:dyDescent="0.25">
      <c r="S596" s="626"/>
      <c r="T596" s="627"/>
      <c r="U596" s="627"/>
      <c r="V596" s="627"/>
      <c r="W596" s="627"/>
      <c r="X596" s="627"/>
      <c r="Y596" s="627"/>
      <c r="Z596" s="628"/>
      <c r="AA596" s="626"/>
      <c r="AB596" s="627"/>
      <c r="AC596" s="627"/>
      <c r="AD596" s="627"/>
      <c r="AE596" s="627"/>
      <c r="AF596" s="627"/>
      <c r="AG596" s="627"/>
      <c r="AH596" s="628"/>
      <c r="AI596" s="626"/>
      <c r="AJ596" s="627"/>
      <c r="AK596" s="627"/>
      <c r="AL596" s="627"/>
      <c r="AM596" s="627"/>
      <c r="AN596" s="627"/>
      <c r="AO596" s="627"/>
      <c r="AP596" s="628"/>
    </row>
    <row r="597" spans="19:42" x14ac:dyDescent="0.25">
      <c r="S597" s="626"/>
      <c r="T597" s="627"/>
      <c r="U597" s="627"/>
      <c r="V597" s="627"/>
      <c r="W597" s="627"/>
      <c r="X597" s="627"/>
      <c r="Y597" s="627"/>
      <c r="Z597" s="628"/>
      <c r="AA597" s="626"/>
      <c r="AB597" s="627"/>
      <c r="AC597" s="627"/>
      <c r="AD597" s="627"/>
      <c r="AE597" s="627"/>
      <c r="AF597" s="627"/>
      <c r="AG597" s="627"/>
      <c r="AH597" s="628"/>
      <c r="AI597" s="626"/>
      <c r="AJ597" s="627"/>
      <c r="AK597" s="627"/>
      <c r="AL597" s="627"/>
      <c r="AM597" s="627"/>
      <c r="AN597" s="627"/>
      <c r="AO597" s="627"/>
      <c r="AP597" s="628"/>
    </row>
    <row r="598" spans="19:42" x14ac:dyDescent="0.25">
      <c r="S598" s="626"/>
      <c r="T598" s="627"/>
      <c r="U598" s="627"/>
      <c r="V598" s="627"/>
      <c r="W598" s="627"/>
      <c r="X598" s="627"/>
      <c r="Y598" s="627"/>
      <c r="Z598" s="628"/>
      <c r="AA598" s="626"/>
      <c r="AB598" s="627"/>
      <c r="AC598" s="627"/>
      <c r="AD598" s="627"/>
      <c r="AE598" s="627"/>
      <c r="AF598" s="627"/>
      <c r="AG598" s="627"/>
      <c r="AH598" s="628"/>
      <c r="AI598" s="626"/>
      <c r="AJ598" s="627"/>
      <c r="AK598" s="627"/>
      <c r="AL598" s="627"/>
      <c r="AM598" s="627"/>
      <c r="AN598" s="627"/>
      <c r="AO598" s="627"/>
      <c r="AP598" s="628"/>
    </row>
    <row r="599" spans="19:42" x14ac:dyDescent="0.25">
      <c r="S599" s="626"/>
      <c r="T599" s="627"/>
      <c r="U599" s="627"/>
      <c r="V599" s="627"/>
      <c r="W599" s="627"/>
      <c r="X599" s="627"/>
      <c r="Y599" s="627"/>
      <c r="Z599" s="628"/>
      <c r="AA599" s="626"/>
      <c r="AB599" s="627"/>
      <c r="AC599" s="627"/>
      <c r="AD599" s="627"/>
      <c r="AE599" s="627"/>
      <c r="AF599" s="627"/>
      <c r="AG599" s="627"/>
      <c r="AH599" s="628"/>
      <c r="AI599" s="626"/>
      <c r="AJ599" s="627"/>
      <c r="AK599" s="627"/>
      <c r="AL599" s="627"/>
      <c r="AM599" s="627"/>
      <c r="AN599" s="627"/>
      <c r="AO599" s="627"/>
      <c r="AP599" s="628"/>
    </row>
    <row r="600" spans="19:42" x14ac:dyDescent="0.25">
      <c r="S600" s="626"/>
      <c r="T600" s="627"/>
      <c r="U600" s="627"/>
      <c r="V600" s="627"/>
      <c r="W600" s="627"/>
      <c r="X600" s="627"/>
      <c r="Y600" s="627"/>
      <c r="Z600" s="628"/>
      <c r="AA600" s="626"/>
      <c r="AB600" s="627"/>
      <c r="AC600" s="627"/>
      <c r="AD600" s="627"/>
      <c r="AE600" s="627"/>
      <c r="AF600" s="627"/>
      <c r="AG600" s="627"/>
      <c r="AH600" s="628"/>
      <c r="AI600" s="626"/>
      <c r="AJ600" s="627"/>
      <c r="AK600" s="627"/>
      <c r="AL600" s="627"/>
      <c r="AM600" s="627"/>
      <c r="AN600" s="627"/>
      <c r="AO600" s="627"/>
      <c r="AP600" s="628"/>
    </row>
    <row r="601" spans="19:42" x14ac:dyDescent="0.25">
      <c r="S601" s="626"/>
      <c r="T601" s="627"/>
      <c r="U601" s="627"/>
      <c r="V601" s="627"/>
      <c r="W601" s="627"/>
      <c r="X601" s="627"/>
      <c r="Y601" s="627"/>
      <c r="Z601" s="628"/>
      <c r="AA601" s="626"/>
      <c r="AB601" s="627"/>
      <c r="AC601" s="627"/>
      <c r="AD601" s="627"/>
      <c r="AE601" s="627"/>
      <c r="AF601" s="627"/>
      <c r="AG601" s="627"/>
      <c r="AH601" s="628"/>
      <c r="AI601" s="626"/>
      <c r="AJ601" s="627"/>
      <c r="AK601" s="627"/>
      <c r="AL601" s="627"/>
      <c r="AM601" s="627"/>
      <c r="AN601" s="627"/>
      <c r="AO601" s="627"/>
      <c r="AP601" s="628"/>
    </row>
    <row r="602" spans="19:42" x14ac:dyDescent="0.25">
      <c r="S602" s="626"/>
      <c r="T602" s="627"/>
      <c r="U602" s="627"/>
      <c r="V602" s="627"/>
      <c r="W602" s="627"/>
      <c r="X602" s="627"/>
      <c r="Y602" s="627"/>
      <c r="Z602" s="628"/>
      <c r="AA602" s="626"/>
      <c r="AB602" s="627"/>
      <c r="AC602" s="627"/>
      <c r="AD602" s="627"/>
      <c r="AE602" s="627"/>
      <c r="AF602" s="627"/>
      <c r="AG602" s="627"/>
      <c r="AH602" s="628"/>
      <c r="AI602" s="626"/>
      <c r="AJ602" s="627"/>
      <c r="AK602" s="627"/>
      <c r="AL602" s="627"/>
      <c r="AM602" s="627"/>
      <c r="AN602" s="627"/>
      <c r="AO602" s="627"/>
      <c r="AP602" s="628"/>
    </row>
    <row r="603" spans="19:42" x14ac:dyDescent="0.25">
      <c r="S603" s="626"/>
      <c r="T603" s="627"/>
      <c r="U603" s="627"/>
      <c r="V603" s="627"/>
      <c r="W603" s="627"/>
      <c r="X603" s="627"/>
      <c r="Y603" s="627"/>
      <c r="Z603" s="628"/>
      <c r="AA603" s="626"/>
      <c r="AB603" s="627"/>
      <c r="AC603" s="627"/>
      <c r="AD603" s="627"/>
      <c r="AE603" s="627"/>
      <c r="AF603" s="627"/>
      <c r="AG603" s="627"/>
      <c r="AH603" s="628"/>
      <c r="AI603" s="626"/>
      <c r="AJ603" s="627"/>
      <c r="AK603" s="627"/>
      <c r="AL603" s="627"/>
      <c r="AM603" s="627"/>
      <c r="AN603" s="627"/>
      <c r="AO603" s="627"/>
      <c r="AP603" s="628"/>
    </row>
    <row r="604" spans="19:42" x14ac:dyDescent="0.25">
      <c r="S604" s="626"/>
      <c r="T604" s="627"/>
      <c r="U604" s="627"/>
      <c r="V604" s="627"/>
      <c r="W604" s="627"/>
      <c r="X604" s="627"/>
      <c r="Y604" s="627"/>
      <c r="Z604" s="628"/>
      <c r="AA604" s="626"/>
      <c r="AB604" s="627"/>
      <c r="AC604" s="627"/>
      <c r="AD604" s="627"/>
      <c r="AE604" s="627"/>
      <c r="AF604" s="627"/>
      <c r="AG604" s="627"/>
      <c r="AH604" s="628"/>
      <c r="AI604" s="626"/>
      <c r="AJ604" s="627"/>
      <c r="AK604" s="627"/>
      <c r="AL604" s="627"/>
      <c r="AM604" s="627"/>
      <c r="AN604" s="627"/>
      <c r="AO604" s="627"/>
      <c r="AP604" s="628"/>
    </row>
    <row r="605" spans="19:42" x14ac:dyDescent="0.25">
      <c r="S605" s="626"/>
      <c r="T605" s="627"/>
      <c r="U605" s="627"/>
      <c r="V605" s="627"/>
      <c r="W605" s="627"/>
      <c r="X605" s="627"/>
      <c r="Y605" s="627"/>
      <c r="Z605" s="628"/>
      <c r="AA605" s="626"/>
      <c r="AB605" s="627"/>
      <c r="AC605" s="627"/>
      <c r="AD605" s="627"/>
      <c r="AE605" s="627"/>
      <c r="AF605" s="627"/>
      <c r="AG605" s="627"/>
      <c r="AH605" s="628"/>
      <c r="AI605" s="626"/>
      <c r="AJ605" s="627"/>
      <c r="AK605" s="627"/>
      <c r="AL605" s="627"/>
      <c r="AM605" s="627"/>
      <c r="AN605" s="627"/>
      <c r="AO605" s="627"/>
      <c r="AP605" s="628"/>
    </row>
    <row r="606" spans="19:42" x14ac:dyDescent="0.25">
      <c r="S606" s="626"/>
      <c r="T606" s="627"/>
      <c r="U606" s="627"/>
      <c r="V606" s="627"/>
      <c r="W606" s="627"/>
      <c r="X606" s="627"/>
      <c r="Y606" s="627"/>
      <c r="Z606" s="628"/>
      <c r="AA606" s="626"/>
      <c r="AB606" s="627"/>
      <c r="AC606" s="627"/>
      <c r="AD606" s="627"/>
      <c r="AE606" s="627"/>
      <c r="AF606" s="627"/>
      <c r="AG606" s="627"/>
      <c r="AH606" s="628"/>
      <c r="AI606" s="626"/>
      <c r="AJ606" s="627"/>
      <c r="AK606" s="627"/>
      <c r="AL606" s="627"/>
      <c r="AM606" s="627"/>
      <c r="AN606" s="627"/>
      <c r="AO606" s="627"/>
      <c r="AP606" s="628"/>
    </row>
    <row r="607" spans="19:42" x14ac:dyDescent="0.25">
      <c r="S607" s="626"/>
      <c r="T607" s="627"/>
      <c r="U607" s="627"/>
      <c r="V607" s="627"/>
      <c r="W607" s="627"/>
      <c r="X607" s="627"/>
      <c r="Y607" s="627"/>
      <c r="Z607" s="628"/>
      <c r="AA607" s="626"/>
      <c r="AB607" s="627"/>
      <c r="AC607" s="627"/>
      <c r="AD607" s="627"/>
      <c r="AE607" s="627"/>
      <c r="AF607" s="627"/>
      <c r="AG607" s="627"/>
      <c r="AH607" s="628"/>
      <c r="AI607" s="626"/>
      <c r="AJ607" s="627"/>
      <c r="AK607" s="627"/>
      <c r="AL607" s="627"/>
      <c r="AM607" s="627"/>
      <c r="AN607" s="627"/>
      <c r="AO607" s="627"/>
      <c r="AP607" s="628"/>
    </row>
    <row r="608" spans="19:42" x14ac:dyDescent="0.25">
      <c r="S608" s="626"/>
      <c r="T608" s="627"/>
      <c r="U608" s="627"/>
      <c r="V608" s="627"/>
      <c r="W608" s="627"/>
      <c r="X608" s="627"/>
      <c r="Y608" s="627"/>
      <c r="Z608" s="628"/>
      <c r="AA608" s="626"/>
      <c r="AB608" s="627"/>
      <c r="AC608" s="627"/>
      <c r="AD608" s="627"/>
      <c r="AE608" s="627"/>
      <c r="AF608" s="627"/>
      <c r="AG608" s="627"/>
      <c r="AH608" s="628"/>
      <c r="AI608" s="626"/>
      <c r="AJ608" s="627"/>
      <c r="AK608" s="627"/>
      <c r="AL608" s="627"/>
      <c r="AM608" s="627"/>
      <c r="AN608" s="627"/>
      <c r="AO608" s="627"/>
      <c r="AP608" s="628"/>
    </row>
    <row r="609" spans="19:42" x14ac:dyDescent="0.25">
      <c r="S609" s="626"/>
      <c r="T609" s="627"/>
      <c r="U609" s="627"/>
      <c r="V609" s="627"/>
      <c r="W609" s="627"/>
      <c r="X609" s="627"/>
      <c r="Y609" s="627"/>
      <c r="Z609" s="628"/>
      <c r="AA609" s="626"/>
      <c r="AB609" s="627"/>
      <c r="AC609" s="627"/>
      <c r="AD609" s="627"/>
      <c r="AE609" s="627"/>
      <c r="AF609" s="627"/>
      <c r="AG609" s="627"/>
      <c r="AH609" s="628"/>
      <c r="AI609" s="626"/>
      <c r="AJ609" s="627"/>
      <c r="AK609" s="627"/>
      <c r="AL609" s="627"/>
      <c r="AM609" s="627"/>
      <c r="AN609" s="627"/>
      <c r="AO609" s="627"/>
      <c r="AP609" s="628"/>
    </row>
    <row r="610" spans="19:42" x14ac:dyDescent="0.25">
      <c r="S610" s="626"/>
      <c r="T610" s="627"/>
      <c r="U610" s="627"/>
      <c r="V610" s="627"/>
      <c r="W610" s="627"/>
      <c r="X610" s="627"/>
      <c r="Y610" s="627"/>
      <c r="Z610" s="628"/>
      <c r="AA610" s="626"/>
      <c r="AB610" s="627"/>
      <c r="AC610" s="627"/>
      <c r="AD610" s="627"/>
      <c r="AE610" s="627"/>
      <c r="AF610" s="627"/>
      <c r="AG610" s="627"/>
      <c r="AH610" s="628"/>
      <c r="AI610" s="626"/>
      <c r="AJ610" s="627"/>
      <c r="AK610" s="627"/>
      <c r="AL610" s="627"/>
      <c r="AM610" s="627"/>
      <c r="AN610" s="627"/>
      <c r="AO610" s="627"/>
      <c r="AP610" s="628"/>
    </row>
    <row r="611" spans="19:42" x14ac:dyDescent="0.25">
      <c r="S611" s="626"/>
      <c r="T611" s="627"/>
      <c r="U611" s="627"/>
      <c r="V611" s="627"/>
      <c r="W611" s="627"/>
      <c r="X611" s="627"/>
      <c r="Y611" s="627"/>
      <c r="Z611" s="628"/>
      <c r="AA611" s="626"/>
      <c r="AB611" s="627"/>
      <c r="AC611" s="627"/>
      <c r="AD611" s="627"/>
      <c r="AE611" s="627"/>
      <c r="AF611" s="627"/>
      <c r="AG611" s="627"/>
      <c r="AH611" s="628"/>
      <c r="AI611" s="626"/>
      <c r="AJ611" s="627"/>
      <c r="AK611" s="627"/>
      <c r="AL611" s="627"/>
      <c r="AM611" s="627"/>
      <c r="AN611" s="627"/>
      <c r="AO611" s="627"/>
      <c r="AP611" s="628"/>
    </row>
    <row r="612" spans="19:42" x14ac:dyDescent="0.25">
      <c r="S612" s="626"/>
      <c r="T612" s="627"/>
      <c r="U612" s="627"/>
      <c r="V612" s="627"/>
      <c r="W612" s="627"/>
      <c r="X612" s="627"/>
      <c r="Y612" s="627"/>
      <c r="Z612" s="628"/>
      <c r="AA612" s="626"/>
      <c r="AB612" s="627"/>
      <c r="AC612" s="627"/>
      <c r="AD612" s="627"/>
      <c r="AE612" s="627"/>
      <c r="AF612" s="627"/>
      <c r="AG612" s="627"/>
      <c r="AH612" s="628"/>
      <c r="AI612" s="626"/>
      <c r="AJ612" s="627"/>
      <c r="AK612" s="627"/>
      <c r="AL612" s="627"/>
      <c r="AM612" s="627"/>
      <c r="AN612" s="627"/>
      <c r="AO612" s="627"/>
      <c r="AP612" s="628"/>
    </row>
    <row r="613" spans="19:42" x14ac:dyDescent="0.25">
      <c r="S613" s="626"/>
      <c r="T613" s="627"/>
      <c r="U613" s="627"/>
      <c r="V613" s="627"/>
      <c r="W613" s="627"/>
      <c r="X613" s="627"/>
      <c r="Y613" s="627"/>
      <c r="Z613" s="628"/>
      <c r="AA613" s="626"/>
      <c r="AB613" s="627"/>
      <c r="AC613" s="627"/>
      <c r="AD613" s="627"/>
      <c r="AE613" s="627"/>
      <c r="AF613" s="627"/>
      <c r="AG613" s="627"/>
      <c r="AH613" s="628"/>
      <c r="AI613" s="626"/>
      <c r="AJ613" s="627"/>
      <c r="AK613" s="627"/>
      <c r="AL613" s="627"/>
      <c r="AM613" s="627"/>
      <c r="AN613" s="627"/>
      <c r="AO613" s="627"/>
      <c r="AP613" s="628"/>
    </row>
    <row r="614" spans="19:42" x14ac:dyDescent="0.25">
      <c r="S614" s="626"/>
      <c r="T614" s="627"/>
      <c r="U614" s="627"/>
      <c r="V614" s="627"/>
      <c r="W614" s="627"/>
      <c r="X614" s="627"/>
      <c r="Y614" s="627"/>
      <c r="Z614" s="628"/>
      <c r="AA614" s="626"/>
      <c r="AB614" s="627"/>
      <c r="AC614" s="627"/>
      <c r="AD614" s="627"/>
      <c r="AE614" s="627"/>
      <c r="AF614" s="627"/>
      <c r="AG614" s="627"/>
      <c r="AH614" s="628"/>
      <c r="AI614" s="626"/>
      <c r="AJ614" s="627"/>
      <c r="AK614" s="627"/>
      <c r="AL614" s="627"/>
      <c r="AM614" s="627"/>
      <c r="AN614" s="627"/>
      <c r="AO614" s="627"/>
      <c r="AP614" s="628"/>
    </row>
    <row r="615" spans="19:42" x14ac:dyDescent="0.25">
      <c r="S615" s="626"/>
      <c r="T615" s="627"/>
      <c r="U615" s="627"/>
      <c r="V615" s="627"/>
      <c r="W615" s="627"/>
      <c r="X615" s="627"/>
      <c r="Y615" s="627"/>
      <c r="Z615" s="628"/>
      <c r="AA615" s="626"/>
      <c r="AB615" s="627"/>
      <c r="AC615" s="627"/>
      <c r="AD615" s="627"/>
      <c r="AE615" s="627"/>
      <c r="AF615" s="627"/>
      <c r="AG615" s="627"/>
      <c r="AH615" s="628"/>
      <c r="AI615" s="626"/>
      <c r="AJ615" s="627"/>
      <c r="AK615" s="627"/>
      <c r="AL615" s="627"/>
      <c r="AM615" s="627"/>
      <c r="AN615" s="627"/>
      <c r="AO615" s="627"/>
      <c r="AP615" s="628"/>
    </row>
    <row r="616" spans="19:42" x14ac:dyDescent="0.25">
      <c r="S616" s="626"/>
      <c r="T616" s="627"/>
      <c r="U616" s="627"/>
      <c r="V616" s="627"/>
      <c r="W616" s="627"/>
      <c r="X616" s="627"/>
      <c r="Y616" s="627"/>
      <c r="Z616" s="628"/>
      <c r="AA616" s="626"/>
      <c r="AB616" s="627"/>
      <c r="AC616" s="627"/>
      <c r="AD616" s="627"/>
      <c r="AE616" s="627"/>
      <c r="AF616" s="627"/>
      <c r="AG616" s="627"/>
      <c r="AH616" s="628"/>
      <c r="AI616" s="626"/>
      <c r="AJ616" s="627"/>
      <c r="AK616" s="627"/>
      <c r="AL616" s="627"/>
      <c r="AM616" s="627"/>
      <c r="AN616" s="627"/>
      <c r="AO616" s="627"/>
      <c r="AP616" s="628"/>
    </row>
    <row r="617" spans="19:42" x14ac:dyDescent="0.25">
      <c r="S617" s="626"/>
      <c r="T617" s="627"/>
      <c r="U617" s="627"/>
      <c r="V617" s="627"/>
      <c r="W617" s="627"/>
      <c r="X617" s="627"/>
      <c r="Y617" s="627"/>
      <c r="Z617" s="628"/>
      <c r="AA617" s="626"/>
      <c r="AB617" s="627"/>
      <c r="AC617" s="627"/>
      <c r="AD617" s="627"/>
      <c r="AE617" s="627"/>
      <c r="AF617" s="627"/>
      <c r="AG617" s="627"/>
      <c r="AH617" s="628"/>
      <c r="AI617" s="626"/>
      <c r="AJ617" s="627"/>
      <c r="AK617" s="627"/>
      <c r="AL617" s="627"/>
      <c r="AM617" s="627"/>
      <c r="AN617" s="627"/>
      <c r="AO617" s="627"/>
      <c r="AP617" s="628"/>
    </row>
    <row r="618" spans="19:42" x14ac:dyDescent="0.25">
      <c r="S618" s="626"/>
      <c r="T618" s="627"/>
      <c r="U618" s="627"/>
      <c r="V618" s="627"/>
      <c r="W618" s="627"/>
      <c r="X618" s="627"/>
      <c r="Y618" s="627"/>
      <c r="Z618" s="628"/>
      <c r="AA618" s="626"/>
      <c r="AB618" s="627"/>
      <c r="AC618" s="627"/>
      <c r="AD618" s="627"/>
      <c r="AE618" s="627"/>
      <c r="AF618" s="627"/>
      <c r="AG618" s="627"/>
      <c r="AH618" s="628"/>
      <c r="AI618" s="626"/>
      <c r="AJ618" s="627"/>
      <c r="AK618" s="627"/>
      <c r="AL618" s="627"/>
      <c r="AM618" s="627"/>
      <c r="AN618" s="627"/>
      <c r="AO618" s="627"/>
      <c r="AP618" s="628"/>
    </row>
    <row r="619" spans="19:42" x14ac:dyDescent="0.25">
      <c r="S619" s="626"/>
      <c r="T619" s="627"/>
      <c r="U619" s="627"/>
      <c r="V619" s="627"/>
      <c r="W619" s="627"/>
      <c r="X619" s="627"/>
      <c r="Y619" s="627"/>
      <c r="Z619" s="628"/>
      <c r="AA619" s="626"/>
      <c r="AB619" s="627"/>
      <c r="AC619" s="627"/>
      <c r="AD619" s="627"/>
      <c r="AE619" s="627"/>
      <c r="AF619" s="627"/>
      <c r="AG619" s="627"/>
      <c r="AH619" s="628"/>
      <c r="AI619" s="626"/>
      <c r="AJ619" s="627"/>
      <c r="AK619" s="627"/>
      <c r="AL619" s="627"/>
      <c r="AM619" s="627"/>
      <c r="AN619" s="627"/>
      <c r="AO619" s="627"/>
      <c r="AP619" s="628"/>
    </row>
    <row r="620" spans="19:42" x14ac:dyDescent="0.25">
      <c r="S620" s="626"/>
      <c r="T620" s="627"/>
      <c r="U620" s="627"/>
      <c r="V620" s="627"/>
      <c r="W620" s="627"/>
      <c r="X620" s="627"/>
      <c r="Y620" s="627"/>
      <c r="Z620" s="628"/>
      <c r="AA620" s="626"/>
      <c r="AB620" s="627"/>
      <c r="AC620" s="627"/>
      <c r="AD620" s="627"/>
      <c r="AE620" s="627"/>
      <c r="AF620" s="627"/>
      <c r="AG620" s="627"/>
      <c r="AH620" s="628"/>
      <c r="AI620" s="626"/>
      <c r="AJ620" s="627"/>
      <c r="AK620" s="627"/>
      <c r="AL620" s="627"/>
      <c r="AM620" s="627"/>
      <c r="AN620" s="627"/>
      <c r="AO620" s="627"/>
      <c r="AP620" s="628"/>
    </row>
    <row r="621" spans="19:42" x14ac:dyDescent="0.25">
      <c r="S621" s="626"/>
      <c r="T621" s="627"/>
      <c r="U621" s="627"/>
      <c r="V621" s="627"/>
      <c r="W621" s="627"/>
      <c r="X621" s="627"/>
      <c r="Y621" s="627"/>
      <c r="Z621" s="628"/>
      <c r="AA621" s="626"/>
      <c r="AB621" s="627"/>
      <c r="AC621" s="627"/>
      <c r="AD621" s="627"/>
      <c r="AE621" s="627"/>
      <c r="AF621" s="627"/>
      <c r="AG621" s="627"/>
      <c r="AH621" s="628"/>
      <c r="AI621" s="626"/>
      <c r="AJ621" s="627"/>
      <c r="AK621" s="627"/>
      <c r="AL621" s="627"/>
      <c r="AM621" s="627"/>
      <c r="AN621" s="627"/>
      <c r="AO621" s="627"/>
      <c r="AP621" s="628"/>
    </row>
    <row r="622" spans="19:42" x14ac:dyDescent="0.25">
      <c r="S622" s="626"/>
      <c r="T622" s="627"/>
      <c r="U622" s="627"/>
      <c r="V622" s="627"/>
      <c r="W622" s="627"/>
      <c r="X622" s="627"/>
      <c r="Y622" s="627"/>
      <c r="Z622" s="628"/>
      <c r="AA622" s="626"/>
      <c r="AB622" s="627"/>
      <c r="AC622" s="627"/>
      <c r="AD622" s="627"/>
      <c r="AE622" s="627"/>
      <c r="AF622" s="627"/>
      <c r="AG622" s="627"/>
      <c r="AH622" s="628"/>
      <c r="AI622" s="626"/>
      <c r="AJ622" s="627"/>
      <c r="AK622" s="627"/>
      <c r="AL622" s="627"/>
      <c r="AM622" s="627"/>
      <c r="AN622" s="627"/>
      <c r="AO622" s="627"/>
      <c r="AP622" s="628"/>
    </row>
    <row r="623" spans="19:42" x14ac:dyDescent="0.25">
      <c r="S623" s="626"/>
      <c r="T623" s="627"/>
      <c r="U623" s="627"/>
      <c r="V623" s="627"/>
      <c r="W623" s="627"/>
      <c r="X623" s="627"/>
      <c r="Y623" s="627"/>
      <c r="Z623" s="628"/>
      <c r="AA623" s="626"/>
      <c r="AB623" s="627"/>
      <c r="AC623" s="627"/>
      <c r="AD623" s="627"/>
      <c r="AE623" s="627"/>
      <c r="AF623" s="627"/>
      <c r="AG623" s="627"/>
      <c r="AH623" s="628"/>
      <c r="AI623" s="626"/>
      <c r="AJ623" s="627"/>
      <c r="AK623" s="627"/>
      <c r="AL623" s="627"/>
      <c r="AM623" s="627"/>
      <c r="AN623" s="627"/>
      <c r="AO623" s="627"/>
      <c r="AP623" s="628"/>
    </row>
    <row r="624" spans="19:42" x14ac:dyDescent="0.25">
      <c r="S624" s="626"/>
      <c r="T624" s="627"/>
      <c r="U624" s="627"/>
      <c r="V624" s="627"/>
      <c r="W624" s="627"/>
      <c r="X624" s="627"/>
      <c r="Y624" s="627"/>
      <c r="Z624" s="628"/>
      <c r="AA624" s="626"/>
      <c r="AB624" s="627"/>
      <c r="AC624" s="627"/>
      <c r="AD624" s="627"/>
      <c r="AE624" s="627"/>
      <c r="AF624" s="627"/>
      <c r="AG624" s="627"/>
      <c r="AH624" s="628"/>
      <c r="AI624" s="626"/>
      <c r="AJ624" s="627"/>
      <c r="AK624" s="627"/>
      <c r="AL624" s="627"/>
      <c r="AM624" s="627"/>
      <c r="AN624" s="627"/>
      <c r="AO624" s="627"/>
      <c r="AP624" s="628"/>
    </row>
    <row r="625" spans="19:42" x14ac:dyDescent="0.25">
      <c r="S625" s="626"/>
      <c r="T625" s="627"/>
      <c r="U625" s="627"/>
      <c r="V625" s="627"/>
      <c r="W625" s="627"/>
      <c r="X625" s="627"/>
      <c r="Y625" s="627"/>
      <c r="Z625" s="628"/>
      <c r="AA625" s="626"/>
      <c r="AB625" s="627"/>
      <c r="AC625" s="627"/>
      <c r="AD625" s="627"/>
      <c r="AE625" s="627"/>
      <c r="AF625" s="627"/>
      <c r="AG625" s="627"/>
      <c r="AH625" s="628"/>
      <c r="AI625" s="626"/>
      <c r="AJ625" s="627"/>
      <c r="AK625" s="627"/>
      <c r="AL625" s="627"/>
      <c r="AM625" s="627"/>
      <c r="AN625" s="627"/>
      <c r="AO625" s="627"/>
      <c r="AP625" s="628"/>
    </row>
    <row r="626" spans="19:42" x14ac:dyDescent="0.25">
      <c r="S626" s="626"/>
      <c r="T626" s="627"/>
      <c r="U626" s="627"/>
      <c r="V626" s="627"/>
      <c r="W626" s="627"/>
      <c r="X626" s="627"/>
      <c r="Y626" s="627"/>
      <c r="Z626" s="628"/>
      <c r="AA626" s="626"/>
      <c r="AB626" s="627"/>
      <c r="AC626" s="627"/>
      <c r="AD626" s="627"/>
      <c r="AE626" s="627"/>
      <c r="AF626" s="627"/>
      <c r="AG626" s="627"/>
      <c r="AH626" s="628"/>
      <c r="AI626" s="626"/>
      <c r="AJ626" s="627"/>
      <c r="AK626" s="627"/>
      <c r="AL626" s="627"/>
      <c r="AM626" s="627"/>
      <c r="AN626" s="627"/>
      <c r="AO626" s="627"/>
      <c r="AP626" s="628"/>
    </row>
    <row r="627" spans="19:42" x14ac:dyDescent="0.25">
      <c r="S627" s="626"/>
      <c r="T627" s="627"/>
      <c r="U627" s="627"/>
      <c r="V627" s="627"/>
      <c r="W627" s="627"/>
      <c r="X627" s="627"/>
      <c r="Y627" s="627"/>
      <c r="Z627" s="628"/>
      <c r="AA627" s="626"/>
      <c r="AB627" s="627"/>
      <c r="AC627" s="627"/>
      <c r="AD627" s="627"/>
      <c r="AE627" s="627"/>
      <c r="AF627" s="627"/>
      <c r="AG627" s="627"/>
      <c r="AH627" s="628"/>
      <c r="AI627" s="626"/>
      <c r="AJ627" s="627"/>
      <c r="AK627" s="627"/>
      <c r="AL627" s="627"/>
      <c r="AM627" s="627"/>
      <c r="AN627" s="627"/>
      <c r="AO627" s="627"/>
      <c r="AP627" s="628"/>
    </row>
    <row r="628" spans="19:42" x14ac:dyDescent="0.25">
      <c r="S628" s="626"/>
      <c r="T628" s="627"/>
      <c r="U628" s="627"/>
      <c r="V628" s="627"/>
      <c r="W628" s="627"/>
      <c r="X628" s="627"/>
      <c r="Y628" s="627"/>
      <c r="Z628" s="628"/>
      <c r="AA628" s="626"/>
      <c r="AB628" s="627"/>
      <c r="AC628" s="627"/>
      <c r="AD628" s="627"/>
      <c r="AE628" s="627"/>
      <c r="AF628" s="627"/>
      <c r="AG628" s="627"/>
      <c r="AH628" s="628"/>
      <c r="AI628" s="626"/>
      <c r="AJ628" s="627"/>
      <c r="AK628" s="627"/>
      <c r="AL628" s="627"/>
      <c r="AM628" s="627"/>
      <c r="AN628" s="627"/>
      <c r="AO628" s="627"/>
      <c r="AP628" s="628"/>
    </row>
    <row r="629" spans="19:42" x14ac:dyDescent="0.25">
      <c r="S629" s="626"/>
      <c r="T629" s="627"/>
      <c r="U629" s="627"/>
      <c r="V629" s="627"/>
      <c r="W629" s="627"/>
      <c r="X629" s="627"/>
      <c r="Y629" s="627"/>
      <c r="Z629" s="628"/>
      <c r="AA629" s="626"/>
      <c r="AB629" s="627"/>
      <c r="AC629" s="627"/>
      <c r="AD629" s="627"/>
      <c r="AE629" s="627"/>
      <c r="AF629" s="627"/>
      <c r="AG629" s="627"/>
      <c r="AH629" s="628"/>
      <c r="AI629" s="626"/>
      <c r="AJ629" s="627"/>
      <c r="AK629" s="627"/>
      <c r="AL629" s="627"/>
      <c r="AM629" s="627"/>
      <c r="AN629" s="627"/>
      <c r="AO629" s="627"/>
      <c r="AP629" s="628"/>
    </row>
    <row r="630" spans="19:42" ht="15.75" thickBot="1" x14ac:dyDescent="0.3">
      <c r="S630" s="629"/>
      <c r="T630" s="630"/>
      <c r="U630" s="630"/>
      <c r="V630" s="630"/>
      <c r="W630" s="630"/>
      <c r="X630" s="630"/>
      <c r="Y630" s="630"/>
      <c r="Z630" s="631"/>
      <c r="AA630" s="629"/>
      <c r="AB630" s="630"/>
      <c r="AC630" s="630"/>
      <c r="AD630" s="630"/>
      <c r="AE630" s="630"/>
      <c r="AF630" s="630"/>
      <c r="AG630" s="630"/>
      <c r="AH630" s="631"/>
      <c r="AI630" s="629"/>
      <c r="AJ630" s="630"/>
      <c r="AK630" s="630"/>
      <c r="AL630" s="630"/>
      <c r="AM630" s="630"/>
      <c r="AN630" s="630"/>
      <c r="AO630" s="630"/>
      <c r="AP630" s="631"/>
    </row>
  </sheetData>
  <customSheetViews>
    <customSheetView guid="{249AA71A-9509-4153-BDE2-2544F01E75D2}" scale="76" state="hidden">
      <pane xSplit="4" ySplit="3" topLeftCell="E201" activePane="bottomRight" state="frozen"/>
      <selection pane="bottomRight" activeCell="D209" sqref="D209"/>
      <pageMargins left="0.7" right="0.7" top="0.75" bottom="0.75" header="0.3" footer="0.3"/>
      <pageSetup orientation="portrait" r:id="rId1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2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3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4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5"/>
    </customSheetView>
    <customSheetView guid="{EA7FF893-CFBE-4D88-BF19-92454183E240}" scale="76" state="hidden">
      <pane xSplit="4" ySplit="3" topLeftCell="E201" activePane="bottomRight" state="frozen"/>
      <selection pane="bottomRight" activeCell="D209" sqref="D209"/>
      <pageMargins left="0.7" right="0.7" top="0.75" bottom="0.75" header="0.3" footer="0.3"/>
      <pageSetup orientation="portrait" r:id="rId6"/>
    </customSheetView>
  </customSheetViews>
  <mergeCells count="13">
    <mergeCell ref="AO2:AP2"/>
    <mergeCell ref="AC2:AD2"/>
    <mergeCell ref="AE2:AF2"/>
    <mergeCell ref="AG2:AH2"/>
    <mergeCell ref="AI2:AJ2"/>
    <mergeCell ref="AK2:AL2"/>
    <mergeCell ref="AM2:AN2"/>
    <mergeCell ref="AA2:AB2"/>
    <mergeCell ref="A1:O1"/>
    <mergeCell ref="S2:T2"/>
    <mergeCell ref="U2:V2"/>
    <mergeCell ref="W2:X2"/>
    <mergeCell ref="Y2:Z2"/>
  </mergeCells>
  <pageMargins left="0.7" right="0.7" top="0.75" bottom="0.75" header="0.3" footer="0.3"/>
  <pageSetup orientation="portrait" r:id="rId7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E9" activePane="bottomRight" state="frozen"/>
      <selection pane="topRight" activeCell="C1" sqref="C1"/>
      <selection pane="bottomLeft" activeCell="A7" sqref="A7"/>
      <selection pane="bottomRight" activeCell="G13" sqref="G13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015" t="s">
        <v>984</v>
      </c>
      <c r="J1" s="3015"/>
      <c r="K1" s="3015"/>
      <c r="AI1" s="1442"/>
      <c r="AJ1" s="1442"/>
      <c r="AK1" s="1441"/>
      <c r="AL1" s="1441"/>
      <c r="AM1" s="619"/>
      <c r="AN1" s="619"/>
      <c r="AO1" s="619"/>
      <c r="AP1" s="619"/>
      <c r="AQ1" s="619"/>
      <c r="AR1" s="619"/>
      <c r="AS1" s="619"/>
      <c r="AT1" s="619"/>
      <c r="AU1" s="619"/>
      <c r="AV1" s="619"/>
      <c r="AW1" s="619"/>
      <c r="AX1" s="619"/>
      <c r="AY1" s="619"/>
      <c r="AZ1" s="619"/>
      <c r="BA1" s="619"/>
      <c r="BB1" s="1441"/>
      <c r="BC1" s="1441"/>
      <c r="BD1" s="1441"/>
      <c r="BE1" s="1441"/>
      <c r="BF1" s="1441"/>
      <c r="BG1" s="1441"/>
      <c r="BH1" s="1441"/>
      <c r="BI1" s="1441"/>
      <c r="BJ1" s="1441"/>
      <c r="BK1" s="1441"/>
      <c r="BL1" s="1441"/>
      <c r="BM1" s="1441"/>
      <c r="BN1" s="1441"/>
      <c r="BO1" s="1441"/>
    </row>
    <row r="2" spans="1:67" x14ac:dyDescent="0.25">
      <c r="I2" s="3015"/>
      <c r="J2" s="3015"/>
      <c r="K2" s="3015"/>
      <c r="AI2" s="1442"/>
      <c r="AJ2" s="1442"/>
      <c r="AK2" s="1441"/>
      <c r="AL2" s="1441"/>
      <c r="AM2" s="619"/>
      <c r="AN2" s="619"/>
      <c r="AO2" s="619"/>
      <c r="AP2" s="619"/>
      <c r="AQ2" s="619"/>
      <c r="AR2" s="619"/>
      <c r="AS2" s="619"/>
      <c r="AT2" s="619"/>
      <c r="AU2" s="619"/>
      <c r="AV2" s="619"/>
      <c r="AW2" s="619"/>
      <c r="AX2" s="619"/>
      <c r="AY2" s="619"/>
      <c r="AZ2" s="619"/>
      <c r="BA2" s="619"/>
      <c r="BB2" s="1441"/>
      <c r="BC2" s="1441"/>
      <c r="BD2" s="1441"/>
      <c r="BE2" s="1441"/>
      <c r="BF2" s="1441"/>
      <c r="BG2" s="1441"/>
      <c r="BH2" s="1441"/>
      <c r="BI2" s="1441"/>
      <c r="BJ2" s="1441"/>
      <c r="BK2" s="1441"/>
      <c r="BL2" s="1441"/>
      <c r="BM2" s="1441"/>
      <c r="BN2" s="1441"/>
      <c r="BO2" s="1441"/>
    </row>
    <row r="3" spans="1:67" ht="18.75" thickBot="1" x14ac:dyDescent="0.3">
      <c r="AI3" s="1442"/>
      <c r="AJ3" s="1442"/>
      <c r="AK3" s="1441"/>
      <c r="AL3" s="1441"/>
      <c r="AM3" s="1572"/>
      <c r="AN3" s="1572"/>
      <c r="AO3" s="1572"/>
      <c r="AP3" s="1572"/>
      <c r="AQ3" s="1572"/>
      <c r="AR3" s="1572"/>
      <c r="AS3" s="1572"/>
      <c r="AT3" s="1572"/>
      <c r="AU3" s="1572"/>
      <c r="AV3" s="1572"/>
      <c r="AW3" s="1572"/>
      <c r="AX3" s="1572"/>
      <c r="AY3" s="1572"/>
      <c r="AZ3" s="1572"/>
      <c r="BA3" s="619"/>
      <c r="BB3" s="1441"/>
      <c r="BC3" s="1441"/>
      <c r="BD3" s="1441"/>
      <c r="BE3" s="1441"/>
      <c r="BF3" s="1441"/>
      <c r="BG3" s="1441"/>
      <c r="BH3" s="1441"/>
      <c r="BI3" s="1441"/>
      <c r="BJ3" s="1441"/>
      <c r="BK3" s="1441"/>
      <c r="BL3" s="1441"/>
      <c r="BM3" s="1441"/>
      <c r="BN3" s="1441"/>
      <c r="BO3" s="1441"/>
    </row>
    <row r="4" spans="1:67" ht="29.25" customHeight="1" thickBot="1" x14ac:dyDescent="0.3">
      <c r="B4" s="510" t="s">
        <v>550</v>
      </c>
      <c r="C4" s="511">
        <f>'1'!CC4</f>
        <v>43617</v>
      </c>
      <c r="D4" s="511">
        <f>C4+1</f>
        <v>43618</v>
      </c>
      <c r="E4" s="511">
        <f t="shared" ref="E4:AG4" si="0">D4+1</f>
        <v>43619</v>
      </c>
      <c r="F4" s="511">
        <f t="shared" si="0"/>
        <v>43620</v>
      </c>
      <c r="G4" s="511">
        <f t="shared" si="0"/>
        <v>43621</v>
      </c>
      <c r="H4" s="511">
        <f t="shared" si="0"/>
        <v>43622</v>
      </c>
      <c r="I4" s="511">
        <f t="shared" si="0"/>
        <v>43623</v>
      </c>
      <c r="J4" s="511">
        <f t="shared" si="0"/>
        <v>43624</v>
      </c>
      <c r="K4" s="511">
        <f t="shared" si="0"/>
        <v>43625</v>
      </c>
      <c r="L4" s="511">
        <f t="shared" si="0"/>
        <v>43626</v>
      </c>
      <c r="M4" s="511">
        <f t="shared" si="0"/>
        <v>43627</v>
      </c>
      <c r="N4" s="511">
        <f t="shared" si="0"/>
        <v>43628</v>
      </c>
      <c r="O4" s="511">
        <f t="shared" si="0"/>
        <v>43629</v>
      </c>
      <c r="P4" s="511">
        <f t="shared" si="0"/>
        <v>43630</v>
      </c>
      <c r="Q4" s="511">
        <f t="shared" si="0"/>
        <v>43631</v>
      </c>
      <c r="R4" s="511">
        <f t="shared" si="0"/>
        <v>43632</v>
      </c>
      <c r="S4" s="511">
        <f t="shared" si="0"/>
        <v>43633</v>
      </c>
      <c r="T4" s="511">
        <f t="shared" si="0"/>
        <v>43634</v>
      </c>
      <c r="U4" s="511">
        <f t="shared" si="0"/>
        <v>43635</v>
      </c>
      <c r="V4" s="511">
        <f t="shared" si="0"/>
        <v>43636</v>
      </c>
      <c r="W4" s="511">
        <f t="shared" si="0"/>
        <v>43637</v>
      </c>
      <c r="X4" s="511">
        <f t="shared" si="0"/>
        <v>43638</v>
      </c>
      <c r="Y4" s="511">
        <f t="shared" si="0"/>
        <v>43639</v>
      </c>
      <c r="Z4" s="511">
        <f t="shared" si="0"/>
        <v>43640</v>
      </c>
      <c r="AA4" s="511">
        <f t="shared" si="0"/>
        <v>43641</v>
      </c>
      <c r="AB4" s="511">
        <f t="shared" si="0"/>
        <v>43642</v>
      </c>
      <c r="AC4" s="511">
        <f t="shared" si="0"/>
        <v>43643</v>
      </c>
      <c r="AD4" s="511">
        <f t="shared" si="0"/>
        <v>43644</v>
      </c>
      <c r="AE4" s="511">
        <f t="shared" si="0"/>
        <v>43645</v>
      </c>
      <c r="AF4" s="511">
        <f t="shared" si="0"/>
        <v>43646</v>
      </c>
      <c r="AG4" s="511">
        <f t="shared" si="0"/>
        <v>43647</v>
      </c>
      <c r="AH4" s="512"/>
      <c r="AI4" s="1442"/>
      <c r="AJ4" s="1442"/>
      <c r="AK4" s="1441"/>
      <c r="AL4" s="1061"/>
      <c r="AM4" s="1572"/>
      <c r="AN4" s="1572"/>
      <c r="AO4" s="1572"/>
      <c r="AP4" s="1572"/>
      <c r="AQ4" s="1572"/>
      <c r="AR4" s="1572"/>
      <c r="AS4" s="1572"/>
      <c r="AT4" s="1572"/>
      <c r="AU4" s="1572"/>
      <c r="AV4" s="1572"/>
      <c r="AW4" s="1572"/>
      <c r="AX4" s="1572"/>
      <c r="AY4" s="1572"/>
      <c r="AZ4" s="1572"/>
      <c r="BA4" s="1061"/>
      <c r="BB4" s="1441"/>
      <c r="BC4" s="1441"/>
      <c r="BD4" s="1441"/>
      <c r="BE4" s="1441"/>
      <c r="BF4" s="1441"/>
      <c r="BG4" s="1441"/>
      <c r="BH4" s="1441"/>
      <c r="BI4" s="1441"/>
      <c r="BJ4" s="1441"/>
      <c r="BK4" s="1441"/>
      <c r="BL4" s="1441"/>
      <c r="BM4" s="1441"/>
      <c r="BN4" s="1441"/>
      <c r="BO4" s="1441"/>
    </row>
    <row r="5" spans="1:67" ht="29.25" customHeight="1" thickBot="1" x14ac:dyDescent="0.3">
      <c r="A5" s="500"/>
      <c r="B5" s="513" t="s">
        <v>20</v>
      </c>
      <c r="C5" s="514">
        <f>'1'!CN35</f>
        <v>6750</v>
      </c>
      <c r="D5" s="514">
        <f>'2'!CN35</f>
        <v>7077.1428571428569</v>
      </c>
      <c r="E5" s="514">
        <f>'3'!CN35</f>
        <v>7115</v>
      </c>
      <c r="F5" s="514">
        <f>'4'!CN35</f>
        <v>6300</v>
      </c>
      <c r="G5" s="514">
        <f>'5'!CN35</f>
        <v>5997.4285714285716</v>
      </c>
      <c r="H5" s="514">
        <f>'6'!CN35</f>
        <v>5202.8</v>
      </c>
      <c r="I5" s="514">
        <f>'7'!CN35</f>
        <v>5286</v>
      </c>
      <c r="J5" s="514">
        <f>'8'!CN35</f>
        <v>5083.333333333333</v>
      </c>
      <c r="K5" s="514">
        <f>'9'!CN35</f>
        <v>4420</v>
      </c>
      <c r="L5" s="514">
        <f>'10'!CN35</f>
        <v>5102</v>
      </c>
      <c r="M5" s="514">
        <f>'11'!CN35</f>
        <v>4380</v>
      </c>
      <c r="N5" s="514">
        <f>'12'!CN35</f>
        <v>4702.5</v>
      </c>
      <c r="O5" s="514">
        <f>'13'!CN35</f>
        <v>4726.666666666667</v>
      </c>
      <c r="P5" s="514">
        <f>'14'!CN35</f>
        <v>4693.333333333333</v>
      </c>
      <c r="Q5" s="514">
        <f>'15'!CN35</f>
        <v>5106.666666666667</v>
      </c>
      <c r="R5" s="514">
        <f>'16'!CN35</f>
        <v>5173.333333333333</v>
      </c>
      <c r="S5" s="514">
        <f>'17'!CN35</f>
        <v>5726.666666666667</v>
      </c>
      <c r="T5" s="514">
        <f>'18'!CN35</f>
        <v>5766.666666666667</v>
      </c>
      <c r="U5" s="514">
        <f>'19'!CN35</f>
        <v>5615</v>
      </c>
      <c r="V5" s="514">
        <f>'20'!CN35</f>
        <v>5630</v>
      </c>
      <c r="W5" s="514">
        <f>'21'!CN35</f>
        <v>5607</v>
      </c>
      <c r="X5" s="514">
        <f>'22'!CN35</f>
        <v>5460</v>
      </c>
      <c r="Y5" s="514">
        <f>'23'!CN35</f>
        <v>5093.5</v>
      </c>
      <c r="Z5" s="514">
        <f>'24'!CN35</f>
        <v>5407.6</v>
      </c>
      <c r="AA5" s="514">
        <f>'25'!CN35</f>
        <v>5696.5</v>
      </c>
      <c r="AB5" s="514">
        <f>'26'!CN35</f>
        <v>5813.333333333333</v>
      </c>
      <c r="AC5" s="514">
        <f>'27'!CN35</f>
        <v>6013.333333333333</v>
      </c>
      <c r="AD5" s="514">
        <f>'28'!CN35</f>
        <v>6260</v>
      </c>
      <c r="AE5" s="514">
        <f>'29'!CN35</f>
        <v>6140</v>
      </c>
      <c r="AF5" s="514">
        <f>'30'!CN35</f>
        <v>6186.666666666667</v>
      </c>
      <c r="AG5" s="514" t="str">
        <f>'31'!CN35</f>
        <v/>
      </c>
      <c r="AH5" s="513"/>
      <c r="AI5" s="499" t="s">
        <v>519</v>
      </c>
      <c r="AK5" s="1441"/>
      <c r="AL5" s="1061"/>
      <c r="AM5" s="1572"/>
      <c r="AN5" s="1572"/>
      <c r="AO5" s="1572"/>
      <c r="AP5" s="1572"/>
      <c r="AQ5" s="1572"/>
      <c r="AR5" s="1572"/>
      <c r="AS5" s="1572"/>
      <c r="AT5" s="1572"/>
      <c r="AU5" s="1572"/>
      <c r="AV5" s="1572"/>
      <c r="AW5" s="1572"/>
      <c r="AX5" s="1572"/>
      <c r="AY5" s="1572"/>
      <c r="AZ5" s="1572"/>
      <c r="BA5" s="1061"/>
      <c r="BB5" s="1441"/>
      <c r="BC5" s="1441"/>
      <c r="BD5" s="1441"/>
      <c r="BE5" s="1441"/>
      <c r="BF5" s="1441"/>
      <c r="BG5" s="1441"/>
      <c r="BH5" s="1441"/>
      <c r="BI5" s="1441"/>
      <c r="BJ5" s="1441"/>
      <c r="BK5" s="1441"/>
      <c r="BL5" s="1441"/>
      <c r="BM5" s="1441"/>
      <c r="BN5" s="1441"/>
      <c r="BO5" s="1441"/>
    </row>
    <row r="6" spans="1:67" ht="29.25" customHeight="1" thickBot="1" x14ac:dyDescent="0.3">
      <c r="A6" s="1427"/>
      <c r="B6" s="1539" t="s">
        <v>882</v>
      </c>
      <c r="C6" s="1538">
        <f>C5/(C7/0.038)</f>
        <v>990.98518995492577</v>
      </c>
      <c r="D6" s="1538">
        <f t="shared" ref="D6:AG6" si="1">D5/(D7/0.038)</f>
        <v>1322.613583138173</v>
      </c>
      <c r="E6" s="1538">
        <f t="shared" si="1"/>
        <v>1495.1336405529955</v>
      </c>
      <c r="F6" s="1538">
        <f t="shared" si="1"/>
        <v>1417.9664363277395</v>
      </c>
      <c r="G6" s="1538">
        <f t="shared" si="1"/>
        <v>1330.1689827682046</v>
      </c>
      <c r="H6" s="1538">
        <f t="shared" si="1"/>
        <v>1140.6138461538462</v>
      </c>
      <c r="I6" s="1538">
        <f t="shared" si="1"/>
        <v>977.45985401459848</v>
      </c>
      <c r="J6" s="1538">
        <f t="shared" si="1"/>
        <v>973.94957983193274</v>
      </c>
      <c r="K6" s="1538">
        <f t="shared" si="1"/>
        <v>803.63636363636363</v>
      </c>
      <c r="L6" s="1538">
        <f t="shared" si="1"/>
        <v>1022.1933216168718</v>
      </c>
      <c r="M6" s="1538">
        <f t="shared" si="1"/>
        <v>1072.6530612244899</v>
      </c>
      <c r="N6" s="1538">
        <f t="shared" si="1"/>
        <v>1270.3436018957345</v>
      </c>
      <c r="O6" s="1538">
        <f t="shared" si="1"/>
        <v>1769.5894909688016</v>
      </c>
      <c r="P6" s="1538">
        <f t="shared" si="1"/>
        <v>1419.2042440318301</v>
      </c>
      <c r="Q6" s="1538">
        <f t="shared" si="1"/>
        <v>1571.2820512820513</v>
      </c>
      <c r="R6" s="1538">
        <f t="shared" si="1"/>
        <v>1465.2422360248445</v>
      </c>
      <c r="S6" s="1538">
        <f t="shared" si="1"/>
        <v>1431.6666666666667</v>
      </c>
      <c r="T6" s="1538">
        <f t="shared" si="1"/>
        <v>1509.5292766934558</v>
      </c>
      <c r="U6" s="1538">
        <f t="shared" si="1"/>
        <v>1346.1829652996844</v>
      </c>
      <c r="V6" s="1538">
        <f t="shared" si="1"/>
        <v>1293.991935483871</v>
      </c>
      <c r="W6" s="1538">
        <f t="shared" si="1"/>
        <v>1238.7558139534881</v>
      </c>
      <c r="X6" s="1538">
        <f t="shared" si="1"/>
        <v>1318.7288135593219</v>
      </c>
      <c r="Y6" s="1538">
        <f t="shared" si="1"/>
        <v>1344.1180555555557</v>
      </c>
      <c r="Z6" s="1538">
        <f t="shared" si="1"/>
        <v>1412.2941580756014</v>
      </c>
      <c r="AA6" s="1538">
        <f t="shared" si="1"/>
        <v>1402.5939524838013</v>
      </c>
      <c r="AB6" s="1538">
        <f t="shared" si="1"/>
        <v>1352.4897959183675</v>
      </c>
      <c r="AC6" s="1538">
        <f t="shared" si="1"/>
        <v>1361.5094339622638</v>
      </c>
      <c r="AD6" s="1538">
        <f t="shared" si="1"/>
        <v>1373.7054860442734</v>
      </c>
      <c r="AE6" s="1538">
        <f t="shared" si="1"/>
        <v>1296.2222222222222</v>
      </c>
      <c r="AF6" s="1538">
        <f t="shared" si="1"/>
        <v>1189.3423271500842</v>
      </c>
      <c r="AG6" s="1538" t="e">
        <f t="shared" si="1"/>
        <v>#VALUE!</v>
      </c>
      <c r="AH6" s="516"/>
      <c r="AK6" s="1441"/>
      <c r="AL6" s="1061"/>
      <c r="AM6" s="1572"/>
      <c r="AN6" s="1572"/>
      <c r="AO6" s="1572"/>
      <c r="AP6" s="1572"/>
      <c r="AQ6" s="1572"/>
      <c r="AR6" s="1572"/>
      <c r="AS6" s="1572"/>
      <c r="AT6" s="1572"/>
      <c r="AU6" s="1572"/>
      <c r="AV6" s="1572"/>
      <c r="AW6" s="1572"/>
      <c r="AX6" s="1572"/>
      <c r="AY6" s="1572"/>
      <c r="AZ6" s="1572"/>
      <c r="BA6" s="1061"/>
      <c r="BB6" s="1441"/>
      <c r="BC6" s="1441"/>
      <c r="BD6" s="1441"/>
      <c r="BE6" s="1441"/>
      <c r="BF6" s="1441"/>
      <c r="BG6" s="1441"/>
      <c r="BH6" s="1441"/>
      <c r="BI6" s="1441"/>
      <c r="BJ6" s="1441"/>
      <c r="BK6" s="1441"/>
      <c r="BL6" s="1441"/>
      <c r="BM6" s="1441"/>
      <c r="BN6" s="1441"/>
      <c r="BO6" s="1441"/>
    </row>
    <row r="7" spans="1:67" ht="29.25" customHeight="1" thickBot="1" x14ac:dyDescent="0.3">
      <c r="A7" s="1427"/>
      <c r="B7" s="513" t="s">
        <v>982</v>
      </c>
      <c r="C7" s="1428">
        <f>'1'!$I$33</f>
        <v>0.25883333333333336</v>
      </c>
      <c r="D7" s="1428">
        <f>'2'!$I$33</f>
        <v>0.20333333333333337</v>
      </c>
      <c r="E7" s="1428">
        <f>'3'!$I$33</f>
        <v>0.18083333333333332</v>
      </c>
      <c r="F7" s="1428">
        <f>'4'!$I$33</f>
        <v>0.16883333333333331</v>
      </c>
      <c r="G7" s="1428">
        <f>'5'!$I$33</f>
        <v>0.17133333333333334</v>
      </c>
      <c r="H7" s="1428">
        <f>'6'!$I$33</f>
        <v>0.17333333333333334</v>
      </c>
      <c r="I7" s="1428">
        <f>'7'!$I$33</f>
        <v>0.20549999999999999</v>
      </c>
      <c r="J7" s="1428">
        <f>'8'!$I$33</f>
        <v>0.19833333333333333</v>
      </c>
      <c r="K7" s="1428">
        <f>'9'!$I$33</f>
        <v>0.20899999999999999</v>
      </c>
      <c r="L7" s="1428">
        <f>'10'!$I$33</f>
        <v>0.18966666666666665</v>
      </c>
      <c r="M7" s="1428">
        <f>'11'!$I$33</f>
        <v>0.15516666666666665</v>
      </c>
      <c r="N7" s="1428">
        <f>'12'!$I$33</f>
        <v>0.14066666666666666</v>
      </c>
      <c r="O7" s="1428">
        <f>'13'!$I$33</f>
        <v>0.10149999999999999</v>
      </c>
      <c r="P7" s="1428">
        <f>'14'!$I$33</f>
        <v>0.12566666666666668</v>
      </c>
      <c r="Q7" s="1428">
        <f>'15'!$I$33</f>
        <v>0.1235</v>
      </c>
      <c r="R7" s="1428">
        <f>'16'!$I$33</f>
        <v>0.13416666666666668</v>
      </c>
      <c r="S7" s="1428">
        <f>'17'!$I$33</f>
        <v>0.152</v>
      </c>
      <c r="T7" s="1428">
        <f>'18'!$I$33</f>
        <v>0.14516666666666667</v>
      </c>
      <c r="U7" s="1428">
        <f>'19'!$I$33</f>
        <v>0.1585</v>
      </c>
      <c r="V7" s="1428">
        <f>'20'!$I$33</f>
        <v>0.16533333333333333</v>
      </c>
      <c r="W7" s="1428">
        <f>'21'!$I$33</f>
        <v>0.17200000000000001</v>
      </c>
      <c r="X7" s="1428">
        <f>'22'!$I$33</f>
        <v>0.15733333333333335</v>
      </c>
      <c r="Y7" s="1428">
        <f>'23'!$I$33</f>
        <v>0.14399999999999999</v>
      </c>
      <c r="Z7" s="1428">
        <f>'24'!$I$33</f>
        <v>0.14549999999999999</v>
      </c>
      <c r="AA7" s="1428">
        <f>'25'!$I$33</f>
        <v>0.15433333333333332</v>
      </c>
      <c r="AB7" s="1428">
        <f>'26'!$I$33</f>
        <v>0.16333333333333333</v>
      </c>
      <c r="AC7" s="1428">
        <f>'27'!$I$33</f>
        <v>0.16783333333333336</v>
      </c>
      <c r="AD7" s="1428">
        <f>'28'!$I$33</f>
        <v>0.17316666666666666</v>
      </c>
      <c r="AE7" s="1428">
        <f>'29'!$I$33</f>
        <v>0.18000000000000002</v>
      </c>
      <c r="AF7" s="1428">
        <f>'30'!$I$33</f>
        <v>0.19766666666666668</v>
      </c>
      <c r="AG7" s="1428" t="str">
        <f>'31'!$I$33</f>
        <v/>
      </c>
      <c r="AH7" s="1428"/>
      <c r="AK7" s="1441"/>
      <c r="AL7" s="1061"/>
      <c r="AM7" s="1572"/>
      <c r="AN7" s="1572"/>
      <c r="AO7" s="1572"/>
      <c r="AP7" s="1572"/>
      <c r="AQ7" s="1572"/>
      <c r="AR7" s="1572"/>
      <c r="AS7" s="1572"/>
      <c r="AT7" s="1572"/>
      <c r="AU7" s="1572"/>
      <c r="AV7" s="1572"/>
      <c r="AW7" s="1572"/>
      <c r="AX7" s="1572"/>
      <c r="AY7" s="1572"/>
      <c r="AZ7" s="1572"/>
      <c r="BA7" s="1061"/>
      <c r="BB7" s="1441"/>
      <c r="BC7" s="1441"/>
      <c r="BD7" s="1441"/>
      <c r="BE7" s="1441"/>
      <c r="BF7" s="1441"/>
      <c r="BG7" s="1441"/>
      <c r="BH7" s="1441"/>
      <c r="BI7" s="1441"/>
      <c r="BJ7" s="1441"/>
      <c r="BK7" s="1441"/>
      <c r="BL7" s="1441"/>
      <c r="BM7" s="1441"/>
      <c r="BN7" s="1441"/>
      <c r="BO7" s="1441"/>
    </row>
    <row r="8" spans="1:67" ht="29.25" customHeight="1" thickBot="1" x14ac:dyDescent="0.3">
      <c r="A8" s="515" t="s">
        <v>18</v>
      </c>
      <c r="B8" s="516" t="s">
        <v>516</v>
      </c>
      <c r="C8" s="1229">
        <f>Flows!E9</f>
        <v>32.522999999999996</v>
      </c>
      <c r="D8" s="1229">
        <f>Flows!E10</f>
        <v>35.942</v>
      </c>
      <c r="E8" s="1229">
        <f>Flows!E11</f>
        <v>41.275000000000006</v>
      </c>
      <c r="F8" s="1229">
        <f>Flows!E12</f>
        <v>37.947000000000003</v>
      </c>
      <c r="G8" s="1229">
        <f>Flows!E13</f>
        <v>39.112000000000002</v>
      </c>
      <c r="H8" s="1229">
        <f>Flows!E14</f>
        <v>30.831</v>
      </c>
      <c r="I8" s="1229">
        <f>Flows!E15</f>
        <v>31.926000000000002</v>
      </c>
      <c r="J8" s="1229">
        <f>Flows!E16</f>
        <v>30.209000000000003</v>
      </c>
      <c r="K8" s="1229">
        <f>Flows!E17</f>
        <v>27.422999999999998</v>
      </c>
      <c r="L8" s="1229">
        <f>Flows!E18</f>
        <v>28.36</v>
      </c>
      <c r="M8" s="1229">
        <f>Flows!E19</f>
        <v>25.966999999999999</v>
      </c>
      <c r="N8" s="1229">
        <f>Flows!E20</f>
        <v>27.491</v>
      </c>
      <c r="O8" s="1229">
        <f>Flows!E21</f>
        <v>28.83</v>
      </c>
      <c r="P8" s="1229">
        <f>Flows!E22</f>
        <v>29.145</v>
      </c>
      <c r="Q8" s="1229">
        <f>Flows!E23</f>
        <v>31.82</v>
      </c>
      <c r="R8" s="1229">
        <f>Flows!E24</f>
        <v>32.467999999999996</v>
      </c>
      <c r="S8" s="1229">
        <f>Flows!E25</f>
        <v>35.772000000000006</v>
      </c>
      <c r="T8" s="1229">
        <f>Flows!E26</f>
        <v>35.723999999999997</v>
      </c>
      <c r="U8" s="1229">
        <f>Flows!E27</f>
        <v>31.277999999999999</v>
      </c>
      <c r="V8" s="1229">
        <f>Flows!E28</f>
        <v>35.372999999999998</v>
      </c>
      <c r="W8" s="1229">
        <f>Flows!E29</f>
        <v>32.765000000000001</v>
      </c>
      <c r="X8" s="1229">
        <f>Flows!E30</f>
        <v>32.141999999999996</v>
      </c>
      <c r="Y8" s="1229">
        <f>Flows!E31</f>
        <v>30.608000000000004</v>
      </c>
      <c r="Z8" s="1229">
        <f>Flows!E32</f>
        <v>32.373000000000005</v>
      </c>
      <c r="AA8" s="1229">
        <f>Flows!E33</f>
        <v>35.521000000000001</v>
      </c>
      <c r="AB8" s="1229">
        <f>Flows!E34</f>
        <v>40.762999999999998</v>
      </c>
      <c r="AC8" s="1229">
        <f>Flows!E35</f>
        <v>36.457000000000001</v>
      </c>
      <c r="AD8" s="1229">
        <f>Flows!E36</f>
        <v>39.123999999999995</v>
      </c>
      <c r="AE8" s="1229">
        <f>Flows!E37</f>
        <v>37.781000000000006</v>
      </c>
      <c r="AF8" s="1229">
        <f>Flows!E38</f>
        <v>37.034999999999997</v>
      </c>
      <c r="AG8" s="1229">
        <f>Flows!E39</f>
        <v>0</v>
      </c>
      <c r="AH8" s="1229"/>
      <c r="AK8" s="1441"/>
      <c r="AL8" s="1061"/>
      <c r="AM8" s="619"/>
      <c r="AN8" s="619"/>
      <c r="AO8" s="619"/>
      <c r="AP8" s="619"/>
      <c r="AQ8" s="619"/>
      <c r="AR8" s="619"/>
      <c r="AS8" s="619"/>
      <c r="AT8" s="619"/>
      <c r="AU8" s="619"/>
      <c r="AV8" s="619"/>
      <c r="AW8" s="619"/>
      <c r="AX8" s="619"/>
      <c r="AY8" s="619"/>
      <c r="AZ8" s="619"/>
      <c r="BA8" s="106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</row>
    <row r="9" spans="1:67" ht="29.25" customHeight="1" thickBot="1" x14ac:dyDescent="0.3">
      <c r="A9" s="3018" t="s">
        <v>518</v>
      </c>
      <c r="B9" s="1226"/>
      <c r="C9" s="1244"/>
      <c r="D9" s="1244"/>
      <c r="E9" s="1244"/>
      <c r="F9" s="1244"/>
      <c r="G9" s="1244"/>
      <c r="H9" s="1244"/>
      <c r="I9" s="1244"/>
      <c r="J9" s="1244"/>
      <c r="K9" s="1244"/>
      <c r="L9" s="1244"/>
      <c r="M9" s="1244"/>
      <c r="N9" s="1244"/>
      <c r="O9" s="1244"/>
      <c r="P9" s="1244"/>
      <c r="Q9" s="1244"/>
      <c r="R9" s="1244"/>
      <c r="S9" s="1244"/>
      <c r="T9" s="1245"/>
      <c r="U9" s="1244"/>
      <c r="V9" s="1244"/>
      <c r="W9" s="1244"/>
      <c r="X9" s="1244"/>
      <c r="Y9" s="1244"/>
      <c r="Z9" s="1244"/>
      <c r="AA9" s="1244"/>
      <c r="AB9" s="1244"/>
      <c r="AC9" s="1244"/>
      <c r="AD9" s="1244"/>
      <c r="AE9" s="1244"/>
      <c r="AF9" s="1244"/>
      <c r="AG9" s="1244"/>
      <c r="AH9" s="1244"/>
      <c r="AK9" s="1441"/>
      <c r="AL9" s="1061"/>
      <c r="AM9" s="1934" t="s">
        <v>988</v>
      </c>
      <c r="AN9" s="1935" t="s">
        <v>904</v>
      </c>
      <c r="AO9" s="1935"/>
      <c r="AP9" s="1935"/>
      <c r="AQ9" s="1935"/>
      <c r="AR9" s="1935"/>
      <c r="AS9" s="1935"/>
      <c r="AT9" s="1935"/>
      <c r="AU9" s="1935"/>
      <c r="AV9" s="1935"/>
      <c r="AW9" s="1935"/>
      <c r="AX9" s="1935"/>
      <c r="AY9" s="1935"/>
      <c r="AZ9" s="1936"/>
      <c r="BA9" s="1061"/>
      <c r="BB9" s="1441"/>
      <c r="BC9" s="1441"/>
      <c r="BD9" s="1441"/>
      <c r="BE9" s="1441"/>
      <c r="BF9" s="1441"/>
      <c r="BG9" s="1441"/>
      <c r="BH9" s="1441"/>
      <c r="BI9" s="1441"/>
      <c r="BJ9" s="1441"/>
      <c r="BK9" s="1441"/>
      <c r="BL9" s="1441"/>
      <c r="BM9" s="1441"/>
      <c r="BN9" s="1441"/>
      <c r="BO9" s="1441"/>
    </row>
    <row r="10" spans="1:67" ht="29.25" customHeight="1" thickBot="1" x14ac:dyDescent="0.3">
      <c r="A10" s="3018"/>
      <c r="B10" s="1227" t="s">
        <v>905</v>
      </c>
      <c r="C10" s="1246" t="str">
        <f>IF('BW 1'!$E$8&lt;=0," ",'BW 1'!$E$8)</f>
        <v xml:space="preserve"> </v>
      </c>
      <c r="D10" s="1246" t="str">
        <f>IF('BW 1'!$E$9&lt;=0," ",'BW 1'!$E$9)</f>
        <v xml:space="preserve"> </v>
      </c>
      <c r="E10" s="1246">
        <f>IF('BW 1'!$E$10&lt;=0," ",'BW 1'!$E$10)</f>
        <v>61.5</v>
      </c>
      <c r="F10" s="1246" t="str">
        <f>IF('BW 1'!$E$11&lt;=0," ",'BW 1'!$E$11)</f>
        <v xml:space="preserve"> </v>
      </c>
      <c r="G10" s="1246">
        <f>IF('BW 1'!$E$12&lt;=0," ",'BW 1'!$E$12)</f>
        <v>50</v>
      </c>
      <c r="H10" s="1246" t="str">
        <f>IF('BW 1'!$E$13&lt;=0," ",'BW 1'!$E$13)</f>
        <v xml:space="preserve"> </v>
      </c>
      <c r="I10" s="1246" t="str">
        <f>IF('BW 1'!$E$14&lt;=0," ",'BW 1'!$E$14)</f>
        <v xml:space="preserve"> </v>
      </c>
      <c r="J10" s="1246" t="str">
        <f>IF('BW 1'!$E$15&lt;=0," ",'BW 1'!$E$15)</f>
        <v xml:space="preserve"> </v>
      </c>
      <c r="K10" s="1246" t="str">
        <f>IF('BW 1'!$E$16&lt;=0," ",'BW 1'!$E$16)</f>
        <v xml:space="preserve"> </v>
      </c>
      <c r="L10" s="1246" t="str">
        <f>IF('BW 1'!$E$17&lt;=0," ",'BW 1'!$E$17)</f>
        <v xml:space="preserve"> </v>
      </c>
      <c r="M10" s="1246">
        <f>IF('BW 1'!$E$18&lt;=0," ",'BW 1'!$E$18)</f>
        <v>139.5</v>
      </c>
      <c r="N10" s="1246" t="str">
        <f>IF('BW 1'!$E$19&lt;=0," ",'BW 1'!$E$19)</f>
        <v xml:space="preserve"> </v>
      </c>
      <c r="O10" s="1246" t="str">
        <f>IF('BW 1'!$E$20&lt;=0," ",'BW 1'!$E$20)</f>
        <v xml:space="preserve"> </v>
      </c>
      <c r="P10" s="1246" t="str">
        <f>IF('BW 1'!$E$21&lt;=0," ",'BW 1'!$E$21)</f>
        <v xml:space="preserve"> </v>
      </c>
      <c r="Q10" s="1246">
        <f>IF('BW 1'!$E$22&lt;=0," ",'BW 1'!$E$22)</f>
        <v>101</v>
      </c>
      <c r="R10" s="1246" t="str">
        <f>IF('BW 1'!$E$23&lt;=0," ",'BW 1'!$E$23)</f>
        <v xml:space="preserve"> </v>
      </c>
      <c r="S10" s="1246" t="str">
        <f>IF('BW 1'!$E$24&lt;=0," ",'BW 1'!$E$24)</f>
        <v xml:space="preserve"> </v>
      </c>
      <c r="T10" s="1246" t="str">
        <f>IF('BW 1'!$E$25&lt;=0," ",'BW 1'!$E$25)</f>
        <v xml:space="preserve"> </v>
      </c>
      <c r="U10" s="1246" t="str">
        <f>IF('BW 1'!$E$26&lt;=0," ",'BW 1'!$E$26)</f>
        <v xml:space="preserve"> </v>
      </c>
      <c r="V10" s="1246">
        <f>IF('BW 1'!$E$27&lt;=0," ",'BW 1'!$E$27)</f>
        <v>120</v>
      </c>
      <c r="W10" s="1246" t="str">
        <f>IF('BW 1'!$E$28&lt;=0," ",'BW 1'!$E$28)</f>
        <v xml:space="preserve"> </v>
      </c>
      <c r="X10" s="1246" t="str">
        <f>IF('BW 1'!$E$29&lt;=0," ",'BW 1'!$E$29)</f>
        <v xml:space="preserve"> </v>
      </c>
      <c r="Y10" s="1246" t="str">
        <f>IF('BW 1'!$E$30&lt;=0," ",'BW 1'!$E$30)</f>
        <v xml:space="preserve"> </v>
      </c>
      <c r="Z10" s="1246" t="str">
        <f>IF('BW 1'!$E$31&lt;=0," ",'BW 1'!$E$31)</f>
        <v xml:space="preserve"> </v>
      </c>
      <c r="AA10" s="1246">
        <f>IF('BW 1'!$E$32&lt;=0," ",'BW 1'!$E$32)</f>
        <v>120</v>
      </c>
      <c r="AB10" s="1246" t="str">
        <f>IF('BW 1'!$E$33&lt;=0," ",'BW 1'!$E$33)</f>
        <v xml:space="preserve"> </v>
      </c>
      <c r="AC10" s="1246" t="str">
        <f>IF('BW 1'!$E$34&lt;=0," ",'BW 1'!$E$34)</f>
        <v xml:space="preserve"> </v>
      </c>
      <c r="AD10" s="1246" t="str">
        <f>IF('BW 1'!$E$35&lt;=0," ",'BW 1'!$E$35)</f>
        <v xml:space="preserve"> </v>
      </c>
      <c r="AE10" s="1246" t="str">
        <f>IF('BW 1'!$E$36&lt;=0," ",'BW 1'!$E$36)</f>
        <v xml:space="preserve"> </v>
      </c>
      <c r="AF10" s="1246">
        <f>IF('BW 1'!$E$37&lt;=0," ",'BW 1'!$E$37)</f>
        <v>119</v>
      </c>
      <c r="AG10" s="1246" t="str">
        <f>IF('BW 1'!$E$38&lt;=0," ",'BW 1'!$E$38)</f>
        <v xml:space="preserve"> </v>
      </c>
      <c r="AH10" s="1246"/>
      <c r="AI10" s="499">
        <f t="shared" ref="AI10:AI21" si="2">COUNT(C10:AH10)</f>
        <v>7</v>
      </c>
      <c r="AK10" s="1441"/>
      <c r="AL10" s="1061"/>
      <c r="AM10" s="1937">
        <v>1</v>
      </c>
      <c r="AN10" s="1938" t="str">
        <f>'BW 1'!L8</f>
        <v/>
      </c>
      <c r="AO10" s="1938" t="str">
        <f>'BW 2'!L8</f>
        <v/>
      </c>
      <c r="AP10" s="1938" t="str">
        <f>'BW 3'!$L$8</f>
        <v/>
      </c>
      <c r="AQ10" s="1938" t="str">
        <f>'BW 4'!L8</f>
        <v/>
      </c>
      <c r="AR10" s="1938" t="str">
        <f>'BW 5'!L8</f>
        <v/>
      </c>
      <c r="AS10" s="1938" t="str">
        <f>'BW 6'!L8</f>
        <v/>
      </c>
      <c r="AT10" s="1938" t="str">
        <f>'BW 7'!L8</f>
        <v/>
      </c>
      <c r="AU10" s="1938" t="str">
        <f>'BW 8'!L8</f>
        <v/>
      </c>
      <c r="AV10" s="1938" t="str">
        <f>'BW 9'!L8</f>
        <v/>
      </c>
      <c r="AW10" s="1938" t="str">
        <f>'BW 10'!L8</f>
        <v/>
      </c>
      <c r="AX10" s="1938" t="str">
        <f>'BW 11'!L8</f>
        <v/>
      </c>
      <c r="AY10" s="1938" t="str">
        <f>'BW 12'!L8</f>
        <v/>
      </c>
      <c r="AZ10" s="1939">
        <f>SUM(AN10:AY10)</f>
        <v>0</v>
      </c>
      <c r="BA10" s="1061"/>
      <c r="BB10" s="1441"/>
      <c r="BC10" s="1441"/>
      <c r="BD10" s="1441"/>
      <c r="BE10" s="1441"/>
      <c r="BF10" s="1441"/>
      <c r="BG10" s="1441"/>
      <c r="BH10" s="1441"/>
      <c r="BI10" s="1441"/>
      <c r="BJ10" s="1441"/>
      <c r="BK10" s="1441"/>
      <c r="BL10" s="1441"/>
      <c r="BM10" s="1441"/>
      <c r="BN10" s="1441"/>
      <c r="BO10" s="1441"/>
    </row>
    <row r="11" spans="1:67" ht="29.25" customHeight="1" thickBot="1" x14ac:dyDescent="0.3">
      <c r="A11" s="3018"/>
      <c r="B11" s="1227" t="s">
        <v>906</v>
      </c>
      <c r="C11" s="1246" t="str">
        <f>IF('BW 2'!$E$8&lt;=0," ",'BW 2'!$E$8)</f>
        <v xml:space="preserve"> </v>
      </c>
      <c r="D11" s="1246" t="str">
        <f>IF('BW 2'!$E$9&lt;=0," ",'BW 2'!$E$9)</f>
        <v xml:space="preserve"> </v>
      </c>
      <c r="E11" s="1246" t="str">
        <f>IF('BW 2'!$E$10&lt;=0," ",'BW 2'!$E$10)</f>
        <v xml:space="preserve"> </v>
      </c>
      <c r="F11" s="1246" t="str">
        <f>IF('BW 2'!$E$11&lt;=0," ",'BW 2'!$E$11)</f>
        <v xml:space="preserve"> </v>
      </c>
      <c r="G11" s="1246">
        <f>IF('BW 2'!$E$12&lt;=0," ",'BW 2'!$E$12)</f>
        <v>109</v>
      </c>
      <c r="H11" s="1246" t="str">
        <f>IF('BW 2'!$E$13&lt;=0," ",'BW 2'!$E$13)</f>
        <v xml:space="preserve"> </v>
      </c>
      <c r="I11" s="1246" t="str">
        <f>IF('BW 2'!$E$14&lt;=0," ",'BW 2'!$E$14)</f>
        <v xml:space="preserve"> </v>
      </c>
      <c r="J11" s="1246" t="str">
        <f>IF('BW 2'!$E$15&lt;=0," ",'BW 2'!$E$15)</f>
        <v xml:space="preserve"> </v>
      </c>
      <c r="K11" s="1246" t="str">
        <f>IF('BW 2'!$E$16&lt;=0," ",'BW 2'!$E$16)</f>
        <v xml:space="preserve"> </v>
      </c>
      <c r="L11" s="1246" t="str">
        <f>IF('BW 2'!$E$17&lt;=0," ",'BW 2'!$E$17)</f>
        <v xml:space="preserve"> </v>
      </c>
      <c r="M11" s="1246">
        <f>IF('BW 2'!$E$18&lt;=0," ",'BW 2'!$E$18)</f>
        <v>122.5</v>
      </c>
      <c r="N11" s="1246" t="str">
        <f>IF('BW 2'!$E$19&lt;=0," ",'BW 2'!$E$19)</f>
        <v xml:space="preserve"> </v>
      </c>
      <c r="O11" s="1246" t="str">
        <f>IF('BW 2'!$E$20&lt;=0," ",'BW 2'!$E$20)</f>
        <v xml:space="preserve"> </v>
      </c>
      <c r="P11" s="1246" t="str">
        <f>IF('BW 2'!$E$21&lt;=0," ",'BW 2'!$E$21)</f>
        <v xml:space="preserve"> </v>
      </c>
      <c r="Q11" s="1246" t="str">
        <f>IF('BW 2'!$E$22&lt;=0," ",'BW 2'!$E$22)</f>
        <v xml:space="preserve"> </v>
      </c>
      <c r="R11" s="1246">
        <f>IF('BW 2'!$E$23&lt;=0," ",'BW 2'!$E$23)</f>
        <v>124</v>
      </c>
      <c r="S11" s="1246" t="str">
        <f>IF('BW 2'!$E$24&lt;=0," ",'BW 2'!$E$24)</f>
        <v xml:space="preserve"> </v>
      </c>
      <c r="T11" s="1246" t="str">
        <f>IF('BW 2'!$E$25&lt;=0," ",'BW 2'!$E$25)</f>
        <v xml:space="preserve"> </v>
      </c>
      <c r="U11" s="1246" t="str">
        <f>IF('BW 2'!$E$26&lt;=0," ",'BW 2'!$E$26)</f>
        <v xml:space="preserve"> </v>
      </c>
      <c r="V11" s="1246" t="str">
        <f>IF('BW 2'!$E$27&lt;=0," ",'BW 2'!$E$27)</f>
        <v xml:space="preserve"> </v>
      </c>
      <c r="W11" s="1246">
        <f>IF('BW 2'!$E$28&lt;=0," ",'BW 2'!$E$28)</f>
        <v>121</v>
      </c>
      <c r="X11" s="1246" t="str">
        <f>IF('BW 2'!$E$29&lt;=0," ",'BW 2'!$E$29)</f>
        <v xml:space="preserve"> </v>
      </c>
      <c r="Y11" s="1246" t="str">
        <f>IF('BW 2'!$E$30&lt;=0," ",'BW 2'!$E$30)</f>
        <v xml:space="preserve"> </v>
      </c>
      <c r="Z11" s="1246" t="str">
        <f>IF('BW 2'!$E$31&lt;=0," ",'BW 2'!$E$31)</f>
        <v xml:space="preserve"> </v>
      </c>
      <c r="AA11" s="1246" t="str">
        <f>IF('BW 2'!$E$32&lt;=0," ",'BW 2'!$E$32)</f>
        <v xml:space="preserve"> </v>
      </c>
      <c r="AB11" s="1246" t="str">
        <f>IF('BW 2'!$E$33&lt;=0," ",'BW 2'!$E$33)</f>
        <v xml:space="preserve"> </v>
      </c>
      <c r="AC11" s="1246">
        <f>IF('BW 2'!$E$34&lt;=0," ",'BW 2'!$E$34)</f>
        <v>138</v>
      </c>
      <c r="AD11" s="1246" t="str">
        <f>IF('BW 2'!$E$35&lt;=0," ",'BW 2'!$E$35)</f>
        <v xml:space="preserve"> </v>
      </c>
      <c r="AE11" s="1246" t="str">
        <f>IF('BW 2'!$E$36&lt;=0," ",'BW 2'!$E$36)</f>
        <v xml:space="preserve"> </v>
      </c>
      <c r="AF11" s="1246" t="str">
        <f>IF('BW 2'!$E$37&lt;=0," ",'BW 2'!$E$37)</f>
        <v xml:space="preserve"> </v>
      </c>
      <c r="AG11" s="1246" t="str">
        <f>IF('BW 2'!$E$38&lt;=0," ",'BW 2'!$E$38)</f>
        <v xml:space="preserve"> </v>
      </c>
      <c r="AH11" s="1246"/>
      <c r="AI11" s="499">
        <f t="shared" si="2"/>
        <v>5</v>
      </c>
      <c r="AK11" s="1441"/>
      <c r="AL11" s="1061"/>
      <c r="AM11" s="1937">
        <v>2</v>
      </c>
      <c r="AN11" s="1938" t="str">
        <f>'BW 1'!L9</f>
        <v/>
      </c>
      <c r="AO11" s="1938" t="str">
        <f>'BW 2'!L9</f>
        <v/>
      </c>
      <c r="AP11" s="1938" t="str">
        <f>'BW 3'!$L9</f>
        <v/>
      </c>
      <c r="AQ11" s="1938" t="str">
        <f>'BW 4'!L9</f>
        <v/>
      </c>
      <c r="AR11" s="1938" t="str">
        <f>'BW 5'!L9</f>
        <v/>
      </c>
      <c r="AS11" s="1938" t="str">
        <f>'BW 6'!L9</f>
        <v/>
      </c>
      <c r="AT11" s="1938" t="str">
        <f>'BW 7'!L9</f>
        <v/>
      </c>
      <c r="AU11" s="1938" t="str">
        <f>'BW 8'!L9</f>
        <v/>
      </c>
      <c r="AV11" s="1938" t="str">
        <f>'BW 9'!L9</f>
        <v/>
      </c>
      <c r="AW11" s="1938" t="str">
        <f>'BW 10'!L9</f>
        <v/>
      </c>
      <c r="AX11" s="1938" t="str">
        <f>'BW 11'!L9</f>
        <v/>
      </c>
      <c r="AY11" s="1938">
        <f>'BW 12'!L9</f>
        <v>191145.83333333334</v>
      </c>
      <c r="AZ11" s="1939">
        <f t="shared" ref="AZ11:AZ40" si="3">SUM(AN11:AY11)</f>
        <v>191145.83333333334</v>
      </c>
      <c r="BA11" s="1061"/>
      <c r="BB11" s="1441"/>
      <c r="BC11" s="1441"/>
      <c r="BD11" s="1441"/>
      <c r="BE11" s="1441"/>
      <c r="BF11" s="1441"/>
      <c r="BG11" s="1441"/>
      <c r="BH11" s="1441"/>
      <c r="BI11" s="1441"/>
      <c r="BJ11" s="1441"/>
      <c r="BK11" s="1441"/>
      <c r="BL11" s="1441"/>
      <c r="BM11" s="1441"/>
      <c r="BN11" s="1441"/>
      <c r="BO11" s="1441"/>
    </row>
    <row r="12" spans="1:67" ht="29.25" customHeight="1" thickBot="1" x14ac:dyDescent="0.3">
      <c r="A12" s="3018"/>
      <c r="B12" s="1227" t="s">
        <v>907</v>
      </c>
      <c r="C12" s="1246" t="str">
        <f>IF('BW 3'!$E$8&lt;=0," ",'BW 3'!$E$8)</f>
        <v xml:space="preserve"> </v>
      </c>
      <c r="D12" s="1246" t="str">
        <f>IF('BW 3'!$E$9&lt;=0," ",'BW 3'!$E$9)</f>
        <v xml:space="preserve"> </v>
      </c>
      <c r="E12" s="1246">
        <f>IF('BW 3'!$E$10&lt;=0," ",'BW 3'!$E$10)</f>
        <v>64.5</v>
      </c>
      <c r="F12" s="1246" t="str">
        <f>IF('BW 3'!$E$11&lt;=0," ",'BW 3'!$E$11)</f>
        <v xml:space="preserve"> </v>
      </c>
      <c r="G12" s="1246" t="str">
        <f>IF('BW 3'!$E$12&lt;=0," ",'BW 3'!$E$12)</f>
        <v xml:space="preserve"> </v>
      </c>
      <c r="H12" s="1246" t="str">
        <f>IF('BW 3'!$E$13&lt;=0," ",'BW 3'!$E$13)</f>
        <v xml:space="preserve"> </v>
      </c>
      <c r="I12" s="1246" t="str">
        <f>IF('BW 3'!$E$14&lt;=0," ",'BW 3'!$E$14)</f>
        <v xml:space="preserve"> </v>
      </c>
      <c r="J12" s="1246">
        <f>IF('BW 3'!$E$15&lt;=0," ",'BW 3'!$E$15)</f>
        <v>119.5</v>
      </c>
      <c r="K12" s="1246" t="str">
        <f>IF('BW 3'!$E$16&lt;=0," ",'BW 3'!$E$16)</f>
        <v xml:space="preserve"> </v>
      </c>
      <c r="L12" s="1246" t="str">
        <f>IF('BW 3'!$E$17&lt;=0," ",'BW 3'!$E$17)</f>
        <v xml:space="preserve"> </v>
      </c>
      <c r="M12" s="1246" t="str">
        <f>IF('BW 3'!$E$18&lt;=0," ",'BW 3'!$E$18)</f>
        <v xml:space="preserve"> </v>
      </c>
      <c r="N12" s="1246" t="str">
        <f>IF('BW 3'!$E$19&lt;=0," ",'BW 3'!$E$19)</f>
        <v xml:space="preserve"> </v>
      </c>
      <c r="O12" s="1246">
        <f>IF('BW 3'!$E$20&lt;=0," ",'BW 3'!$E$20)</f>
        <v>116</v>
      </c>
      <c r="P12" s="1246" t="str">
        <f>IF('BW 3'!$E$21&lt;=0," ",'BW 3'!$E$21)</f>
        <v xml:space="preserve"> </v>
      </c>
      <c r="Q12" s="1246" t="str">
        <f>IF('BW 3'!$E$22&lt;=0," ",'BW 3'!$E$22)</f>
        <v xml:space="preserve"> </v>
      </c>
      <c r="R12" s="1246" t="str">
        <f>IF('BW 3'!$E$23&lt;=0," ",'BW 3'!$E$23)</f>
        <v xml:space="preserve"> </v>
      </c>
      <c r="S12" s="1246">
        <f>IF('BW 3'!$E$24&lt;=0," ",'BW 3'!$E$24)</f>
        <v>100</v>
      </c>
      <c r="T12" s="1246" t="str">
        <f>IF('BW 3'!$E$25&lt;=0," ",'BW 3'!$E$25)</f>
        <v xml:space="preserve"> </v>
      </c>
      <c r="U12" s="1246" t="str">
        <f>IF('BW 3'!$E$26&lt;=0," ",'BW 3'!$E$26)</f>
        <v xml:space="preserve"> </v>
      </c>
      <c r="V12" s="1246" t="str">
        <f>IF('BW 3'!$E$27&lt;=0," ",'BW 3'!$E$27)</f>
        <v xml:space="preserve"> </v>
      </c>
      <c r="W12" s="1246" t="str">
        <f>IF('BW 3'!$E$28&lt;=0," ",'BW 3'!$E$28)</f>
        <v xml:space="preserve"> </v>
      </c>
      <c r="X12" s="1246">
        <f>IF('BW 3'!$E$29&lt;=0," ",'BW 3'!$E$29)</f>
        <v>113</v>
      </c>
      <c r="Y12" s="1246" t="str">
        <f>IF('BW 3'!$E$30&lt;=0," ",'BW 3'!$E$30)</f>
        <v xml:space="preserve"> </v>
      </c>
      <c r="Z12" s="1246" t="str">
        <f>IF('BW 3'!$E$31&lt;=0," ",'BW 3'!$E$31)</f>
        <v xml:space="preserve"> </v>
      </c>
      <c r="AA12" s="1246" t="str">
        <f>IF('BW 3'!$E$32&lt;=0," ",'BW 3'!$E$32)</f>
        <v xml:space="preserve"> </v>
      </c>
      <c r="AB12" s="1246" t="str">
        <f>IF('BW 3'!$E$33&lt;=0," ",'BW 3'!$E$33)</f>
        <v xml:space="preserve"> </v>
      </c>
      <c r="AC12" s="1246">
        <f>IF('BW 3'!$E$34&lt;=0," ",'BW 3'!$E$34)</f>
        <v>122.5</v>
      </c>
      <c r="AD12" s="1246" t="str">
        <f>IF('BW 3'!$E$35&lt;=0," ",'BW 3'!$E$35)</f>
        <v xml:space="preserve"> </v>
      </c>
      <c r="AE12" s="1246" t="str">
        <f>IF('BW 3'!$E$36&lt;=0," ",'BW 3'!$E$36)</f>
        <v xml:space="preserve"> </v>
      </c>
      <c r="AF12" s="1246" t="str">
        <f>IF('BW 3'!$E$37&lt;=0," ",'BW 3'!$E$37)</f>
        <v xml:space="preserve"> </v>
      </c>
      <c r="AG12" s="1246" t="str">
        <f>IF('BW 3'!$E$38&lt;=0," ",'BW 3'!$E$38)</f>
        <v xml:space="preserve"> </v>
      </c>
      <c r="AH12" s="1246"/>
      <c r="AI12" s="499">
        <f t="shared" si="2"/>
        <v>6</v>
      </c>
      <c r="AK12" s="1441"/>
      <c r="AL12" s="1061"/>
      <c r="AM12" s="1937">
        <v>3</v>
      </c>
      <c r="AN12" s="1938">
        <f>'BW 1'!L10</f>
        <v>186470.83333333331</v>
      </c>
      <c r="AO12" s="1938" t="str">
        <f>'BW 2'!L10</f>
        <v/>
      </c>
      <c r="AP12" s="1938">
        <f>'BW 3'!$L10</f>
        <v>186470.83333333331</v>
      </c>
      <c r="AQ12" s="1938" t="str">
        <f>'BW 4'!L10</f>
        <v/>
      </c>
      <c r="AR12" s="1938">
        <f>'BW 5'!L10</f>
        <v>190116.66666666669</v>
      </c>
      <c r="AS12" s="1938">
        <f>'BW 6'!L10</f>
        <v>190116.66666666669</v>
      </c>
      <c r="AT12" s="1938" t="str">
        <f>'BW 7'!L10</f>
        <v/>
      </c>
      <c r="AU12" s="1938" t="str">
        <f>'BW 8'!L10</f>
        <v/>
      </c>
      <c r="AV12" s="1938">
        <f>'BW 9'!L10</f>
        <v>197916.66666666669</v>
      </c>
      <c r="AW12" s="1938" t="str">
        <f>'BW 10'!L10</f>
        <v/>
      </c>
      <c r="AX12" s="1938" t="str">
        <f>'BW 11'!L10</f>
        <v/>
      </c>
      <c r="AY12" s="1938" t="str">
        <f>'BW 12'!L10</f>
        <v/>
      </c>
      <c r="AZ12" s="1939">
        <f t="shared" si="3"/>
        <v>951091.66666666674</v>
      </c>
      <c r="BA12" s="106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41"/>
      <c r="BO12" s="1441"/>
    </row>
    <row r="13" spans="1:67" ht="29.25" customHeight="1" thickBot="1" x14ac:dyDescent="0.3">
      <c r="A13" s="3018"/>
      <c r="B13" s="1227" t="s">
        <v>908</v>
      </c>
      <c r="C13" s="1246" t="str">
        <f>IF('BW 4'!$E$8&lt;=0," ",'BW 4'!$E$8)</f>
        <v xml:space="preserve"> </v>
      </c>
      <c r="D13" s="1246" t="str">
        <f>IF('BW 4'!$E$9&lt;=0," ",'BW 4'!$E$9)</f>
        <v xml:space="preserve"> </v>
      </c>
      <c r="E13" s="1246" t="str">
        <f>IF('BW 4'!$E$10&lt;=0," ",'BW 4'!$E$10)</f>
        <v xml:space="preserve"> </v>
      </c>
      <c r="F13" s="1246" t="str">
        <f>IF('BW 4'!$E$11&lt;=0," ",'BW 4'!$E$11)</f>
        <v xml:space="preserve"> </v>
      </c>
      <c r="G13" s="1246">
        <f>IF('BW 4'!$E$12&lt;=0," ",'BW 4'!$E$12)</f>
        <v>105.5</v>
      </c>
      <c r="H13" s="1246" t="str">
        <f>IF('BW 4'!$E$13&lt;=0," ",'BW 4'!$E$13)</f>
        <v xml:space="preserve"> </v>
      </c>
      <c r="I13" s="1246" t="str">
        <f>IF('BW 4'!$E$14&lt;=0," ",'BW 4'!$E$14)</f>
        <v xml:space="preserve"> </v>
      </c>
      <c r="J13" s="1246" t="str">
        <f>IF('BW 4'!$E$15&lt;=0," ",'BW 4'!$E$15)</f>
        <v xml:space="preserve"> </v>
      </c>
      <c r="K13" s="1246" t="str">
        <f>IF('BW 4'!$E$16&lt;=0," ",'BW 4'!$E$16)</f>
        <v xml:space="preserve"> </v>
      </c>
      <c r="L13" s="1246">
        <f>IF('BW 4'!$E$17&lt;=0," ",'BW 4'!$E$17)</f>
        <v>124.5</v>
      </c>
      <c r="M13" s="1246" t="str">
        <f>IF('BW 4'!$E$18&lt;=0," ",'BW 4'!$E$18)</f>
        <v xml:space="preserve"> </v>
      </c>
      <c r="N13" s="1246" t="str">
        <f>IF('BW 4'!$E$19&lt;=0," ",'BW 4'!$E$19)</f>
        <v xml:space="preserve"> </v>
      </c>
      <c r="O13" s="1246" t="str">
        <f>IF('BW 4'!$E$20&lt;=0," ",'BW 4'!$E$20)</f>
        <v xml:space="preserve"> </v>
      </c>
      <c r="P13" s="1246">
        <f>IF('BW 4'!$E$21&lt;=0," ",'BW 4'!$E$21)</f>
        <v>97</v>
      </c>
      <c r="Q13" s="1246" t="str">
        <f>IF('BW 4'!$E$22&lt;=0," ",'BW 4'!$E$22)</f>
        <v xml:space="preserve"> </v>
      </c>
      <c r="R13" s="1246" t="str">
        <f>IF('BW 4'!$E$23&lt;=0," ",'BW 4'!$E$23)</f>
        <v xml:space="preserve"> </v>
      </c>
      <c r="S13" s="1246" t="str">
        <f>IF('BW 4'!$E$24&lt;=0," ",'BW 4'!$E$24)</f>
        <v xml:space="preserve"> </v>
      </c>
      <c r="T13" s="1246" t="str">
        <f>IF('BW 4'!$E$25&lt;=0," ",'BW 4'!$E$25)</f>
        <v xml:space="preserve"> </v>
      </c>
      <c r="U13" s="1246">
        <f>IF('BW 4'!$E$26&lt;=0," ",'BW 4'!$E$26)</f>
        <v>120</v>
      </c>
      <c r="V13" s="1246" t="str">
        <f>IF('BW 4'!$E$27&lt;=0," ",'BW 4'!$E$27)</f>
        <v xml:space="preserve"> </v>
      </c>
      <c r="W13" s="1246" t="str">
        <f>IF('BW 4'!$E$28&lt;=0," ",'BW 4'!$E$28)</f>
        <v xml:space="preserve"> </v>
      </c>
      <c r="X13" s="1246" t="str">
        <f>IF('BW 4'!$E$29&lt;=0," ",'BW 4'!$E$29)</f>
        <v xml:space="preserve"> </v>
      </c>
      <c r="Y13" s="1246" t="str">
        <f>IF('BW 4'!$E$30&lt;=0," ",'BW 4'!$E$30)</f>
        <v xml:space="preserve"> </v>
      </c>
      <c r="Z13" s="1246" t="str">
        <f>IF('BW 4'!$E$31&lt;=0," ",'BW 4'!$E$31)</f>
        <v xml:space="preserve"> </v>
      </c>
      <c r="AA13" s="1246">
        <f>IF('BW 4'!$E$32&lt;=0," ",'BW 4'!$E$32)</f>
        <v>138</v>
      </c>
      <c r="AB13" s="1246" t="str">
        <f>IF('BW 4'!$E$33&lt;=0," ",'BW 4'!$E$33)</f>
        <v xml:space="preserve"> </v>
      </c>
      <c r="AC13" s="1246" t="str">
        <f>IF('BW 4'!$E$34&lt;=0," ",'BW 4'!$E$34)</f>
        <v xml:space="preserve"> </v>
      </c>
      <c r="AD13" s="1246" t="str">
        <f>IF('BW 4'!$E$35&lt;=0," ",'BW 4'!$E$35)</f>
        <v xml:space="preserve"> </v>
      </c>
      <c r="AE13" s="1246" t="str">
        <f>IF('BW 4'!$E$36&lt;=0," ",'BW 4'!$E$36)</f>
        <v xml:space="preserve"> </v>
      </c>
      <c r="AF13" s="1246">
        <f>IF('BW 4'!$E$37&lt;=0," ",'BW 4'!$E$37)</f>
        <v>120.5</v>
      </c>
      <c r="AG13" s="1246" t="str">
        <f>IF('BW 4'!$E$38&lt;=0," ",'BW 4'!$E$38)</f>
        <v xml:space="preserve"> </v>
      </c>
      <c r="AH13" s="1246"/>
      <c r="AI13" s="1228">
        <f t="shared" si="2"/>
        <v>6</v>
      </c>
      <c r="AK13" s="1441"/>
      <c r="AL13" s="1061"/>
      <c r="AM13" s="1937">
        <v>4</v>
      </c>
      <c r="AN13" s="1938" t="str">
        <f>'BW 1'!L11</f>
        <v/>
      </c>
      <c r="AO13" s="1938" t="str">
        <f>'BW 2'!L11</f>
        <v/>
      </c>
      <c r="AP13" s="1938" t="str">
        <f>'BW 3'!$L11</f>
        <v/>
      </c>
      <c r="AQ13" s="1938" t="str">
        <f>'BW 4'!L11</f>
        <v/>
      </c>
      <c r="AR13" s="1938" t="str">
        <f>'BW 5'!L11</f>
        <v/>
      </c>
      <c r="AS13" s="1938" t="str">
        <f>'BW 6'!L11</f>
        <v/>
      </c>
      <c r="AT13" s="1938">
        <f>'BW 7'!L11</f>
        <v>183345.83333333334</v>
      </c>
      <c r="AU13" s="1938">
        <f>'BW 8'!L11</f>
        <v>183345.83333333334</v>
      </c>
      <c r="AV13" s="1938" t="str">
        <f>'BW 9'!L11</f>
        <v/>
      </c>
      <c r="AW13" s="1938" t="str">
        <f>'BW 10'!L11</f>
        <v/>
      </c>
      <c r="AX13" s="1938">
        <f>'BW 11'!L11</f>
        <v>191145.83333333334</v>
      </c>
      <c r="AY13" s="1938" t="str">
        <f>'BW 12'!L11</f>
        <v/>
      </c>
      <c r="AZ13" s="1939">
        <f t="shared" si="3"/>
        <v>557837.5</v>
      </c>
      <c r="BA13" s="1061"/>
      <c r="BB13" s="1441"/>
      <c r="BC13" s="1441"/>
      <c r="BD13" s="1441"/>
      <c r="BE13" s="1441"/>
      <c r="BF13" s="1441"/>
      <c r="BG13" s="1441"/>
      <c r="BH13" s="1441"/>
      <c r="BI13" s="1441"/>
      <c r="BJ13" s="1441"/>
      <c r="BK13" s="1441"/>
      <c r="BL13" s="1441"/>
      <c r="BM13" s="1441"/>
      <c r="BN13" s="1441"/>
      <c r="BO13" s="1441"/>
    </row>
    <row r="14" spans="1:67" ht="29.25" customHeight="1" thickBot="1" x14ac:dyDescent="0.3">
      <c r="A14" s="3018"/>
      <c r="B14" s="1227" t="s">
        <v>909</v>
      </c>
      <c r="C14" s="1246" t="str">
        <f>IF('BW 5'!$E$8&lt;=0," ",'BW 5'!$E$8)</f>
        <v xml:space="preserve"> </v>
      </c>
      <c r="D14" s="1246" t="str">
        <f>IF('BW 5'!$E$9&lt;=0," ",'BW 5'!$E$9)</f>
        <v xml:space="preserve"> </v>
      </c>
      <c r="E14" s="1246">
        <f>IF('BW 5'!$E$10&lt;=0," ",'BW 5'!$E$10)</f>
        <v>75</v>
      </c>
      <c r="F14" s="1246" t="str">
        <f>IF('BW 5'!$E$11&lt;=0," ",'BW 5'!$E$11)</f>
        <v xml:space="preserve"> </v>
      </c>
      <c r="G14" s="1246" t="str">
        <f>IF('BW 5'!$E$12&lt;=0," ",'BW 5'!$E$12)</f>
        <v xml:space="preserve"> </v>
      </c>
      <c r="H14" s="1246" t="str">
        <f>IF('BW 5'!$E$13&lt;=0," ",'BW 5'!$E$13)</f>
        <v xml:space="preserve"> </v>
      </c>
      <c r="I14" s="1246" t="str">
        <f>IF('BW 5'!$E$14&lt;=0," ",'BW 5'!$E$14)</f>
        <v xml:space="preserve"> </v>
      </c>
      <c r="J14" s="1246">
        <f>IF('BW 5'!$E$15&lt;=0," ",'BW 5'!$E$15)</f>
        <v>125.5</v>
      </c>
      <c r="K14" s="1246" t="str">
        <f>IF('BW 5'!$E$16&lt;=0," ",'BW 5'!$E$16)</f>
        <v xml:space="preserve"> </v>
      </c>
      <c r="L14" s="1246" t="str">
        <f>IF('BW 5'!$E$17&lt;=0," ",'BW 5'!$E$17)</f>
        <v xml:space="preserve"> </v>
      </c>
      <c r="M14" s="1246" t="str">
        <f>IF('BW 5'!$E$18&lt;=0," ",'BW 5'!$E$18)</f>
        <v xml:space="preserve"> </v>
      </c>
      <c r="N14" s="1246" t="str">
        <f>IF('BW 5'!$E$19&lt;=0," ",'BW 5'!$E$19)</f>
        <v xml:space="preserve"> </v>
      </c>
      <c r="O14" s="1246" t="str">
        <f>IF('BW 5'!$E$20&lt;=0," ",'BW 5'!$E$20)</f>
        <v xml:space="preserve"> </v>
      </c>
      <c r="P14" s="1246">
        <f>IF('BW 5'!$E$21&lt;=0," ",'BW 5'!$E$21)</f>
        <v>148</v>
      </c>
      <c r="Q14" s="1246" t="str">
        <f>IF('BW 5'!$E$22&lt;=0," ",'BW 5'!$E$22)</f>
        <v xml:space="preserve"> </v>
      </c>
      <c r="R14" s="1246" t="str">
        <f>IF('BW 5'!$E$23&lt;=0," ",'BW 5'!$E$23)</f>
        <v xml:space="preserve"> </v>
      </c>
      <c r="S14" s="1246" t="str">
        <f>IF('BW 5'!$E$24&lt;=0," ",'BW 5'!$E$24)</f>
        <v xml:space="preserve"> </v>
      </c>
      <c r="T14" s="1246" t="str">
        <f>IF('BW 5'!$E$25&lt;=0," ",'BW 5'!$E$25)</f>
        <v xml:space="preserve"> </v>
      </c>
      <c r="U14" s="1246">
        <f>IF('BW 5'!$E$26&lt;=0," ",'BW 5'!$E$26)</f>
        <v>117.5</v>
      </c>
      <c r="V14" s="1246" t="str">
        <f>IF('BW 5'!$E$27&lt;=0," ",'BW 5'!$E$27)</f>
        <v xml:space="preserve"> </v>
      </c>
      <c r="W14" s="1246" t="str">
        <f>IF('BW 5'!$E$28&lt;=0," ",'BW 5'!$E$28)</f>
        <v xml:space="preserve"> </v>
      </c>
      <c r="X14" s="1246" t="str">
        <f>IF('BW 5'!$E$29&lt;=0," ",'BW 5'!$E$29)</f>
        <v xml:space="preserve"> </v>
      </c>
      <c r="Y14" s="1246" t="str">
        <f>IF('BW 5'!$E$30&lt;=0," ",'BW 5'!$E$30)</f>
        <v xml:space="preserve"> </v>
      </c>
      <c r="Z14" s="1246">
        <f>IF('BW 5'!$E$31&lt;=0," ",'BW 5'!$E$31)</f>
        <v>121</v>
      </c>
      <c r="AA14" s="1246" t="str">
        <f>IF('BW 5'!$E$32&lt;=0," ",'BW 5'!$E$32)</f>
        <v xml:space="preserve"> </v>
      </c>
      <c r="AB14" s="1246" t="str">
        <f>IF('BW 5'!$E$33&lt;=0," ",'BW 5'!$E$33)</f>
        <v xml:space="preserve"> </v>
      </c>
      <c r="AC14" s="1246" t="str">
        <f>IF('BW 5'!$E$34&lt;=0," ",'BW 5'!$E$34)</f>
        <v xml:space="preserve"> </v>
      </c>
      <c r="AD14" s="1246" t="str">
        <f>IF('BW 5'!$E$35&lt;=0," ",'BW 5'!$E$35)</f>
        <v xml:space="preserve"> </v>
      </c>
      <c r="AE14" s="1246">
        <f>IF('BW 5'!$E$36&lt;=0," ",'BW 5'!$E$36)</f>
        <v>119</v>
      </c>
      <c r="AF14" s="1246" t="str">
        <f>IF('BW 5'!$E$37&lt;=0," ",'BW 5'!$E$37)</f>
        <v xml:space="preserve"> </v>
      </c>
      <c r="AG14" s="1246" t="str">
        <f>IF('BW 5'!$E$38&lt;=0," ",'BW 5'!$E$38)</f>
        <v xml:space="preserve"> </v>
      </c>
      <c r="AH14" s="1246"/>
      <c r="AI14" s="499">
        <f t="shared" si="2"/>
        <v>6</v>
      </c>
      <c r="AK14" s="1441"/>
      <c r="AL14" s="1061"/>
      <c r="AM14" s="1937">
        <v>5</v>
      </c>
      <c r="AN14" s="1938">
        <f>'BW 1'!L12</f>
        <v>183345.83333333334</v>
      </c>
      <c r="AO14" s="1938">
        <f>'BW 2'!L12</f>
        <v>186470.83333333331</v>
      </c>
      <c r="AP14" s="1938" t="str">
        <f>'BW 3'!$L12</f>
        <v/>
      </c>
      <c r="AQ14" s="1938">
        <f>'BW 4'!L12</f>
        <v>186470.83333333331</v>
      </c>
      <c r="AR14" s="1938" t="str">
        <f>'BW 5'!L12</f>
        <v/>
      </c>
      <c r="AS14" s="1938" t="str">
        <f>'BW 6'!L12</f>
        <v/>
      </c>
      <c r="AT14" s="1938" t="str">
        <f>'BW 7'!L12</f>
        <v/>
      </c>
      <c r="AU14" s="1938" t="str">
        <f>'BW 8'!L12</f>
        <v/>
      </c>
      <c r="AV14" s="1938" t="str">
        <f>'BW 9'!L12</f>
        <v/>
      </c>
      <c r="AW14" s="1938">
        <f>'BW 10'!L12</f>
        <v>187500</v>
      </c>
      <c r="AX14" s="1938" t="str">
        <f>'BW 11'!L12</f>
        <v/>
      </c>
      <c r="AY14" s="1938" t="str">
        <f>'BW 12'!L12</f>
        <v/>
      </c>
      <c r="AZ14" s="1939">
        <f t="shared" si="3"/>
        <v>743787.5</v>
      </c>
      <c r="BA14" s="1061"/>
      <c r="BB14" s="1441"/>
      <c r="BC14" s="1441"/>
      <c r="BD14" s="1441"/>
      <c r="BE14" s="1441"/>
      <c r="BF14" s="1441"/>
      <c r="BG14" s="1441"/>
      <c r="BH14" s="1441"/>
      <c r="BI14" s="1441"/>
      <c r="BJ14" s="1441"/>
      <c r="BK14" s="1441"/>
      <c r="BL14" s="1441"/>
      <c r="BM14" s="1441"/>
      <c r="BN14" s="1441"/>
      <c r="BO14" s="1441"/>
    </row>
    <row r="15" spans="1:67" ht="29.25" customHeight="1" thickBot="1" x14ac:dyDescent="0.3">
      <c r="A15" s="3018"/>
      <c r="B15" s="1227" t="s">
        <v>910</v>
      </c>
      <c r="C15" s="1246" t="str">
        <f>IF('BW 6'!$E$8&lt;=0," ",'BW 6'!$E$8)</f>
        <v xml:space="preserve"> </v>
      </c>
      <c r="D15" s="1246" t="str">
        <f>IF('BW 6'!$E$9&lt;=0," ",'BW 6'!$E$9)</f>
        <v xml:space="preserve"> </v>
      </c>
      <c r="E15" s="1246">
        <f>IF('BW 6'!$E$10&lt;=0," ",'BW 6'!$E$10)</f>
        <v>75</v>
      </c>
      <c r="F15" s="1246" t="str">
        <f>IF('BW 6'!$E$11&lt;=0," ",'BW 6'!$E$11)</f>
        <v xml:space="preserve"> </v>
      </c>
      <c r="G15" s="1246" t="str">
        <f>IF('BW 6'!$E$12&lt;=0," ",'BW 6'!$E$12)</f>
        <v xml:space="preserve"> </v>
      </c>
      <c r="H15" s="1246" t="str">
        <f>IF('BW 6'!$E$13&lt;=0," ",'BW 6'!$E$13)</f>
        <v xml:space="preserve"> </v>
      </c>
      <c r="I15" s="1246" t="str">
        <f>IF('BW 6'!$E$14&lt;=0," ",'BW 6'!$E$14)</f>
        <v xml:space="preserve"> </v>
      </c>
      <c r="J15" s="1246">
        <f>IF('BW 6'!$E$15&lt;=0," ",'BW 6'!$E$15)</f>
        <v>125</v>
      </c>
      <c r="K15" s="1246" t="str">
        <f>IF('BW 6'!$E$16&lt;=0," ",'BW 6'!$E$16)</f>
        <v xml:space="preserve"> </v>
      </c>
      <c r="L15" s="1246" t="str">
        <f>IF('BW 6'!$E$17&lt;=0," ",'BW 6'!$E$17)</f>
        <v xml:space="preserve"> </v>
      </c>
      <c r="M15" s="1246" t="str">
        <f>IF('BW 6'!$E$18&lt;=0," ",'BW 6'!$E$18)</f>
        <v xml:space="preserve"> </v>
      </c>
      <c r="N15" s="1246" t="str">
        <f>IF('BW 6'!$E$19&lt;=0," ",'BW 6'!$E$19)</f>
        <v xml:space="preserve"> </v>
      </c>
      <c r="O15" s="1246">
        <f>IF('BW 6'!$E$20&lt;=0," ",'BW 6'!$E$20)</f>
        <v>124</v>
      </c>
      <c r="P15" s="1246" t="str">
        <f>IF('BW 6'!$E$21&lt;=0," ",'BW 6'!$E$21)</f>
        <v xml:space="preserve"> </v>
      </c>
      <c r="Q15" s="1246" t="str">
        <f>IF('BW 6'!$E$22&lt;=0," ",'BW 6'!$E$22)</f>
        <v xml:space="preserve"> </v>
      </c>
      <c r="R15" s="1246" t="str">
        <f>IF('BW 6'!$E$23&lt;=0," ",'BW 6'!$E$23)</f>
        <v xml:space="preserve"> </v>
      </c>
      <c r="S15" s="1246" t="str">
        <f>IF('BW 6'!$E$24&lt;=0," ",'BW 6'!$E$24)</f>
        <v xml:space="preserve"> </v>
      </c>
      <c r="T15" s="1246">
        <f>IF('BW 6'!$E$25&lt;=0," ",'BW 6'!$E$25)</f>
        <v>118</v>
      </c>
      <c r="U15" s="1246" t="str">
        <f>IF('BW 6'!$E$26&lt;=0," ",'BW 6'!$E$26)</f>
        <v xml:space="preserve"> </v>
      </c>
      <c r="V15" s="1246" t="str">
        <f>IF('BW 6'!$E$27&lt;=0," ",'BW 6'!$E$27)</f>
        <v xml:space="preserve"> </v>
      </c>
      <c r="W15" s="1246" t="str">
        <f>IF('BW 6'!$E$28&lt;=0," ",'BW 6'!$E$28)</f>
        <v xml:space="preserve"> </v>
      </c>
      <c r="X15" s="1246">
        <f>IF('BW 6'!$E$29&lt;=0," ",'BW 6'!$E$29)</f>
        <v>99</v>
      </c>
      <c r="Y15" s="1246" t="str">
        <f>IF('BW 6'!$E$30&lt;=0," ",'BW 6'!$E$30)</f>
        <v xml:space="preserve"> </v>
      </c>
      <c r="Z15" s="1246" t="str">
        <f>IF('BW 6'!$E$31&lt;=0," ",'BW 6'!$E$31)</f>
        <v xml:space="preserve"> </v>
      </c>
      <c r="AA15" s="1246" t="str">
        <f>IF('BW 6'!$E$32&lt;=0," ",'BW 6'!$E$32)</f>
        <v xml:space="preserve"> </v>
      </c>
      <c r="AB15" s="1246" t="str">
        <f>IF('BW 6'!$E$33&lt;=0," ",'BW 6'!$E$33)</f>
        <v xml:space="preserve"> </v>
      </c>
      <c r="AC15" s="1246">
        <f>IF('BW 6'!$E$34&lt;=0," ",'BW 6'!$E$34)</f>
        <v>122</v>
      </c>
      <c r="AD15" s="1246" t="str">
        <f>IF('BW 6'!$E$35&lt;=0," ",'BW 6'!$E$35)</f>
        <v xml:space="preserve"> </v>
      </c>
      <c r="AE15" s="1246" t="str">
        <f>IF('BW 6'!$E$36&lt;=0," ",'BW 6'!$E$36)</f>
        <v xml:space="preserve"> </v>
      </c>
      <c r="AF15" s="1246" t="str">
        <f>IF('BW 6'!$E$37&lt;=0," ",'BW 6'!$E$37)</f>
        <v xml:space="preserve"> </v>
      </c>
      <c r="AG15" s="1246" t="str">
        <f>IF('BW 6'!$E$38&lt;=0," ",'BW 6'!$E$38)</f>
        <v xml:space="preserve"> </v>
      </c>
      <c r="AH15" s="1246"/>
      <c r="AI15" s="499">
        <f t="shared" si="2"/>
        <v>6</v>
      </c>
      <c r="AK15" s="1441"/>
      <c r="AL15" s="1061"/>
      <c r="AM15" s="1937">
        <v>6</v>
      </c>
      <c r="AN15" s="1938" t="str">
        <f>'BW 1'!L13</f>
        <v/>
      </c>
      <c r="AO15" s="1938" t="str">
        <f>'BW 2'!L13</f>
        <v/>
      </c>
      <c r="AP15" s="1938" t="str">
        <f>'BW 3'!$L13</f>
        <v/>
      </c>
      <c r="AQ15" s="1938" t="str">
        <f>'BW 4'!L13</f>
        <v/>
      </c>
      <c r="AR15" s="1938" t="str">
        <f>'BW 5'!L13</f>
        <v/>
      </c>
      <c r="AS15" s="1938" t="str">
        <f>'BW 6'!L13</f>
        <v/>
      </c>
      <c r="AT15" s="1938" t="str">
        <f>'BW 7'!L13</f>
        <v/>
      </c>
      <c r="AU15" s="1938" t="str">
        <f>'BW 8'!L13</f>
        <v/>
      </c>
      <c r="AV15" s="1938" t="str">
        <f>'BW 9'!L13</f>
        <v/>
      </c>
      <c r="AW15" s="1938" t="str">
        <f>'BW 10'!L13</f>
        <v/>
      </c>
      <c r="AX15" s="1938" t="str">
        <f>'BW 11'!L13</f>
        <v/>
      </c>
      <c r="AY15" s="1938" t="str">
        <f>'BW 12'!L13</f>
        <v/>
      </c>
      <c r="AZ15" s="1939">
        <f t="shared" si="3"/>
        <v>0</v>
      </c>
      <c r="BA15" s="1061"/>
      <c r="BB15" s="1441"/>
      <c r="BC15" s="1441"/>
      <c r="BD15" s="1441"/>
      <c r="BE15" s="1441"/>
      <c r="BF15" s="1441"/>
      <c r="BG15" s="1441"/>
      <c r="BH15" s="1441"/>
      <c r="BI15" s="1441"/>
      <c r="BJ15" s="1441"/>
      <c r="BK15" s="1441"/>
      <c r="BL15" s="1441"/>
      <c r="BM15" s="1441"/>
      <c r="BN15" s="1441"/>
      <c r="BO15" s="1441"/>
    </row>
    <row r="16" spans="1:67" ht="29.25" customHeight="1" thickBot="1" x14ac:dyDescent="0.3">
      <c r="A16" s="3018"/>
      <c r="B16" s="1227" t="s">
        <v>911</v>
      </c>
      <c r="C16" s="1246" t="str">
        <f>IF('BW 7'!$E$8&lt;=0," ",'BW 7'!$E$8)</f>
        <v xml:space="preserve"> </v>
      </c>
      <c r="D16" s="1246" t="str">
        <f>IF('BW 7'!$E$9&lt;=0," ",'BW 7'!$E$9)</f>
        <v xml:space="preserve"> </v>
      </c>
      <c r="E16" s="1246" t="str">
        <f>IF('BW 7'!$E$10&lt;=0," ",'BW 7'!$E$10)</f>
        <v xml:space="preserve"> </v>
      </c>
      <c r="F16" s="1246">
        <f>IF('BW 7'!$E$11&lt;=0," ",'BW 7'!$E$11)</f>
        <v>86</v>
      </c>
      <c r="G16" s="1246" t="str">
        <f>IF('BW 7'!$E$12&lt;=0," ",'BW 7'!$E$12)</f>
        <v xml:space="preserve"> </v>
      </c>
      <c r="H16" s="1246" t="str">
        <f>IF('BW 7'!$E$13&lt;=0," ",'BW 7'!$E$13)</f>
        <v xml:space="preserve"> </v>
      </c>
      <c r="I16" s="1246" t="str">
        <f>IF('BW 7'!$E$14&lt;=0," ",'BW 7'!$E$14)</f>
        <v xml:space="preserve"> </v>
      </c>
      <c r="J16" s="1246" t="str">
        <f>IF('BW 7'!$E$15&lt;=0," ",'BW 7'!$E$15)</f>
        <v xml:space="preserve"> </v>
      </c>
      <c r="K16" s="1246">
        <f>IF('BW 7'!$E$16&lt;=0," ",'BW 7'!$E$16)</f>
        <v>121</v>
      </c>
      <c r="L16" s="1246" t="str">
        <f>IF('BW 7'!$E$17&lt;=0," ",'BW 7'!$E$17)</f>
        <v xml:space="preserve"> </v>
      </c>
      <c r="M16" s="1246" t="str">
        <f>IF('BW 7'!$E$18&lt;=0," ",'BW 7'!$E$18)</f>
        <v xml:space="preserve"> </v>
      </c>
      <c r="N16" s="1246" t="str">
        <f>IF('BW 7'!$E$19&lt;=0," ",'BW 7'!$E$19)</f>
        <v xml:space="preserve"> </v>
      </c>
      <c r="O16" s="1246" t="str">
        <f>IF('BW 7'!$E$20&lt;=0," ",'BW 7'!$E$20)</f>
        <v xml:space="preserve"> </v>
      </c>
      <c r="P16" s="1246" t="str">
        <f>IF('BW 7'!$E$21&lt;=0," ",'BW 7'!$E$21)</f>
        <v xml:space="preserve"> </v>
      </c>
      <c r="Q16" s="1246">
        <f>IF('BW 7'!$E$22&lt;=0," ",'BW 7'!$E$22)</f>
        <v>142</v>
      </c>
      <c r="R16" s="1246" t="str">
        <f>IF('BW 7'!$E$23&lt;=0," ",'BW 7'!$E$23)</f>
        <v xml:space="preserve"> </v>
      </c>
      <c r="S16" s="1246" t="str">
        <f>IF('BW 7'!$E$24&lt;=0," ",'BW 7'!$E$24)</f>
        <v xml:space="preserve"> </v>
      </c>
      <c r="T16" s="1246" t="str">
        <f>IF('BW 7'!$E$25&lt;=0," ",'BW 7'!$E$25)</f>
        <v xml:space="preserve"> </v>
      </c>
      <c r="U16" s="1246" t="str">
        <f>IF('BW 7'!$E$26&lt;=0," ",'BW 7'!$E$26)</f>
        <v xml:space="preserve"> </v>
      </c>
      <c r="V16" s="1246">
        <f>IF('BW 7'!$E$27&lt;=0," ",'BW 7'!$E$27)</f>
        <v>121</v>
      </c>
      <c r="W16" s="1246" t="str">
        <f>IF('BW 7'!$E$28&lt;=0," ",'BW 7'!$E$28)</f>
        <v xml:space="preserve"> </v>
      </c>
      <c r="X16" s="1246" t="str">
        <f>IF('BW 7'!$E$29&lt;=0," ",'BW 7'!$E$29)</f>
        <v xml:space="preserve"> </v>
      </c>
      <c r="Y16" s="1246" t="str">
        <f>IF('BW 7'!$E$30&lt;=0," ",'BW 7'!$E$30)</f>
        <v xml:space="preserve"> </v>
      </c>
      <c r="Z16" s="1246" t="str">
        <f>IF('BW 7'!$E$31&lt;=0," ",'BW 7'!$E$31)</f>
        <v xml:space="preserve"> </v>
      </c>
      <c r="AA16" s="1246">
        <f>IF('BW 7'!$E$32&lt;=0," ",'BW 7'!$E$32)</f>
        <v>129</v>
      </c>
      <c r="AB16" s="1246" t="str">
        <f>IF('BW 7'!$E$33&lt;=0," ",'BW 7'!$E$33)</f>
        <v xml:space="preserve"> </v>
      </c>
      <c r="AC16" s="1246" t="str">
        <f>IF('BW 7'!$E$34&lt;=0," ",'BW 7'!$E$34)</f>
        <v xml:space="preserve"> </v>
      </c>
      <c r="AD16" s="1246" t="str">
        <f>IF('BW 7'!$E$35&lt;=0," ",'BW 7'!$E$35)</f>
        <v xml:space="preserve"> </v>
      </c>
      <c r="AE16" s="1246" t="str">
        <f>IF('BW 7'!$E$36&lt;=0," ",'BW 7'!$E$36)</f>
        <v xml:space="preserve"> </v>
      </c>
      <c r="AF16" s="1246">
        <f>IF('BW 7'!$E$37&lt;=0," ",'BW 7'!$E$37)</f>
        <v>109</v>
      </c>
      <c r="AG16" s="1246" t="str">
        <f>IF('BW 7'!$E$38&lt;=0," ",'BW 7'!$E$38)</f>
        <v xml:space="preserve"> </v>
      </c>
      <c r="AH16" s="1246"/>
      <c r="AI16" s="499">
        <f t="shared" si="2"/>
        <v>6</v>
      </c>
      <c r="AK16" s="1441"/>
      <c r="AL16" s="1061"/>
      <c r="AM16" s="1937">
        <v>7</v>
      </c>
      <c r="AN16" s="1938" t="str">
        <f>'BW 1'!L14</f>
        <v/>
      </c>
      <c r="AO16" s="1938" t="str">
        <f>'BW 2'!L14</f>
        <v/>
      </c>
      <c r="AP16" s="1938" t="str">
        <f>'BW 3'!$L14</f>
        <v/>
      </c>
      <c r="AQ16" s="1938" t="str">
        <f>'BW 4'!L14</f>
        <v/>
      </c>
      <c r="AR16" s="1938" t="str">
        <f>'BW 5'!L14</f>
        <v/>
      </c>
      <c r="AS16" s="1938" t="str">
        <f>'BW 6'!L14</f>
        <v/>
      </c>
      <c r="AT16" s="1938" t="str">
        <f>'BW 7'!L14</f>
        <v/>
      </c>
      <c r="AU16" s="1938" t="str">
        <f>'BW 8'!L14</f>
        <v/>
      </c>
      <c r="AV16" s="1938" t="str">
        <f>'BW 9'!L14</f>
        <v/>
      </c>
      <c r="AW16" s="1938" t="str">
        <f>'BW 10'!L14</f>
        <v/>
      </c>
      <c r="AX16" s="1938" t="str">
        <f>'BW 11'!L14</f>
        <v/>
      </c>
      <c r="AY16" s="1938" t="str">
        <f>'BW 12'!L14</f>
        <v/>
      </c>
      <c r="AZ16" s="1939">
        <f t="shared" si="3"/>
        <v>0</v>
      </c>
      <c r="BA16" s="1061"/>
      <c r="BB16" s="1441"/>
      <c r="BC16" s="1441"/>
      <c r="BD16" s="1441"/>
      <c r="BE16" s="1441"/>
      <c r="BF16" s="1441"/>
      <c r="BG16" s="1441"/>
      <c r="BH16" s="1441"/>
      <c r="BI16" s="1441"/>
      <c r="BJ16" s="1441"/>
      <c r="BK16" s="1441"/>
      <c r="BL16" s="1441"/>
      <c r="BM16" s="1441"/>
      <c r="BN16" s="1441"/>
      <c r="BO16" s="1441"/>
    </row>
    <row r="17" spans="1:67" ht="29.25" customHeight="1" thickBot="1" x14ac:dyDescent="0.3">
      <c r="A17" s="3018"/>
      <c r="B17" s="1227" t="s">
        <v>912</v>
      </c>
      <c r="C17" s="1246" t="str">
        <f>IF('BW 8'!$E$8&lt;=0," ",'BW 8'!$E$8)</f>
        <v xml:space="preserve"> </v>
      </c>
      <c r="D17" s="1246" t="str">
        <f>IF('BW 8'!$E$9&lt;=0," ",'BW 8'!$E$9)</f>
        <v xml:space="preserve"> </v>
      </c>
      <c r="E17" s="1246" t="str">
        <f>IF('BW 8'!$E$10&lt;=0," ",'BW 8'!$E$10)</f>
        <v xml:space="preserve"> </v>
      </c>
      <c r="F17" s="1246">
        <f>IF('BW 8'!$E$11&lt;=0," ",'BW 8'!$E$11)</f>
        <v>81.5</v>
      </c>
      <c r="G17" s="1246" t="str">
        <f>IF('BW 8'!$E$12&lt;=0," ",'BW 8'!$E$12)</f>
        <v xml:space="preserve"> </v>
      </c>
      <c r="H17" s="1246" t="str">
        <f>IF('BW 8'!$E$13&lt;=0," ",'BW 8'!$E$13)</f>
        <v xml:space="preserve"> </v>
      </c>
      <c r="I17" s="1246" t="str">
        <f>IF('BW 8'!$E$14&lt;=0," ",'BW 8'!$E$14)</f>
        <v xml:space="preserve"> </v>
      </c>
      <c r="J17" s="1246" t="str">
        <f>IF('BW 8'!$E$15&lt;=0," ",'BW 8'!$E$15)</f>
        <v xml:space="preserve"> </v>
      </c>
      <c r="K17" s="1246">
        <f>IF('BW 8'!$E$16&lt;=0," ",'BW 8'!$E$16)</f>
        <v>120</v>
      </c>
      <c r="L17" s="1246" t="str">
        <f>IF('BW 8'!$E$17&lt;=0," ",'BW 8'!$E$17)</f>
        <v xml:space="preserve"> </v>
      </c>
      <c r="M17" s="1246" t="str">
        <f>IF('BW 8'!$E$18&lt;=0," ",'BW 8'!$E$18)</f>
        <v xml:space="preserve"> </v>
      </c>
      <c r="N17" s="1246" t="str">
        <f>IF('BW 8'!$E$19&lt;=0," ",'BW 8'!$E$19)</f>
        <v xml:space="preserve"> </v>
      </c>
      <c r="O17" s="1246" t="str">
        <f>IF('BW 8'!$E$20&lt;=0," ",'BW 8'!$E$20)</f>
        <v xml:space="preserve"> </v>
      </c>
      <c r="P17" s="1246" t="str">
        <f>IF('BW 8'!$E$21&lt;=0," ",'BW 8'!$E$21)</f>
        <v xml:space="preserve"> </v>
      </c>
      <c r="Q17" s="1246">
        <f>IF('BW 8'!$E$22&lt;=0," ",'BW 8'!$E$22)</f>
        <v>144</v>
      </c>
      <c r="R17" s="1246" t="str">
        <f>IF('BW 8'!$E$23&lt;=0," ",'BW 8'!$E$23)</f>
        <v xml:space="preserve"> </v>
      </c>
      <c r="S17" s="1246" t="str">
        <f>IF('BW 8'!$E$24&lt;=0," ",'BW 8'!$E$24)</f>
        <v xml:space="preserve"> </v>
      </c>
      <c r="T17" s="1246" t="str">
        <f>IF('BW 8'!$E$25&lt;=0," ",'BW 8'!$E$25)</f>
        <v xml:space="preserve"> </v>
      </c>
      <c r="U17" s="1246" t="str">
        <f>IF('BW 8'!$E$26&lt;=0," ",'BW 8'!$E$26)</f>
        <v xml:space="preserve"> </v>
      </c>
      <c r="V17" s="1246">
        <f>IF('BW 8'!$E$27&lt;=0," ",'BW 8'!$E$27)</f>
        <v>120.5</v>
      </c>
      <c r="W17" s="1246" t="str">
        <f>IF('BW 8'!$E$28&lt;=0," ",'BW 8'!$E$28)</f>
        <v xml:space="preserve"> </v>
      </c>
      <c r="X17" s="1246" t="str">
        <f>IF('BW 8'!$E$29&lt;=0," ",'BW 8'!$E$29)</f>
        <v xml:space="preserve"> </v>
      </c>
      <c r="Y17" s="1246" t="str">
        <f>IF('BW 8'!$E$30&lt;=0," ",'BW 8'!$E$30)</f>
        <v xml:space="preserve"> </v>
      </c>
      <c r="Z17" s="1246" t="str">
        <f>IF('BW 8'!$E$31&lt;=0," ",'BW 8'!$E$31)</f>
        <v xml:space="preserve"> </v>
      </c>
      <c r="AA17" s="1246">
        <f>IF('BW 8'!$E$32&lt;=0," ",'BW 8'!$E$32)</f>
        <v>123</v>
      </c>
      <c r="AB17" s="1246" t="str">
        <f>IF('BW 8'!$E$33&lt;=0," ",'BW 8'!$E$33)</f>
        <v xml:space="preserve"> </v>
      </c>
      <c r="AC17" s="1246" t="str">
        <f>IF('BW 8'!$E$34&lt;=0," ",'BW 8'!$E$34)</f>
        <v xml:space="preserve"> </v>
      </c>
      <c r="AD17" s="1246">
        <f>IF('BW 8'!$E$35&lt;=0," ",'BW 8'!$E$35)</f>
        <v>82</v>
      </c>
      <c r="AE17" s="1246" t="str">
        <f>IF('BW 8'!$E$36&lt;=0," ",'BW 8'!$E$36)</f>
        <v xml:space="preserve"> </v>
      </c>
      <c r="AF17" s="1246" t="str">
        <f>IF('BW 8'!$E$37&lt;=0," ",'BW 8'!$E$37)</f>
        <v xml:space="preserve"> </v>
      </c>
      <c r="AG17" s="1246" t="str">
        <f>IF('BW 8'!$E$38&lt;=0," ",'BW 8'!$E$38)</f>
        <v xml:space="preserve"> </v>
      </c>
      <c r="AH17" s="1246"/>
      <c r="AI17" s="1228">
        <f t="shared" si="2"/>
        <v>6</v>
      </c>
      <c r="AK17" s="1441"/>
      <c r="AL17" s="1061"/>
      <c r="AM17" s="1937">
        <v>8</v>
      </c>
      <c r="AN17" s="1938" t="str">
        <f>'BW 1'!L15</f>
        <v/>
      </c>
      <c r="AO17" s="1938" t="str">
        <f>'BW 2'!L15</f>
        <v/>
      </c>
      <c r="AP17" s="1938">
        <f>'BW 3'!$L15</f>
        <v>164075</v>
      </c>
      <c r="AQ17" s="1938" t="str">
        <f>'BW 4'!L15</f>
        <v/>
      </c>
      <c r="AR17" s="1938">
        <f>'BW 5'!L15</f>
        <v>174491.66666666666</v>
      </c>
      <c r="AS17" s="1938">
        <f>'BW 6'!L15</f>
        <v>174491.66666666666</v>
      </c>
      <c r="AT17" s="1938" t="str">
        <f>'BW 7'!L15</f>
        <v/>
      </c>
      <c r="AU17" s="1938" t="str">
        <f>'BW 8'!L15</f>
        <v/>
      </c>
      <c r="AV17" s="1938">
        <f>'BW 9'!L15</f>
        <v>182291.66666666666</v>
      </c>
      <c r="AW17" s="1938" t="str">
        <f>'BW 10'!L15</f>
        <v/>
      </c>
      <c r="AX17" s="1938" t="str">
        <f>'BW 11'!L15</f>
        <v/>
      </c>
      <c r="AY17" s="1938">
        <f>'BW 12'!L15</f>
        <v>182291.66666666666</v>
      </c>
      <c r="AZ17" s="1939">
        <f t="shared" si="3"/>
        <v>877641.66666666651</v>
      </c>
      <c r="BA17" s="1061"/>
      <c r="BB17" s="1441"/>
      <c r="BC17" s="1441"/>
      <c r="BD17" s="1441"/>
      <c r="BE17" s="1441"/>
      <c r="BF17" s="1441"/>
      <c r="BG17" s="1441"/>
      <c r="BH17" s="1441"/>
      <c r="BI17" s="1441"/>
      <c r="BJ17" s="1441"/>
      <c r="BK17" s="1441"/>
      <c r="BL17" s="1441"/>
      <c r="BM17" s="1441"/>
      <c r="BN17" s="1441"/>
      <c r="BO17" s="1441"/>
    </row>
    <row r="18" spans="1:67" ht="29.25" customHeight="1" thickBot="1" x14ac:dyDescent="0.3">
      <c r="A18" s="3018"/>
      <c r="B18" s="1227" t="s">
        <v>913</v>
      </c>
      <c r="C18" s="1246" t="str">
        <f>IF('BW 9'!$E$8&lt;=0," ",'BW 9'!$E$8)</f>
        <v xml:space="preserve"> </v>
      </c>
      <c r="D18" s="1246" t="str">
        <f>IF('BW 9'!$E$9&lt;=0," ",'BW 9'!$E$9)</f>
        <v xml:space="preserve"> </v>
      </c>
      <c r="E18" s="1246">
        <f>IF('BW 9'!$E$10&lt;=0," ",'BW 9'!$E$10)</f>
        <v>59</v>
      </c>
      <c r="F18" s="1246" t="str">
        <f>IF('BW 9'!$E$11&lt;=0," ",'BW 9'!$E$11)</f>
        <v xml:space="preserve"> </v>
      </c>
      <c r="G18" s="1246" t="str">
        <f>IF('BW 9'!$E$12&lt;=0," ",'BW 9'!$E$12)</f>
        <v xml:space="preserve"> </v>
      </c>
      <c r="H18" s="1246" t="str">
        <f>IF('BW 9'!$E$13&lt;=0," ",'BW 9'!$E$13)</f>
        <v xml:space="preserve"> </v>
      </c>
      <c r="I18" s="1246" t="str">
        <f>IF('BW 9'!$E$14&lt;=0," ",'BW 9'!$E$14)</f>
        <v xml:space="preserve"> </v>
      </c>
      <c r="J18" s="1246">
        <f>IF('BW 9'!$E$15&lt;=0," ",'BW 9'!$E$15)</f>
        <v>120</v>
      </c>
      <c r="K18" s="1246" t="str">
        <f>IF('BW 9'!$E$16&lt;=0," ",'BW 9'!$E$16)</f>
        <v xml:space="preserve"> </v>
      </c>
      <c r="L18" s="1246" t="str">
        <f>IF('BW 9'!$E$17&lt;=0," ",'BW 9'!$E$17)</f>
        <v xml:space="preserve"> </v>
      </c>
      <c r="M18" s="1246" t="str">
        <f>IF('BW 9'!$E$18&lt;=0," ",'BW 9'!$E$18)</f>
        <v xml:space="preserve"> </v>
      </c>
      <c r="N18" s="1246" t="str">
        <f>IF('BW 9'!$E$19&lt;=0," ",'BW 9'!$E$19)</f>
        <v xml:space="preserve"> </v>
      </c>
      <c r="O18" s="1246">
        <f>IF('BW 9'!$E$20&lt;=0," ",'BW 9'!$E$20)</f>
        <v>123</v>
      </c>
      <c r="P18" s="1246" t="str">
        <f>IF('BW 9'!$E$21&lt;=0," ",'BW 9'!$E$21)</f>
        <v xml:space="preserve"> </v>
      </c>
      <c r="Q18" s="1246" t="str">
        <f>IF('BW 9'!$E$22&lt;=0," ",'BW 9'!$E$22)</f>
        <v xml:space="preserve"> </v>
      </c>
      <c r="R18" s="1246" t="str">
        <f>IF('BW 9'!$E$23&lt;=0," ",'BW 9'!$E$23)</f>
        <v xml:space="preserve"> </v>
      </c>
      <c r="S18" s="1246" t="str">
        <f>IF('BW 9'!$E$24&lt;=0," ",'BW 9'!$E$24)</f>
        <v xml:space="preserve"> </v>
      </c>
      <c r="T18" s="1246">
        <f>IF('BW 9'!$E$25&lt;=0," ",'BW 9'!$E$25)</f>
        <v>120</v>
      </c>
      <c r="U18" s="1246" t="str">
        <f>IF('BW 9'!$E$26&lt;=0," ",'BW 9'!$E$26)</f>
        <v xml:space="preserve"> </v>
      </c>
      <c r="V18" s="1246" t="str">
        <f>IF('BW 9'!$E$27&lt;=0," ",'BW 9'!$E$27)</f>
        <v xml:space="preserve"> </v>
      </c>
      <c r="W18" s="1246" t="str">
        <f>IF('BW 9'!$E$28&lt;=0," ",'BW 9'!$E$28)</f>
        <v xml:space="preserve"> </v>
      </c>
      <c r="X18" s="1246" t="str">
        <f>IF('BW 9'!$E$29&lt;=0," ",'BW 9'!$E$29)</f>
        <v xml:space="preserve"> </v>
      </c>
      <c r="Y18" s="1246">
        <f>IF('BW 9'!$E$30&lt;=0," ",'BW 9'!$E$30)</f>
        <v>115</v>
      </c>
      <c r="Z18" s="1246" t="str">
        <f>IF('BW 9'!$E$31&lt;=0," ",'BW 9'!$E$31)</f>
        <v xml:space="preserve"> </v>
      </c>
      <c r="AA18" s="1246" t="str">
        <f>IF('BW 9'!$E$32&lt;=0," ",'BW 9'!$E$32)</f>
        <v xml:space="preserve"> </v>
      </c>
      <c r="AB18" s="1246" t="str">
        <f>IF('BW 9'!$E$33&lt;=0," ",'BW 9'!$E$33)</f>
        <v xml:space="preserve"> </v>
      </c>
      <c r="AC18" s="1246" t="str">
        <f>IF('BW 9'!$E$34&lt;=0," ",'BW 9'!$E$34)</f>
        <v xml:space="preserve"> </v>
      </c>
      <c r="AD18" s="1246">
        <f>IF('BW 9'!$E$35&lt;=0," ",'BW 9'!$E$35)</f>
        <v>126.5</v>
      </c>
      <c r="AE18" s="1246" t="str">
        <f>IF('BW 9'!$E$36&lt;=0," ",'BW 9'!$E$36)</f>
        <v xml:space="preserve"> </v>
      </c>
      <c r="AF18" s="1246" t="str">
        <f>IF('BW 9'!$E$37&lt;=0," ",'BW 9'!$E$37)</f>
        <v xml:space="preserve"> </v>
      </c>
      <c r="AG18" s="1246" t="str">
        <f>IF('BW 9'!$E$38&lt;=0," ",'BW 9'!$E$38)</f>
        <v xml:space="preserve"> </v>
      </c>
      <c r="AH18" s="1246"/>
      <c r="AI18" s="499">
        <f t="shared" si="2"/>
        <v>6</v>
      </c>
      <c r="AK18" s="1441"/>
      <c r="AL18" s="1061"/>
      <c r="AM18" s="1937">
        <v>9</v>
      </c>
      <c r="AN18" s="1938" t="str">
        <f>'BW 1'!L16</f>
        <v/>
      </c>
      <c r="AO18" s="1938" t="str">
        <f>'BW 2'!L16</f>
        <v/>
      </c>
      <c r="AP18" s="1938" t="str">
        <f>'BW 3'!$L16</f>
        <v/>
      </c>
      <c r="AQ18" s="1938" t="str">
        <f>'BW 4'!L16</f>
        <v/>
      </c>
      <c r="AR18" s="1938" t="str">
        <f>'BW 5'!L16</f>
        <v/>
      </c>
      <c r="AS18" s="1938" t="str">
        <f>'BW 6'!L16</f>
        <v/>
      </c>
      <c r="AT18" s="1938">
        <f>'BW 7'!L16</f>
        <v>162512.5</v>
      </c>
      <c r="AU18" s="1938">
        <f>'BW 8'!L16</f>
        <v>162512.5</v>
      </c>
      <c r="AV18" s="1938" t="str">
        <f>'BW 9'!L16</f>
        <v/>
      </c>
      <c r="AW18" s="1938" t="str">
        <f>'BW 10'!L16</f>
        <v/>
      </c>
      <c r="AX18" s="1938">
        <f>'BW 11'!L16</f>
        <v>170312.5</v>
      </c>
      <c r="AY18" s="1938" t="str">
        <f>'BW 12'!L16</f>
        <v/>
      </c>
      <c r="AZ18" s="1939">
        <f t="shared" si="3"/>
        <v>495337.5</v>
      </c>
      <c r="BA18" s="1061"/>
      <c r="BB18" s="1441"/>
      <c r="BC18" s="1441"/>
      <c r="BD18" s="1441"/>
      <c r="BE18" s="1441"/>
      <c r="BF18" s="1441"/>
      <c r="BG18" s="1441"/>
      <c r="BH18" s="1441"/>
      <c r="BI18" s="1441"/>
      <c r="BJ18" s="1441"/>
      <c r="BK18" s="1441"/>
      <c r="BL18" s="1441"/>
      <c r="BM18" s="1441"/>
      <c r="BN18" s="1441"/>
      <c r="BO18" s="1441"/>
    </row>
    <row r="19" spans="1:67" ht="29.25" customHeight="1" thickBot="1" x14ac:dyDescent="0.3">
      <c r="A19" s="3018"/>
      <c r="B19" s="1227" t="s">
        <v>914</v>
      </c>
      <c r="C19" s="1246" t="str">
        <f>IF('BW 10'!$E$8&lt;=0," ",'BW 10'!$E$8)</f>
        <v xml:space="preserve"> </v>
      </c>
      <c r="D19" s="1246" t="str">
        <f>IF('BW 10'!$E$9&lt;=0," ",'BW 10'!$E$9)</f>
        <v xml:space="preserve"> </v>
      </c>
      <c r="E19" s="1246" t="str">
        <f>IF('BW 10'!$E$10&lt;=0," ",'BW 10'!$E$10)</f>
        <v xml:space="preserve"> </v>
      </c>
      <c r="F19" s="1246" t="str">
        <f>IF('BW 10'!$E$11&lt;=0," ",'BW 10'!$E$11)</f>
        <v xml:space="preserve"> </v>
      </c>
      <c r="G19" s="1246">
        <f>IF('BW 10'!$E$12&lt;=0," ",'BW 10'!$E$12)</f>
        <v>116</v>
      </c>
      <c r="H19" s="1246" t="str">
        <f>IF('BW 10'!$E$13&lt;=0," ",'BW 10'!$E$13)</f>
        <v xml:space="preserve"> </v>
      </c>
      <c r="I19" s="1246" t="str">
        <f>IF('BW 10'!$E$14&lt;=0," ",'BW 10'!$E$14)</f>
        <v xml:space="preserve"> </v>
      </c>
      <c r="J19" s="1246" t="str">
        <f>IF('BW 10'!$E$15&lt;=0," ",'BW 10'!$E$15)</f>
        <v xml:space="preserve"> </v>
      </c>
      <c r="K19" s="1246" t="str">
        <f>IF('BW 10'!$E$16&lt;=0," ",'BW 10'!$E$16)</f>
        <v xml:space="preserve"> </v>
      </c>
      <c r="L19" s="1246">
        <f>IF('BW 10'!$E$17&lt;=0," ",'BW 10'!$E$17)</f>
        <v>117</v>
      </c>
      <c r="M19" s="1246" t="str">
        <f>IF('BW 10'!$E$18&lt;=0," ",'BW 10'!$E$18)</f>
        <v xml:space="preserve"> </v>
      </c>
      <c r="N19" s="1246" t="str">
        <f>IF('BW 10'!$E$19&lt;=0," ",'BW 10'!$E$19)</f>
        <v xml:space="preserve"> </v>
      </c>
      <c r="O19" s="1246" t="str">
        <f>IF('BW 10'!$E$20&lt;=0," ",'BW 10'!$E$20)</f>
        <v xml:space="preserve"> </v>
      </c>
      <c r="P19" s="1246" t="str">
        <f>IF('BW 10'!$E$21&lt;=0," ",'BW 10'!$E$21)</f>
        <v xml:space="preserve"> </v>
      </c>
      <c r="Q19" s="1246">
        <f>IF('BW 10'!$E$22&lt;=0," ",'BW 10'!$E$22)</f>
        <v>113</v>
      </c>
      <c r="R19" s="1246" t="str">
        <f>IF('BW 10'!$E$23&lt;=0," ",'BW 10'!$E$23)</f>
        <v xml:space="preserve"> </v>
      </c>
      <c r="S19" s="1246" t="str">
        <f>IF('BW 10'!$E$24&lt;=0," ",'BW 10'!$E$24)</f>
        <v xml:space="preserve"> </v>
      </c>
      <c r="T19" s="1246" t="str">
        <f>IF('BW 10'!$E$25&lt;=0," ",'BW 10'!$E$25)</f>
        <v xml:space="preserve"> </v>
      </c>
      <c r="U19" s="1246" t="str">
        <f>IF('BW 10'!$E$26&lt;=0," ",'BW 10'!$E$26)</f>
        <v xml:space="preserve"> </v>
      </c>
      <c r="V19" s="1246">
        <f>IF('BW 10'!$E$27&lt;=0," ",'BW 10'!$E$27)</f>
        <v>122</v>
      </c>
      <c r="W19" s="1246" t="str">
        <f>IF('BW 10'!$E$28&lt;=0," ",'BW 10'!$E$28)</f>
        <v xml:space="preserve"> </v>
      </c>
      <c r="X19" s="1246" t="str">
        <f>IF('BW 10'!$E$29&lt;=0," ",'BW 10'!$E$29)</f>
        <v xml:space="preserve"> </v>
      </c>
      <c r="Y19" s="1246" t="str">
        <f>IF('BW 10'!$E$30&lt;=0," ",'BW 10'!$E$30)</f>
        <v xml:space="preserve"> </v>
      </c>
      <c r="Z19" s="1246" t="str">
        <f>IF('BW 10'!$E$31&lt;=0," ",'BW 10'!$E$31)</f>
        <v xml:space="preserve"> </v>
      </c>
      <c r="AA19" s="1246" t="str">
        <f>IF('BW 10'!$E$32&lt;=0," ",'BW 10'!$E$32)</f>
        <v xml:space="preserve"> </v>
      </c>
      <c r="AB19" s="1246">
        <f>IF('BW 10'!$E$33&lt;=0," ",'BW 10'!$E$33)</f>
        <v>145.5</v>
      </c>
      <c r="AC19" s="1246" t="str">
        <f>IF('BW 10'!$E$34&lt;=0," ",'BW 10'!$E$34)</f>
        <v xml:space="preserve"> </v>
      </c>
      <c r="AD19" s="1246" t="str">
        <f>IF('BW 10'!$E$35&lt;=0," ",'BW 10'!$E$35)</f>
        <v xml:space="preserve"> </v>
      </c>
      <c r="AE19" s="1246" t="str">
        <f>IF('BW 10'!$E$36&lt;=0," ",'BW 10'!$E$36)</f>
        <v xml:space="preserve"> </v>
      </c>
      <c r="AF19" s="1246" t="str">
        <f>IF('BW 10'!$E$37&lt;=0," ",'BW 10'!$E$37)</f>
        <v xml:space="preserve"> </v>
      </c>
      <c r="AG19" s="1246" t="str">
        <f>IF('BW 10'!$E$38&lt;=0," ",'BW 10'!$E$38)</f>
        <v xml:space="preserve"> </v>
      </c>
      <c r="AH19" s="1246"/>
      <c r="AI19" s="499">
        <f t="shared" si="2"/>
        <v>5</v>
      </c>
      <c r="AK19" s="1441"/>
      <c r="AL19" s="1061"/>
      <c r="AM19" s="1937">
        <v>10</v>
      </c>
      <c r="AN19" s="1938" t="str">
        <f>'BW 1'!L17</f>
        <v/>
      </c>
      <c r="AO19" s="1938" t="str">
        <f>'BW 2'!L17</f>
        <v/>
      </c>
      <c r="AP19" s="1938" t="str">
        <f>'BW 3'!$L17</f>
        <v/>
      </c>
      <c r="AQ19" s="1938">
        <f>'BW 4'!L17</f>
        <v>169283.33333333334</v>
      </c>
      <c r="AR19" s="1938" t="str">
        <f>'BW 5'!L17</f>
        <v/>
      </c>
      <c r="AS19" s="1938" t="str">
        <f>'BW 6'!L17</f>
        <v/>
      </c>
      <c r="AT19" s="1938" t="str">
        <f>'BW 7'!L17</f>
        <v/>
      </c>
      <c r="AU19" s="1938" t="str">
        <f>'BW 8'!L17</f>
        <v/>
      </c>
      <c r="AV19" s="1938" t="str">
        <f>'BW 9'!L17</f>
        <v/>
      </c>
      <c r="AW19" s="1938">
        <f>'BW 10'!L17</f>
        <v>177083.33333333334</v>
      </c>
      <c r="AX19" s="1938" t="str">
        <f>'BW 11'!L17</f>
        <v/>
      </c>
      <c r="AY19" s="1938" t="str">
        <f>'BW 12'!L17</f>
        <v/>
      </c>
      <c r="AZ19" s="1939">
        <f t="shared" si="3"/>
        <v>346366.66666666669</v>
      </c>
      <c r="BA19" s="1061"/>
      <c r="BB19" s="1441"/>
      <c r="BC19" s="1441"/>
      <c r="BD19" s="1441"/>
      <c r="BE19" s="1441"/>
      <c r="BF19" s="1441"/>
      <c r="BG19" s="1441"/>
      <c r="BH19" s="1441"/>
      <c r="BI19" s="1441"/>
      <c r="BJ19" s="1441"/>
      <c r="BK19" s="1441"/>
      <c r="BL19" s="1441"/>
      <c r="BM19" s="1441"/>
      <c r="BN19" s="1441"/>
      <c r="BO19" s="1441"/>
    </row>
    <row r="20" spans="1:67" ht="29.25" customHeight="1" thickBot="1" x14ac:dyDescent="0.3">
      <c r="A20" s="3018"/>
      <c r="B20" s="1227" t="s">
        <v>915</v>
      </c>
      <c r="C20" s="1246" t="str">
        <f>IF('BW 11'!$E$8&lt;=0," ",'BW 11'!$E$8)</f>
        <v xml:space="preserve"> </v>
      </c>
      <c r="D20" s="1246" t="str">
        <f>IF('BW 11'!$E$9&lt;=0," ",'BW 11'!$E$9)</f>
        <v xml:space="preserve"> </v>
      </c>
      <c r="E20" s="1246" t="str">
        <f>IF('BW 11'!$E$10&lt;=0," ",'BW 11'!$E$10)</f>
        <v xml:space="preserve"> </v>
      </c>
      <c r="F20" s="1246">
        <f>IF('BW 11'!$E$11&lt;=0," ",'BW 11'!$E$11)</f>
        <v>84.5</v>
      </c>
      <c r="G20" s="1246" t="str">
        <f>IF('BW 11'!$E$12&lt;=0," ",'BW 11'!$E$12)</f>
        <v xml:space="preserve"> </v>
      </c>
      <c r="H20" s="1246" t="str">
        <f>IF('BW 11'!$E$13&lt;=0," ",'BW 11'!$E$13)</f>
        <v xml:space="preserve"> </v>
      </c>
      <c r="I20" s="1246" t="str">
        <f>IF('BW 11'!$E$14&lt;=0," ",'BW 11'!$E$14)</f>
        <v xml:space="preserve"> </v>
      </c>
      <c r="J20" s="1246" t="str">
        <f>IF('BW 11'!$E$15&lt;=0," ",'BW 11'!$E$15)</f>
        <v xml:space="preserve"> </v>
      </c>
      <c r="K20" s="1246">
        <f>IF('BW 11'!$E$16&lt;=0," ",'BW 11'!$E$16)</f>
        <v>121.5</v>
      </c>
      <c r="L20" s="1246" t="str">
        <f>IF('BW 11'!$E$17&lt;=0," ",'BW 11'!$E$17)</f>
        <v xml:space="preserve"> </v>
      </c>
      <c r="M20" s="1246" t="str">
        <f>IF('BW 11'!$E$18&lt;=0," ",'BW 11'!$E$18)</f>
        <v xml:space="preserve"> </v>
      </c>
      <c r="N20" s="1246" t="str">
        <f>IF('BW 11'!$E$19&lt;=0," ",'BW 11'!$E$19)</f>
        <v xml:space="preserve"> </v>
      </c>
      <c r="O20" s="1246" t="str">
        <f>IF('BW 11'!$E$20&lt;=0," ",'BW 11'!$E$20)</f>
        <v xml:space="preserve"> </v>
      </c>
      <c r="P20" s="1246">
        <f>IF('BW 11'!$E$21&lt;=0," ",'BW 11'!$E$21)</f>
        <v>122</v>
      </c>
      <c r="Q20" s="1246" t="str">
        <f>IF('BW 11'!$E$22&lt;=0," ",'BW 11'!$E$22)</f>
        <v xml:space="preserve"> </v>
      </c>
      <c r="R20" s="1246" t="str">
        <f>IF('BW 11'!$E$23&lt;=0," ",'BW 11'!$E$23)</f>
        <v xml:space="preserve"> </v>
      </c>
      <c r="S20" s="1246" t="str">
        <f>IF('BW 11'!$E$24&lt;=0," ",'BW 11'!$E$24)</f>
        <v xml:space="preserve"> </v>
      </c>
      <c r="T20" s="1246" t="str">
        <f>IF('BW 11'!$E$25&lt;=0," ",'BW 11'!$E$25)</f>
        <v xml:space="preserve"> </v>
      </c>
      <c r="U20" s="1246">
        <f>IF('BW 11'!$E$26&lt;=0," ",'BW 11'!$E$26)</f>
        <v>116.5</v>
      </c>
      <c r="V20" s="1246" t="str">
        <f>IF('BW 11'!$E$27&lt;=0," ",'BW 11'!$E$27)</f>
        <v xml:space="preserve"> </v>
      </c>
      <c r="W20" s="1246" t="str">
        <f>IF('BW 11'!$E$28&lt;=0," ",'BW 11'!$E$28)</f>
        <v xml:space="preserve"> </v>
      </c>
      <c r="X20" s="1246" t="str">
        <f>IF('BW 11'!$E$29&lt;=0," ",'BW 11'!$E$29)</f>
        <v xml:space="preserve"> </v>
      </c>
      <c r="Y20" s="1246" t="str">
        <f>IF('BW 11'!$E$30&lt;=0," ",'BW 11'!$E$30)</f>
        <v xml:space="preserve"> </v>
      </c>
      <c r="Z20" s="1246" t="str">
        <f>IF('BW 11'!$E$31&lt;=0," ",'BW 11'!$E$31)</f>
        <v xml:space="preserve"> </v>
      </c>
      <c r="AA20" s="1246">
        <f>IF('BW 11'!$E$32&lt;=0," ",'BW 11'!$E$32)</f>
        <v>122.5</v>
      </c>
      <c r="AB20" s="1246" t="str">
        <f>IF('BW 11'!$E$33&lt;=0," ",'BW 11'!$E$33)</f>
        <v xml:space="preserve"> </v>
      </c>
      <c r="AC20" s="1246" t="str">
        <f>IF('BW 11'!$E$34&lt;=0," ",'BW 11'!$E$34)</f>
        <v xml:space="preserve"> </v>
      </c>
      <c r="AD20" s="1246" t="str">
        <f>IF('BW 11'!$E$35&lt;=0," ",'BW 11'!$E$35)</f>
        <v xml:space="preserve"> </v>
      </c>
      <c r="AE20" s="1246">
        <f>IF('BW 11'!$E$36&lt;=0," ",'BW 11'!$E$36)</f>
        <v>117.5</v>
      </c>
      <c r="AF20" s="1246" t="str">
        <f>IF('BW 11'!$E$37&lt;=0," ",'BW 11'!$E$37)</f>
        <v xml:space="preserve"> </v>
      </c>
      <c r="AG20" s="1246" t="str">
        <f>IF('BW 11'!$E$38&lt;=0," ",'BW 11'!$E$38)</f>
        <v xml:space="preserve"> </v>
      </c>
      <c r="AH20" s="1246"/>
      <c r="AI20" s="499">
        <f t="shared" si="2"/>
        <v>6</v>
      </c>
      <c r="AK20" s="1441"/>
      <c r="AL20" s="1061"/>
      <c r="AM20" s="1937">
        <v>11</v>
      </c>
      <c r="AN20" s="1938">
        <f>'BW 1'!L18</f>
        <v>173583.33333333334</v>
      </c>
      <c r="AO20" s="1938">
        <f>'BW 2'!L18</f>
        <v>157825</v>
      </c>
      <c r="AP20" s="1938" t="str">
        <f>'BW 3'!$L18</f>
        <v/>
      </c>
      <c r="AQ20" s="1938" t="str">
        <f>'BW 4'!L18</f>
        <v/>
      </c>
      <c r="AR20" s="1938" t="str">
        <f>'BW 5'!L18</f>
        <v/>
      </c>
      <c r="AS20" s="1938" t="str">
        <f>'BW 6'!L18</f>
        <v/>
      </c>
      <c r="AT20" s="1938" t="str">
        <f>'BW 7'!L18</f>
        <v/>
      </c>
      <c r="AU20" s="1938" t="str">
        <f>'BW 8'!L18</f>
        <v/>
      </c>
      <c r="AV20" s="1938" t="str">
        <f>'BW 9'!L18</f>
        <v/>
      </c>
      <c r="AW20" s="1938" t="str">
        <f>'BW 10'!L18</f>
        <v/>
      </c>
      <c r="AX20" s="1938" t="str">
        <f>'BW 11'!L18</f>
        <v/>
      </c>
      <c r="AY20" s="1938" t="str">
        <f>'BW 12'!L18</f>
        <v/>
      </c>
      <c r="AZ20" s="1939">
        <f t="shared" si="3"/>
        <v>331408.33333333337</v>
      </c>
      <c r="BA20" s="1061"/>
      <c r="BB20" s="1441"/>
      <c r="BC20" s="1441"/>
      <c r="BD20" s="1441"/>
      <c r="BE20" s="1441"/>
      <c r="BF20" s="1441"/>
      <c r="BG20" s="1441"/>
      <c r="BH20" s="1441"/>
      <c r="BI20" s="1441"/>
      <c r="BJ20" s="1441"/>
      <c r="BK20" s="1441"/>
      <c r="BL20" s="1441"/>
      <c r="BM20" s="1441"/>
      <c r="BN20" s="1441"/>
      <c r="BO20" s="1441"/>
    </row>
    <row r="21" spans="1:67" ht="29.25" customHeight="1" thickBot="1" x14ac:dyDescent="0.3">
      <c r="A21" s="3018"/>
      <c r="B21" s="1227" t="s">
        <v>916</v>
      </c>
      <c r="C21" s="1246" t="str">
        <f>IF('BW 12'!$E$8&lt;=0," ",'BW 12'!$E$8)</f>
        <v xml:space="preserve"> </v>
      </c>
      <c r="D21" s="1246">
        <f>IF('BW 12'!$E$9&lt;=0," ",'BW 12'!$E$9)</f>
        <v>37</v>
      </c>
      <c r="E21" s="1246" t="str">
        <f>IF('BW 12'!$E$10&lt;=0," ",'BW 12'!$E$10)</f>
        <v xml:space="preserve"> </v>
      </c>
      <c r="F21" s="1246" t="str">
        <f>IF('BW 12'!$E$11&lt;=0," ",'BW 12'!$E$11)</f>
        <v xml:space="preserve"> </v>
      </c>
      <c r="G21" s="1246" t="str">
        <f>IF('BW 12'!$E$12&lt;=0," ",'BW 12'!$E$12)</f>
        <v xml:space="preserve"> </v>
      </c>
      <c r="H21" s="1246" t="str">
        <f>IF('BW 12'!$E$13&lt;=0," ",'BW 12'!$E$13)</f>
        <v xml:space="preserve"> </v>
      </c>
      <c r="I21" s="1246" t="str">
        <f>IF('BW 12'!$E$14&lt;=0," ",'BW 12'!$E$14)</f>
        <v xml:space="preserve"> </v>
      </c>
      <c r="J21" s="1246">
        <f>IF('BW 12'!$E$15&lt;=0," ",'BW 12'!$E$15)</f>
        <v>131.5</v>
      </c>
      <c r="K21" s="1246" t="str">
        <f>IF('BW 12'!$E$16&lt;=0," ",'BW 12'!$E$16)</f>
        <v xml:space="preserve"> </v>
      </c>
      <c r="L21" s="1246" t="str">
        <f>IF('BW 12'!$E$17&lt;=0," ",'BW 12'!$E$17)</f>
        <v xml:space="preserve"> </v>
      </c>
      <c r="M21" s="1246" t="str">
        <f>IF('BW 12'!$E$18&lt;=0," ",'BW 12'!$E$18)</f>
        <v xml:space="preserve"> </v>
      </c>
      <c r="N21" s="1246" t="str">
        <f>IF('BW 12'!$E$19&lt;=0," ",'BW 12'!$E$19)</f>
        <v xml:space="preserve"> </v>
      </c>
      <c r="O21" s="1246">
        <f>IF('BW 12'!$E$20&lt;=0," ",'BW 12'!$E$20)</f>
        <v>129</v>
      </c>
      <c r="P21" s="1246" t="str">
        <f>IF('BW 12'!$E$21&lt;=0," ",'BW 12'!$E$21)</f>
        <v xml:space="preserve"> </v>
      </c>
      <c r="Q21" s="1246" t="str">
        <f>IF('BW 12'!$E$22&lt;=0," ",'BW 12'!$E$22)</f>
        <v xml:space="preserve"> </v>
      </c>
      <c r="R21" s="1246" t="str">
        <f>IF('BW 12'!$E$23&lt;=0," ",'BW 12'!$E$23)</f>
        <v xml:space="preserve"> </v>
      </c>
      <c r="S21" s="1246" t="str">
        <f>IF('BW 12'!$E$24&lt;=0," ",'BW 12'!$E$24)</f>
        <v xml:space="preserve"> </v>
      </c>
      <c r="T21" s="1246">
        <f>IF('BW 12'!$E$25&lt;=0," ",'BW 12'!$E$25)</f>
        <v>121</v>
      </c>
      <c r="U21" s="1246" t="str">
        <f>IF('BW 12'!$E$26&lt;=0," ",'BW 12'!$E$26)</f>
        <v xml:space="preserve"> </v>
      </c>
      <c r="V21" s="1246" t="str">
        <f>IF('BW 12'!$E$27&lt;=0," ",'BW 12'!$E$27)</f>
        <v xml:space="preserve"> </v>
      </c>
      <c r="W21" s="1246" t="str">
        <f>IF('BW 12'!$E$28&lt;=0," ",'BW 12'!$E$28)</f>
        <v xml:space="preserve"> </v>
      </c>
      <c r="X21" s="1246" t="str">
        <f>IF('BW 12'!$E$29&lt;=0," ",'BW 12'!$E$29)</f>
        <v xml:space="preserve"> </v>
      </c>
      <c r="Y21" s="1246">
        <f>IF('BW 12'!$E$30&lt;=0," ",'BW 12'!$E$30)</f>
        <v>121</v>
      </c>
      <c r="Z21" s="1246" t="str">
        <f>IF('BW 12'!$E$31&lt;=0," ",'BW 12'!$E$31)</f>
        <v xml:space="preserve"> </v>
      </c>
      <c r="AA21" s="1246" t="str">
        <f>IF('BW 12'!$E$32&lt;=0," ",'BW 12'!$E$32)</f>
        <v xml:space="preserve"> </v>
      </c>
      <c r="AB21" s="1246" t="str">
        <f>IF('BW 12'!$E$33&lt;=0," ",'BW 12'!$E$33)</f>
        <v xml:space="preserve"> </v>
      </c>
      <c r="AC21" s="1246" t="str">
        <f>IF('BW 12'!$E$34&lt;=0," ",'BW 12'!$E$34)</f>
        <v xml:space="preserve"> </v>
      </c>
      <c r="AD21" s="1246">
        <f>IF('BW 12'!$E$35&lt;=0," ",'BW 12'!$E$35)</f>
        <v>120.5</v>
      </c>
      <c r="AE21" s="1246" t="str">
        <f>IF('BW 12'!$E$36&lt;=0," ",'BW 12'!$E$36)</f>
        <v xml:space="preserve"> </v>
      </c>
      <c r="AF21" s="1246" t="str">
        <f>IF('BW 12'!$E$37&lt;=0," ",'BW 12'!$E$37)</f>
        <v xml:space="preserve"> </v>
      </c>
      <c r="AG21" s="1246" t="str">
        <f>IF('BW 12'!$E$38&lt;=0," ",'BW 12'!$E$38)</f>
        <v xml:space="preserve"> </v>
      </c>
      <c r="AH21" s="1246"/>
      <c r="AI21" s="499">
        <f t="shared" si="2"/>
        <v>6</v>
      </c>
      <c r="AK21" s="1441"/>
      <c r="AL21" s="1061"/>
      <c r="AM21" s="1937">
        <v>12</v>
      </c>
      <c r="AN21" s="1938" t="str">
        <f>'BW 1'!L19</f>
        <v/>
      </c>
      <c r="AO21" s="1938" t="str">
        <f>'BW 2'!L19</f>
        <v/>
      </c>
      <c r="AP21" s="1938" t="str">
        <f>'BW 3'!$L19</f>
        <v/>
      </c>
      <c r="AQ21" s="1938" t="str">
        <f>'BW 4'!L19</f>
        <v/>
      </c>
      <c r="AR21" s="1938" t="str">
        <f>'BW 5'!L19</f>
        <v/>
      </c>
      <c r="AS21" s="1938" t="str">
        <f>'BW 6'!L19</f>
        <v/>
      </c>
      <c r="AT21" s="1938" t="str">
        <f>'BW 7'!L19</f>
        <v/>
      </c>
      <c r="AU21" s="1938" t="str">
        <f>'BW 8'!L19</f>
        <v/>
      </c>
      <c r="AV21" s="1938" t="str">
        <f>'BW 9'!L19</f>
        <v/>
      </c>
      <c r="AW21" s="1938" t="str">
        <f>'BW 10'!L19</f>
        <v/>
      </c>
      <c r="AX21" s="1938" t="str">
        <f>'BW 11'!L19</f>
        <v/>
      </c>
      <c r="AY21" s="1938" t="str">
        <f>'BW 12'!L19</f>
        <v/>
      </c>
      <c r="AZ21" s="1939">
        <f t="shared" si="3"/>
        <v>0</v>
      </c>
      <c r="BA21" s="1061"/>
      <c r="BB21" s="1441"/>
      <c r="BC21" s="1441"/>
      <c r="BD21" s="1441"/>
      <c r="BE21" s="1441"/>
      <c r="BF21" s="1441"/>
      <c r="BG21" s="1441"/>
      <c r="BH21" s="1441"/>
      <c r="BI21" s="1441"/>
      <c r="BJ21" s="1441"/>
      <c r="BK21" s="1441"/>
      <c r="BL21" s="1441"/>
      <c r="BM21" s="1441"/>
      <c r="BN21" s="1441"/>
      <c r="BO21" s="1441"/>
    </row>
    <row r="22" spans="1:67" ht="29.25" customHeight="1" thickBot="1" x14ac:dyDescent="0.3">
      <c r="A22" s="3016" t="s">
        <v>517</v>
      </c>
      <c r="B22" s="3017"/>
      <c r="C22" s="1247">
        <f t="shared" ref="C22:AH22" si="4">COUNT(C10:C21)</f>
        <v>0</v>
      </c>
      <c r="D22" s="1248">
        <f t="shared" si="4"/>
        <v>1</v>
      </c>
      <c r="E22" s="1248">
        <f>COUNT(E10:E21)</f>
        <v>5</v>
      </c>
      <c r="F22" s="1248">
        <f t="shared" si="4"/>
        <v>3</v>
      </c>
      <c r="G22" s="1248">
        <f t="shared" si="4"/>
        <v>4</v>
      </c>
      <c r="H22" s="1248">
        <f t="shared" si="4"/>
        <v>0</v>
      </c>
      <c r="I22" s="1248">
        <f t="shared" si="4"/>
        <v>0</v>
      </c>
      <c r="J22" s="1248">
        <f t="shared" si="4"/>
        <v>5</v>
      </c>
      <c r="K22" s="1248">
        <f t="shared" si="4"/>
        <v>3</v>
      </c>
      <c r="L22" s="1248">
        <f t="shared" si="4"/>
        <v>2</v>
      </c>
      <c r="M22" s="1248">
        <f t="shared" si="4"/>
        <v>2</v>
      </c>
      <c r="N22" s="1248">
        <f t="shared" si="4"/>
        <v>0</v>
      </c>
      <c r="O22" s="1248">
        <f t="shared" si="4"/>
        <v>4</v>
      </c>
      <c r="P22" s="1248">
        <f t="shared" si="4"/>
        <v>3</v>
      </c>
      <c r="Q22" s="1249">
        <f t="shared" si="4"/>
        <v>4</v>
      </c>
      <c r="R22" s="1248">
        <f t="shared" si="4"/>
        <v>1</v>
      </c>
      <c r="S22" s="1248">
        <f t="shared" si="4"/>
        <v>1</v>
      </c>
      <c r="T22" s="1248">
        <f t="shared" si="4"/>
        <v>3</v>
      </c>
      <c r="U22" s="1248">
        <f t="shared" si="4"/>
        <v>3</v>
      </c>
      <c r="V22" s="1248">
        <f t="shared" si="4"/>
        <v>4</v>
      </c>
      <c r="W22" s="1248">
        <f t="shared" si="4"/>
        <v>1</v>
      </c>
      <c r="X22" s="1248">
        <f t="shared" si="4"/>
        <v>2</v>
      </c>
      <c r="Y22" s="1248">
        <f t="shared" si="4"/>
        <v>2</v>
      </c>
      <c r="Z22" s="1248">
        <f t="shared" si="4"/>
        <v>1</v>
      </c>
      <c r="AA22" s="1248">
        <f t="shared" si="4"/>
        <v>5</v>
      </c>
      <c r="AB22" s="1248">
        <f t="shared" si="4"/>
        <v>1</v>
      </c>
      <c r="AC22" s="1248">
        <f t="shared" si="4"/>
        <v>3</v>
      </c>
      <c r="AD22" s="1248">
        <f t="shared" si="4"/>
        <v>3</v>
      </c>
      <c r="AE22" s="1248">
        <f t="shared" si="4"/>
        <v>2</v>
      </c>
      <c r="AF22" s="1248">
        <f t="shared" si="4"/>
        <v>3</v>
      </c>
      <c r="AG22" s="1248">
        <f t="shared" si="4"/>
        <v>0</v>
      </c>
      <c r="AH22" s="1248">
        <f t="shared" si="4"/>
        <v>0</v>
      </c>
      <c r="AK22" s="1441"/>
      <c r="AL22" s="1061"/>
      <c r="AM22" s="1937">
        <v>13</v>
      </c>
      <c r="AN22" s="1938" t="str">
        <f>'BW 1'!L20</f>
        <v/>
      </c>
      <c r="AO22" s="1938" t="str">
        <f>'BW 2'!L20</f>
        <v/>
      </c>
      <c r="AP22" s="1938">
        <f>'BW 3'!$L20</f>
        <v>169283.33333333334</v>
      </c>
      <c r="AQ22" s="1938" t="str">
        <f>'BW 4'!L20</f>
        <v/>
      </c>
      <c r="AR22" s="1938" t="str">
        <f>'BW 5'!L20</f>
        <v/>
      </c>
      <c r="AS22" s="1938">
        <f>'BW 6'!L20</f>
        <v>169283.33333333334</v>
      </c>
      <c r="AT22" s="1938" t="str">
        <f>'BW 7'!L20</f>
        <v/>
      </c>
      <c r="AU22" s="1938" t="str">
        <f>'BW 8'!L20</f>
        <v/>
      </c>
      <c r="AV22" s="1938">
        <f>'BW 9'!L20</f>
        <v>177083.33333333334</v>
      </c>
      <c r="AW22" s="1938" t="str">
        <f>'BW 10'!L20</f>
        <v/>
      </c>
      <c r="AX22" s="1938" t="str">
        <f>'BW 11'!L20</f>
        <v/>
      </c>
      <c r="AY22" s="1938">
        <f>'BW 12'!L20</f>
        <v>177083.33333333334</v>
      </c>
      <c r="AZ22" s="1939">
        <f t="shared" si="3"/>
        <v>692733.33333333337</v>
      </c>
      <c r="BA22" s="1061"/>
      <c r="BB22" s="1441"/>
      <c r="BC22" s="1441"/>
      <c r="BD22" s="1441"/>
      <c r="BE22" s="1441"/>
      <c r="BF22" s="1441"/>
      <c r="BG22" s="1441"/>
      <c r="BH22" s="1441"/>
      <c r="BI22" s="1441"/>
      <c r="BJ22" s="1441"/>
      <c r="BK22" s="1441"/>
      <c r="BL22" s="1441"/>
      <c r="BM22" s="1441"/>
      <c r="BN22" s="1441"/>
      <c r="BO22" s="1441"/>
    </row>
    <row r="23" spans="1:67" ht="26.1" customHeight="1" thickBot="1" x14ac:dyDescent="0.3">
      <c r="A23" s="3019" t="s">
        <v>904</v>
      </c>
      <c r="B23" s="3020"/>
      <c r="C23" s="1429">
        <f>AZ10</f>
        <v>0</v>
      </c>
      <c r="D23" s="1429">
        <f>AZ11</f>
        <v>191145.83333333334</v>
      </c>
      <c r="E23" s="1429">
        <f>AZ12</f>
        <v>951091.66666666674</v>
      </c>
      <c r="F23" s="1429">
        <f>AZ13</f>
        <v>557837.5</v>
      </c>
      <c r="G23" s="1429">
        <f>AZ14</f>
        <v>743787.5</v>
      </c>
      <c r="H23" s="1429">
        <f>AZ15</f>
        <v>0</v>
      </c>
      <c r="I23" s="1429">
        <f>AZ16</f>
        <v>0</v>
      </c>
      <c r="J23" s="1429">
        <f>AZ17</f>
        <v>877641.66666666651</v>
      </c>
      <c r="K23" s="1429">
        <f>AZ18</f>
        <v>495337.5</v>
      </c>
      <c r="L23" s="1429">
        <f>AZ19</f>
        <v>346366.66666666669</v>
      </c>
      <c r="M23" s="1429">
        <f>AZ20</f>
        <v>331408.33333333337</v>
      </c>
      <c r="N23" s="1429">
        <f>AZ21</f>
        <v>0</v>
      </c>
      <c r="O23" s="1429">
        <f>AZ22</f>
        <v>692733.33333333337</v>
      </c>
      <c r="P23" s="1429">
        <f>AZ23</f>
        <v>507837.50000000006</v>
      </c>
      <c r="Q23" s="1429">
        <f>AZ24</f>
        <v>695350</v>
      </c>
      <c r="R23" s="1429">
        <f>AZ25</f>
        <v>171887.5</v>
      </c>
      <c r="S23" s="1429">
        <f>AZ26</f>
        <v>179700</v>
      </c>
      <c r="T23" s="1429">
        <f>AZ27</f>
        <v>554700</v>
      </c>
      <c r="U23" s="1429">
        <f>AZ28</f>
        <v>542733.33333333337</v>
      </c>
      <c r="V23" s="1429">
        <f>AZ29</f>
        <v>713058.33333333337</v>
      </c>
      <c r="W23" s="1429">
        <f>AZ30</f>
        <v>175533.33333333331</v>
      </c>
      <c r="X23" s="1429">
        <f>AZ31</f>
        <v>351066.66666666663</v>
      </c>
      <c r="Y23" s="1429">
        <f>AZ32</f>
        <v>354166.66666666669</v>
      </c>
      <c r="Z23" s="1429">
        <f>AZ33</f>
        <v>176575</v>
      </c>
      <c r="AA23" s="1429">
        <f>AZ34</f>
        <v>897445.83333333326</v>
      </c>
      <c r="AB23" s="1429">
        <f>AZ35</f>
        <v>189062.5</v>
      </c>
      <c r="AC23" s="1429">
        <f>AZ36</f>
        <v>512925</v>
      </c>
      <c r="AD23" s="1429">
        <f>AZ37</f>
        <v>570325</v>
      </c>
      <c r="AE23" s="1429">
        <f>AZ38</f>
        <v>368762.5</v>
      </c>
      <c r="AF23" s="1429">
        <f>AZ39</f>
        <v>485187.5</v>
      </c>
      <c r="AG23" s="1429">
        <f>AZ40</f>
        <v>0</v>
      </c>
      <c r="AH23" s="1429">
        <f>SUM(C23:AG23)</f>
        <v>12633666.666666666</v>
      </c>
      <c r="AI23" s="1442"/>
      <c r="AJ23" s="1442"/>
      <c r="AK23" s="1441"/>
      <c r="AL23" s="1441"/>
      <c r="AM23" s="1937">
        <v>14</v>
      </c>
      <c r="AN23" s="1938" t="str">
        <f>'BW 1'!L21</f>
        <v/>
      </c>
      <c r="AO23" s="1938" t="str">
        <f>'BW 2'!L21</f>
        <v/>
      </c>
      <c r="AP23" s="1938" t="str">
        <f>'BW 3'!$L21</f>
        <v/>
      </c>
      <c r="AQ23" s="1938">
        <f>'BW 4'!L21</f>
        <v>166679.16666666669</v>
      </c>
      <c r="AR23" s="1938">
        <f>'BW 5'!L21</f>
        <v>166679.16666666669</v>
      </c>
      <c r="AS23" s="1938" t="str">
        <f>'BW 6'!L21</f>
        <v/>
      </c>
      <c r="AT23" s="1938" t="str">
        <f>'BW 7'!L21</f>
        <v/>
      </c>
      <c r="AU23" s="1938" t="str">
        <f>'BW 8'!L21</f>
        <v/>
      </c>
      <c r="AV23" s="1938" t="str">
        <f>'BW 9'!L21</f>
        <v/>
      </c>
      <c r="AW23" s="1938" t="str">
        <f>'BW 10'!L21</f>
        <v/>
      </c>
      <c r="AX23" s="1938">
        <f>'BW 11'!L21</f>
        <v>174479.16666666669</v>
      </c>
      <c r="AY23" s="1938" t="str">
        <f>'BW 12'!L21</f>
        <v/>
      </c>
      <c r="AZ23" s="1939">
        <f t="shared" si="3"/>
        <v>507837.50000000006</v>
      </c>
      <c r="BA23" s="619"/>
      <c r="BB23" s="1441"/>
      <c r="BC23" s="1441"/>
      <c r="BD23" s="1441"/>
      <c r="BE23" s="1441"/>
      <c r="BF23" s="1441"/>
      <c r="BG23" s="1441"/>
      <c r="BH23" s="1441"/>
      <c r="BI23" s="1441"/>
      <c r="BJ23" s="1441"/>
      <c r="BK23" s="1441"/>
      <c r="BL23" s="1441"/>
      <c r="BM23" s="1441"/>
      <c r="BN23" s="1441"/>
      <c r="BO23" s="1441"/>
    </row>
    <row r="24" spans="1:67" ht="18.75" thickBot="1" x14ac:dyDescent="0.3">
      <c r="A24" s="517"/>
      <c r="B24" s="1430" t="s">
        <v>983</v>
      </c>
      <c r="C24" s="1431">
        <f t="shared" ref="C24:AG24" si="5">IF(C8&lt;=0,"",C7*100)</f>
        <v>25.883333333333336</v>
      </c>
      <c r="D24" s="1431">
        <f t="shared" si="5"/>
        <v>20.333333333333336</v>
      </c>
      <c r="E24" s="1431">
        <f t="shared" si="5"/>
        <v>18.083333333333332</v>
      </c>
      <c r="F24" s="1431">
        <f t="shared" si="5"/>
        <v>16.883333333333329</v>
      </c>
      <c r="G24" s="1431">
        <f t="shared" si="5"/>
        <v>17.133333333333333</v>
      </c>
      <c r="H24" s="1431">
        <f t="shared" si="5"/>
        <v>17.333333333333336</v>
      </c>
      <c r="I24" s="1431">
        <f t="shared" si="5"/>
        <v>20.549999999999997</v>
      </c>
      <c r="J24" s="1431">
        <f t="shared" si="5"/>
        <v>19.833333333333332</v>
      </c>
      <c r="K24" s="1431">
        <f t="shared" si="5"/>
        <v>20.9</v>
      </c>
      <c r="L24" s="1431">
        <f t="shared" si="5"/>
        <v>18.966666666666665</v>
      </c>
      <c r="M24" s="1431">
        <f t="shared" si="5"/>
        <v>15.516666666666664</v>
      </c>
      <c r="N24" s="1431">
        <f t="shared" si="5"/>
        <v>14.066666666666666</v>
      </c>
      <c r="O24" s="1431">
        <f t="shared" si="5"/>
        <v>10.149999999999999</v>
      </c>
      <c r="P24" s="1431">
        <f t="shared" si="5"/>
        <v>12.566666666666668</v>
      </c>
      <c r="Q24" s="1431">
        <f t="shared" si="5"/>
        <v>12.35</v>
      </c>
      <c r="R24" s="1431">
        <f t="shared" si="5"/>
        <v>13.416666666666668</v>
      </c>
      <c r="S24" s="1431">
        <f t="shared" si="5"/>
        <v>15.2</v>
      </c>
      <c r="T24" s="1431">
        <f t="shared" si="5"/>
        <v>14.516666666666666</v>
      </c>
      <c r="U24" s="1431">
        <f t="shared" si="5"/>
        <v>15.85</v>
      </c>
      <c r="V24" s="1431">
        <f t="shared" si="5"/>
        <v>16.533333333333331</v>
      </c>
      <c r="W24" s="1431">
        <f t="shared" si="5"/>
        <v>17.200000000000003</v>
      </c>
      <c r="X24" s="1431">
        <f t="shared" si="5"/>
        <v>15.733333333333336</v>
      </c>
      <c r="Y24" s="1431">
        <f t="shared" si="5"/>
        <v>14.399999999999999</v>
      </c>
      <c r="Z24" s="1431">
        <f t="shared" si="5"/>
        <v>14.549999999999999</v>
      </c>
      <c r="AA24" s="1431">
        <f t="shared" si="5"/>
        <v>15.433333333333332</v>
      </c>
      <c r="AB24" s="1431">
        <f t="shared" si="5"/>
        <v>16.333333333333332</v>
      </c>
      <c r="AC24" s="1431">
        <f t="shared" si="5"/>
        <v>16.783333333333335</v>
      </c>
      <c r="AD24" s="1431">
        <f t="shared" si="5"/>
        <v>17.316666666666666</v>
      </c>
      <c r="AE24" s="1431">
        <f t="shared" si="5"/>
        <v>18.000000000000004</v>
      </c>
      <c r="AF24" s="1431">
        <f t="shared" si="5"/>
        <v>19.766666666666669</v>
      </c>
      <c r="AG24" s="1431" t="str">
        <f t="shared" si="5"/>
        <v/>
      </c>
      <c r="AH24" s="1431"/>
      <c r="AI24" s="1442"/>
      <c r="AJ24" s="1442"/>
      <c r="AK24" s="1441"/>
      <c r="AL24" s="1441"/>
      <c r="AM24" s="1937">
        <v>15</v>
      </c>
      <c r="AN24" s="1938">
        <f>'BW 1'!L22</f>
        <v>171887.5</v>
      </c>
      <c r="AO24" s="1938" t="str">
        <f>'BW 2'!L22</f>
        <v/>
      </c>
      <c r="AP24" s="1938" t="str">
        <f>'BW 3'!$L22</f>
        <v/>
      </c>
      <c r="AQ24" s="1938" t="str">
        <f>'BW 4'!L22</f>
        <v/>
      </c>
      <c r="AR24" s="1938" t="str">
        <f>'BW 5'!L22</f>
        <v/>
      </c>
      <c r="AS24" s="1938" t="str">
        <f>'BW 6'!L22</f>
        <v/>
      </c>
      <c r="AT24" s="1938">
        <f>'BW 7'!L22</f>
        <v>171887.5</v>
      </c>
      <c r="AU24" s="1938">
        <f>'BW 8'!L22</f>
        <v>171887.5</v>
      </c>
      <c r="AV24" s="1938" t="str">
        <f>'BW 9'!L22</f>
        <v/>
      </c>
      <c r="AW24" s="1938">
        <f>'BW 10'!L22</f>
        <v>179687.5</v>
      </c>
      <c r="AX24" s="1938" t="str">
        <f>'BW 11'!L22</f>
        <v/>
      </c>
      <c r="AY24" s="1938" t="str">
        <f>'BW 12'!L22</f>
        <v/>
      </c>
      <c r="AZ24" s="1939">
        <f t="shared" si="3"/>
        <v>695350</v>
      </c>
      <c r="BA24" s="619"/>
      <c r="BB24" s="1441"/>
      <c r="BC24" s="1441"/>
      <c r="BD24" s="1441"/>
      <c r="BE24" s="1441"/>
      <c r="BF24" s="1441"/>
      <c r="BG24" s="1441"/>
      <c r="BH24" s="1441"/>
      <c r="BI24" s="1441"/>
      <c r="BJ24" s="1441"/>
      <c r="BK24" s="1441"/>
      <c r="BL24" s="1441"/>
      <c r="BM24" s="1441"/>
      <c r="BN24" s="1441"/>
      <c r="BO24" s="1441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442"/>
      <c r="AJ25" s="1442"/>
      <c r="AK25" s="1441"/>
      <c r="AL25" s="1441"/>
      <c r="AM25" s="1937">
        <v>16</v>
      </c>
      <c r="AN25" s="1938" t="str">
        <f>'BW 1'!L23</f>
        <v/>
      </c>
      <c r="AO25" s="1938">
        <f>'BW 2'!L23</f>
        <v>171887.5</v>
      </c>
      <c r="AP25" s="1938" t="str">
        <f>'BW 3'!$L23</f>
        <v/>
      </c>
      <c r="AQ25" s="1938" t="str">
        <f>'BW 4'!L23</f>
        <v/>
      </c>
      <c r="AR25" s="1938" t="str">
        <f>'BW 5'!L23</f>
        <v/>
      </c>
      <c r="AS25" s="1938" t="str">
        <f>'BW 6'!L23</f>
        <v/>
      </c>
      <c r="AT25" s="1938" t="str">
        <f>'BW 7'!L23</f>
        <v/>
      </c>
      <c r="AU25" s="1938" t="str">
        <f>'BW 8'!L23</f>
        <v/>
      </c>
      <c r="AV25" s="1938" t="str">
        <f>'BW 9'!L23</f>
        <v/>
      </c>
      <c r="AW25" s="1938" t="str">
        <f>'BW 10'!L23</f>
        <v/>
      </c>
      <c r="AX25" s="1938" t="str">
        <f>'BW 11'!L23</f>
        <v/>
      </c>
      <c r="AY25" s="1938" t="str">
        <f>'BW 12'!L23</f>
        <v/>
      </c>
      <c r="AZ25" s="1939">
        <f t="shared" si="3"/>
        <v>171887.5</v>
      </c>
      <c r="BA25" s="619"/>
      <c r="BB25" s="1441"/>
      <c r="BC25" s="1441"/>
      <c r="BD25" s="1441"/>
      <c r="BE25" s="1441"/>
      <c r="BF25" s="1441"/>
      <c r="BG25" s="1441"/>
      <c r="BH25" s="1441"/>
      <c r="BI25" s="1441"/>
      <c r="BJ25" s="1441"/>
      <c r="BK25" s="1441"/>
      <c r="BL25" s="1441"/>
      <c r="BM25" s="1441"/>
      <c r="BN25" s="1441"/>
      <c r="BO25" s="1441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442"/>
      <c r="AJ26" s="1442"/>
      <c r="AK26" s="1441"/>
      <c r="AL26" s="1441"/>
      <c r="AM26" s="1937">
        <v>17</v>
      </c>
      <c r="AN26" s="1938" t="str">
        <f>'BW 1'!L24</f>
        <v/>
      </c>
      <c r="AO26" s="1938" t="str">
        <f>'BW 2'!L24</f>
        <v/>
      </c>
      <c r="AP26" s="1938">
        <f>'BW 3'!$L24</f>
        <v>179700</v>
      </c>
      <c r="AQ26" s="1938" t="str">
        <f>'BW 4'!L24</f>
        <v/>
      </c>
      <c r="AR26" s="1938" t="str">
        <f>'BW 5'!L24</f>
        <v/>
      </c>
      <c r="AS26" s="1938" t="str">
        <f>'BW 6'!L24</f>
        <v/>
      </c>
      <c r="AT26" s="1938" t="str">
        <f>'BW 7'!L24</f>
        <v/>
      </c>
      <c r="AU26" s="1938" t="str">
        <f>'BW 8'!L24</f>
        <v/>
      </c>
      <c r="AV26" s="1938" t="str">
        <f>'BW 9'!L24</f>
        <v/>
      </c>
      <c r="AW26" s="1938" t="str">
        <f>'BW 10'!L24</f>
        <v/>
      </c>
      <c r="AX26" s="1938" t="str">
        <f>'BW 11'!L24</f>
        <v/>
      </c>
      <c r="AY26" s="1938" t="str">
        <f>'BW 12'!L24</f>
        <v/>
      </c>
      <c r="AZ26" s="1939">
        <f t="shared" si="3"/>
        <v>179700</v>
      </c>
      <c r="BA26" s="619"/>
      <c r="BB26" s="1441"/>
      <c r="BC26" s="1441"/>
      <c r="BD26" s="1441"/>
      <c r="BE26" s="1441"/>
      <c r="BF26" s="1441"/>
      <c r="BG26" s="1441"/>
      <c r="BH26" s="1441"/>
      <c r="BI26" s="1441"/>
      <c r="BJ26" s="1441"/>
      <c r="BK26" s="1441"/>
      <c r="BL26" s="1441"/>
      <c r="BM26" s="1441"/>
      <c r="BN26" s="1441"/>
      <c r="BO26" s="1441"/>
    </row>
    <row r="27" spans="1:67" x14ac:dyDescent="0.25">
      <c r="AI27" s="1442"/>
      <c r="AJ27" s="1442"/>
      <c r="AK27" s="1441"/>
      <c r="AL27" s="1441"/>
      <c r="AM27" s="1937">
        <v>18</v>
      </c>
      <c r="AN27" s="1938" t="str">
        <f>'BW 1'!L25</f>
        <v/>
      </c>
      <c r="AO27" s="1938" t="str">
        <f>'BW 2'!L25</f>
        <v/>
      </c>
      <c r="AP27" s="1938" t="str">
        <f>'BW 3'!$L25</f>
        <v/>
      </c>
      <c r="AQ27" s="1938" t="str">
        <f>'BW 4'!L25</f>
        <v/>
      </c>
      <c r="AR27" s="1938" t="str">
        <f>'BW 5'!L25</f>
        <v/>
      </c>
      <c r="AS27" s="1938">
        <f>'BW 6'!L25</f>
        <v>179700</v>
      </c>
      <c r="AT27" s="1938" t="str">
        <f>'BW 7'!L25</f>
        <v/>
      </c>
      <c r="AU27" s="1938" t="str">
        <f>'BW 8'!L25</f>
        <v/>
      </c>
      <c r="AV27" s="1938">
        <f>'BW 9'!L25</f>
        <v>187500</v>
      </c>
      <c r="AW27" s="1938" t="str">
        <f>'BW 10'!L25</f>
        <v/>
      </c>
      <c r="AX27" s="1938" t="str">
        <f>'BW 11'!L25</f>
        <v/>
      </c>
      <c r="AY27" s="1938">
        <f>'BW 12'!L25</f>
        <v>187500</v>
      </c>
      <c r="AZ27" s="1939">
        <f t="shared" si="3"/>
        <v>554700</v>
      </c>
      <c r="BA27" s="619"/>
      <c r="BB27" s="1441"/>
      <c r="BC27" s="1441"/>
      <c r="BD27" s="1441"/>
      <c r="BE27" s="1441"/>
      <c r="BF27" s="1441"/>
      <c r="BG27" s="1441"/>
      <c r="BH27" s="1441"/>
      <c r="BI27" s="1441"/>
      <c r="BJ27" s="1441"/>
      <c r="BK27" s="1441"/>
      <c r="BL27" s="1441"/>
      <c r="BM27" s="1441"/>
      <c r="BN27" s="1441"/>
      <c r="BO27" s="1441"/>
    </row>
    <row r="28" spans="1:67" ht="13.5" customHeight="1" x14ac:dyDescent="0.25">
      <c r="AI28" s="1442"/>
      <c r="AJ28" s="1442"/>
      <c r="AK28" s="1441"/>
      <c r="AL28" s="1441"/>
      <c r="AM28" s="1937">
        <v>19</v>
      </c>
      <c r="AN28" s="1938" t="str">
        <f>'BW 1'!L26</f>
        <v/>
      </c>
      <c r="AO28" s="1938" t="str">
        <f>'BW 2'!L26</f>
        <v/>
      </c>
      <c r="AP28" s="1938" t="str">
        <f>'BW 3'!$L26</f>
        <v/>
      </c>
      <c r="AQ28" s="1938">
        <f>'BW 4'!L26</f>
        <v>178658.33333333334</v>
      </c>
      <c r="AR28" s="1938">
        <f>'BW 5'!L26</f>
        <v>177616.66666666666</v>
      </c>
      <c r="AS28" s="1938" t="str">
        <f>'BW 6'!L26</f>
        <v/>
      </c>
      <c r="AT28" s="1938" t="str">
        <f>'BW 7'!L26</f>
        <v/>
      </c>
      <c r="AU28" s="1938" t="str">
        <f>'BW 8'!L26</f>
        <v/>
      </c>
      <c r="AV28" s="1938" t="str">
        <f>'BW 9'!L26</f>
        <v/>
      </c>
      <c r="AW28" s="1938" t="str">
        <f>'BW 10'!L26</f>
        <v/>
      </c>
      <c r="AX28" s="1938">
        <f>'BW 11'!L26</f>
        <v>186458.33333333334</v>
      </c>
      <c r="AY28" s="1938" t="str">
        <f>'BW 12'!L26</f>
        <v/>
      </c>
      <c r="AZ28" s="1939">
        <f t="shared" si="3"/>
        <v>542733.33333333337</v>
      </c>
      <c r="BA28" s="619"/>
      <c r="BB28" s="1441"/>
      <c r="BC28" s="1441"/>
      <c r="BD28" s="1441"/>
      <c r="BE28" s="1441"/>
      <c r="BF28" s="1441"/>
      <c r="BG28" s="1441"/>
      <c r="BH28" s="1441"/>
      <c r="BI28" s="1441"/>
      <c r="BJ28" s="1441"/>
      <c r="BK28" s="1441"/>
      <c r="BL28" s="1441"/>
      <c r="BM28" s="1441"/>
      <c r="BN28" s="1441"/>
      <c r="BO28" s="1441"/>
    </row>
    <row r="29" spans="1:67" ht="13.5" customHeight="1" x14ac:dyDescent="0.25">
      <c r="AI29" s="1442"/>
      <c r="AJ29" s="1442"/>
      <c r="AK29" s="1441"/>
      <c r="AL29" s="1441"/>
      <c r="AM29" s="1937">
        <v>20</v>
      </c>
      <c r="AN29" s="1938">
        <f>'BW 1'!L27</f>
        <v>175012.5</v>
      </c>
      <c r="AO29" s="1938" t="str">
        <f>'BW 2'!L27</f>
        <v/>
      </c>
      <c r="AP29" s="1938" t="str">
        <f>'BW 3'!$L27</f>
        <v/>
      </c>
      <c r="AQ29" s="1938" t="str">
        <f>'BW 4'!L27</f>
        <v/>
      </c>
      <c r="AR29" s="1938" t="str">
        <f>'BW 5'!L27</f>
        <v/>
      </c>
      <c r="AS29" s="1938" t="str">
        <f>'BW 6'!L27</f>
        <v/>
      </c>
      <c r="AT29" s="1938">
        <f>'BW 7'!L27</f>
        <v>175533.33333333331</v>
      </c>
      <c r="AU29" s="1938">
        <f>'BW 8'!L27</f>
        <v>176054.16666666669</v>
      </c>
      <c r="AV29" s="1938" t="str">
        <f>'BW 9'!L27</f>
        <v/>
      </c>
      <c r="AW29" s="1938">
        <f>'BW 10'!L27</f>
        <v>186458.33333333334</v>
      </c>
      <c r="AX29" s="1938" t="str">
        <f>'BW 11'!L27</f>
        <v/>
      </c>
      <c r="AY29" s="1938" t="str">
        <f>'BW 12'!L27</f>
        <v/>
      </c>
      <c r="AZ29" s="1939">
        <f>SUM(AN29:AY29)</f>
        <v>713058.33333333337</v>
      </c>
      <c r="BA29" s="619"/>
      <c r="BB29" s="1441"/>
      <c r="BC29" s="1441"/>
      <c r="BD29" s="1441"/>
      <c r="BE29" s="1441"/>
      <c r="BF29" s="1441"/>
      <c r="BG29" s="1441"/>
      <c r="BH29" s="1441"/>
      <c r="BI29" s="1441"/>
      <c r="BJ29" s="1441"/>
      <c r="BK29" s="1441"/>
      <c r="BL29" s="1441"/>
      <c r="BM29" s="1441"/>
      <c r="BN29" s="1441"/>
      <c r="BO29" s="1441"/>
    </row>
    <row r="30" spans="1:67" ht="12.95" customHeight="1" x14ac:dyDescent="0.25">
      <c r="AI30" s="1442"/>
      <c r="AJ30" s="1442"/>
      <c r="AK30" s="1441"/>
      <c r="AL30" s="1441"/>
      <c r="AM30" s="1937">
        <v>21</v>
      </c>
      <c r="AN30" s="1938" t="str">
        <f>'BW 1'!L28</f>
        <v/>
      </c>
      <c r="AO30" s="1938">
        <f>'BW 2'!L28</f>
        <v>175533.33333333331</v>
      </c>
      <c r="AP30" s="1938" t="str">
        <f>'BW 3'!$L28</f>
        <v/>
      </c>
      <c r="AQ30" s="1938" t="str">
        <f>'BW 4'!L28</f>
        <v/>
      </c>
      <c r="AR30" s="1938" t="str">
        <f>'BW 5'!L28</f>
        <v/>
      </c>
      <c r="AS30" s="1938" t="str">
        <f>'BW 6'!L28</f>
        <v/>
      </c>
      <c r="AT30" s="1938" t="str">
        <f>'BW 7'!L28</f>
        <v/>
      </c>
      <c r="AU30" s="1938" t="str">
        <f>'BW 8'!L28</f>
        <v/>
      </c>
      <c r="AV30" s="1938" t="str">
        <f>'BW 9'!L28</f>
        <v/>
      </c>
      <c r="AW30" s="1938" t="str">
        <f>'BW 10'!L28</f>
        <v/>
      </c>
      <c r="AX30" s="1938" t="str">
        <f>'BW 11'!L28</f>
        <v/>
      </c>
      <c r="AY30" s="1938" t="str">
        <f>'BW 12'!L28</f>
        <v/>
      </c>
      <c r="AZ30" s="1939">
        <f t="shared" si="3"/>
        <v>175533.33333333331</v>
      </c>
      <c r="BA30" s="619"/>
      <c r="BB30" s="1441"/>
      <c r="BC30" s="1441"/>
      <c r="BD30" s="1441"/>
      <c r="BE30" s="1441"/>
      <c r="BF30" s="1441"/>
      <c r="BG30" s="1441"/>
      <c r="BH30" s="1441"/>
      <c r="BI30" s="1441"/>
      <c r="BJ30" s="1441"/>
      <c r="BK30" s="1441"/>
      <c r="BL30" s="1441"/>
      <c r="BM30" s="1441"/>
      <c r="BN30" s="1441"/>
      <c r="BO30" s="1441"/>
    </row>
    <row r="31" spans="1:67" x14ac:dyDescent="0.25">
      <c r="AI31" s="1442"/>
      <c r="AJ31" s="1442"/>
      <c r="AK31" s="1441"/>
      <c r="AL31" s="1441"/>
      <c r="AM31" s="1937">
        <v>22</v>
      </c>
      <c r="AN31" s="1938" t="str">
        <f>'BW 1'!L29</f>
        <v/>
      </c>
      <c r="AO31" s="1938" t="str">
        <f>'BW 2'!L29</f>
        <v/>
      </c>
      <c r="AP31" s="1938">
        <f>'BW 3'!$L29</f>
        <v>175533.33333333331</v>
      </c>
      <c r="AQ31" s="1938" t="str">
        <f>'BW 4'!L29</f>
        <v/>
      </c>
      <c r="AR31" s="1938" t="str">
        <f>'BW 5'!L29</f>
        <v/>
      </c>
      <c r="AS31" s="1938">
        <f>'BW 6'!L29</f>
        <v>175533.33333333331</v>
      </c>
      <c r="AT31" s="1938" t="str">
        <f>'BW 7'!L29</f>
        <v/>
      </c>
      <c r="AU31" s="1938" t="str">
        <f>'BW 8'!L29</f>
        <v/>
      </c>
      <c r="AV31" s="1938" t="str">
        <f>'BW 9'!L29</f>
        <v/>
      </c>
      <c r="AW31" s="1938" t="str">
        <f>'BW 10'!L29</f>
        <v/>
      </c>
      <c r="AX31" s="1938" t="str">
        <f>'BW 11'!L29</f>
        <v/>
      </c>
      <c r="AY31" s="1938" t="str">
        <f>'BW 12'!L29</f>
        <v/>
      </c>
      <c r="AZ31" s="1939">
        <f t="shared" si="3"/>
        <v>351066.66666666663</v>
      </c>
      <c r="BA31" s="619"/>
      <c r="BB31" s="1441"/>
      <c r="BC31" s="1441"/>
      <c r="BD31" s="1441"/>
      <c r="BE31" s="1441"/>
      <c r="BF31" s="1441"/>
      <c r="BG31" s="1441"/>
      <c r="BH31" s="1441"/>
      <c r="BI31" s="1441"/>
      <c r="BJ31" s="1441"/>
      <c r="BK31" s="1441"/>
      <c r="BL31" s="1441"/>
      <c r="BM31" s="1441"/>
      <c r="BN31" s="1441"/>
      <c r="BO31" s="1441"/>
    </row>
    <row r="32" spans="1:67" x14ac:dyDescent="0.25">
      <c r="AI32" s="1442"/>
      <c r="AJ32" s="1442"/>
      <c r="AK32" s="1441"/>
      <c r="AL32" s="1441"/>
      <c r="AM32" s="1937">
        <v>23</v>
      </c>
      <c r="AN32" s="1938" t="str">
        <f>'BW 1'!L30</f>
        <v/>
      </c>
      <c r="AO32" s="1938" t="str">
        <f>'BW 2'!L30</f>
        <v/>
      </c>
      <c r="AP32" s="1938" t="str">
        <f>'BW 3'!$L30</f>
        <v/>
      </c>
      <c r="AQ32" s="1938" t="str">
        <f>'BW 4'!L30</f>
        <v/>
      </c>
      <c r="AR32" s="1938" t="str">
        <f>'BW 5'!L30</f>
        <v/>
      </c>
      <c r="AS32" s="1938" t="str">
        <f>'BW 6'!L30</f>
        <v/>
      </c>
      <c r="AT32" s="1938" t="str">
        <f>'BW 7'!L30</f>
        <v/>
      </c>
      <c r="AU32" s="1938" t="str">
        <f>'BW 8'!L30</f>
        <v/>
      </c>
      <c r="AV32" s="1938">
        <f>'BW 9'!L30</f>
        <v>177083.33333333334</v>
      </c>
      <c r="AW32" s="1938" t="str">
        <f>'BW 10'!L30</f>
        <v/>
      </c>
      <c r="AX32" s="1938" t="str">
        <f>'BW 11'!L30</f>
        <v/>
      </c>
      <c r="AY32" s="1938">
        <f>'BW 12'!L30</f>
        <v>177083.33333333334</v>
      </c>
      <c r="AZ32" s="1939">
        <f t="shared" si="3"/>
        <v>354166.66666666669</v>
      </c>
      <c r="BA32" s="619"/>
      <c r="BB32" s="1441"/>
      <c r="BC32" s="1441"/>
      <c r="BD32" s="1441"/>
      <c r="BE32" s="1441"/>
      <c r="BF32" s="1441"/>
      <c r="BG32" s="1441"/>
      <c r="BH32" s="1441"/>
      <c r="BI32" s="1441"/>
      <c r="BJ32" s="1441"/>
      <c r="BK32" s="1441"/>
      <c r="BL32" s="1441"/>
      <c r="BM32" s="1441"/>
      <c r="BN32" s="1441"/>
      <c r="BO32" s="1441"/>
    </row>
    <row r="33" spans="35:67" x14ac:dyDescent="0.25">
      <c r="AI33" s="1442"/>
      <c r="AJ33" s="1442"/>
      <c r="AK33" s="1441"/>
      <c r="AL33" s="1441"/>
      <c r="AM33" s="1937">
        <v>24</v>
      </c>
      <c r="AN33" s="1938" t="str">
        <f>'BW 1'!L31</f>
        <v/>
      </c>
      <c r="AO33" s="1938" t="str">
        <f>'BW 2'!L31</f>
        <v/>
      </c>
      <c r="AP33" s="1938" t="str">
        <f>'BW 3'!$L31</f>
        <v/>
      </c>
      <c r="AQ33" s="1938" t="str">
        <f>'BW 4'!L31</f>
        <v/>
      </c>
      <c r="AR33" s="1938">
        <f>'BW 5'!L31</f>
        <v>176575</v>
      </c>
      <c r="AS33" s="1938" t="str">
        <f>'BW 6'!L31</f>
        <v/>
      </c>
      <c r="AT33" s="1938" t="str">
        <f>'BW 7'!L31</f>
        <v/>
      </c>
      <c r="AU33" s="1938" t="str">
        <f>'BW 8'!L31</f>
        <v/>
      </c>
      <c r="AV33" s="1938" t="str">
        <f>'BW 9'!L31</f>
        <v/>
      </c>
      <c r="AW33" s="1938" t="str">
        <f>'BW 10'!L31</f>
        <v/>
      </c>
      <c r="AX33" s="1938" t="str">
        <f>'BW 11'!L31</f>
        <v/>
      </c>
      <c r="AY33" s="1938" t="str">
        <f>'BW 12'!L31</f>
        <v/>
      </c>
      <c r="AZ33" s="1939">
        <f t="shared" si="3"/>
        <v>176575</v>
      </c>
      <c r="BA33" s="619"/>
      <c r="BB33" s="1441"/>
      <c r="BC33" s="1441"/>
      <c r="BD33" s="1441"/>
      <c r="BE33" s="1441"/>
      <c r="BF33" s="1441"/>
      <c r="BG33" s="1441"/>
      <c r="BH33" s="1441"/>
      <c r="BI33" s="1441"/>
      <c r="BJ33" s="1441"/>
      <c r="BK33" s="1441"/>
      <c r="BL33" s="1441"/>
      <c r="BM33" s="1441"/>
      <c r="BN33" s="1441"/>
      <c r="BO33" s="1441"/>
    </row>
    <row r="34" spans="35:67" x14ac:dyDescent="0.25">
      <c r="AI34" s="1442"/>
      <c r="AJ34" s="1442"/>
      <c r="AK34" s="1441"/>
      <c r="AL34" s="1441"/>
      <c r="AM34" s="1937">
        <v>25</v>
      </c>
      <c r="AN34" s="1938">
        <f>'BW 1'!L32</f>
        <v>177616.66666666666</v>
      </c>
      <c r="AO34" s="1938" t="str">
        <f>'BW 2'!L32</f>
        <v/>
      </c>
      <c r="AP34" s="1938" t="str">
        <f>'BW 3'!$L32</f>
        <v/>
      </c>
      <c r="AQ34" s="1938">
        <f>'BW 4'!L32</f>
        <v>177616.66666666666</v>
      </c>
      <c r="AR34" s="1938" t="str">
        <f>'BW 5'!L32</f>
        <v/>
      </c>
      <c r="AS34" s="1938" t="str">
        <f>'BW 6'!L32</f>
        <v/>
      </c>
      <c r="AT34" s="1938">
        <f>'BW 7'!L32</f>
        <v>177616.66666666666</v>
      </c>
      <c r="AU34" s="1938">
        <f>'BW 8'!L32</f>
        <v>177616.66666666666</v>
      </c>
      <c r="AV34" s="1938" t="str">
        <f>'BW 9'!L32</f>
        <v/>
      </c>
      <c r="AW34" s="1938" t="str">
        <f>'BW 10'!L32</f>
        <v/>
      </c>
      <c r="AX34" s="1938">
        <f>'BW 11'!L32</f>
        <v>186979.16666666666</v>
      </c>
      <c r="AY34" s="1938" t="str">
        <f>'BW 12'!L32</f>
        <v/>
      </c>
      <c r="AZ34" s="1939">
        <f t="shared" si="3"/>
        <v>897445.83333333326</v>
      </c>
      <c r="BA34" s="619"/>
      <c r="BB34" s="1441"/>
      <c r="BC34" s="1441"/>
      <c r="BD34" s="1441"/>
      <c r="BE34" s="1441"/>
      <c r="BF34" s="1441"/>
      <c r="BG34" s="1441"/>
      <c r="BH34" s="1441"/>
      <c r="BI34" s="1441"/>
      <c r="BJ34" s="1441"/>
      <c r="BK34" s="1441"/>
      <c r="BL34" s="1441"/>
      <c r="BM34" s="1441"/>
      <c r="BN34" s="1441"/>
      <c r="BO34" s="1441"/>
    </row>
    <row r="35" spans="35:67" x14ac:dyDescent="0.25">
      <c r="AI35" s="1442"/>
      <c r="AJ35" s="1442"/>
      <c r="AK35" s="1441"/>
      <c r="AL35" s="1441"/>
      <c r="AM35" s="1937">
        <v>26</v>
      </c>
      <c r="AN35" s="1938" t="str">
        <f>'BW 1'!L33</f>
        <v/>
      </c>
      <c r="AO35" s="1938" t="str">
        <f>'BW 2'!L33</f>
        <v/>
      </c>
      <c r="AP35" s="1938" t="str">
        <f>'BW 3'!$L33</f>
        <v/>
      </c>
      <c r="AQ35" s="1938" t="str">
        <f>'BW 4'!L33</f>
        <v/>
      </c>
      <c r="AR35" s="1938" t="str">
        <f>'BW 5'!L33</f>
        <v/>
      </c>
      <c r="AS35" s="1938" t="str">
        <f>'BW 6'!L33</f>
        <v/>
      </c>
      <c r="AT35" s="1938" t="str">
        <f>'BW 7'!L33</f>
        <v/>
      </c>
      <c r="AU35" s="1938" t="str">
        <f>'BW 8'!L33</f>
        <v/>
      </c>
      <c r="AV35" s="1938" t="str">
        <f>'BW 9'!L33</f>
        <v/>
      </c>
      <c r="AW35" s="1938">
        <f>'BW 10'!L33</f>
        <v>189062.5</v>
      </c>
      <c r="AX35" s="1938" t="str">
        <f>'BW 11'!L33</f>
        <v/>
      </c>
      <c r="AY35" s="1938" t="str">
        <f>'BW 12'!L33</f>
        <v/>
      </c>
      <c r="AZ35" s="1939">
        <f t="shared" si="3"/>
        <v>189062.5</v>
      </c>
      <c r="BA35" s="619"/>
      <c r="BB35" s="1441"/>
      <c r="BC35" s="1441"/>
      <c r="BD35" s="1441"/>
      <c r="BE35" s="1441"/>
      <c r="BF35" s="1441"/>
      <c r="BG35" s="1441"/>
      <c r="BH35" s="1441"/>
      <c r="BI35" s="1441"/>
      <c r="BJ35" s="1441"/>
      <c r="BK35" s="1441"/>
      <c r="BL35" s="1441"/>
      <c r="BM35" s="1441"/>
      <c r="BN35" s="1441"/>
      <c r="BO35" s="1441"/>
    </row>
    <row r="36" spans="35:67" x14ac:dyDescent="0.25">
      <c r="AI36" s="1442"/>
      <c r="AJ36" s="1442"/>
      <c r="AK36" s="1441"/>
      <c r="AL36" s="1441"/>
      <c r="AM36" s="1937">
        <v>27</v>
      </c>
      <c r="AN36" s="1938" t="str">
        <f>'BW 1'!L34</f>
        <v/>
      </c>
      <c r="AO36" s="1938">
        <f>'BW 2'!L34</f>
        <v>180741.66666666669</v>
      </c>
      <c r="AP36" s="1938">
        <f>'BW 3'!$L34</f>
        <v>151962.5</v>
      </c>
      <c r="AQ36" s="1938" t="str">
        <f>'BW 4'!L34</f>
        <v/>
      </c>
      <c r="AR36" s="1938" t="str">
        <f>'BW 5'!L34</f>
        <v/>
      </c>
      <c r="AS36" s="1938">
        <f>'BW 6'!L34</f>
        <v>180220.83333333331</v>
      </c>
      <c r="AT36" s="1938" t="str">
        <f>'BW 7'!L34</f>
        <v/>
      </c>
      <c r="AU36" s="1938" t="str">
        <f>'BW 8'!L34</f>
        <v/>
      </c>
      <c r="AV36" s="1938" t="str">
        <f>'BW 9'!L34</f>
        <v/>
      </c>
      <c r="AW36" s="1938" t="str">
        <f>'BW 10'!L34</f>
        <v/>
      </c>
      <c r="AX36" s="1938" t="str">
        <f>'BW 11'!L34</f>
        <v/>
      </c>
      <c r="AY36" s="1938" t="str">
        <f>'BW 12'!L34</f>
        <v/>
      </c>
      <c r="AZ36" s="1939">
        <f t="shared" si="3"/>
        <v>512925</v>
      </c>
      <c r="BA36" s="619"/>
      <c r="BB36" s="1441"/>
      <c r="BC36" s="1441"/>
      <c r="BD36" s="1441"/>
      <c r="BE36" s="1441"/>
      <c r="BF36" s="1441"/>
      <c r="BG36" s="1441"/>
      <c r="BH36" s="1441"/>
      <c r="BI36" s="1441"/>
      <c r="BJ36" s="1441"/>
      <c r="BK36" s="1441"/>
      <c r="BL36" s="1441"/>
      <c r="BM36" s="1441"/>
      <c r="BN36" s="1441"/>
      <c r="BO36" s="1441"/>
    </row>
    <row r="37" spans="35:67" x14ac:dyDescent="0.25">
      <c r="AI37" s="1442"/>
      <c r="AJ37" s="1442"/>
      <c r="AK37" s="1441"/>
      <c r="AL37" s="1441"/>
      <c r="AM37" s="1937">
        <v>28</v>
      </c>
      <c r="AN37" s="1938" t="str">
        <f>'BW 1'!L35</f>
        <v/>
      </c>
      <c r="AO37" s="1938" t="str">
        <f>'BW 2'!L35</f>
        <v/>
      </c>
      <c r="AP37" s="1938" t="str">
        <f>'BW 3'!$L35</f>
        <v/>
      </c>
      <c r="AQ37" s="1938" t="str">
        <f>'BW 4'!L35</f>
        <v/>
      </c>
      <c r="AR37" s="1938" t="str">
        <f>'BW 5'!L35</f>
        <v/>
      </c>
      <c r="AS37" s="1938" t="str">
        <f>'BW 6'!L35</f>
        <v/>
      </c>
      <c r="AT37" s="1938" t="str">
        <f>'BW 7'!L35</f>
        <v/>
      </c>
      <c r="AU37" s="1938">
        <f>'BW 8'!L35</f>
        <v>184908.33333333331</v>
      </c>
      <c r="AV37" s="1938">
        <f>'BW 9'!L35</f>
        <v>192708.33333333331</v>
      </c>
      <c r="AW37" s="1938" t="str">
        <f>'BW 10'!L35</f>
        <v/>
      </c>
      <c r="AX37" s="1938" t="str">
        <f>'BW 11'!L35</f>
        <v/>
      </c>
      <c r="AY37" s="1938">
        <f>'BW 12'!L35</f>
        <v>192708.33333333331</v>
      </c>
      <c r="AZ37" s="1939">
        <f t="shared" si="3"/>
        <v>570325</v>
      </c>
      <c r="BA37" s="619"/>
      <c r="BB37" s="1441"/>
      <c r="BC37" s="1441"/>
      <c r="BD37" s="1441"/>
      <c r="BE37" s="1441"/>
      <c r="BF37" s="1441"/>
      <c r="BG37" s="1441"/>
      <c r="BH37" s="1441"/>
      <c r="BI37" s="1441"/>
      <c r="BJ37" s="1441"/>
      <c r="BK37" s="1441"/>
      <c r="BL37" s="1441"/>
      <c r="BM37" s="1441"/>
      <c r="BN37" s="1441"/>
      <c r="BO37" s="1441"/>
    </row>
    <row r="38" spans="35:67" x14ac:dyDescent="0.25">
      <c r="AI38" s="1442"/>
      <c r="AJ38" s="1442"/>
      <c r="AK38" s="1441"/>
      <c r="AL38" s="1441"/>
      <c r="AM38" s="1937">
        <v>29</v>
      </c>
      <c r="AN38" s="1938" t="str">
        <f>'BW 1'!L36</f>
        <v/>
      </c>
      <c r="AO38" s="1938" t="str">
        <f>'BW 2'!L36</f>
        <v/>
      </c>
      <c r="AP38" s="1938" t="str">
        <f>'BW 3'!$L36</f>
        <v/>
      </c>
      <c r="AQ38" s="1938" t="str">
        <f>'BW 4'!L36</f>
        <v/>
      </c>
      <c r="AR38" s="1938">
        <f>'BW 5'!L36</f>
        <v>181262.5</v>
      </c>
      <c r="AS38" s="1938" t="str">
        <f>'BW 6'!L36</f>
        <v/>
      </c>
      <c r="AT38" s="1938" t="str">
        <f>'BW 7'!L36</f>
        <v/>
      </c>
      <c r="AU38" s="1938" t="str">
        <f>'BW 8'!L36</f>
        <v/>
      </c>
      <c r="AV38" s="1938" t="str">
        <f>'BW 9'!L36</f>
        <v/>
      </c>
      <c r="AW38" s="1938" t="str">
        <f>'BW 10'!L36</f>
        <v/>
      </c>
      <c r="AX38" s="1938">
        <f>'BW 11'!L36</f>
        <v>187500</v>
      </c>
      <c r="AY38" s="1938" t="str">
        <f>'BW 12'!L36</f>
        <v/>
      </c>
      <c r="AZ38" s="1939">
        <f t="shared" si="3"/>
        <v>368762.5</v>
      </c>
      <c r="BA38" s="1441"/>
      <c r="BB38" s="1441"/>
      <c r="BC38" s="1441"/>
      <c r="BD38" s="1441"/>
      <c r="BE38" s="1441"/>
      <c r="BF38" s="1441"/>
      <c r="BG38" s="1441"/>
      <c r="BH38" s="1441"/>
      <c r="BI38" s="1441"/>
      <c r="BJ38" s="1441"/>
      <c r="BK38" s="1441"/>
      <c r="BL38" s="1441"/>
      <c r="BM38" s="1441"/>
      <c r="BN38" s="1441"/>
      <c r="BO38" s="1441"/>
    </row>
    <row r="39" spans="35:67" x14ac:dyDescent="0.25">
      <c r="AI39" s="1442"/>
      <c r="AJ39" s="1442"/>
      <c r="AK39" s="1441"/>
      <c r="AL39" s="1441"/>
      <c r="AM39" s="1937">
        <v>30</v>
      </c>
      <c r="AN39" s="1938">
        <f>'BW 1'!L37</f>
        <v>151962.5</v>
      </c>
      <c r="AO39" s="1938" t="str">
        <f>'BW 2'!L37</f>
        <v/>
      </c>
      <c r="AP39" s="1938" t="str">
        <f>'BW 3'!$L37</f>
        <v/>
      </c>
      <c r="AQ39" s="1938">
        <f>'BW 4'!L37</f>
        <v>151962.5</v>
      </c>
      <c r="AR39" s="1938" t="str">
        <f>'BW 5'!L37</f>
        <v/>
      </c>
      <c r="AS39" s="1938" t="str">
        <f>'BW 6'!L37</f>
        <v/>
      </c>
      <c r="AT39" s="1938">
        <f>'BW 7'!L37</f>
        <v>181262.5</v>
      </c>
      <c r="AU39" s="1938" t="str">
        <f>'BW 8'!L37</f>
        <v/>
      </c>
      <c r="AV39" s="1938" t="str">
        <f>'BW 9'!L37</f>
        <v/>
      </c>
      <c r="AW39" s="1938" t="str">
        <f>'BW 10'!L37</f>
        <v/>
      </c>
      <c r="AX39" s="1938" t="str">
        <f>'BW 11'!L37</f>
        <v/>
      </c>
      <c r="AY39" s="1938" t="str">
        <f>'BW 12'!L37</f>
        <v/>
      </c>
      <c r="AZ39" s="1939">
        <f t="shared" si="3"/>
        <v>485187.5</v>
      </c>
      <c r="BA39" s="1441"/>
      <c r="BB39" s="1441"/>
      <c r="BC39" s="1441"/>
      <c r="BD39" s="1441"/>
      <c r="BE39" s="1441"/>
      <c r="BF39" s="1441"/>
      <c r="BG39" s="1441"/>
      <c r="BH39" s="1441"/>
      <c r="BI39" s="1441"/>
      <c r="BJ39" s="1441"/>
      <c r="BK39" s="1441"/>
      <c r="BL39" s="1441"/>
      <c r="BM39" s="1441"/>
      <c r="BN39" s="1441"/>
      <c r="BO39" s="1441"/>
    </row>
    <row r="40" spans="35:67" x14ac:dyDescent="0.25">
      <c r="AI40" s="1442"/>
      <c r="AJ40" s="1442"/>
      <c r="AK40" s="1441"/>
      <c r="AL40" s="1441"/>
      <c r="AM40" s="1940">
        <v>31</v>
      </c>
      <c r="AN40" s="1941" t="str">
        <f>'BW 1'!L38</f>
        <v/>
      </c>
      <c r="AO40" s="1941" t="str">
        <f>'BW 2'!L38</f>
        <v/>
      </c>
      <c r="AP40" s="1941" t="str">
        <f>'BW 3'!$L38</f>
        <v/>
      </c>
      <c r="AQ40" s="1941" t="str">
        <f>'BW 4'!L38</f>
        <v/>
      </c>
      <c r="AR40" s="1941" t="str">
        <f>'BW 5'!L38</f>
        <v/>
      </c>
      <c r="AS40" s="1941" t="str">
        <f>'BW 6'!L38</f>
        <v/>
      </c>
      <c r="AT40" s="1941" t="str">
        <f>'BW 7'!L38</f>
        <v/>
      </c>
      <c r="AU40" s="1941" t="str">
        <f>'BW 8'!L38</f>
        <v/>
      </c>
      <c r="AV40" s="1941" t="str">
        <f>'BW 9'!L38</f>
        <v/>
      </c>
      <c r="AW40" s="1941" t="str">
        <f>'BW 10'!L38</f>
        <v/>
      </c>
      <c r="AX40" s="1941" t="str">
        <f>'BW 11'!L38</f>
        <v/>
      </c>
      <c r="AY40" s="1941" t="str">
        <f>'BW 12'!L38</f>
        <v/>
      </c>
      <c r="AZ40" s="1942">
        <f t="shared" si="3"/>
        <v>0</v>
      </c>
      <c r="BA40" s="1441"/>
      <c r="BB40" s="1441"/>
      <c r="BC40" s="1441"/>
      <c r="BD40" s="1441"/>
      <c r="BE40" s="1441"/>
      <c r="BF40" s="1441"/>
      <c r="BG40" s="1441"/>
      <c r="BH40" s="1441"/>
      <c r="BI40" s="1441"/>
      <c r="BJ40" s="1441"/>
      <c r="BK40" s="1441"/>
      <c r="BL40" s="1441"/>
      <c r="BM40" s="1441"/>
      <c r="BN40" s="1441"/>
      <c r="BO40" s="1441"/>
    </row>
    <row r="41" spans="35:67" x14ac:dyDescent="0.25">
      <c r="AI41" s="1442"/>
      <c r="AJ41" s="1442"/>
      <c r="AK41" s="1441"/>
      <c r="AL41" s="1441"/>
      <c r="AM41" s="1441"/>
      <c r="AN41" s="1441"/>
      <c r="AO41" s="1441"/>
      <c r="AP41" s="1441"/>
      <c r="AQ41" s="1441"/>
      <c r="AR41" s="1441"/>
      <c r="AS41" s="1441"/>
      <c r="AT41" s="1441"/>
      <c r="AU41" s="1441"/>
      <c r="AV41" s="1441"/>
      <c r="AW41" s="1441"/>
      <c r="AX41" s="1441"/>
      <c r="AY41" s="1441"/>
      <c r="AZ41" s="1441"/>
      <c r="BA41" s="1441"/>
      <c r="BB41" s="1441"/>
      <c r="BC41" s="1441"/>
      <c r="BD41" s="1441"/>
      <c r="BE41" s="1441"/>
      <c r="BF41" s="1441"/>
      <c r="BG41" s="1441"/>
      <c r="BH41" s="1441"/>
      <c r="BI41" s="1441"/>
      <c r="BJ41" s="1441"/>
      <c r="BK41" s="1441"/>
      <c r="BL41" s="1441"/>
      <c r="BM41" s="1441"/>
      <c r="BN41" s="1441"/>
      <c r="BO41" s="1441"/>
    </row>
    <row r="42" spans="35:67" x14ac:dyDescent="0.25">
      <c r="AI42" s="1442"/>
      <c r="AJ42" s="1442"/>
      <c r="AK42" s="1441"/>
      <c r="AL42" s="1441"/>
      <c r="AM42" s="1441"/>
      <c r="AN42" s="1441"/>
      <c r="AO42" s="1441"/>
      <c r="AP42" s="1441"/>
      <c r="AQ42" s="1441"/>
      <c r="AR42" s="1441"/>
      <c r="AS42" s="1441"/>
      <c r="AT42" s="1441"/>
      <c r="AU42" s="1441"/>
      <c r="AV42" s="1441"/>
      <c r="AW42" s="1441"/>
      <c r="AX42" s="1441"/>
      <c r="AY42" s="1441"/>
      <c r="AZ42" s="1441"/>
      <c r="BA42" s="1441"/>
      <c r="BB42" s="1441"/>
      <c r="BC42" s="1441"/>
      <c r="BD42" s="1441"/>
      <c r="BE42" s="1441"/>
      <c r="BF42" s="1441"/>
      <c r="BG42" s="1441"/>
      <c r="BH42" s="1441"/>
      <c r="BI42" s="1441"/>
      <c r="BJ42" s="1441"/>
      <c r="BK42" s="1441"/>
      <c r="BL42" s="1441"/>
      <c r="BM42" s="1441"/>
      <c r="BN42" s="1441"/>
      <c r="BO42" s="1441"/>
    </row>
    <row r="43" spans="35:67" x14ac:dyDescent="0.25">
      <c r="AI43" s="1442"/>
      <c r="AJ43" s="1442"/>
      <c r="AK43" s="1441"/>
      <c r="AL43" s="1441"/>
      <c r="AM43" s="1441"/>
      <c r="AN43" s="1441"/>
      <c r="AO43" s="1441"/>
      <c r="AP43" s="1441"/>
      <c r="AQ43" s="1441"/>
      <c r="AR43" s="1441"/>
      <c r="AS43" s="1441"/>
      <c r="AT43" s="1441"/>
      <c r="AU43" s="1441"/>
      <c r="AV43" s="1441"/>
      <c r="AW43" s="1441"/>
      <c r="AX43" s="1441"/>
      <c r="AY43" s="1441"/>
      <c r="AZ43" s="1441"/>
      <c r="BA43" s="1441"/>
      <c r="BB43" s="1441"/>
      <c r="BC43" s="1441"/>
      <c r="BD43" s="1441"/>
      <c r="BE43" s="1441"/>
      <c r="BF43" s="1441"/>
      <c r="BG43" s="1441"/>
      <c r="BH43" s="1441"/>
      <c r="BI43" s="1441"/>
      <c r="BJ43" s="1441"/>
      <c r="BK43" s="1441"/>
      <c r="BL43" s="1441"/>
      <c r="BM43" s="1441"/>
      <c r="BN43" s="1441"/>
      <c r="BO43" s="1441"/>
    </row>
    <row r="44" spans="35:67" x14ac:dyDescent="0.25">
      <c r="AI44" s="1442"/>
      <c r="AJ44" s="1442"/>
      <c r="AK44" s="1441"/>
      <c r="AL44" s="1441"/>
      <c r="AM44" s="1441"/>
      <c r="AN44" s="1441"/>
      <c r="AO44" s="1441"/>
      <c r="AP44" s="1441"/>
      <c r="AQ44" s="1441"/>
      <c r="AR44" s="1441"/>
      <c r="AS44" s="1441"/>
      <c r="AT44" s="1441"/>
      <c r="AU44" s="1441"/>
      <c r="AV44" s="1441"/>
      <c r="AW44" s="1441"/>
      <c r="AX44" s="1441"/>
      <c r="AY44" s="1441"/>
      <c r="AZ44" s="1441"/>
      <c r="BA44" s="1441"/>
      <c r="BB44" s="1441"/>
      <c r="BC44" s="1441"/>
      <c r="BD44" s="1441"/>
      <c r="BE44" s="1441"/>
      <c r="BF44" s="1441"/>
      <c r="BG44" s="1441"/>
      <c r="BH44" s="1441"/>
      <c r="BI44" s="1441"/>
      <c r="BJ44" s="1441"/>
      <c r="BK44" s="1441"/>
      <c r="BL44" s="1441"/>
      <c r="BM44" s="1441"/>
      <c r="BN44" s="1441"/>
      <c r="BO44" s="1441"/>
    </row>
    <row r="45" spans="35:67" x14ac:dyDescent="0.25">
      <c r="AI45" s="1442"/>
      <c r="AJ45" s="1442"/>
      <c r="AK45" s="1441"/>
      <c r="AL45" s="1441"/>
      <c r="AM45" s="1441"/>
      <c r="AN45" s="1441"/>
      <c r="AO45" s="1441"/>
      <c r="AP45" s="1441"/>
      <c r="AQ45" s="1441"/>
      <c r="AR45" s="1441"/>
      <c r="AS45" s="1441"/>
      <c r="AT45" s="1441"/>
      <c r="AU45" s="1441"/>
      <c r="AV45" s="1441"/>
      <c r="AW45" s="1441"/>
      <c r="AX45" s="1441"/>
      <c r="AY45" s="1441"/>
      <c r="AZ45" s="1441"/>
      <c r="BA45" s="1441"/>
      <c r="BB45" s="1441"/>
      <c r="BC45" s="1441"/>
      <c r="BD45" s="1441"/>
      <c r="BE45" s="1441"/>
      <c r="BF45" s="1441"/>
      <c r="BG45" s="1441"/>
      <c r="BH45" s="1441"/>
      <c r="BI45" s="1441"/>
      <c r="BJ45" s="1441"/>
      <c r="BK45" s="1441"/>
      <c r="BL45" s="1441"/>
      <c r="BM45" s="1441"/>
      <c r="BN45" s="1441"/>
      <c r="BO45" s="1441"/>
    </row>
    <row r="46" spans="35:67" x14ac:dyDescent="0.25">
      <c r="AI46" s="1442"/>
      <c r="AJ46" s="1442"/>
      <c r="AK46" s="1441"/>
      <c r="AL46" s="1441"/>
      <c r="AM46" s="1441"/>
      <c r="AN46" s="1441"/>
      <c r="AO46" s="1441"/>
      <c r="AP46" s="1441"/>
      <c r="AQ46" s="1441"/>
      <c r="AR46" s="1441"/>
      <c r="AS46" s="1441"/>
      <c r="AT46" s="1441"/>
      <c r="AU46" s="1441"/>
      <c r="AV46" s="1441"/>
      <c r="AW46" s="1441"/>
      <c r="AX46" s="1441"/>
      <c r="AY46" s="1441"/>
      <c r="AZ46" s="1441"/>
      <c r="BA46" s="1441"/>
      <c r="BB46" s="1441"/>
      <c r="BC46" s="1441"/>
      <c r="BD46" s="1441"/>
      <c r="BE46" s="1441"/>
      <c r="BF46" s="1441"/>
      <c r="BG46" s="1441"/>
      <c r="BH46" s="1441"/>
      <c r="BI46" s="1441"/>
      <c r="BJ46" s="1441"/>
      <c r="BK46" s="1441"/>
      <c r="BL46" s="1441"/>
      <c r="BM46" s="1441"/>
      <c r="BN46" s="1441"/>
      <c r="BO46" s="1441"/>
    </row>
    <row r="47" spans="35:67" x14ac:dyDescent="0.25">
      <c r="AI47" s="1442"/>
      <c r="AJ47" s="1442"/>
      <c r="AK47" s="1441"/>
      <c r="AL47" s="1441"/>
      <c r="AM47" s="1441"/>
      <c r="AN47" s="1441"/>
      <c r="AO47" s="1441"/>
      <c r="AP47" s="1441"/>
      <c r="AQ47" s="1441"/>
      <c r="AR47" s="1441"/>
      <c r="AS47" s="1441"/>
      <c r="AT47" s="1441"/>
      <c r="AU47" s="1441"/>
      <c r="AV47" s="1441"/>
      <c r="AW47" s="1441"/>
      <c r="AX47" s="1441"/>
      <c r="AY47" s="1441"/>
      <c r="AZ47" s="1441"/>
      <c r="BA47" s="1441"/>
      <c r="BB47" s="1441"/>
      <c r="BC47" s="1441"/>
      <c r="BD47" s="1441"/>
      <c r="BE47" s="1441"/>
      <c r="BF47" s="1441"/>
      <c r="BG47" s="1441"/>
      <c r="BH47" s="1441"/>
      <c r="BI47" s="1441"/>
      <c r="BJ47" s="1441"/>
      <c r="BK47" s="1441"/>
      <c r="BL47" s="1441"/>
      <c r="BM47" s="1441"/>
      <c r="BN47" s="1441"/>
      <c r="BO47" s="1441"/>
    </row>
    <row r="48" spans="35:67" x14ac:dyDescent="0.25">
      <c r="AI48" s="1442"/>
      <c r="AJ48" s="1442"/>
      <c r="AK48" s="1441"/>
      <c r="AL48" s="1441"/>
      <c r="AM48" s="1441"/>
      <c r="AN48" s="1441"/>
      <c r="AO48" s="1441"/>
      <c r="AP48" s="1441"/>
      <c r="AQ48" s="1441"/>
      <c r="AR48" s="1441"/>
      <c r="AS48" s="1441"/>
      <c r="AT48" s="1441"/>
      <c r="AU48" s="1441"/>
      <c r="AV48" s="1441"/>
      <c r="AW48" s="1441"/>
      <c r="AX48" s="1441"/>
      <c r="AY48" s="1441"/>
      <c r="AZ48" s="1441"/>
      <c r="BA48" s="1441"/>
      <c r="BB48" s="1441"/>
      <c r="BC48" s="1441"/>
      <c r="BD48" s="1441"/>
      <c r="BE48" s="1441"/>
      <c r="BF48" s="1441"/>
      <c r="BG48" s="1441"/>
      <c r="BH48" s="1441"/>
      <c r="BI48" s="1441"/>
      <c r="BJ48" s="1441"/>
      <c r="BK48" s="1441"/>
      <c r="BL48" s="1441"/>
      <c r="BM48" s="1441"/>
      <c r="BN48" s="1441"/>
      <c r="BO48" s="1441"/>
    </row>
    <row r="49" spans="35:67" x14ac:dyDescent="0.25">
      <c r="AI49" s="1442"/>
      <c r="AJ49" s="1442"/>
      <c r="AK49" s="1441"/>
      <c r="AL49" s="1441"/>
      <c r="AM49" s="1441"/>
      <c r="AN49" s="1441"/>
      <c r="AO49" s="1441"/>
      <c r="AP49" s="1441"/>
      <c r="AQ49" s="1441"/>
      <c r="AR49" s="1441"/>
      <c r="AS49" s="1441"/>
      <c r="AT49" s="1441"/>
      <c r="AU49" s="1441"/>
      <c r="AV49" s="1441"/>
      <c r="AW49" s="1441"/>
      <c r="AX49" s="1441"/>
      <c r="AY49" s="1441"/>
      <c r="AZ49" s="1441"/>
      <c r="BA49" s="1441"/>
      <c r="BB49" s="1441"/>
      <c r="BC49" s="1441"/>
      <c r="BD49" s="1441"/>
      <c r="BE49" s="1441"/>
      <c r="BF49" s="1441"/>
      <c r="BG49" s="1441"/>
      <c r="BH49" s="1441"/>
      <c r="BI49" s="1441"/>
      <c r="BJ49" s="1441"/>
      <c r="BK49" s="1441"/>
      <c r="BL49" s="1441"/>
      <c r="BM49" s="1441"/>
      <c r="BN49" s="1441"/>
      <c r="BO49" s="1441"/>
    </row>
    <row r="50" spans="35:67" x14ac:dyDescent="0.25">
      <c r="AI50" s="1442"/>
      <c r="AJ50" s="1442"/>
      <c r="AK50" s="1441"/>
      <c r="AL50" s="1441"/>
      <c r="AM50" s="1441"/>
      <c r="AN50" s="1441"/>
      <c r="AO50" s="1441"/>
      <c r="AP50" s="1441"/>
      <c r="AQ50" s="1441"/>
      <c r="AR50" s="1441"/>
      <c r="AS50" s="1441"/>
      <c r="AT50" s="1441"/>
      <c r="AU50" s="1441"/>
      <c r="AV50" s="1441"/>
      <c r="AW50" s="1441"/>
      <c r="AX50" s="1441"/>
      <c r="AY50" s="1441"/>
      <c r="AZ50" s="1441"/>
      <c r="BA50" s="1441"/>
      <c r="BB50" s="1441"/>
      <c r="BC50" s="1441"/>
      <c r="BD50" s="1441"/>
      <c r="BE50" s="1441"/>
      <c r="BF50" s="1441"/>
      <c r="BG50" s="1441"/>
      <c r="BH50" s="1441"/>
      <c r="BI50" s="1441"/>
      <c r="BJ50" s="1441"/>
      <c r="BK50" s="1441"/>
      <c r="BL50" s="1441"/>
      <c r="BM50" s="1441"/>
      <c r="BN50" s="1441"/>
      <c r="BO50" s="1441"/>
    </row>
    <row r="51" spans="35:67" x14ac:dyDescent="0.25">
      <c r="AI51" s="1442"/>
      <c r="AJ51" s="1442"/>
      <c r="AK51" s="1441"/>
      <c r="AL51" s="1441"/>
      <c r="AM51" s="1441"/>
      <c r="AN51" s="1441"/>
      <c r="AO51" s="1441"/>
      <c r="AP51" s="1441"/>
      <c r="AQ51" s="1441"/>
      <c r="AR51" s="1441"/>
      <c r="AS51" s="1441"/>
      <c r="AT51" s="1441"/>
      <c r="AU51" s="1441"/>
      <c r="AV51" s="1441"/>
      <c r="AW51" s="1441"/>
      <c r="AX51" s="1441"/>
      <c r="AY51" s="1441"/>
      <c r="AZ51" s="1441"/>
      <c r="BA51" s="1441"/>
      <c r="BB51" s="1441"/>
      <c r="BC51" s="1441"/>
      <c r="BD51" s="1441"/>
      <c r="BE51" s="1441"/>
      <c r="BF51" s="1441"/>
      <c r="BG51" s="1441"/>
      <c r="BH51" s="1441"/>
      <c r="BI51" s="1441"/>
      <c r="BJ51" s="1441"/>
      <c r="BK51" s="1441"/>
      <c r="BL51" s="1441"/>
      <c r="BM51" s="1441"/>
      <c r="BN51" s="1441"/>
      <c r="BO51" s="1441"/>
    </row>
    <row r="52" spans="35:67" x14ac:dyDescent="0.25">
      <c r="AI52" s="1442"/>
      <c r="AJ52" s="1442"/>
      <c r="AK52" s="1441"/>
      <c r="AL52" s="1441"/>
      <c r="AM52" s="1441"/>
      <c r="AN52" s="1441"/>
      <c r="AO52" s="1441"/>
      <c r="AP52" s="1441"/>
      <c r="AQ52" s="1441"/>
      <c r="AR52" s="1441"/>
      <c r="AS52" s="1441"/>
      <c r="AT52" s="1441"/>
      <c r="AU52" s="1441"/>
      <c r="AV52" s="1441"/>
      <c r="AW52" s="1441"/>
      <c r="AX52" s="1441"/>
      <c r="AY52" s="1441"/>
      <c r="AZ52" s="1441"/>
      <c r="BA52" s="1441"/>
      <c r="BB52" s="1441"/>
      <c r="BC52" s="1441"/>
      <c r="BD52" s="1441"/>
      <c r="BE52" s="1441"/>
      <c r="BF52" s="1441"/>
      <c r="BG52" s="1441"/>
      <c r="BH52" s="1441"/>
      <c r="BI52" s="1441"/>
      <c r="BJ52" s="1441"/>
      <c r="BK52" s="1441"/>
      <c r="BL52" s="1441"/>
      <c r="BM52" s="1441"/>
      <c r="BN52" s="1441"/>
      <c r="BO52" s="1441"/>
    </row>
    <row r="53" spans="35:67" x14ac:dyDescent="0.25">
      <c r="AI53" s="1442"/>
      <c r="AJ53" s="1442"/>
      <c r="AK53" s="1441"/>
      <c r="AL53" s="1441"/>
      <c r="AM53" s="1441"/>
      <c r="AN53" s="1441"/>
      <c r="AO53" s="1441"/>
      <c r="AP53" s="1441"/>
      <c r="AQ53" s="1441"/>
      <c r="AR53" s="1441"/>
      <c r="AS53" s="1441"/>
      <c r="AT53" s="1441"/>
      <c r="AU53" s="1441"/>
      <c r="AV53" s="1441"/>
      <c r="AW53" s="1441"/>
      <c r="AX53" s="1441"/>
      <c r="AY53" s="1441"/>
      <c r="AZ53" s="1441"/>
      <c r="BA53" s="1441"/>
      <c r="BB53" s="1441"/>
      <c r="BC53" s="1441"/>
      <c r="BD53" s="1441"/>
      <c r="BE53" s="1441"/>
      <c r="BF53" s="1441"/>
      <c r="BG53" s="1441"/>
      <c r="BH53" s="1441"/>
      <c r="BI53" s="1441"/>
      <c r="BJ53" s="1441"/>
      <c r="BK53" s="1441"/>
      <c r="BL53" s="1441"/>
      <c r="BM53" s="1441"/>
      <c r="BN53" s="1441"/>
      <c r="BO53" s="1441"/>
    </row>
    <row r="54" spans="35:67" x14ac:dyDescent="0.25">
      <c r="AI54" s="1442"/>
      <c r="AJ54" s="1442"/>
      <c r="AK54" s="1441"/>
      <c r="AL54" s="1441"/>
      <c r="AM54" s="1441"/>
      <c r="AN54" s="1441"/>
      <c r="AO54" s="1441"/>
      <c r="AP54" s="1441"/>
      <c r="AQ54" s="1441"/>
      <c r="AR54" s="1441"/>
      <c r="AS54" s="1441"/>
      <c r="AT54" s="1441"/>
      <c r="AU54" s="1441"/>
      <c r="AV54" s="1441"/>
      <c r="AW54" s="1441"/>
      <c r="AX54" s="1441"/>
      <c r="AY54" s="1441"/>
      <c r="AZ54" s="1441"/>
      <c r="BA54" s="1441"/>
      <c r="BB54" s="1441"/>
      <c r="BC54" s="1441"/>
      <c r="BD54" s="1441"/>
      <c r="BE54" s="1441"/>
      <c r="BF54" s="1441"/>
      <c r="BG54" s="1441"/>
      <c r="BH54" s="1441"/>
      <c r="BI54" s="1441"/>
      <c r="BJ54" s="1441"/>
      <c r="BK54" s="1441"/>
      <c r="BL54" s="1441"/>
      <c r="BM54" s="1441"/>
      <c r="BN54" s="1441"/>
      <c r="BO54" s="1441"/>
    </row>
    <row r="55" spans="35:67" x14ac:dyDescent="0.25">
      <c r="AI55" s="1442"/>
      <c r="AJ55" s="1442"/>
      <c r="AK55" s="1441"/>
      <c r="AL55" s="1441"/>
      <c r="AM55" s="1441"/>
      <c r="AN55" s="1441"/>
      <c r="AO55" s="1441"/>
      <c r="AP55" s="1441"/>
      <c r="AQ55" s="1441"/>
      <c r="AR55" s="1441"/>
      <c r="AS55" s="1441"/>
      <c r="AT55" s="1441"/>
      <c r="AU55" s="1441"/>
      <c r="AV55" s="1441"/>
      <c r="AW55" s="1441"/>
      <c r="AX55" s="1441"/>
      <c r="AY55" s="1441"/>
      <c r="AZ55" s="1441"/>
      <c r="BA55" s="1441"/>
      <c r="BB55" s="1441"/>
      <c r="BC55" s="1441"/>
      <c r="BD55" s="1441"/>
      <c r="BE55" s="1441"/>
      <c r="BF55" s="1441"/>
      <c r="BG55" s="1441"/>
      <c r="BH55" s="1441"/>
      <c r="BI55" s="1441"/>
      <c r="BJ55" s="1441"/>
      <c r="BK55" s="1441"/>
      <c r="BL55" s="1441"/>
      <c r="BM55" s="1441"/>
      <c r="BN55" s="1441"/>
      <c r="BO55" s="1441"/>
    </row>
    <row r="56" spans="35:67" x14ac:dyDescent="0.25">
      <c r="AI56" s="1442"/>
      <c r="AJ56" s="1442"/>
      <c r="AK56" s="1441"/>
      <c r="AL56" s="1441"/>
      <c r="AM56" s="1441"/>
      <c r="AN56" s="1441"/>
      <c r="AO56" s="1441"/>
      <c r="AP56" s="1441"/>
      <c r="AQ56" s="1441"/>
      <c r="AR56" s="1441"/>
      <c r="AS56" s="1441"/>
      <c r="AT56" s="1441"/>
      <c r="AU56" s="1441"/>
      <c r="AV56" s="1441"/>
      <c r="AW56" s="1441"/>
      <c r="AX56" s="1441"/>
      <c r="AY56" s="1441"/>
      <c r="AZ56" s="1441"/>
      <c r="BA56" s="1441"/>
      <c r="BB56" s="1441"/>
      <c r="BC56" s="1441"/>
      <c r="BD56" s="1441"/>
      <c r="BE56" s="1441"/>
      <c r="BF56" s="1441"/>
      <c r="BG56" s="1441"/>
      <c r="BH56" s="1441"/>
      <c r="BI56" s="1441"/>
      <c r="BJ56" s="1441"/>
      <c r="BK56" s="1441"/>
      <c r="BL56" s="1441"/>
      <c r="BM56" s="1441"/>
      <c r="BN56" s="1441"/>
      <c r="BO56" s="1441"/>
    </row>
    <row r="57" spans="35:67" x14ac:dyDescent="0.25">
      <c r="AI57" s="1442"/>
      <c r="AJ57" s="1442"/>
      <c r="AK57" s="1441"/>
      <c r="AL57" s="1441"/>
      <c r="AM57" s="1441"/>
      <c r="AN57" s="1441"/>
      <c r="AO57" s="1441"/>
      <c r="AP57" s="1441"/>
      <c r="AQ57" s="1441"/>
      <c r="AR57" s="1441"/>
      <c r="AS57" s="1441"/>
      <c r="AT57" s="1441"/>
      <c r="AU57" s="1441"/>
      <c r="AV57" s="1441"/>
      <c r="AW57" s="1441"/>
      <c r="AX57" s="1441"/>
      <c r="AY57" s="1441"/>
      <c r="AZ57" s="1441"/>
      <c r="BA57" s="1441"/>
      <c r="BB57" s="1441"/>
      <c r="BC57" s="1441"/>
      <c r="BD57" s="1441"/>
      <c r="BE57" s="1441"/>
      <c r="BF57" s="1441"/>
      <c r="BG57" s="1441"/>
      <c r="BH57" s="1441"/>
      <c r="BI57" s="1441"/>
      <c r="BJ57" s="1441"/>
      <c r="BK57" s="1441"/>
      <c r="BL57" s="1441"/>
      <c r="BM57" s="1441"/>
      <c r="BN57" s="1441"/>
      <c r="BO57" s="1441"/>
    </row>
    <row r="58" spans="35:67" x14ac:dyDescent="0.25">
      <c r="AI58" s="1442"/>
      <c r="AJ58" s="1442"/>
      <c r="AK58" s="1441"/>
      <c r="AL58" s="1441"/>
      <c r="AM58" s="1441"/>
      <c r="AN58" s="1441"/>
      <c r="AO58" s="1441"/>
      <c r="AP58" s="1441"/>
      <c r="AQ58" s="1441"/>
      <c r="AR58" s="1441"/>
      <c r="AS58" s="1441"/>
      <c r="AT58" s="1441"/>
      <c r="AU58" s="1441"/>
      <c r="AV58" s="1441"/>
      <c r="AW58" s="1441"/>
      <c r="AX58" s="1441"/>
      <c r="AY58" s="1441"/>
      <c r="AZ58" s="1441"/>
      <c r="BA58" s="1441"/>
      <c r="BB58" s="1441"/>
      <c r="BC58" s="1441"/>
      <c r="BD58" s="1441"/>
      <c r="BE58" s="1441"/>
      <c r="BF58" s="1441"/>
      <c r="BG58" s="1441"/>
      <c r="BH58" s="1441"/>
      <c r="BI58" s="1441"/>
      <c r="BJ58" s="1441"/>
      <c r="BK58" s="1441"/>
      <c r="BL58" s="1441"/>
      <c r="BM58" s="1441"/>
      <c r="BN58" s="1441"/>
      <c r="BO58" s="1441"/>
    </row>
    <row r="59" spans="35:67" x14ac:dyDescent="0.25">
      <c r="AI59" s="1442"/>
      <c r="AJ59" s="1442"/>
      <c r="AK59" s="1441"/>
      <c r="AL59" s="1441"/>
      <c r="AM59" s="1441"/>
      <c r="AN59" s="1441"/>
      <c r="AO59" s="1441"/>
      <c r="AP59" s="1441"/>
      <c r="AQ59" s="1441"/>
      <c r="AR59" s="1441"/>
      <c r="AS59" s="1441"/>
      <c r="AT59" s="1441"/>
      <c r="AU59" s="1441"/>
      <c r="AV59" s="1441"/>
      <c r="AW59" s="1441"/>
      <c r="AX59" s="1441"/>
      <c r="AY59" s="1441"/>
      <c r="AZ59" s="1441"/>
      <c r="BA59" s="1441"/>
      <c r="BB59" s="1441"/>
      <c r="BC59" s="1441"/>
      <c r="BD59" s="1441"/>
      <c r="BE59" s="1441"/>
      <c r="BF59" s="1441"/>
      <c r="BG59" s="1441"/>
      <c r="BH59" s="1441"/>
      <c r="BI59" s="1441"/>
      <c r="BJ59" s="1441"/>
      <c r="BK59" s="1441"/>
      <c r="BL59" s="1441"/>
      <c r="BM59" s="1441"/>
      <c r="BN59" s="1441"/>
      <c r="BO59" s="1441"/>
    </row>
    <row r="60" spans="35:67" x14ac:dyDescent="0.25">
      <c r="AI60" s="1442"/>
      <c r="AJ60" s="1442"/>
      <c r="AK60" s="1441"/>
      <c r="AL60" s="1441"/>
      <c r="AM60" s="1441"/>
      <c r="AN60" s="1441"/>
      <c r="AO60" s="1441"/>
      <c r="AP60" s="1441"/>
      <c r="AQ60" s="1441"/>
      <c r="AR60" s="1441"/>
      <c r="AS60" s="1441"/>
      <c r="AT60" s="1441"/>
      <c r="AU60" s="1441"/>
      <c r="AV60" s="1441"/>
      <c r="AW60" s="1441"/>
      <c r="AX60" s="1441"/>
      <c r="AY60" s="1441"/>
      <c r="AZ60" s="1441"/>
      <c r="BA60" s="1441"/>
      <c r="BB60" s="1441"/>
      <c r="BC60" s="1441"/>
      <c r="BD60" s="1441"/>
      <c r="BE60" s="1441"/>
      <c r="BF60" s="1441"/>
      <c r="BG60" s="1441"/>
      <c r="BH60" s="1441"/>
      <c r="BI60" s="1441"/>
      <c r="BJ60" s="1441"/>
      <c r="BK60" s="1441"/>
      <c r="BL60" s="1441"/>
      <c r="BM60" s="1441"/>
      <c r="BN60" s="1441"/>
      <c r="BO60" s="1441"/>
    </row>
    <row r="61" spans="35:67" x14ac:dyDescent="0.25">
      <c r="AI61" s="1442"/>
      <c r="AJ61" s="1442"/>
      <c r="AK61" s="1441"/>
      <c r="AL61" s="1441"/>
      <c r="AM61" s="1441"/>
      <c r="AN61" s="1441"/>
      <c r="AO61" s="1441"/>
      <c r="AP61" s="1441"/>
      <c r="AQ61" s="1441"/>
      <c r="AR61" s="1441"/>
      <c r="AS61" s="1441"/>
      <c r="AT61" s="1441"/>
      <c r="AU61" s="1441"/>
      <c r="AV61" s="1441"/>
      <c r="AW61" s="1441"/>
      <c r="AX61" s="1441"/>
      <c r="AY61" s="1441"/>
      <c r="AZ61" s="1441"/>
      <c r="BA61" s="1441"/>
      <c r="BB61" s="1441"/>
      <c r="BC61" s="1441"/>
      <c r="BD61" s="1441"/>
      <c r="BE61" s="1441"/>
      <c r="BF61" s="1441"/>
      <c r="BG61" s="1441"/>
      <c r="BH61" s="1441"/>
      <c r="BI61" s="1441"/>
      <c r="BJ61" s="1441"/>
      <c r="BK61" s="1441"/>
      <c r="BL61" s="1441"/>
      <c r="BM61" s="1441"/>
      <c r="BN61" s="1441"/>
      <c r="BO61" s="1441"/>
    </row>
    <row r="62" spans="35:67" x14ac:dyDescent="0.25">
      <c r="AI62" s="1442"/>
      <c r="AJ62" s="1442"/>
      <c r="AK62" s="1441"/>
      <c r="AL62" s="1441"/>
      <c r="AM62" s="1441"/>
      <c r="AN62" s="1441"/>
      <c r="AO62" s="1441"/>
      <c r="AP62" s="1441"/>
      <c r="AQ62" s="1441"/>
      <c r="AR62" s="1441"/>
      <c r="AS62" s="1441"/>
      <c r="AT62" s="1441"/>
      <c r="AU62" s="1441"/>
      <c r="AV62" s="1441"/>
      <c r="AW62" s="1441"/>
      <c r="AX62" s="1441"/>
      <c r="AY62" s="1441"/>
      <c r="AZ62" s="1441"/>
      <c r="BA62" s="1441"/>
      <c r="BB62" s="1441"/>
      <c r="BC62" s="1441"/>
      <c r="BD62" s="1441"/>
      <c r="BE62" s="1441"/>
      <c r="BF62" s="1441"/>
      <c r="BG62" s="1441"/>
      <c r="BH62" s="1441"/>
      <c r="BI62" s="1441"/>
      <c r="BJ62" s="1441"/>
      <c r="BK62" s="1441"/>
      <c r="BL62" s="1441"/>
      <c r="BM62" s="1441"/>
      <c r="BN62" s="1441"/>
      <c r="BO62" s="1441"/>
    </row>
    <row r="63" spans="35:67" x14ac:dyDescent="0.25">
      <c r="AI63" s="1442"/>
      <c r="AJ63" s="1442"/>
      <c r="AK63" s="1441"/>
      <c r="AL63" s="1441"/>
      <c r="AM63" s="1441"/>
      <c r="AN63" s="1441"/>
      <c r="AO63" s="1441"/>
      <c r="AP63" s="1441"/>
      <c r="AQ63" s="1441"/>
      <c r="AR63" s="1441"/>
      <c r="AS63" s="1441"/>
      <c r="AT63" s="1441"/>
      <c r="AU63" s="1441"/>
      <c r="AV63" s="1441"/>
      <c r="AW63" s="1441"/>
      <c r="AX63" s="1441"/>
      <c r="AY63" s="1441"/>
      <c r="AZ63" s="1441"/>
      <c r="BA63" s="1441"/>
      <c r="BB63" s="1441"/>
      <c r="BC63" s="1441"/>
      <c r="BD63" s="1441"/>
      <c r="BE63" s="1441"/>
      <c r="BF63" s="1441"/>
      <c r="BG63" s="1441"/>
      <c r="BH63" s="1441"/>
      <c r="BI63" s="1441"/>
      <c r="BJ63" s="1441"/>
      <c r="BK63" s="1441"/>
      <c r="BL63" s="1441"/>
      <c r="BM63" s="1441"/>
      <c r="BN63" s="1441"/>
      <c r="BO63" s="1441"/>
    </row>
    <row r="64" spans="35:67" x14ac:dyDescent="0.25">
      <c r="AI64" s="1442"/>
      <c r="AJ64" s="1442"/>
      <c r="AK64" s="1441"/>
      <c r="AL64" s="1441"/>
      <c r="AM64" s="1441"/>
      <c r="AN64" s="1441"/>
      <c r="AO64" s="1441"/>
      <c r="AP64" s="1441"/>
      <c r="AQ64" s="1441"/>
      <c r="AR64" s="1441"/>
      <c r="AS64" s="1441"/>
      <c r="AT64" s="1441"/>
      <c r="AU64" s="1441"/>
      <c r="AV64" s="1441"/>
      <c r="AW64" s="1441"/>
      <c r="AX64" s="1441"/>
      <c r="AY64" s="1441"/>
      <c r="AZ64" s="1441"/>
      <c r="BA64" s="1441"/>
      <c r="BB64" s="1441"/>
      <c r="BC64" s="1441"/>
      <c r="BD64" s="1441"/>
      <c r="BE64" s="1441"/>
      <c r="BF64" s="1441"/>
      <c r="BG64" s="1441"/>
      <c r="BH64" s="1441"/>
      <c r="BI64" s="1441"/>
      <c r="BJ64" s="1441"/>
      <c r="BK64" s="1441"/>
      <c r="BL64" s="1441"/>
      <c r="BM64" s="1441"/>
      <c r="BN64" s="1441"/>
      <c r="BO64" s="1441"/>
    </row>
    <row r="65" spans="35:67" x14ac:dyDescent="0.25">
      <c r="AI65" s="1442"/>
      <c r="AJ65" s="1442"/>
      <c r="AK65" s="1441"/>
      <c r="AL65" s="1441"/>
      <c r="AM65" s="1441"/>
      <c r="AN65" s="1441"/>
      <c r="AO65" s="1441"/>
      <c r="AP65" s="1441"/>
      <c r="AQ65" s="1441"/>
      <c r="AR65" s="1441"/>
      <c r="AS65" s="1441"/>
      <c r="AT65" s="1441"/>
      <c r="AU65" s="1441"/>
      <c r="AV65" s="1441"/>
      <c r="AW65" s="1441"/>
      <c r="AX65" s="1441"/>
      <c r="AY65" s="1441"/>
      <c r="AZ65" s="1441"/>
      <c r="BA65" s="1441"/>
      <c r="BB65" s="1441"/>
      <c r="BC65" s="1441"/>
      <c r="BD65" s="1441"/>
      <c r="BE65" s="1441"/>
      <c r="BF65" s="1441"/>
      <c r="BG65" s="1441"/>
      <c r="BH65" s="1441"/>
      <c r="BI65" s="1441"/>
      <c r="BJ65" s="1441"/>
      <c r="BK65" s="1441"/>
      <c r="BL65" s="1441"/>
      <c r="BM65" s="1441"/>
      <c r="BN65" s="1441"/>
      <c r="BO65" s="1441"/>
    </row>
    <row r="66" spans="35:67" x14ac:dyDescent="0.25">
      <c r="AI66" s="1442"/>
      <c r="AJ66" s="1442"/>
      <c r="AK66" s="1441"/>
      <c r="AL66" s="1441"/>
      <c r="AM66" s="1441"/>
      <c r="AN66" s="1441"/>
      <c r="AO66" s="1441"/>
      <c r="AP66" s="1441"/>
      <c r="AQ66" s="1441"/>
      <c r="AR66" s="1441"/>
      <c r="AS66" s="1441"/>
      <c r="AT66" s="1441"/>
      <c r="AU66" s="1441"/>
      <c r="AV66" s="1441"/>
      <c r="AW66" s="1441"/>
      <c r="AX66" s="1441"/>
      <c r="AY66" s="1441"/>
      <c r="AZ66" s="1441"/>
      <c r="BA66" s="1441"/>
      <c r="BB66" s="1441"/>
      <c r="BC66" s="1441"/>
      <c r="BD66" s="1441"/>
      <c r="BE66" s="1441"/>
      <c r="BF66" s="1441"/>
      <c r="BG66" s="1441"/>
      <c r="BH66" s="1441"/>
      <c r="BI66" s="1441"/>
      <c r="BJ66" s="1441"/>
      <c r="BK66" s="1441"/>
      <c r="BL66" s="1441"/>
      <c r="BM66" s="1441"/>
      <c r="BN66" s="1441"/>
      <c r="BO66" s="1441"/>
    </row>
    <row r="67" spans="35:67" x14ac:dyDescent="0.25">
      <c r="AI67" s="1442"/>
      <c r="AJ67" s="1442"/>
      <c r="AK67" s="1441"/>
      <c r="AL67" s="1441"/>
      <c r="AM67" s="1441"/>
      <c r="AN67" s="1441"/>
      <c r="AO67" s="1441"/>
      <c r="AP67" s="1441"/>
      <c r="AQ67" s="1441"/>
      <c r="AR67" s="1441"/>
      <c r="AS67" s="1441"/>
      <c r="AT67" s="1441"/>
      <c r="AU67" s="1441"/>
      <c r="AV67" s="1441"/>
      <c r="AW67" s="1441"/>
      <c r="AX67" s="1441"/>
      <c r="AY67" s="1441"/>
      <c r="AZ67" s="1441"/>
      <c r="BA67" s="1441"/>
      <c r="BB67" s="1441"/>
      <c r="BC67" s="1441"/>
      <c r="BD67" s="1441"/>
      <c r="BE67" s="1441"/>
      <c r="BF67" s="1441"/>
      <c r="BG67" s="1441"/>
      <c r="BH67" s="1441"/>
      <c r="BI67" s="1441"/>
      <c r="BJ67" s="1441"/>
      <c r="BK67" s="1441"/>
      <c r="BL67" s="1441"/>
      <c r="BM67" s="1441"/>
      <c r="BN67" s="1441"/>
      <c r="BO67" s="1441"/>
    </row>
    <row r="68" spans="35:67" x14ac:dyDescent="0.25">
      <c r="AI68" s="1442"/>
      <c r="AJ68" s="1442"/>
      <c r="AK68" s="1441"/>
      <c r="AL68" s="1441"/>
      <c r="AM68" s="1441"/>
      <c r="AN68" s="1441"/>
      <c r="AO68" s="1441"/>
      <c r="AP68" s="1441"/>
      <c r="AQ68" s="1441"/>
      <c r="AR68" s="1441"/>
      <c r="AS68" s="1441"/>
      <c r="AT68" s="1441"/>
      <c r="AU68" s="1441"/>
      <c r="AV68" s="1441"/>
      <c r="AW68" s="1441"/>
      <c r="AX68" s="1441"/>
      <c r="AY68" s="1441"/>
      <c r="AZ68" s="1441"/>
      <c r="BA68" s="1441"/>
      <c r="BB68" s="1441"/>
      <c r="BC68" s="1441"/>
      <c r="BD68" s="1441"/>
      <c r="BE68" s="1441"/>
      <c r="BF68" s="1441"/>
      <c r="BG68" s="1441"/>
      <c r="BH68" s="1441"/>
      <c r="BI68" s="1441"/>
      <c r="BJ68" s="1441"/>
      <c r="BK68" s="1441"/>
      <c r="BL68" s="1441"/>
      <c r="BM68" s="1441"/>
      <c r="BN68" s="1441"/>
      <c r="BO68" s="1441"/>
    </row>
    <row r="69" spans="35:67" x14ac:dyDescent="0.25">
      <c r="AI69" s="1442"/>
      <c r="AJ69" s="1442"/>
      <c r="AK69" s="1441"/>
      <c r="AL69" s="1441"/>
      <c r="AM69" s="1441"/>
      <c r="AN69" s="1441"/>
      <c r="AO69" s="1441"/>
      <c r="AP69" s="1441"/>
      <c r="AQ69" s="1441"/>
      <c r="AR69" s="1441"/>
      <c r="AS69" s="1441"/>
      <c r="AT69" s="1441"/>
      <c r="AU69" s="1441"/>
      <c r="AV69" s="1441"/>
      <c r="AW69" s="1441"/>
      <c r="AX69" s="1441"/>
      <c r="AY69" s="1441"/>
      <c r="AZ69" s="1441"/>
      <c r="BA69" s="1441"/>
      <c r="BB69" s="1441"/>
      <c r="BC69" s="1441"/>
      <c r="BD69" s="1441"/>
      <c r="BE69" s="1441"/>
      <c r="BF69" s="1441"/>
      <c r="BG69" s="1441"/>
      <c r="BH69" s="1441"/>
      <c r="BI69" s="1441"/>
      <c r="BJ69" s="1441"/>
      <c r="BK69" s="1441"/>
      <c r="BL69" s="1441"/>
      <c r="BM69" s="1441"/>
      <c r="BN69" s="1441"/>
      <c r="BO69" s="1441"/>
    </row>
    <row r="70" spans="35:67" x14ac:dyDescent="0.25">
      <c r="AI70" s="1442"/>
      <c r="AJ70" s="1442"/>
      <c r="AK70" s="1441"/>
      <c r="AL70" s="1441"/>
      <c r="AM70" s="1441"/>
      <c r="AN70" s="1441"/>
      <c r="AO70" s="1441"/>
      <c r="AP70" s="1441"/>
      <c r="AQ70" s="1441"/>
      <c r="AR70" s="1441"/>
      <c r="AS70" s="1441"/>
      <c r="AT70" s="1441"/>
      <c r="AU70" s="1441"/>
      <c r="AV70" s="1441"/>
      <c r="AW70" s="1441"/>
      <c r="AX70" s="1441"/>
      <c r="AY70" s="1441"/>
      <c r="AZ70" s="1441"/>
      <c r="BA70" s="1441"/>
      <c r="BB70" s="1441"/>
      <c r="BC70" s="1441"/>
      <c r="BD70" s="1441"/>
      <c r="BE70" s="1441"/>
      <c r="BF70" s="1441"/>
      <c r="BG70" s="1441"/>
      <c r="BH70" s="1441"/>
      <c r="BI70" s="1441"/>
      <c r="BJ70" s="1441"/>
      <c r="BK70" s="1441"/>
      <c r="BL70" s="1441"/>
      <c r="BM70" s="1441"/>
      <c r="BN70" s="1441"/>
      <c r="BO70" s="1441"/>
    </row>
    <row r="71" spans="35:67" x14ac:dyDescent="0.25">
      <c r="AI71" s="1442"/>
      <c r="AJ71" s="1442"/>
      <c r="AK71" s="1441"/>
      <c r="AL71" s="1441"/>
      <c r="AM71" s="1441"/>
      <c r="AN71" s="1441"/>
      <c r="AO71" s="1441"/>
      <c r="AP71" s="1441"/>
      <c r="AQ71" s="1441"/>
      <c r="AR71" s="1441"/>
      <c r="AS71" s="1441"/>
      <c r="AT71" s="1441"/>
      <c r="AU71" s="1441"/>
      <c r="AV71" s="1441"/>
      <c r="AW71" s="1441"/>
      <c r="AX71" s="1441"/>
      <c r="AY71" s="1441"/>
      <c r="AZ71" s="1441"/>
      <c r="BA71" s="1441"/>
      <c r="BB71" s="1441"/>
      <c r="BC71" s="1441"/>
      <c r="BD71" s="1441"/>
      <c r="BE71" s="1441"/>
      <c r="BF71" s="1441"/>
      <c r="BG71" s="1441"/>
      <c r="BH71" s="1441"/>
      <c r="BI71" s="1441"/>
      <c r="BJ71" s="1441"/>
      <c r="BK71" s="1441"/>
      <c r="BL71" s="1441"/>
      <c r="BM71" s="1441"/>
      <c r="BN71" s="1441"/>
      <c r="BO71" s="1441"/>
    </row>
    <row r="72" spans="35:67" x14ac:dyDescent="0.25">
      <c r="AI72" s="1442"/>
      <c r="AJ72" s="1442"/>
      <c r="AK72" s="1441"/>
      <c r="AL72" s="1441"/>
      <c r="AM72" s="1441"/>
      <c r="AN72" s="1441"/>
      <c r="AO72" s="1441"/>
      <c r="AP72" s="1441"/>
      <c r="AQ72" s="1441"/>
      <c r="AR72" s="1441"/>
      <c r="AS72" s="1441"/>
      <c r="AT72" s="1441"/>
      <c r="AU72" s="1441"/>
      <c r="AV72" s="1441"/>
      <c r="AW72" s="1441"/>
      <c r="AX72" s="1441"/>
      <c r="AY72" s="1441"/>
      <c r="AZ72" s="1441"/>
      <c r="BA72" s="1441"/>
      <c r="BB72" s="1441"/>
      <c r="BC72" s="1441"/>
      <c r="BD72" s="1441"/>
      <c r="BE72" s="1441"/>
      <c r="BF72" s="1441"/>
      <c r="BG72" s="1441"/>
      <c r="BH72" s="1441"/>
      <c r="BI72" s="1441"/>
      <c r="BJ72" s="1441"/>
      <c r="BK72" s="1441"/>
      <c r="BL72" s="1441"/>
      <c r="BM72" s="1441"/>
      <c r="BN72" s="1441"/>
      <c r="BO72" s="1441"/>
    </row>
    <row r="73" spans="35:67" x14ac:dyDescent="0.25">
      <c r="AI73" s="1442"/>
      <c r="AJ73" s="1442"/>
      <c r="AK73" s="1441"/>
      <c r="AL73" s="1441"/>
      <c r="AM73" s="1441"/>
      <c r="AN73" s="1441"/>
      <c r="AO73" s="1441"/>
      <c r="AP73" s="1441"/>
      <c r="AQ73" s="1441"/>
      <c r="AR73" s="1441"/>
      <c r="AS73" s="1441"/>
      <c r="AT73" s="1441"/>
      <c r="AU73" s="1441"/>
      <c r="AV73" s="1441"/>
      <c r="AW73" s="1441"/>
      <c r="AX73" s="1441"/>
      <c r="AY73" s="1441"/>
      <c r="AZ73" s="1441"/>
      <c r="BA73" s="1441"/>
      <c r="BB73" s="1441"/>
      <c r="BC73" s="1441"/>
      <c r="BD73" s="1441"/>
      <c r="BE73" s="1441"/>
      <c r="BF73" s="1441"/>
      <c r="BG73" s="1441"/>
      <c r="BH73" s="1441"/>
      <c r="BI73" s="1441"/>
      <c r="BJ73" s="1441"/>
      <c r="BK73" s="1441"/>
      <c r="BL73" s="1441"/>
      <c r="BM73" s="1441"/>
      <c r="BN73" s="1441"/>
      <c r="BO73" s="1441"/>
    </row>
    <row r="74" spans="35:67" x14ac:dyDescent="0.25">
      <c r="AI74" s="1442"/>
      <c r="AJ74" s="1442"/>
      <c r="AK74" s="1441"/>
      <c r="AL74" s="1441"/>
      <c r="AM74" s="1441"/>
      <c r="AN74" s="1441"/>
      <c r="AO74" s="1441"/>
      <c r="AP74" s="1441"/>
      <c r="AQ74" s="1441"/>
      <c r="AR74" s="1441"/>
      <c r="AS74" s="1441"/>
      <c r="AT74" s="1441"/>
      <c r="AU74" s="1441"/>
      <c r="AV74" s="1441"/>
      <c r="AW74" s="1441"/>
      <c r="AX74" s="1441"/>
      <c r="AY74" s="1441"/>
      <c r="AZ74" s="1441"/>
      <c r="BA74" s="1441"/>
      <c r="BB74" s="1441"/>
      <c r="BC74" s="1441"/>
      <c r="BD74" s="1441"/>
      <c r="BE74" s="1441"/>
      <c r="BF74" s="1441"/>
      <c r="BG74" s="1441"/>
      <c r="BH74" s="1441"/>
      <c r="BI74" s="1441"/>
      <c r="BJ74" s="1441"/>
      <c r="BK74" s="1441"/>
      <c r="BL74" s="1441"/>
      <c r="BM74" s="1441"/>
      <c r="BN74" s="1441"/>
      <c r="BO74" s="1441"/>
    </row>
    <row r="75" spans="35:67" x14ac:dyDescent="0.25">
      <c r="AM75" s="1441"/>
      <c r="AN75" s="1441"/>
      <c r="AO75" s="1441"/>
      <c r="AP75" s="1441"/>
      <c r="AQ75" s="1441"/>
      <c r="AR75" s="1441"/>
      <c r="AS75" s="1441"/>
      <c r="AT75" s="1441"/>
      <c r="AU75" s="1441"/>
      <c r="AV75" s="1441"/>
      <c r="AW75" s="1441"/>
      <c r="AX75" s="1441"/>
      <c r="AY75" s="1441"/>
      <c r="AZ75" s="1441"/>
    </row>
    <row r="76" spans="35:67" x14ac:dyDescent="0.25">
      <c r="AM76" s="1441"/>
      <c r="AN76" s="1441"/>
      <c r="AO76" s="1441"/>
      <c r="AP76" s="1441"/>
      <c r="AQ76" s="1441"/>
      <c r="AR76" s="1441"/>
      <c r="AS76" s="1441"/>
      <c r="AT76" s="1441"/>
      <c r="AU76" s="1441"/>
      <c r="AV76" s="1441"/>
      <c r="AW76" s="1441"/>
      <c r="AX76" s="1441"/>
      <c r="AY76" s="1441"/>
      <c r="AZ76" s="1441"/>
    </row>
    <row r="77" spans="35:67" x14ac:dyDescent="0.25">
      <c r="AM77" s="1441"/>
      <c r="AN77" s="1441"/>
      <c r="AO77" s="1441"/>
      <c r="AP77" s="1441"/>
      <c r="AQ77" s="1441"/>
      <c r="AR77" s="1441"/>
      <c r="AS77" s="1441"/>
      <c r="AT77" s="1441"/>
      <c r="AU77" s="1441"/>
      <c r="AV77" s="1441"/>
      <c r="AW77" s="1441"/>
      <c r="AX77" s="1441"/>
      <c r="AY77" s="1441"/>
      <c r="AZ77" s="1441"/>
    </row>
  </sheetData>
  <sheetProtection password="CB29" sheet="1" objects="1" scenarios="1"/>
  <customSheetViews>
    <customSheetView guid="{249AA71A-9509-4153-BDE2-2544F01E75D2}" scale="63">
      <pane xSplit="2" ySplit="8" topLeftCell="E9" activePane="bottomRight" state="frozen"/>
      <selection pane="bottomRight" activeCell="G13" sqref="G13"/>
      <pageMargins left="0.7" right="0.7" top="0.75" bottom="0.75" header="0.3" footer="0.3"/>
      <pageSetup orientation="portrait" r:id="rId1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2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3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4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5"/>
    </customSheetView>
    <customSheetView guid="{EA7FF893-CFBE-4D88-BF19-92454183E240}" scale="63">
      <pane xSplit="2" ySplit="8" topLeftCell="T12" activePane="bottomRight" state="frozen"/>
      <selection pane="bottomRight" activeCell="AB14" sqref="AB14"/>
      <pageMargins left="0.7" right="0.7" top="0.75" bottom="0.75" header="0.3" footer="0.3"/>
      <pageSetup orientation="portrait" r:id="rId6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7"/>
  <drawing r:id="rId8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zoomScaleNormal="100" workbookViewId="0">
      <selection activeCell="O46" sqref="O46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43617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351" t="s">
        <v>241</v>
      </c>
      <c r="M2" s="2348"/>
      <c r="N2" s="2353" t="s">
        <v>1121</v>
      </c>
      <c r="O2" s="2342" t="s">
        <v>1112</v>
      </c>
      <c r="P2" s="2342" t="s">
        <v>1113</v>
      </c>
      <c r="Q2" s="2342" t="s">
        <v>1114</v>
      </c>
      <c r="R2" s="2343" t="s">
        <v>1115</v>
      </c>
      <c r="S2" s="2343" t="s">
        <v>1116</v>
      </c>
      <c r="T2" s="2343" t="s">
        <v>1117</v>
      </c>
      <c r="U2" s="2342" t="s">
        <v>1118</v>
      </c>
      <c r="V2" s="2344" t="s">
        <v>1119</v>
      </c>
      <c r="W2" s="2344" t="s">
        <v>1120</v>
      </c>
    </row>
    <row r="3" spans="1:23" ht="13.5" thickBot="1" x14ac:dyDescent="0.25">
      <c r="A3" s="195">
        <v>1</v>
      </c>
      <c r="B3" s="408">
        <f>IF(Flows!E9&lt;1,"",Flows!E9)</f>
        <v>32.522999999999996</v>
      </c>
      <c r="C3" s="410">
        <f>F3+G3</f>
        <v>15.8634</v>
      </c>
      <c r="D3" s="410">
        <f>H3+I3</f>
        <v>14.922000000000001</v>
      </c>
      <c r="E3" s="410">
        <f>C3+D3</f>
        <v>30.785400000000003</v>
      </c>
      <c r="F3" s="196">
        <v>5.8680000000000003</v>
      </c>
      <c r="G3" s="196">
        <v>9.9954000000000001</v>
      </c>
      <c r="H3" s="196">
        <f>'1'!CA42</f>
        <v>5.5650000000000004</v>
      </c>
      <c r="I3" s="409">
        <f>'1'!CA43</f>
        <v>9.3569999999999993</v>
      </c>
      <c r="J3" s="520">
        <f>'1'!CA48</f>
        <v>0.99658999999883235</v>
      </c>
      <c r="K3" s="392"/>
      <c r="L3" s="2355">
        <f>'1'!CA47</f>
        <v>0.64100000000000001</v>
      </c>
      <c r="M3" s="276"/>
      <c r="N3" s="107">
        <f>'1'!$CL$8</f>
        <v>1.6415999999999999</v>
      </c>
      <c r="O3" s="2345">
        <f>'1'!BY$31</f>
        <v>11.299999999999999</v>
      </c>
      <c r="P3" s="2345">
        <f>'1'!BZ$31</f>
        <v>11.299999999999999</v>
      </c>
      <c r="Q3" s="2345">
        <f>'1'!CA$31</f>
        <v>11.299999999999999</v>
      </c>
      <c r="R3" s="2345">
        <f>AVERAGE('1'!$DA$35:$DB$35)</f>
        <v>700.83333333333326</v>
      </c>
      <c r="S3" s="2345">
        <f>AVERAGE('1'!$DC$35:$DD$35)</f>
        <v>520.83333333333337</v>
      </c>
      <c r="T3" s="2345">
        <f>AVERAGE('1'!$DE$35:$DF$35)</f>
        <v>477.08333333333337</v>
      </c>
      <c r="U3" s="2345">
        <f>'1'!$U$33</f>
        <v>0.24224999999999999</v>
      </c>
      <c r="V3" s="2345">
        <f>'1'!$AC$33</f>
        <v>0.26900000000000002</v>
      </c>
      <c r="W3" s="2345">
        <f>'1'!$AJ$33</f>
        <v>0.42925000000000002</v>
      </c>
    </row>
    <row r="4" spans="1:23" ht="13.5" thickBot="1" x14ac:dyDescent="0.25">
      <c r="A4" s="195">
        <v>2</v>
      </c>
      <c r="B4" s="408">
        <f>IF(Flows!E10&lt;1,"",Flows!E10)</f>
        <v>35.942</v>
      </c>
      <c r="C4" s="410">
        <f t="shared" ref="C4:C8" si="0">F4+G4</f>
        <v>14.247</v>
      </c>
      <c r="D4" s="410">
        <f t="shared" ref="D4:D8" si="1">H4+I4</f>
        <v>17.332000000000001</v>
      </c>
      <c r="E4" s="410">
        <f t="shared" ref="E4:E8" si="2">C4+D4</f>
        <v>31.579000000000001</v>
      </c>
      <c r="F4" s="196">
        <v>5.976</v>
      </c>
      <c r="G4" s="196">
        <v>8.2710000000000008</v>
      </c>
      <c r="H4" s="196">
        <f>'2'!CA42</f>
        <v>5.33</v>
      </c>
      <c r="I4" s="196">
        <f>'2'!CA43</f>
        <v>12.002000000000001</v>
      </c>
      <c r="J4" s="411">
        <f>'2'!CA48</f>
        <v>0.99737000000095577</v>
      </c>
      <c r="K4" s="392">
        <f>'FILTER STUDY'!AZ11/1000000</f>
        <v>0.19114583333333335</v>
      </c>
      <c r="L4" s="412">
        <f>'2'!CA47</f>
        <v>0.58199999999999996</v>
      </c>
      <c r="M4" s="2349"/>
      <c r="N4" s="107">
        <f>'2'!$CL$8</f>
        <v>1.6056E-3</v>
      </c>
      <c r="O4" s="2345">
        <f>'2'!BY31</f>
        <v>11.885714285714286</v>
      </c>
      <c r="P4" s="2345">
        <f>'2'!BZ31</f>
        <v>11.885714285714286</v>
      </c>
      <c r="Q4" s="2345">
        <f>'2'!CA31</f>
        <v>11.885714285714286</v>
      </c>
      <c r="R4" s="2345">
        <f>AVERAGE('2'!$DA$35:$DB$35)</f>
        <v>607.14285714285711</v>
      </c>
      <c r="S4" s="2345">
        <f>AVERAGE('2'!$DC$35:$DD$35)</f>
        <v>492.85714285714289</v>
      </c>
      <c r="T4" s="2345">
        <f>AVERAGE('2'!$DE$35:$DF$35)</f>
        <v>445.71428571428572</v>
      </c>
      <c r="U4" s="2345">
        <f>'2'!$U$33</f>
        <v>0.31574999999999998</v>
      </c>
      <c r="V4" s="2345">
        <f>'2'!$AC$33</f>
        <v>0.32982500000000003</v>
      </c>
      <c r="W4" s="2345">
        <f>'2'!$AJ$33</f>
        <v>0.42549999999999999</v>
      </c>
    </row>
    <row r="5" spans="1:23" ht="13.5" thickBot="1" x14ac:dyDescent="0.25">
      <c r="A5" s="195">
        <v>3</v>
      </c>
      <c r="B5" s="408">
        <f>IF(Flows!E11&lt;1,"",Flows!E11)</f>
        <v>41.275000000000006</v>
      </c>
      <c r="C5" s="410">
        <f t="shared" si="0"/>
        <v>18.144000000000002</v>
      </c>
      <c r="D5" s="410">
        <f t="shared" si="1"/>
        <v>19.992000000000001</v>
      </c>
      <c r="E5" s="410">
        <f t="shared" si="2"/>
        <v>38.136000000000003</v>
      </c>
      <c r="F5" s="196">
        <v>6.2640000000000002</v>
      </c>
      <c r="G5" s="196">
        <v>11.88</v>
      </c>
      <c r="H5" s="196">
        <f>'3'!CA42</f>
        <v>6.3970000000000002</v>
      </c>
      <c r="I5" s="196">
        <f>'3'!CA43</f>
        <v>13.595000000000001</v>
      </c>
      <c r="J5" s="411">
        <f>'3'!CA48</f>
        <v>0.94311999999990803</v>
      </c>
      <c r="K5" s="392">
        <f>'FILTER STUDY'!AZ12/1000000</f>
        <v>0.95109166666666678</v>
      </c>
      <c r="L5" s="412">
        <f>'3'!CA47</f>
        <v>0.58699999999999997</v>
      </c>
      <c r="M5" s="2349"/>
      <c r="N5" s="107">
        <f>'3'!$CL$8</f>
        <v>1.7352000000000001</v>
      </c>
      <c r="O5" s="2345">
        <f>'3'!BY31</f>
        <v>13.649999999999999</v>
      </c>
      <c r="P5" s="2345">
        <f>'3'!BZ31</f>
        <v>13.649999999999999</v>
      </c>
      <c r="Q5" s="2345">
        <f>'3'!CA31</f>
        <v>13.649999999999999</v>
      </c>
      <c r="R5" s="2345">
        <f>AVERAGE('3'!$DA$35:$DB$35)</f>
        <v>612.5</v>
      </c>
      <c r="S5" s="2345">
        <f>AVERAGE('3'!$DC$35:$DD$35)</f>
        <v>528.75</v>
      </c>
      <c r="T5" s="2345">
        <f>AVERAGE('3'!$DE$35:$DF$35)</f>
        <v>483.75</v>
      </c>
      <c r="U5" s="2345">
        <f>'3'!$U$33</f>
        <v>0.33724999999999999</v>
      </c>
      <c r="V5" s="2345">
        <f>'3'!$AC$33</f>
        <v>0.27950000000000003</v>
      </c>
      <c r="W5" s="2345">
        <f>'3'!$AJ$33</f>
        <v>0.41875000000000001</v>
      </c>
    </row>
    <row r="6" spans="1:23" ht="13.5" thickBot="1" x14ac:dyDescent="0.25">
      <c r="A6" s="198">
        <v>4</v>
      </c>
      <c r="B6" s="408">
        <f>IF(Flows!E12&lt;1,"",Flows!E12)</f>
        <v>37.947000000000003</v>
      </c>
      <c r="C6" s="410">
        <f t="shared" si="0"/>
        <v>17</v>
      </c>
      <c r="D6" s="410">
        <f t="shared" si="1"/>
        <v>18.841999999999999</v>
      </c>
      <c r="E6" s="410">
        <f t="shared" si="2"/>
        <v>35.841999999999999</v>
      </c>
      <c r="F6" s="196">
        <v>5.6</v>
      </c>
      <c r="G6" s="196">
        <v>11.4</v>
      </c>
      <c r="H6" s="196">
        <f>'4'!CA42</f>
        <v>6.3369999999999997</v>
      </c>
      <c r="I6" s="196">
        <f>'4'!CA43</f>
        <v>12.505000000000001</v>
      </c>
      <c r="J6" s="411">
        <f>'4'!CA48</f>
        <v>0.90729999999894062</v>
      </c>
      <c r="K6" s="392">
        <f>'FILTER STUDY'!AZ13/1000000</f>
        <v>0.55783749999999999</v>
      </c>
      <c r="L6" s="412">
        <f>'4'!CA47</f>
        <v>0.41599999999999998</v>
      </c>
      <c r="M6" s="2349"/>
      <c r="N6" s="107">
        <f>'4'!$CL$8</f>
        <v>1.8575999999999999</v>
      </c>
      <c r="O6" s="2345">
        <f>'4'!BY31</f>
        <v>12.9</v>
      </c>
      <c r="P6" s="2345">
        <f>'4'!BZ31</f>
        <v>12.9</v>
      </c>
      <c r="Q6" s="2345">
        <f>'4'!CA31</f>
        <v>12.9</v>
      </c>
      <c r="R6" s="2345">
        <f>AVERAGE('4'!$DA$35:$DB$35)</f>
        <v>561.66666666666674</v>
      </c>
      <c r="S6" s="2345">
        <f>AVERAGE('4'!$DC$35:$DD$35)</f>
        <v>458.33333333333331</v>
      </c>
      <c r="T6" s="2345">
        <f>AVERAGE('4'!$DE$35:$DF$35)</f>
        <v>431.66666666666669</v>
      </c>
      <c r="U6" s="2345">
        <f>'4'!$U$33</f>
        <v>0.27482499999999999</v>
      </c>
      <c r="V6" s="2345">
        <f>'4'!$AC$33</f>
        <v>0.25800000000000001</v>
      </c>
      <c r="W6" s="2345">
        <f>'4'!$AJ$33</f>
        <v>0.36874999999999997</v>
      </c>
    </row>
    <row r="7" spans="1:23" ht="13.5" thickBot="1" x14ac:dyDescent="0.25">
      <c r="A7" s="198">
        <v>5</v>
      </c>
      <c r="B7" s="408">
        <f>IF(Flows!E13&lt;1,"",Flows!E13)</f>
        <v>39.112000000000002</v>
      </c>
      <c r="C7" s="410">
        <f t="shared" si="0"/>
        <v>16.100000000000001</v>
      </c>
      <c r="D7" s="410">
        <f t="shared" si="1"/>
        <v>19.685000000000002</v>
      </c>
      <c r="E7" s="410">
        <f t="shared" si="2"/>
        <v>35.785000000000004</v>
      </c>
      <c r="F7" s="196">
        <v>5.5</v>
      </c>
      <c r="G7" s="196">
        <v>10.6</v>
      </c>
      <c r="H7" s="196">
        <f>'5'!CA42</f>
        <v>5.3819999999999997</v>
      </c>
      <c r="I7" s="196">
        <f>'5'!CA43</f>
        <v>14.303000000000001</v>
      </c>
      <c r="J7" s="411">
        <f>'5'!CA48</f>
        <v>0.93668000000070606</v>
      </c>
      <c r="K7" s="392">
        <f>'FILTER STUDY'!AZ14/1000000</f>
        <v>0.74378750000000005</v>
      </c>
      <c r="L7" s="412">
        <f>'5'!CA47</f>
        <v>0.57799999999999996</v>
      </c>
      <c r="M7" s="2349"/>
      <c r="N7" s="107">
        <f>'5'!$CL$8</f>
        <v>2.0304000000000002</v>
      </c>
      <c r="O7" s="2345">
        <f>'5'!BY31</f>
        <v>12.657142857142857</v>
      </c>
      <c r="P7" s="2345">
        <f>'5'!BZ31</f>
        <v>12.657142857142857</v>
      </c>
      <c r="Q7" s="2345">
        <f>'5'!CA31</f>
        <v>12.7</v>
      </c>
      <c r="R7" s="2345">
        <f>AVERAGE('5'!$DA$35:$DB$35)</f>
        <v>532.85714285714289</v>
      </c>
      <c r="S7" s="2345">
        <f>AVERAGE('5'!$DC$35:$DD$35)</f>
        <v>427.14285714285711</v>
      </c>
      <c r="T7" s="2345">
        <f>AVERAGE('5'!$DE$35:$DF$35)</f>
        <v>400.71428571428572</v>
      </c>
      <c r="U7" s="2345">
        <f>'5'!$U$33</f>
        <v>0.31624999999999998</v>
      </c>
      <c r="V7" s="2345">
        <f>'5'!$AC$33</f>
        <v>0.34400000000000003</v>
      </c>
      <c r="W7" s="2345">
        <f>'5'!$AJ$33</f>
        <v>0.34075</v>
      </c>
    </row>
    <row r="8" spans="1:23" ht="13.5" thickBot="1" x14ac:dyDescent="0.25">
      <c r="A8" s="198">
        <v>6</v>
      </c>
      <c r="B8" s="408">
        <f>IF(Flows!E14&lt;1,"",Flows!E14)</f>
        <v>30.831</v>
      </c>
      <c r="C8" s="410">
        <f t="shared" si="0"/>
        <v>11.6</v>
      </c>
      <c r="D8" s="410">
        <f t="shared" si="1"/>
        <v>16.847000000000001</v>
      </c>
      <c r="E8" s="410">
        <f t="shared" si="2"/>
        <v>28.447000000000003</v>
      </c>
      <c r="F8" s="196">
        <v>4.3</v>
      </c>
      <c r="G8" s="196">
        <v>7.3</v>
      </c>
      <c r="H8" s="196">
        <f>'6'!CA42</f>
        <v>5.3630000000000004</v>
      </c>
      <c r="I8" s="196">
        <f>'6'!CA43</f>
        <v>11.484</v>
      </c>
      <c r="J8" s="411">
        <f>'6'!CA48</f>
        <v>0.87890999999945052</v>
      </c>
      <c r="K8" s="392"/>
      <c r="L8" s="412">
        <f>'6'!CA47</f>
        <v>0.52</v>
      </c>
      <c r="M8" s="2349"/>
      <c r="N8" s="107">
        <f>'6'!$CL$8</f>
        <v>2.530224</v>
      </c>
      <c r="O8" s="2345">
        <f>'6'!BY31</f>
        <v>10.4</v>
      </c>
      <c r="P8" s="2345">
        <f>'6'!BZ31</f>
        <v>10.4</v>
      </c>
      <c r="Q8" s="2345">
        <f>'6'!CA31</f>
        <v>10.4</v>
      </c>
      <c r="R8" s="2345">
        <f>AVERAGE('6'!$DA$35:$DB$35)</f>
        <v>396</v>
      </c>
      <c r="S8" s="2345">
        <f>AVERAGE('6'!$DC$35:$DD$35)</f>
        <v>317</v>
      </c>
      <c r="T8" s="2345">
        <f>AVERAGE('6'!$DE$35:$DF$35)</f>
        <v>304</v>
      </c>
      <c r="U8" s="2345">
        <f>'6'!$U$33</f>
        <v>0.33300000000000002</v>
      </c>
      <c r="V8" s="2345">
        <f>'6'!$AC$33</f>
        <v>0.37424999999999997</v>
      </c>
      <c r="W8" s="2345">
        <f>'6'!$AJ$33</f>
        <v>0.40775</v>
      </c>
    </row>
    <row r="9" spans="1:23" ht="13.5" thickBot="1" x14ac:dyDescent="0.25">
      <c r="A9" s="198">
        <v>7</v>
      </c>
      <c r="B9" s="408">
        <f>IF(Flows!E15&lt;1,"",Flows!E15)</f>
        <v>31.926000000000002</v>
      </c>
      <c r="C9" s="410">
        <f t="shared" ref="C9:C12" si="3">F9+G9</f>
        <v>14.021000000000001</v>
      </c>
      <c r="D9" s="408">
        <f>Flows!G15</f>
        <v>16.704999999999998</v>
      </c>
      <c r="E9" s="410">
        <f>Flows!H15</f>
        <v>30.725999999999999</v>
      </c>
      <c r="F9" s="196">
        <v>4.7990000000000004</v>
      </c>
      <c r="G9" s="196">
        <v>9.2219999999999995</v>
      </c>
      <c r="H9" s="196">
        <f>'7'!CA42</f>
        <v>4.524</v>
      </c>
      <c r="I9" s="196">
        <f>'7'!CA43</f>
        <v>12.180999999999999</v>
      </c>
      <c r="J9" s="411">
        <f>'7'!CA48</f>
        <v>0.7823499999994965</v>
      </c>
      <c r="K9" s="392"/>
      <c r="L9" s="412">
        <f>'7'!CA47</f>
        <v>0.40500000000000003</v>
      </c>
      <c r="M9" s="2349"/>
      <c r="N9" s="107">
        <f>'7'!$CL$8</f>
        <v>1.2643200000000001</v>
      </c>
      <c r="O9" s="2345">
        <f>'7'!BY31</f>
        <v>10.5</v>
      </c>
      <c r="P9" s="2345">
        <f>'7'!BZ31</f>
        <v>10.5</v>
      </c>
      <c r="Q9" s="2345">
        <f>'7'!CA31</f>
        <v>10.5</v>
      </c>
      <c r="R9" s="2345">
        <f>AVERAGE('7'!$DA$35:$DB$35)</f>
        <v>417.5</v>
      </c>
      <c r="S9" s="2345">
        <f>AVERAGE('7'!$DC$35:$DD$35)</f>
        <v>322.25</v>
      </c>
      <c r="T9" s="2345">
        <f>AVERAGE('7'!$DE$35:$DF$35)</f>
        <v>313</v>
      </c>
      <c r="U9" s="2345">
        <f>'7'!$U$33</f>
        <v>0.32099999999999995</v>
      </c>
      <c r="V9" s="2345">
        <f>'7'!$AC$33</f>
        <v>0.37050000000000005</v>
      </c>
      <c r="W9" s="2345">
        <f>'7'!$AJ$33</f>
        <v>0.39425000000000004</v>
      </c>
    </row>
    <row r="10" spans="1:23" ht="13.5" thickBot="1" x14ac:dyDescent="0.25">
      <c r="A10" s="198">
        <v>8</v>
      </c>
      <c r="B10" s="408">
        <f>IF(Flows!E16&lt;1,"",Flows!E16)</f>
        <v>30.209000000000003</v>
      </c>
      <c r="C10" s="410">
        <f t="shared" si="3"/>
        <v>11.998999999999999</v>
      </c>
      <c r="D10" s="408">
        <f>Flows!G16</f>
        <v>15.838000000000001</v>
      </c>
      <c r="E10" s="410">
        <f>Flows!H16</f>
        <v>27.837</v>
      </c>
      <c r="F10" s="196">
        <v>4.6539999999999999</v>
      </c>
      <c r="G10" s="196">
        <v>7.3449999999999998</v>
      </c>
      <c r="H10" s="196">
        <f>'8'!CA42</f>
        <v>4.41</v>
      </c>
      <c r="I10" s="196">
        <f>'8'!CA43</f>
        <v>11.428000000000001</v>
      </c>
      <c r="J10" s="411">
        <f>'8'!CA48</f>
        <v>0.78679000000011001</v>
      </c>
      <c r="K10" s="392">
        <f>'FILTER STUDY'!AZ17/1000000</f>
        <v>0.87764166666666654</v>
      </c>
      <c r="L10" s="412">
        <f>'8'!CA47</f>
        <v>0.92300000000000004</v>
      </c>
      <c r="M10" s="2349"/>
      <c r="N10" s="107">
        <f>'8'!$CL$8</f>
        <v>0.93600000000000005</v>
      </c>
      <c r="O10" s="2345">
        <f>'8'!BY31</f>
        <v>9.9333333333333318</v>
      </c>
      <c r="P10" s="2345">
        <f>'8'!BZ31</f>
        <v>9.9333333333333318</v>
      </c>
      <c r="Q10" s="2345">
        <f>'8'!CA31</f>
        <v>9.9333333333333318</v>
      </c>
      <c r="R10" s="2345">
        <f>AVERAGE('8'!$DA$35:$DB$35)</f>
        <v>385.83333333333337</v>
      </c>
      <c r="S10" s="2345">
        <f>AVERAGE('8'!$DC$35:$DD$35)</f>
        <v>324.58333333333337</v>
      </c>
      <c r="T10" s="2345">
        <f>AVERAGE('8'!$DE$35:$DF$35)</f>
        <v>283.33333333333331</v>
      </c>
      <c r="U10" s="2345">
        <f>'8'!$U$33</f>
        <v>0.34449999999999997</v>
      </c>
      <c r="V10" s="2345">
        <f>'8'!$AC$33</f>
        <v>0.38550000000000001</v>
      </c>
      <c r="W10" s="2345">
        <f>'8'!$AJ$33</f>
        <v>0.40950000000000003</v>
      </c>
    </row>
    <row r="11" spans="1:23" ht="13.5" thickBot="1" x14ac:dyDescent="0.25">
      <c r="A11" s="198">
        <v>9</v>
      </c>
      <c r="B11" s="408">
        <f>IF(Flows!E17&lt;1,"",Flows!E17)</f>
        <v>27.422999999999998</v>
      </c>
      <c r="C11" s="410">
        <f t="shared" si="3"/>
        <v>10.129000000000001</v>
      </c>
      <c r="D11" s="408">
        <f>Flows!G17</f>
        <v>15.373000000000001</v>
      </c>
      <c r="E11" s="408">
        <f>Flows!H17</f>
        <v>25.502000000000002</v>
      </c>
      <c r="F11" s="196">
        <v>4.6180000000000003</v>
      </c>
      <c r="G11" s="196">
        <v>5.5110000000000001</v>
      </c>
      <c r="H11" s="196">
        <f>'9'!CA42</f>
        <v>4.4029999999999996</v>
      </c>
      <c r="I11" s="196">
        <f>'9'!CA43</f>
        <v>10.97</v>
      </c>
      <c r="J11" s="411">
        <f>'9'!CA48</f>
        <v>0.83510999999998603</v>
      </c>
      <c r="K11" s="392">
        <f>'FILTER STUDY'!AZ18/1000000</f>
        <v>0.49533749999999999</v>
      </c>
      <c r="L11" s="412">
        <f>'9'!CA47</f>
        <v>0.80100000000000005</v>
      </c>
      <c r="M11" s="2349"/>
      <c r="N11" s="107">
        <f>'9'!$CL$8</f>
        <v>1.989072</v>
      </c>
      <c r="O11" s="2345">
        <f>'9'!BY31</f>
        <v>8.7999999999999989</v>
      </c>
      <c r="P11" s="2345">
        <f>'9'!BZ31</f>
        <v>8.7999999999999989</v>
      </c>
      <c r="Q11" s="2345">
        <f>'9'!CA31</f>
        <v>8.7999999999999989</v>
      </c>
      <c r="R11" s="2345">
        <f>AVERAGE('9'!$DA$35:$DB$35)</f>
        <v>328.33333333333337</v>
      </c>
      <c r="S11" s="2345">
        <f>AVERAGE('9'!$DC$35:$DD$35)</f>
        <v>280.83333333333337</v>
      </c>
      <c r="T11" s="2345">
        <f>AVERAGE('9'!$DE$35:$DF$35)</f>
        <v>253.33333333333334</v>
      </c>
      <c r="U11" s="2345">
        <f>'9'!$U$33</f>
        <v>0.32700000000000001</v>
      </c>
      <c r="V11" s="2345">
        <f>'9'!$AC$33</f>
        <v>0.34199999999999997</v>
      </c>
      <c r="W11" s="2345">
        <f>'9'!$AJ$33</f>
        <v>0.34975000000000001</v>
      </c>
    </row>
    <row r="12" spans="1:23" x14ac:dyDescent="0.2">
      <c r="A12" s="198">
        <v>10</v>
      </c>
      <c r="B12" s="408">
        <f>IF(Flows!E18&lt;1,"",Flows!E18)</f>
        <v>28.36</v>
      </c>
      <c r="C12" s="410">
        <f t="shared" si="3"/>
        <v>10.951000000000001</v>
      </c>
      <c r="D12" s="408">
        <f>Flows!G18</f>
        <v>15.802</v>
      </c>
      <c r="E12" s="408">
        <f>Flows!H18</f>
        <v>26.753</v>
      </c>
      <c r="F12" s="196">
        <v>5.3570000000000002</v>
      </c>
      <c r="G12" s="196">
        <v>5.5940000000000003</v>
      </c>
      <c r="H12" s="196">
        <f>'10'!CA42</f>
        <v>4.665</v>
      </c>
      <c r="I12" s="196">
        <f>'10'!CA43</f>
        <v>11.137</v>
      </c>
      <c r="J12" s="411">
        <f>'10'!CA48</f>
        <v>0.76850000000013097</v>
      </c>
      <c r="K12" s="392">
        <f>'FILTER STUDY'!AZ19/1000000</f>
        <v>0.34636666666666671</v>
      </c>
      <c r="L12" s="412">
        <f>'10'!CA47</f>
        <v>0.51800000000000002</v>
      </c>
      <c r="M12" s="2349"/>
      <c r="N12" s="107">
        <f>'10'!$CL$8</f>
        <v>1.3287024000000001</v>
      </c>
      <c r="O12" s="2345">
        <f>'10'!BY31</f>
        <v>9.4599999999999991</v>
      </c>
      <c r="P12" s="2345">
        <f>'10'!BZ31</f>
        <v>9.4599999999999991</v>
      </c>
      <c r="Q12" s="2345">
        <f>'10'!CA31</f>
        <v>10.059999999999999</v>
      </c>
      <c r="R12" s="2345">
        <f>AVERAGE('10'!$DA$35:$DB$35)</f>
        <v>358</v>
      </c>
      <c r="S12" s="2345">
        <f>AVERAGE('10'!$DC$35:$DD$35)</f>
        <v>303</v>
      </c>
      <c r="T12" s="2345">
        <f>AVERAGE('10'!$DE$35:$DF$35)</f>
        <v>304</v>
      </c>
      <c r="U12" s="2345">
        <f>'10'!$U$33</f>
        <v>0.34924999999999995</v>
      </c>
      <c r="V12" s="2345">
        <f>'10'!$AC$33</f>
        <v>0.39775000000000005</v>
      </c>
      <c r="W12" s="2345">
        <f>'10'!$AJ$33</f>
        <v>0.40500000000000003</v>
      </c>
    </row>
    <row r="13" spans="1:23" x14ac:dyDescent="0.2">
      <c r="A13" s="198">
        <v>11</v>
      </c>
      <c r="B13" s="408">
        <f>IF(Flows!E19&lt;1,"",Flows!E19)</f>
        <v>25.966999999999999</v>
      </c>
      <c r="C13" s="408">
        <f>Flows!F19</f>
        <v>10.682</v>
      </c>
      <c r="D13" s="408">
        <f>Flows!G19</f>
        <v>13.381</v>
      </c>
      <c r="E13" s="408">
        <f>Flows!H19</f>
        <v>24.063000000000002</v>
      </c>
      <c r="F13" s="196">
        <f>'11'!CA40</f>
        <v>5.8470000000000004</v>
      </c>
      <c r="G13" s="196">
        <f>'11'!CA41</f>
        <v>4.835</v>
      </c>
      <c r="H13" s="196">
        <f>'11'!CA42</f>
        <v>4.3029999999999999</v>
      </c>
      <c r="I13" s="196">
        <f>'11'!CA43</f>
        <v>9.0779999999999994</v>
      </c>
      <c r="J13" s="411">
        <f>'11'!CA48</f>
        <v>0.82822000000123808</v>
      </c>
      <c r="K13" s="392">
        <f>'FILTER STUDY'!AZ20/1000000</f>
        <v>0.33140833333333336</v>
      </c>
      <c r="L13" s="412">
        <f>'11'!CA47</f>
        <v>0.627</v>
      </c>
      <c r="M13" s="2349"/>
      <c r="N13" s="107">
        <f>'11'!$CL$8</f>
        <v>1.3306031999999999</v>
      </c>
      <c r="O13" s="2345">
        <f>'11'!BY31</f>
        <v>7.7249999999999996</v>
      </c>
      <c r="P13" s="2345">
        <f>'11'!BZ31</f>
        <v>7.7249999999999996</v>
      </c>
      <c r="Q13" s="2345">
        <f>'11'!CA31</f>
        <v>10.574999999999999</v>
      </c>
      <c r="R13" s="2345">
        <f>AVERAGE('11'!$DA$35:$DB$35)</f>
        <v>325.875</v>
      </c>
      <c r="S13" s="2345">
        <f>AVERAGE('11'!$DC$35:$DD$35)</f>
        <v>282.5</v>
      </c>
      <c r="T13" s="2345">
        <f>AVERAGE('11'!$DE$35:$DF$35)</f>
        <v>334.5</v>
      </c>
      <c r="U13" s="2345">
        <f>'11'!$U$33</f>
        <v>0.2505</v>
      </c>
      <c r="V13" s="2345">
        <f>'11'!$AC$33</f>
        <v>0.27524999999999999</v>
      </c>
      <c r="W13" s="2345">
        <f>'11'!$AJ$33</f>
        <v>0.34125</v>
      </c>
    </row>
    <row r="14" spans="1:23" x14ac:dyDescent="0.2">
      <c r="A14" s="198">
        <v>12</v>
      </c>
      <c r="B14" s="408">
        <f>IF(Flows!E20&lt;1,"",Flows!E20)</f>
        <v>27.491</v>
      </c>
      <c r="C14" s="408">
        <f>Flows!F20</f>
        <v>11.059999999999999</v>
      </c>
      <c r="D14" s="408">
        <f>Flows!G20</f>
        <v>15.196000000000002</v>
      </c>
      <c r="E14" s="408">
        <f>Flows!H20</f>
        <v>26.256</v>
      </c>
      <c r="F14" s="196">
        <f>'12'!CA40</f>
        <v>5.7009999999999996</v>
      </c>
      <c r="G14" s="196">
        <f>'12'!CA41</f>
        <v>5.359</v>
      </c>
      <c r="H14" s="196">
        <f>'12'!CA42</f>
        <v>4.5750000000000002</v>
      </c>
      <c r="I14" s="196">
        <f>'12'!CA43</f>
        <v>10.621</v>
      </c>
      <c r="J14" s="411">
        <f>'12'!CA48</f>
        <v>0.72390999999879568</v>
      </c>
      <c r="K14" s="392"/>
      <c r="L14" s="412">
        <f>'12'!CA47</f>
        <v>0.44500000000000001</v>
      </c>
      <c r="M14" s="2349"/>
      <c r="N14" s="107">
        <f>'12'!$CL$8</f>
        <v>1.0412352</v>
      </c>
      <c r="O14" s="2345">
        <f>'12'!BY31</f>
        <v>8.9</v>
      </c>
      <c r="P14" s="2345">
        <f>'12'!BZ31</f>
        <v>8.9</v>
      </c>
      <c r="Q14" s="2345">
        <f>'12'!CA31</f>
        <v>10.35</v>
      </c>
      <c r="R14" s="2345">
        <f>AVERAGE('12'!$DA$35:$DB$35)</f>
        <v>350</v>
      </c>
      <c r="S14" s="2345">
        <f>AVERAGE('12'!$DC$35:$DD$35)</f>
        <v>283.75</v>
      </c>
      <c r="T14" s="2345">
        <f>AVERAGE('12'!$DE$35:$DF$35)</f>
        <v>315</v>
      </c>
      <c r="U14" s="2345">
        <f>'12'!$U$33</f>
        <v>0.30475000000000002</v>
      </c>
      <c r="V14" s="2345">
        <f>'12'!$AC$33</f>
        <v>0.40150000000000002</v>
      </c>
      <c r="W14" s="2345">
        <f>'12'!$AJ$33</f>
        <v>0.52174999999999994</v>
      </c>
    </row>
    <row r="15" spans="1:23" x14ac:dyDescent="0.2">
      <c r="A15" s="198">
        <v>13</v>
      </c>
      <c r="B15" s="408">
        <f>IF(Flows!E21&lt;1,"",Flows!E21)</f>
        <v>28.83</v>
      </c>
      <c r="C15" s="408">
        <f>Flows!F21</f>
        <v>11.295999999999999</v>
      </c>
      <c r="D15" s="408">
        <f>Flows!G21</f>
        <v>15.103000000000002</v>
      </c>
      <c r="E15" s="408">
        <f>Flows!H21</f>
        <v>26.399000000000001</v>
      </c>
      <c r="F15" s="196">
        <f>'13'!CA40</f>
        <v>5.641</v>
      </c>
      <c r="G15" s="196">
        <f>'13'!CA41</f>
        <v>5.6550000000000002</v>
      </c>
      <c r="H15" s="196">
        <f>'13'!CA42</f>
        <v>4.5910000000000002</v>
      </c>
      <c r="I15" s="196">
        <f>'13'!CA43</f>
        <v>10.512</v>
      </c>
      <c r="J15" s="411">
        <f>'13'!CA48</f>
        <v>0.73145000000113214</v>
      </c>
      <c r="K15" s="392">
        <f>'FILTER STUDY'!AZ22/1000000</f>
        <v>0.69273333333333342</v>
      </c>
      <c r="L15" s="412">
        <f>'13'!CA47</f>
        <v>0.70299999999999996</v>
      </c>
      <c r="M15" s="2349"/>
      <c r="N15" s="107">
        <f>'13'!$CL$8</f>
        <v>1.2501359999999999</v>
      </c>
      <c r="O15" s="2345">
        <f>'13'!BY31</f>
        <v>9.5666666666666664</v>
      </c>
      <c r="P15" s="2345">
        <f>'13'!BZ31</f>
        <v>9.5666666666666664</v>
      </c>
      <c r="Q15" s="2345">
        <f>'13'!CA31</f>
        <v>9.5666666666666664</v>
      </c>
      <c r="R15" s="2345">
        <f>AVERAGE('13'!$DA$35:$DB$35)</f>
        <v>323.33333333333331</v>
      </c>
      <c r="S15" s="2345">
        <f>AVERAGE('13'!$DC$35:$DD$35)</f>
        <v>323.33333333333337</v>
      </c>
      <c r="T15" s="2345">
        <f>AVERAGE('13'!$DE$35:$DF$35)</f>
        <v>283.33333333333331</v>
      </c>
      <c r="U15" s="2345">
        <f>'13'!$U$33</f>
        <v>0.248</v>
      </c>
      <c r="V15" s="2345">
        <f>'13'!$AC$33</f>
        <v>0.27849999999999997</v>
      </c>
      <c r="W15" s="2345">
        <f>'13'!$AJ$33</f>
        <v>0.34699999999999998</v>
      </c>
    </row>
    <row r="16" spans="1:23" x14ac:dyDescent="0.2">
      <c r="A16" s="198">
        <v>14</v>
      </c>
      <c r="B16" s="408">
        <f>IF(Flows!E22&lt;1,"",Flows!E22)</f>
        <v>29.145</v>
      </c>
      <c r="C16" s="408">
        <f>Flows!F22</f>
        <v>11.835000000000001</v>
      </c>
      <c r="D16" s="408">
        <f>Flows!G22</f>
        <v>16.28</v>
      </c>
      <c r="E16" s="408">
        <f>Flows!H22</f>
        <v>28.115000000000002</v>
      </c>
      <c r="F16" s="196">
        <f>'14'!CA40</f>
        <v>5.9189999999999996</v>
      </c>
      <c r="G16" s="196">
        <f>'14'!CA41</f>
        <v>5.9160000000000004</v>
      </c>
      <c r="H16" s="196">
        <f>'14'!CA42</f>
        <v>4.87</v>
      </c>
      <c r="I16" s="196">
        <f>'14'!CA43</f>
        <v>11.41</v>
      </c>
      <c r="J16" s="411">
        <f>'14'!CA48</f>
        <v>0.72956999999951222</v>
      </c>
      <c r="K16" s="392">
        <f>'FILTER STUDY'!AZ23/1000000</f>
        <v>0.50783750000000005</v>
      </c>
      <c r="L16" s="412">
        <f>'14'!CA47</f>
        <v>0.51700000000000002</v>
      </c>
      <c r="M16" s="2349"/>
      <c r="N16" s="107">
        <f>'14'!$CL$8</f>
        <v>1.2571920000000001</v>
      </c>
      <c r="O16" s="2345">
        <f>'14'!BY31</f>
        <v>9.5666666666666664</v>
      </c>
      <c r="P16" s="2345">
        <f>'14'!BZ31</f>
        <v>9.5666666666666664</v>
      </c>
      <c r="Q16" s="2345">
        <f>'14'!CA31</f>
        <v>9.5666666666666664</v>
      </c>
      <c r="R16" s="2345">
        <f>AVERAGE('14'!$DA$35:$DB$35)</f>
        <v>336.66666666666669</v>
      </c>
      <c r="S16" s="2345">
        <f>AVERAGE('14'!$DC$35:$DD$35)</f>
        <v>323.33333333333337</v>
      </c>
      <c r="T16" s="2345">
        <f>AVERAGE('14'!$DE$35:$DF$35)</f>
        <v>330</v>
      </c>
      <c r="U16" s="2345">
        <f>'14'!$U$33</f>
        <v>0.27224999999999999</v>
      </c>
      <c r="V16" s="2345">
        <f>'14'!$AC$33</f>
        <v>0.34675</v>
      </c>
      <c r="W16" s="2345">
        <f>'14'!$AJ$33</f>
        <v>0.39024999999999999</v>
      </c>
    </row>
    <row r="17" spans="1:23" x14ac:dyDescent="0.2">
      <c r="A17" s="198">
        <v>15</v>
      </c>
      <c r="B17" s="408">
        <f>IF(Flows!E23&lt;1,"",Flows!E23)</f>
        <v>31.82</v>
      </c>
      <c r="C17" s="408">
        <f>Flows!F23</f>
        <v>12.986000000000001</v>
      </c>
      <c r="D17" s="408">
        <f>Flows!G23</f>
        <v>16.872</v>
      </c>
      <c r="E17" s="408">
        <f>Flows!H23</f>
        <v>29.858000000000001</v>
      </c>
      <c r="F17" s="196">
        <f>'15'!CA40</f>
        <v>6.1479999999999997</v>
      </c>
      <c r="G17" s="196">
        <f>'15'!CA41</f>
        <v>6.8380000000000001</v>
      </c>
      <c r="H17" s="196">
        <f>'15'!CA42</f>
        <v>5.3789999999999996</v>
      </c>
      <c r="I17" s="196">
        <f>'15'!CA43</f>
        <v>11.493</v>
      </c>
      <c r="J17" s="411">
        <f>'15'!CA48</f>
        <v>0.72549000000071828</v>
      </c>
      <c r="K17" s="392">
        <f>'FILTER STUDY'!AZ24/1000000</f>
        <v>0.69535000000000002</v>
      </c>
      <c r="L17" s="412">
        <f>'15'!CA47</f>
        <v>0.67400000000000004</v>
      </c>
      <c r="M17" s="2349"/>
      <c r="N17" s="107">
        <f>'15'!$CL$8</f>
        <v>1.2220271999999999</v>
      </c>
      <c r="O17" s="2345">
        <f>'15'!BY31</f>
        <v>10.5</v>
      </c>
      <c r="P17" s="2345">
        <f>'15'!BZ31</f>
        <v>10.5</v>
      </c>
      <c r="Q17" s="2345">
        <f>'15'!CA31</f>
        <v>10.5</v>
      </c>
      <c r="R17" s="2345">
        <f>AVERAGE('15'!$DA$35:$DB$35)</f>
        <v>356.66666666666663</v>
      </c>
      <c r="S17" s="2345">
        <f>AVERAGE('15'!$DC$35:$DD$35)</f>
        <v>296.66666666666663</v>
      </c>
      <c r="T17" s="2345">
        <f>AVERAGE('15'!$DE$35:$DF$35)</f>
        <v>306.66666666666663</v>
      </c>
      <c r="U17" s="2345">
        <f>'15'!$U$33</f>
        <v>0.15575</v>
      </c>
      <c r="V17" s="2345">
        <f>'15'!$AC$33</f>
        <v>0.22674999999999998</v>
      </c>
      <c r="W17" s="2345">
        <f>'15'!$AJ$33</f>
        <v>0.36599999999999999</v>
      </c>
    </row>
    <row r="18" spans="1:23" x14ac:dyDescent="0.2">
      <c r="A18" s="198">
        <v>16</v>
      </c>
      <c r="B18" s="408">
        <f>IF(Flows!E24&lt;1,"",Flows!E24)</f>
        <v>32.467999999999996</v>
      </c>
      <c r="C18" s="408">
        <f>Flows!F24</f>
        <v>14.641999999999999</v>
      </c>
      <c r="D18" s="408">
        <f>Flows!G24</f>
        <v>16.423999999999999</v>
      </c>
      <c r="E18" s="408">
        <f>Flows!H24</f>
        <v>31.065999999999999</v>
      </c>
      <c r="F18" s="196">
        <f>'16'!CA40</f>
        <v>7.048</v>
      </c>
      <c r="G18" s="196">
        <f>'16'!CA41</f>
        <v>7.5940000000000003</v>
      </c>
      <c r="H18" s="196">
        <f>'16'!CA42</f>
        <v>5.4429999999999996</v>
      </c>
      <c r="I18" s="196">
        <f>'16'!CA43</f>
        <v>10.981</v>
      </c>
      <c r="J18" s="411">
        <f>'16'!CA48</f>
        <v>0.75377999999909662</v>
      </c>
      <c r="K18" s="392">
        <f>'FILTER STUDY'!AZ25/1000000</f>
        <v>0.1718875</v>
      </c>
      <c r="L18" s="412">
        <f>'16'!CA47</f>
        <v>0.501</v>
      </c>
      <c r="M18" s="2349"/>
      <c r="N18" s="107">
        <f>'16'!$CL$8</f>
        <v>1.0047455999999999</v>
      </c>
      <c r="O18" s="2345">
        <f>'16'!BY31</f>
        <v>10.666666666666666</v>
      </c>
      <c r="P18" s="2345">
        <f>'16'!BZ31</f>
        <v>10.666666666666666</v>
      </c>
      <c r="Q18" s="2345">
        <f>'16'!CA31</f>
        <v>10.666666666666666</v>
      </c>
      <c r="R18" s="2345">
        <f>AVERAGE('16'!$DA$35:$DB$35)</f>
        <v>341.66666666666663</v>
      </c>
      <c r="S18" s="2345">
        <f>AVERAGE('16'!$DC$35:$DD$35)</f>
        <v>290</v>
      </c>
      <c r="T18" s="2345">
        <f>AVERAGE('16'!$DE$35:$DF$35)</f>
        <v>296.66666666666663</v>
      </c>
      <c r="U18" s="2345">
        <f>'16'!$U$33</f>
        <v>0.19850000000000001</v>
      </c>
      <c r="V18" s="2345">
        <f>'16'!$AC$33</f>
        <v>0.32100000000000001</v>
      </c>
      <c r="W18" s="2345">
        <f>'16'!$AJ$33</f>
        <v>0.39400000000000002</v>
      </c>
    </row>
    <row r="19" spans="1:23" x14ac:dyDescent="0.2">
      <c r="A19" s="198">
        <v>17</v>
      </c>
      <c r="B19" s="408">
        <f>IF(Flows!E25&lt;1,"",Flows!E25)</f>
        <v>35.772000000000006</v>
      </c>
      <c r="C19" s="408">
        <f>Flows!F25</f>
        <v>15.298</v>
      </c>
      <c r="D19" s="408">
        <f>Flows!G25</f>
        <v>18.878999999999998</v>
      </c>
      <c r="E19" s="408">
        <f>Flows!H25</f>
        <v>34.177</v>
      </c>
      <c r="F19" s="196">
        <f>'17'!CA40</f>
        <v>7.3330000000000002</v>
      </c>
      <c r="G19" s="196">
        <f>'17'!CA41</f>
        <v>7.9649999999999999</v>
      </c>
      <c r="H19" s="196">
        <f>'17'!CA42</f>
        <v>5.3689999999999998</v>
      </c>
      <c r="I19" s="196">
        <f>'17'!CA43</f>
        <v>13.51</v>
      </c>
      <c r="J19" s="411">
        <f>'17'!CA48</f>
        <v>0.7570400000004156</v>
      </c>
      <c r="K19" s="392">
        <f>'FILTER STUDY'!AZ26/1000000</f>
        <v>0.1797</v>
      </c>
      <c r="L19" s="412">
        <f>'17'!CA47</f>
        <v>0.437</v>
      </c>
      <c r="M19" s="2349"/>
      <c r="N19" s="107">
        <f>'17'!$CL$8</f>
        <v>1.03356</v>
      </c>
      <c r="O19" s="2345">
        <f>'17'!BY31</f>
        <v>11.666666666666666</v>
      </c>
      <c r="P19" s="2345">
        <f>'17'!BZ31</f>
        <v>11.666666666666666</v>
      </c>
      <c r="Q19" s="2345">
        <f>'17'!CA31</f>
        <v>11.666666666666666</v>
      </c>
      <c r="R19" s="2345">
        <f>AVERAGE('17'!$DA$35:$DB$35)</f>
        <v>356.66666666666663</v>
      </c>
      <c r="S19" s="2345">
        <f>AVERAGE('17'!$DC$35:$DD$35)</f>
        <v>303.33333333333337</v>
      </c>
      <c r="T19" s="2345">
        <f>AVERAGE('17'!$DE$35:$DF$35)</f>
        <v>313.33333333333331</v>
      </c>
      <c r="U19" s="2345">
        <f>'17'!$U$33</f>
        <v>0.25324999999999998</v>
      </c>
      <c r="V19" s="2345">
        <f>'17'!$AC$33</f>
        <v>0.25425000000000003</v>
      </c>
      <c r="W19" s="2345">
        <f>'17'!$AJ$33</f>
        <v>0.41649999999999998</v>
      </c>
    </row>
    <row r="20" spans="1:23" x14ac:dyDescent="0.2">
      <c r="A20" s="198">
        <v>18</v>
      </c>
      <c r="B20" s="408">
        <f>IF(Flows!E26&lt;1,"",Flows!E26)</f>
        <v>35.723999999999997</v>
      </c>
      <c r="C20" s="408">
        <f>Flows!F26</f>
        <v>15.122</v>
      </c>
      <c r="D20" s="408">
        <f>Flows!G26</f>
        <v>18.87</v>
      </c>
      <c r="E20" s="408">
        <f>Flows!H26</f>
        <v>33.992000000000004</v>
      </c>
      <c r="F20" s="196">
        <f>'18'!CA40</f>
        <v>6.907</v>
      </c>
      <c r="G20" s="196">
        <f>'18'!CA41</f>
        <v>8.2149999999999999</v>
      </c>
      <c r="H20" s="196">
        <f>'18'!CA42</f>
        <v>5.4249999999999998</v>
      </c>
      <c r="I20" s="196">
        <f>'18'!CA43</f>
        <v>13.445</v>
      </c>
      <c r="J20" s="411">
        <f>'18'!CA48</f>
        <v>0.75829999999950815</v>
      </c>
      <c r="K20" s="392">
        <f>'FILTER STUDY'!AZ27/1000000</f>
        <v>0.55469999999999997</v>
      </c>
      <c r="L20" s="412">
        <f>'18'!CA47</f>
        <v>0.63600000000000001</v>
      </c>
      <c r="M20" s="2349"/>
      <c r="N20" s="107">
        <f>'18'!$CL$8</f>
        <v>1.0570175999999998</v>
      </c>
      <c r="O20" s="2345">
        <f>'18'!BY31</f>
        <v>11.766666666666666</v>
      </c>
      <c r="P20" s="2345">
        <f>'18'!BZ31</f>
        <v>11.766666666666666</v>
      </c>
      <c r="Q20" s="2345">
        <f>'18'!CA31</f>
        <v>11.766666666666666</v>
      </c>
      <c r="R20" s="2345">
        <f>AVERAGE('18'!$DA$35:$DB$35)</f>
        <v>366.66666666666669</v>
      </c>
      <c r="S20" s="2345">
        <f>AVERAGE('18'!$DC$35:$DD$35)</f>
        <v>313.33333333333337</v>
      </c>
      <c r="T20" s="2345">
        <f>AVERAGE('18'!$DE$35:$DF$35)</f>
        <v>316.66666666666663</v>
      </c>
      <c r="U20" s="2345">
        <f>'18'!$U$33</f>
        <v>0.31725000000000003</v>
      </c>
      <c r="V20" s="2345">
        <f>'18'!$AC$33</f>
        <v>0.255</v>
      </c>
      <c r="W20" s="2345">
        <f>'18'!$AJ$33</f>
        <v>0.41274999999999995</v>
      </c>
    </row>
    <row r="21" spans="1:23" x14ac:dyDescent="0.2">
      <c r="A21" s="198">
        <v>19</v>
      </c>
      <c r="B21" s="408">
        <f>IF(Flows!E27&lt;1,"",Flows!E27)</f>
        <v>31.277999999999999</v>
      </c>
      <c r="C21" s="408">
        <f>Flows!F27</f>
        <v>14.359</v>
      </c>
      <c r="D21" s="408">
        <f>Flows!G27</f>
        <v>16.927</v>
      </c>
      <c r="E21" s="408">
        <f>Flows!H27</f>
        <v>31.286000000000001</v>
      </c>
      <c r="F21" s="196">
        <f>'19'!CA40</f>
        <v>6.7569999999999997</v>
      </c>
      <c r="G21" s="196">
        <f>'19'!CA41</f>
        <v>7.6020000000000003</v>
      </c>
      <c r="H21" s="196">
        <f>'19'!CA42</f>
        <v>5.0679999999999996</v>
      </c>
      <c r="I21" s="196">
        <f>'19'!CA43</f>
        <v>11.859</v>
      </c>
      <c r="J21" s="411">
        <f>'19'!CA48</f>
        <v>0.5938399999995454</v>
      </c>
      <c r="K21" s="392">
        <f>'FILTER STUDY'!AZ28/1000000</f>
        <v>0.5427333333333334</v>
      </c>
      <c r="L21" s="412">
        <f>'19'!CA47</f>
        <v>0.45700000000000002</v>
      </c>
      <c r="M21" s="2349"/>
      <c r="N21" s="107">
        <f>'19'!$CL$8</f>
        <v>1.0542959999999999</v>
      </c>
      <c r="O21" s="2345">
        <f>'19'!BY31</f>
        <v>11.574999999999999</v>
      </c>
      <c r="P21" s="2345">
        <f>'19'!BZ31</f>
        <v>11.574999999999999</v>
      </c>
      <c r="Q21" s="2345">
        <f>'19'!CA31</f>
        <v>11.574999999999999</v>
      </c>
      <c r="R21" s="2345">
        <f>AVERAGE('19'!$DA$35:$DB$35)</f>
        <v>375</v>
      </c>
      <c r="S21" s="2345">
        <f>AVERAGE('19'!$DC$35:$DD$35)</f>
        <v>322.5</v>
      </c>
      <c r="T21" s="2345">
        <f>AVERAGE('19'!$DE$35:$DF$35)</f>
        <v>311.25</v>
      </c>
      <c r="U21" s="2345">
        <f>'19'!$U$33</f>
        <v>0.36749999999999999</v>
      </c>
      <c r="V21" s="2345">
        <f>'19'!$AC$33</f>
        <v>0.29100000000000004</v>
      </c>
      <c r="W21" s="2345">
        <f>'19'!$AJ$33</f>
        <v>0.34075000000000005</v>
      </c>
    </row>
    <row r="22" spans="1:23" x14ac:dyDescent="0.2">
      <c r="A22" s="198">
        <v>20</v>
      </c>
      <c r="B22" s="408">
        <f>IF(Flows!E28&lt;1,"",Flows!E28)</f>
        <v>35.372999999999998</v>
      </c>
      <c r="C22" s="408">
        <f>Flows!F28</f>
        <v>15.052</v>
      </c>
      <c r="D22" s="408">
        <f>Flows!G28</f>
        <v>18.359000000000002</v>
      </c>
      <c r="E22" s="408">
        <f>Flows!H28</f>
        <v>33.411000000000001</v>
      </c>
      <c r="F22" s="196">
        <f>'20'!CA40</f>
        <v>6.9669999999999996</v>
      </c>
      <c r="G22" s="196">
        <f>'20'!CA41</f>
        <v>8.0850000000000009</v>
      </c>
      <c r="H22" s="196">
        <f>'20'!CA42</f>
        <v>5.3070000000000004</v>
      </c>
      <c r="I22" s="196">
        <f>'20'!CA43</f>
        <v>13.052</v>
      </c>
      <c r="J22" s="411">
        <f>'20'!CA48</f>
        <v>0.72259000000121887</v>
      </c>
      <c r="K22" s="392">
        <f>'FILTER STUDY'!AZ29/1000000</f>
        <v>0.71305833333333335</v>
      </c>
      <c r="L22" s="412">
        <f>'20'!CA47</f>
        <v>0.63800000000000001</v>
      </c>
      <c r="M22" s="2349"/>
      <c r="N22" s="107">
        <f>'20'!$CL$8</f>
        <v>1.9944</v>
      </c>
      <c r="O22" s="2345">
        <f>'20'!BY31</f>
        <v>11.375</v>
      </c>
      <c r="P22" s="2345">
        <f>'20'!BZ31</f>
        <v>11.375</v>
      </c>
      <c r="Q22" s="2345">
        <f>'20'!CA31</f>
        <v>11.425000000000001</v>
      </c>
      <c r="R22" s="2345">
        <f>AVERAGE('20'!$DA$35:$DB$35)</f>
        <v>338.75</v>
      </c>
      <c r="S22" s="2345">
        <f>AVERAGE('20'!$DC$35:$DD$35)</f>
        <v>321.25</v>
      </c>
      <c r="T22" s="2345">
        <f>AVERAGE('20'!$DE$35:$DF$35)</f>
        <v>305.625</v>
      </c>
      <c r="U22" s="2345">
        <f>'20'!$U$33</f>
        <v>0.47849999999999998</v>
      </c>
      <c r="V22" s="2345">
        <f>'20'!$AC$33</f>
        <v>0.44149999999999995</v>
      </c>
      <c r="W22" s="2345">
        <f>'20'!$AJ$33</f>
        <v>0.39499999999999996</v>
      </c>
    </row>
    <row r="23" spans="1:23" x14ac:dyDescent="0.2">
      <c r="A23" s="198">
        <v>21</v>
      </c>
      <c r="B23" s="408">
        <f>IF(Flows!E29&lt;1,"",Flows!E29)</f>
        <v>32.765000000000001</v>
      </c>
      <c r="C23" s="408">
        <f>Flows!F29</f>
        <v>13.382999999999999</v>
      </c>
      <c r="D23" s="408">
        <f>Flows!G29</f>
        <v>17.408999999999999</v>
      </c>
      <c r="E23" s="408">
        <f>Flows!H29</f>
        <v>30.791999999999998</v>
      </c>
      <c r="F23" s="196">
        <f>'21'!CA40</f>
        <v>6.4139999999999997</v>
      </c>
      <c r="G23" s="196">
        <f>'21'!CA41</f>
        <v>6.9690000000000003</v>
      </c>
      <c r="H23" s="196">
        <f>'21'!CA42</f>
        <v>4.9160000000000004</v>
      </c>
      <c r="I23" s="196">
        <f>'21'!CA43</f>
        <v>12.493</v>
      </c>
      <c r="J23" s="411">
        <f>'21'!CA48</f>
        <v>0.65859999999884167</v>
      </c>
      <c r="K23" s="392">
        <f>'FILTER STUDY'!AZ30/1000000</f>
        <v>0.17553333333333332</v>
      </c>
      <c r="L23" s="412">
        <f>'21'!CA47</f>
        <v>0.39400000000000002</v>
      </c>
      <c r="M23" s="2349"/>
      <c r="N23" s="107">
        <f>'21'!$CL$8</f>
        <v>1.81152</v>
      </c>
      <c r="O23" s="2345">
        <f>'21'!BY31</f>
        <v>11.225000000000001</v>
      </c>
      <c r="P23" s="2345">
        <f>'21'!BZ31</f>
        <v>11.225000000000001</v>
      </c>
      <c r="Q23" s="2345">
        <f>'21'!CA31</f>
        <v>11.25</v>
      </c>
      <c r="R23" s="2345">
        <f>AVERAGE('21'!$DA$35:$DB$35)</f>
        <v>333.75</v>
      </c>
      <c r="S23" s="2345">
        <f>AVERAGE('21'!$DC$35:$DD$35)</f>
        <v>326.25</v>
      </c>
      <c r="T23" s="2345">
        <f>AVERAGE('21'!$DE$35:$DF$35)</f>
        <v>302.5</v>
      </c>
      <c r="U23" s="2345">
        <f>'21'!$U$33</f>
        <v>0.45425000000000004</v>
      </c>
      <c r="V23" s="2345">
        <f>'21'!$AC$33</f>
        <v>0.44750000000000001</v>
      </c>
      <c r="W23" s="2345">
        <f>'21'!$AJ$33</f>
        <v>0.40775</v>
      </c>
    </row>
    <row r="24" spans="1:23" x14ac:dyDescent="0.2">
      <c r="A24" s="198">
        <v>22</v>
      </c>
      <c r="B24" s="408">
        <f>IF(Flows!E30&lt;1,"",Flows!E30)</f>
        <v>32.141999999999996</v>
      </c>
      <c r="C24" s="408">
        <f>Flows!F30</f>
        <v>14.094999999999999</v>
      </c>
      <c r="D24" s="408">
        <f>Flows!G30</f>
        <v>17.721</v>
      </c>
      <c r="E24" s="408">
        <f>Flows!H30</f>
        <v>31.815999999999999</v>
      </c>
      <c r="F24" s="196">
        <f>'22'!CA40</f>
        <v>6.76</v>
      </c>
      <c r="G24" s="196">
        <f>'22'!CA41</f>
        <v>7.335</v>
      </c>
      <c r="H24" s="196">
        <f>'22'!CA42</f>
        <v>5.2539999999999996</v>
      </c>
      <c r="I24" s="196">
        <f>'22'!CA43</f>
        <v>12.467000000000001</v>
      </c>
      <c r="J24" s="411">
        <f>'22'!CA48</f>
        <v>0.68497000000024855</v>
      </c>
      <c r="K24" s="392">
        <f>'FILTER STUDY'!AZ31/1000000</f>
        <v>0.35106666666666664</v>
      </c>
      <c r="L24" s="412">
        <f>'22'!CA47</f>
        <v>0.439</v>
      </c>
      <c r="M24" s="2349"/>
      <c r="N24" s="107">
        <f>'22'!$CL$8</f>
        <v>0.76607999999999998</v>
      </c>
      <c r="O24" s="2345">
        <f>'22'!BY31</f>
        <v>10.719999999999999</v>
      </c>
      <c r="P24" s="2345">
        <f>'22'!BZ31</f>
        <v>10.719999999999999</v>
      </c>
      <c r="Q24" s="2345">
        <f>'22'!CA31</f>
        <v>10.719999999999999</v>
      </c>
      <c r="R24" s="2345">
        <f>AVERAGE('22'!$DA$35:$DB$35)</f>
        <v>327</v>
      </c>
      <c r="S24" s="2345">
        <f>AVERAGE('22'!$DC$35:$DD$35)</f>
        <v>309</v>
      </c>
      <c r="T24" s="2345">
        <f>AVERAGE('22'!$DE$35:$DF$35)</f>
        <v>278</v>
      </c>
      <c r="U24" s="2345">
        <f>'22'!$U$33</f>
        <v>0.44950000000000001</v>
      </c>
      <c r="V24" s="2345">
        <f>'22'!$AC$33</f>
        <v>0.443</v>
      </c>
      <c r="W24" s="2345">
        <f>'22'!$AJ$33</f>
        <v>0.51275000000000004</v>
      </c>
    </row>
    <row r="25" spans="1:23" x14ac:dyDescent="0.2">
      <c r="A25" s="198">
        <v>23</v>
      </c>
      <c r="B25" s="408">
        <f>IF(Flows!E31&lt;1,"",Flows!E31)</f>
        <v>30.608000000000004</v>
      </c>
      <c r="C25" s="408">
        <f>Flows!F31</f>
        <v>13.294</v>
      </c>
      <c r="D25" s="408">
        <f>Flows!G31</f>
        <v>16.276</v>
      </c>
      <c r="E25" s="408">
        <f>Flows!H31</f>
        <v>29.57</v>
      </c>
      <c r="F25" s="196">
        <f>'23'!CA40</f>
        <v>6.2919999999999998</v>
      </c>
      <c r="G25" s="196">
        <f>'23'!CA41</f>
        <v>7.0019999999999998</v>
      </c>
      <c r="H25" s="196">
        <f>'23'!CA42</f>
        <v>4.8179999999999996</v>
      </c>
      <c r="I25" s="196">
        <f>'23'!CA43</f>
        <v>11.458</v>
      </c>
      <c r="J25" s="411">
        <f>'23'!CA48</f>
        <v>0.66499000000112574</v>
      </c>
      <c r="K25" s="392">
        <f>'FILTER STUDY'!AZ32/1000000</f>
        <v>0.35416666666666669</v>
      </c>
      <c r="L25" s="412">
        <f>'23'!CA47</f>
        <v>0.52800000000000002</v>
      </c>
      <c r="M25" s="2349"/>
      <c r="N25" s="107">
        <f>'23'!$CL$8</f>
        <v>0.93744000000000005</v>
      </c>
      <c r="O25" s="2345">
        <f>'23'!BY31</f>
        <v>10.1</v>
      </c>
      <c r="P25" s="2345">
        <f>'23'!BZ31</f>
        <v>10.1</v>
      </c>
      <c r="Q25" s="2345">
        <f>'23'!CA31</f>
        <v>10.1</v>
      </c>
      <c r="R25" s="2345">
        <f>AVERAGE('23'!$DA$35:$DB$35)</f>
        <v>308.75</v>
      </c>
      <c r="S25" s="2345">
        <f>AVERAGE('23'!$DC$35:$DD$35)</f>
        <v>291.25</v>
      </c>
      <c r="T25" s="2345">
        <f>AVERAGE('23'!$DE$35:$DF$35)</f>
        <v>272.5</v>
      </c>
      <c r="U25" s="2345">
        <f>'23'!$U$33</f>
        <v>0.36425000000000002</v>
      </c>
      <c r="V25" s="2345">
        <f>'23'!$AC$33</f>
        <v>0.27550000000000002</v>
      </c>
      <c r="W25" s="2345">
        <f>'23'!$AJ$33</f>
        <v>0.32899999999999996</v>
      </c>
    </row>
    <row r="26" spans="1:23" x14ac:dyDescent="0.2">
      <c r="A26" s="198">
        <v>24</v>
      </c>
      <c r="B26" s="408">
        <f>IF(Flows!E32&lt;1,"",Flows!E32)</f>
        <v>32.373000000000005</v>
      </c>
      <c r="C26" s="408">
        <f>Flows!F32</f>
        <v>12.818999999999999</v>
      </c>
      <c r="D26" s="408">
        <f>Flows!G32</f>
        <v>17.649999999999999</v>
      </c>
      <c r="E26" s="408">
        <f>Flows!H32</f>
        <v>30.468999999999998</v>
      </c>
      <c r="F26" s="196">
        <f>'24'!CA40</f>
        <v>6.2539999999999996</v>
      </c>
      <c r="G26" s="196">
        <f>'24'!CA41</f>
        <v>6.5650000000000004</v>
      </c>
      <c r="H26" s="196">
        <f>'24'!CA42</f>
        <v>5.2939999999999996</v>
      </c>
      <c r="I26" s="196">
        <f>'24'!CA43</f>
        <v>12.356</v>
      </c>
      <c r="J26" s="411">
        <f>'24'!CA48</f>
        <v>0.6442799999986164</v>
      </c>
      <c r="K26" s="392">
        <f>'FILTER STUDY'!AZ33/1000000</f>
        <v>0.17657500000000001</v>
      </c>
      <c r="L26" s="412">
        <f>'24'!CA47</f>
        <v>0.435</v>
      </c>
      <c r="M26" s="2349"/>
      <c r="N26" s="107">
        <f>'24'!$CL$8</f>
        <v>1.32192</v>
      </c>
      <c r="O26" s="2345">
        <f>'24'!BY31</f>
        <v>11.040000000000001</v>
      </c>
      <c r="P26" s="2345">
        <f>'24'!BZ31</f>
        <v>11.040000000000001</v>
      </c>
      <c r="Q26" s="2345">
        <f>'24'!CA31</f>
        <v>11.040000000000001</v>
      </c>
      <c r="R26" s="2345">
        <f>AVERAGE('24'!$DA$35:$DB$35)</f>
        <v>301</v>
      </c>
      <c r="S26" s="2345">
        <f>AVERAGE('24'!$DC$35:$DD$35)</f>
        <v>296</v>
      </c>
      <c r="T26" s="2345">
        <f>AVERAGE('24'!$DE$35:$DF$35)</f>
        <v>290</v>
      </c>
      <c r="U26" s="2345">
        <f>'24'!$U$33</f>
        <v>0.42649999999999999</v>
      </c>
      <c r="V26" s="2345">
        <f>'24'!$AC$33</f>
        <v>0.38274999999999998</v>
      </c>
      <c r="W26" s="2345">
        <f>'24'!$AJ$33</f>
        <v>0.371</v>
      </c>
    </row>
    <row r="27" spans="1:23" x14ac:dyDescent="0.2">
      <c r="A27" s="198">
        <v>25</v>
      </c>
      <c r="B27" s="408">
        <f>IF(Flows!E33&lt;1,"",Flows!E33)</f>
        <v>35.521000000000001</v>
      </c>
      <c r="C27" s="408">
        <f>Flows!F33</f>
        <v>13.712</v>
      </c>
      <c r="D27" s="408">
        <f>Flows!G33</f>
        <v>17.594000000000001</v>
      </c>
      <c r="E27" s="408">
        <f>Flows!H33</f>
        <v>31.306000000000001</v>
      </c>
      <c r="F27" s="196">
        <f>'25'!CA40</f>
        <v>5.7960000000000003</v>
      </c>
      <c r="G27" s="196">
        <f>'25'!CA41</f>
        <v>7.9160000000000004</v>
      </c>
      <c r="H27" s="196">
        <f>'25'!CA42</f>
        <v>5.2069999999999999</v>
      </c>
      <c r="I27" s="196">
        <f>'25'!CA43</f>
        <v>12.387</v>
      </c>
      <c r="J27" s="411">
        <f>'25'!CA48</f>
        <v>0.69347999999990861</v>
      </c>
      <c r="K27" s="392">
        <f>'FILTER STUDY'!AZ34/1000000</f>
        <v>0.89744583333333328</v>
      </c>
      <c r="L27" s="412">
        <f>'25'!CA47</f>
        <v>0.58399999999999996</v>
      </c>
      <c r="M27" s="2349"/>
      <c r="N27" s="107">
        <f>'25'!$CL$8</f>
        <v>1.1664000000000001</v>
      </c>
      <c r="O27" s="2345">
        <f>'25'!BY31</f>
        <v>11.6</v>
      </c>
      <c r="P27" s="2345">
        <f>'25'!BZ31</f>
        <v>11.6</v>
      </c>
      <c r="Q27" s="2345">
        <f>'25'!CA31</f>
        <v>11.6</v>
      </c>
      <c r="R27" s="2345">
        <f>AVERAGE('25'!$DA$35:$DB$35)</f>
        <v>297.5</v>
      </c>
      <c r="S27" s="2345">
        <f>AVERAGE('25'!$DC$35:$DD$35)</f>
        <v>287.5</v>
      </c>
      <c r="T27" s="2345">
        <f>AVERAGE('25'!$DE$35:$DF$35)</f>
        <v>300</v>
      </c>
      <c r="U27" s="2345">
        <f>'25'!$U$33</f>
        <v>0.40949999999999998</v>
      </c>
      <c r="V27" s="2345">
        <f>'25'!$AC$33</f>
        <v>0.40024999999999999</v>
      </c>
      <c r="W27" s="2345">
        <f>'25'!$AJ$33</f>
        <v>0.39925000000000005</v>
      </c>
    </row>
    <row r="28" spans="1:23" x14ac:dyDescent="0.2">
      <c r="A28" s="198">
        <v>26</v>
      </c>
      <c r="B28" s="408">
        <f>IF(Flows!E34&lt;1,"",Flows!E34)</f>
        <v>40.762999999999998</v>
      </c>
      <c r="C28" s="408">
        <f>Flows!F34</f>
        <v>18.094999999999999</v>
      </c>
      <c r="D28" s="408">
        <f>Flows!G34</f>
        <v>21.587</v>
      </c>
      <c r="E28" s="408">
        <f>Flows!H34</f>
        <v>39.682000000000002</v>
      </c>
      <c r="F28" s="196">
        <f>'26'!CA40</f>
        <v>8.2989999999999995</v>
      </c>
      <c r="G28" s="196">
        <f>'26'!CA41</f>
        <v>9.7959999999999994</v>
      </c>
      <c r="H28" s="196">
        <f>'26'!CA42</f>
        <v>5.4969999999999999</v>
      </c>
      <c r="I28" s="196">
        <f>'26'!CA43</f>
        <v>16.09</v>
      </c>
      <c r="J28" s="411">
        <f>'26'!CA48</f>
        <v>0.81083000000035099</v>
      </c>
      <c r="K28" s="392">
        <f>'FILTER STUDY'!AZ35/1000000</f>
        <v>0.18906249999999999</v>
      </c>
      <c r="L28" s="412">
        <f>'26'!CA47</f>
        <v>0.63600000000000001</v>
      </c>
      <c r="M28" s="2349"/>
      <c r="N28" s="107">
        <f>'26'!$CL$8</f>
        <v>1.2412799999999999</v>
      </c>
      <c r="O28" s="2345">
        <f>'26'!BY31</f>
        <v>11.833333333333334</v>
      </c>
      <c r="P28" s="2345">
        <f>'26'!BZ31</f>
        <v>11.833333333333334</v>
      </c>
      <c r="Q28" s="2345">
        <f>'26'!CA31</f>
        <v>11.833333333333334</v>
      </c>
      <c r="R28" s="2345">
        <f>AVERAGE('26'!$DA$35:$DB$35)</f>
        <v>320</v>
      </c>
      <c r="S28" s="2345">
        <f>AVERAGE('26'!$DC$35:$DD$35)</f>
        <v>310</v>
      </c>
      <c r="T28" s="2345">
        <f>AVERAGE('26'!$DE$35:$DF$35)</f>
        <v>293.33333333333331</v>
      </c>
      <c r="U28" s="2345">
        <f>'26'!$U$33</f>
        <v>0.43274999999999997</v>
      </c>
      <c r="V28" s="2345">
        <f>'26'!$AC$33</f>
        <v>0.35349999999999998</v>
      </c>
      <c r="W28" s="2345">
        <f>'26'!$AJ$33</f>
        <v>0.40400000000000003</v>
      </c>
    </row>
    <row r="29" spans="1:23" x14ac:dyDescent="0.2">
      <c r="A29" s="198">
        <v>27</v>
      </c>
      <c r="B29" s="408">
        <f>IF(Flows!E35&lt;1,"",Flows!E35)</f>
        <v>36.457000000000001</v>
      </c>
      <c r="C29" s="408">
        <f>Flows!F35</f>
        <v>16.04</v>
      </c>
      <c r="D29" s="408">
        <f>Flows!G35</f>
        <v>18.251000000000001</v>
      </c>
      <c r="E29" s="408">
        <f>Flows!H35</f>
        <v>34.290999999999997</v>
      </c>
      <c r="F29" s="196">
        <f>'27'!CA40</f>
        <v>7.1749999999999998</v>
      </c>
      <c r="G29" s="196">
        <f>'27'!CA41</f>
        <v>8.8650000000000002</v>
      </c>
      <c r="H29" s="196">
        <f>'27'!CA42</f>
        <v>5.165</v>
      </c>
      <c r="I29" s="196">
        <f>'27'!CA43</f>
        <v>13.086</v>
      </c>
      <c r="J29" s="411">
        <f>'27'!CA48</f>
        <v>0.67070000000057917</v>
      </c>
      <c r="K29" s="392">
        <f>'FILTER STUDY'!AZ36/1000000</f>
        <v>0.51292499999999996</v>
      </c>
      <c r="L29" s="412">
        <f>'27'!CA47</f>
        <v>0.62</v>
      </c>
      <c r="M29" s="2349"/>
      <c r="N29" s="107">
        <f>'27'!$CL$8</f>
        <v>1.12032</v>
      </c>
      <c r="O29" s="2345">
        <f>'27'!BY31</f>
        <v>12.300000000000002</v>
      </c>
      <c r="P29" s="2345">
        <f>'27'!BZ31</f>
        <v>12.300000000000002</v>
      </c>
      <c r="Q29" s="2345">
        <f>'27'!CA31</f>
        <v>12.300000000000002</v>
      </c>
      <c r="R29" s="2345">
        <f>AVERAGE('27'!$DA$35:$DB$35)</f>
        <v>346.66666666666669</v>
      </c>
      <c r="S29" s="2345">
        <f>AVERAGE('27'!$DC$35:$DD$35)</f>
        <v>330</v>
      </c>
      <c r="T29" s="2345">
        <f>AVERAGE('27'!$DE$35:$DF$35)</f>
        <v>313.33333333333331</v>
      </c>
      <c r="U29" s="2345">
        <f>'27'!$U$33</f>
        <v>0.40300000000000002</v>
      </c>
      <c r="V29" s="2345">
        <f>'27'!$AC$33</f>
        <v>0.29350000000000004</v>
      </c>
      <c r="W29" s="2345">
        <f>'27'!$AJ$33</f>
        <v>0.3735</v>
      </c>
    </row>
    <row r="30" spans="1:23" x14ac:dyDescent="0.2">
      <c r="A30" s="198">
        <v>28</v>
      </c>
      <c r="B30" s="1739">
        <f>IF(Flows!E36&lt;1,"",Flows!E36)</f>
        <v>39.123999999999995</v>
      </c>
      <c r="C30" s="1739">
        <f>Flows!F36</f>
        <v>17.765999999999998</v>
      </c>
      <c r="D30" s="1739">
        <f>Flows!G36</f>
        <v>19.388999999999999</v>
      </c>
      <c r="E30" s="1739">
        <f>Flows!H36</f>
        <v>37.155000000000001</v>
      </c>
      <c r="F30" s="1740">
        <f>'28'!CA40</f>
        <v>7.5960000000000001</v>
      </c>
      <c r="G30" s="1740">
        <f>'28'!CA41</f>
        <v>10.17</v>
      </c>
      <c r="H30" s="1740">
        <f>'28'!CA42</f>
        <v>5.0519999999999996</v>
      </c>
      <c r="I30" s="1740">
        <f>'28'!CA43</f>
        <v>14.337</v>
      </c>
      <c r="J30" s="1741">
        <f>'28'!CA48</f>
        <v>0.68369999999958964</v>
      </c>
      <c r="K30" s="2201">
        <f>'FILTER STUDY'!AZ37/1000000</f>
        <v>0.57032499999999997</v>
      </c>
      <c r="L30" s="1743">
        <f>'28'!CA47</f>
        <v>0.41799999999999998</v>
      </c>
      <c r="M30" s="2349"/>
      <c r="N30" s="107">
        <f>'28'!$CL$8</f>
        <v>1.2887999999999999</v>
      </c>
      <c r="O30" s="2345">
        <f>'28'!BY31</f>
        <v>12.766666666666666</v>
      </c>
      <c r="P30" s="2345">
        <f>'28'!BZ31</f>
        <v>12.766666666666666</v>
      </c>
      <c r="Q30" s="2345">
        <f>'28'!CA31</f>
        <v>12.766666666666666</v>
      </c>
      <c r="R30" s="2345">
        <f>AVERAGE('28'!$DA$35:$DB$35)</f>
        <v>356.66666666666663</v>
      </c>
      <c r="S30" s="2345">
        <f>AVERAGE('28'!$DC$35:$DD$35)</f>
        <v>343.33333333333337</v>
      </c>
      <c r="T30" s="2345">
        <f>AVERAGE('28'!$DE$35:$DF$35)</f>
        <v>330</v>
      </c>
      <c r="U30" s="2345">
        <f>'28'!$U$33</f>
        <v>0.27749999999999997</v>
      </c>
      <c r="V30" s="2345">
        <f>'28'!$AC$33</f>
        <v>0.17349999999999999</v>
      </c>
      <c r="W30" s="2345">
        <f>'28'!$AJ$33</f>
        <v>0.38550000000000001</v>
      </c>
    </row>
    <row r="31" spans="1:23" x14ac:dyDescent="0.2">
      <c r="A31" s="198">
        <v>29</v>
      </c>
      <c r="B31" s="1739">
        <f>IF(Flows!E37&lt;1,"",Flows!E37)</f>
        <v>37.781000000000006</v>
      </c>
      <c r="C31" s="1739">
        <f>Flows!F37</f>
        <v>17.126999999999999</v>
      </c>
      <c r="D31" s="1739">
        <f>Flows!G37</f>
        <v>18.945</v>
      </c>
      <c r="E31" s="1739">
        <f>Flows!H37</f>
        <v>36.072000000000003</v>
      </c>
      <c r="F31" s="1740">
        <f>'29'!CA40</f>
        <v>7.6719999999999997</v>
      </c>
      <c r="G31" s="1740">
        <f>'29'!CA41</f>
        <v>9.4550000000000001</v>
      </c>
      <c r="H31" s="1740">
        <f>'29'!CA42</f>
        <v>5.6420000000000003</v>
      </c>
      <c r="I31" s="1740">
        <f>'29'!CA43</f>
        <v>13.303000000000001</v>
      </c>
      <c r="J31" s="1741">
        <f>'29'!CA48</f>
        <v>0.67933000000084576</v>
      </c>
      <c r="K31" s="2201">
        <f>'FILTER STUDY'!AZ38/1000000</f>
        <v>0.36876249999999999</v>
      </c>
      <c r="L31" s="1743">
        <f>'29'!CA47</f>
        <v>0.67900000000000005</v>
      </c>
      <c r="M31" s="2349"/>
      <c r="N31" s="107">
        <f>'29'!$CL$8</f>
        <v>1.08</v>
      </c>
      <c r="O31" s="2345">
        <f>'29'!BY31</f>
        <v>12.533333333333333</v>
      </c>
      <c r="P31" s="2345">
        <f>'29'!BZ31</f>
        <v>12.533333333333333</v>
      </c>
      <c r="Q31" s="2345">
        <f>'29'!CA31</f>
        <v>12.533333333333333</v>
      </c>
      <c r="R31" s="2345">
        <f>AVERAGE('29'!$DA$35:$DB$35)</f>
        <v>390</v>
      </c>
      <c r="S31" s="2345">
        <f>AVERAGE('29'!$DC$35:$DD$35)</f>
        <v>350</v>
      </c>
      <c r="T31" s="2345">
        <f>AVERAGE('29'!$DE$35:$DF$35)</f>
        <v>335</v>
      </c>
      <c r="U31" s="2345">
        <f>'29'!$U$33</f>
        <v>0.26024999999999998</v>
      </c>
      <c r="V31" s="2345">
        <f>'29'!$AC$33</f>
        <v>0.20124999999999998</v>
      </c>
      <c r="W31" s="2345">
        <f>'29'!$AJ$33</f>
        <v>0.38625000000000004</v>
      </c>
    </row>
    <row r="32" spans="1:23" x14ac:dyDescent="0.2">
      <c r="A32" s="198">
        <v>30</v>
      </c>
      <c r="B32" s="1739">
        <f>IF(Flows!E38&lt;1,"",Flows!E38)</f>
        <v>37.034999999999997</v>
      </c>
      <c r="C32" s="1739">
        <f>Flows!F38</f>
        <v>17.061999999999998</v>
      </c>
      <c r="D32" s="1739">
        <f>Flows!G38</f>
        <v>17.891999999999999</v>
      </c>
      <c r="E32" s="1739">
        <f>Flows!H38</f>
        <v>34.953999999999994</v>
      </c>
      <c r="F32" s="1740">
        <f>'30'!CA40</f>
        <v>7.6920000000000002</v>
      </c>
      <c r="G32" s="1740">
        <f>'30'!CA41</f>
        <v>9.3699999999999992</v>
      </c>
      <c r="H32" s="1740">
        <f>'30'!CA42</f>
        <v>5.3109999999999999</v>
      </c>
      <c r="I32" s="1740">
        <f>'30'!CA43</f>
        <v>12.581</v>
      </c>
      <c r="J32" s="1741">
        <f>'30'!CA48</f>
        <v>0.66723999999885564</v>
      </c>
      <c r="K32" s="2201">
        <f>'FILTER STUDY'!AZ39/1000000</f>
        <v>0.48518749999999999</v>
      </c>
      <c r="L32" s="1743">
        <f>'30'!CA47</f>
        <v>0.67900000000000005</v>
      </c>
      <c r="M32" s="2350"/>
      <c r="N32" s="107">
        <f>'30'!$CL$8</f>
        <v>1.1664000000000001</v>
      </c>
      <c r="O32" s="2345">
        <f>'30'!BY31</f>
        <v>12.633333333333335</v>
      </c>
      <c r="P32" s="2345">
        <f>'30'!BZ31</f>
        <v>12.633333333333335</v>
      </c>
      <c r="Q32" s="2345">
        <f>'30'!CA31</f>
        <v>12.633333333333335</v>
      </c>
      <c r="R32" s="2345">
        <f>AVERAGE('30'!$DA$35:$DB$35)</f>
        <v>430</v>
      </c>
      <c r="S32" s="2345">
        <f>AVERAGE('30'!$DC$35:$DD$35)</f>
        <v>386.66666666666663</v>
      </c>
      <c r="T32" s="2345">
        <f>AVERAGE('30'!$DE$35:$DF$35)</f>
        <v>361.66666666666663</v>
      </c>
      <c r="U32" s="2345">
        <f>'30'!$U$33</f>
        <v>0.32074999999999998</v>
      </c>
      <c r="V32" s="2345">
        <f>'30'!$AC$33</f>
        <v>0.22349999999999998</v>
      </c>
      <c r="W32" s="2345">
        <f>'30'!$AJ$33</f>
        <v>0.39200000000000002</v>
      </c>
    </row>
    <row r="33" spans="1:23" ht="13.5" thickBot="1" x14ac:dyDescent="0.25">
      <c r="A33" s="200">
        <v>31</v>
      </c>
      <c r="B33" s="1739"/>
      <c r="C33" s="1744"/>
      <c r="D33" s="1744"/>
      <c r="E33" s="1744"/>
      <c r="F33" s="1745"/>
      <c r="G33" s="1745"/>
      <c r="H33" s="1745"/>
      <c r="I33" s="1745"/>
      <c r="J33" s="1746"/>
      <c r="K33" s="2201"/>
      <c r="L33" s="1747"/>
      <c r="M33" s="2350"/>
      <c r="N33" s="107">
        <f>'31'!$CL$8</f>
        <v>0</v>
      </c>
      <c r="O33" s="2345"/>
      <c r="P33" s="2345"/>
      <c r="Q33" s="2345"/>
      <c r="R33" s="2346"/>
      <c r="S33" s="2346"/>
      <c r="T33" s="2346"/>
      <c r="U33" s="2346"/>
      <c r="V33" s="2346"/>
      <c r="W33" s="2346"/>
    </row>
    <row r="34" spans="1:23" ht="13.5" thickTop="1" x14ac:dyDescent="0.2">
      <c r="A34" s="201" t="s">
        <v>66</v>
      </c>
      <c r="B34" s="522">
        <f t="shared" ref="B34:I34" si="4">SUM(B3:B33)</f>
        <v>1003.985</v>
      </c>
      <c r="C34" s="203">
        <f t="shared" si="4"/>
        <v>425.77939999999995</v>
      </c>
      <c r="D34" s="204">
        <f t="shared" si="4"/>
        <v>520.34299999999996</v>
      </c>
      <c r="E34" s="523">
        <f t="shared" si="4"/>
        <v>946.12240000000008</v>
      </c>
      <c r="F34" s="523">
        <f t="shared" si="4"/>
        <v>187.154</v>
      </c>
      <c r="G34" s="523">
        <f t="shared" si="4"/>
        <v>238.62539999999998</v>
      </c>
      <c r="H34" s="524">
        <f t="shared" si="4"/>
        <v>154.86199999999999</v>
      </c>
      <c r="I34" s="525">
        <f t="shared" si="4"/>
        <v>365.48099999999999</v>
      </c>
      <c r="J34" s="2544">
        <f>SUM(J3:J33)</f>
        <v>23.01502999999866</v>
      </c>
      <c r="K34" s="526">
        <f>SUM(K3:K33)</f>
        <v>12.633666666666668</v>
      </c>
      <c r="L34" s="2356">
        <f>SUM(L3:L33)</f>
        <v>17.017999999999994</v>
      </c>
      <c r="M34" s="276"/>
      <c r="N34" s="107"/>
      <c r="O34" s="2352">
        <f>SUM(O3:O33)</f>
        <v>331.54619047619042</v>
      </c>
      <c r="P34" s="2352">
        <f t="shared" ref="P34:W34" si="5">SUM(P3:P33)</f>
        <v>331.54619047619042</v>
      </c>
      <c r="Q34" s="2352">
        <f t="shared" si="5"/>
        <v>336.56404761904764</v>
      </c>
      <c r="R34" s="2352">
        <f t="shared" si="5"/>
        <v>11783.291666666666</v>
      </c>
      <c r="S34" s="2352">
        <f t="shared" si="5"/>
        <v>10265.583333333332</v>
      </c>
      <c r="T34" s="2352">
        <f t="shared" si="5"/>
        <v>9885.9702380952385</v>
      </c>
      <c r="U34" s="2352">
        <f t="shared" si="5"/>
        <v>9.805575000000001</v>
      </c>
      <c r="V34" s="2352">
        <f t="shared" si="5"/>
        <v>9.6360749999999999</v>
      </c>
      <c r="W34" s="2352">
        <f t="shared" si="5"/>
        <v>11.835500000000001</v>
      </c>
    </row>
    <row r="35" spans="1:23" x14ac:dyDescent="0.2">
      <c r="A35" s="205" t="s">
        <v>65</v>
      </c>
      <c r="B35" s="237">
        <f t="shared" ref="B35:I35" si="6">AVERAGE(B3:B33)</f>
        <v>33.466166666666666</v>
      </c>
      <c r="C35" s="206">
        <f t="shared" si="6"/>
        <v>14.192646666666665</v>
      </c>
      <c r="D35" s="206">
        <f t="shared" si="6"/>
        <v>17.344766666666665</v>
      </c>
      <c r="E35" s="207">
        <f t="shared" si="6"/>
        <v>31.537413333333337</v>
      </c>
      <c r="F35" s="207">
        <f>AVERAGE(F3:F33)</f>
        <v>6.2384666666666666</v>
      </c>
      <c r="G35" s="207">
        <f t="shared" si="6"/>
        <v>7.9541799999999991</v>
      </c>
      <c r="H35" s="208">
        <f>AVERAGE(H3:H33)</f>
        <v>5.1620666666666661</v>
      </c>
      <c r="I35" s="117">
        <f t="shared" si="6"/>
        <v>12.182700000000001</v>
      </c>
      <c r="J35" s="2545">
        <f>AVERAGE(J3:J33)</f>
        <v>0.76716766666662195</v>
      </c>
      <c r="K35" s="245">
        <f>AVERAGE(K3:K33)</f>
        <v>0.48591025641025648</v>
      </c>
      <c r="L35" s="2357">
        <f>AVERAGE(L3:L33)</f>
        <v>0.56726666666666647</v>
      </c>
      <c r="M35" s="114"/>
      <c r="N35" s="2354"/>
      <c r="O35" s="236">
        <f t="shared" ref="O35" si="7">AVERAGE(O3:O33)</f>
        <v>11.05153968253968</v>
      </c>
      <c r="P35" s="236">
        <f t="shared" ref="P35:W35" si="8">AVERAGE(P3:P33)</f>
        <v>11.05153968253968</v>
      </c>
      <c r="Q35" s="236">
        <f t="shared" si="8"/>
        <v>11.218801587301588</v>
      </c>
      <c r="R35" s="236">
        <f t="shared" si="8"/>
        <v>392.77638888888885</v>
      </c>
      <c r="S35" s="236">
        <f t="shared" si="8"/>
        <v>342.18611111111107</v>
      </c>
      <c r="T35" s="236">
        <f t="shared" si="8"/>
        <v>329.53234126984131</v>
      </c>
      <c r="U35" s="236">
        <f t="shared" si="8"/>
        <v>0.32685250000000005</v>
      </c>
      <c r="V35" s="236">
        <f t="shared" si="8"/>
        <v>0.3212025</v>
      </c>
      <c r="W35" s="236">
        <f t="shared" si="8"/>
        <v>0.39451666666666674</v>
      </c>
    </row>
    <row r="36" spans="1:23" x14ac:dyDescent="0.2">
      <c r="A36" s="209" t="s">
        <v>64</v>
      </c>
      <c r="B36" s="527">
        <f t="shared" ref="B36:I36" si="9">MAX(B3:B33)</f>
        <v>41.275000000000006</v>
      </c>
      <c r="C36" s="206">
        <f t="shared" si="9"/>
        <v>18.144000000000002</v>
      </c>
      <c r="D36" s="206">
        <f t="shared" si="9"/>
        <v>21.587</v>
      </c>
      <c r="E36" s="206">
        <f t="shared" si="9"/>
        <v>39.682000000000002</v>
      </c>
      <c r="F36" s="206">
        <f>MAX(F3:F33)</f>
        <v>8.2989999999999995</v>
      </c>
      <c r="G36" s="206">
        <f t="shared" si="9"/>
        <v>11.88</v>
      </c>
      <c r="H36" s="210">
        <f>MAX(H3:H33)</f>
        <v>6.3970000000000002</v>
      </c>
      <c r="I36" s="211">
        <f t="shared" si="9"/>
        <v>16.09</v>
      </c>
      <c r="J36" s="2545">
        <f>MAX(J3:J33)</f>
        <v>0.99737000000095577</v>
      </c>
      <c r="K36" s="245">
        <f>MAX(K3:K33)</f>
        <v>0.95109166666666678</v>
      </c>
      <c r="L36" s="2357">
        <f>MAX(L3:L33)</f>
        <v>0.92300000000000004</v>
      </c>
      <c r="M36" s="114"/>
      <c r="N36" s="2354"/>
      <c r="O36" s="236">
        <f t="shared" ref="O36" si="10">MAX(O3:O33)</f>
        <v>13.649999999999999</v>
      </c>
      <c r="P36" s="236">
        <f t="shared" ref="P36:W36" si="11">MAX(P3:P33)</f>
        <v>13.649999999999999</v>
      </c>
      <c r="Q36" s="236">
        <f t="shared" si="11"/>
        <v>13.649999999999999</v>
      </c>
      <c r="R36" s="236">
        <f t="shared" si="11"/>
        <v>700.83333333333326</v>
      </c>
      <c r="S36" s="236">
        <f t="shared" si="11"/>
        <v>528.75</v>
      </c>
      <c r="T36" s="236">
        <f t="shared" si="11"/>
        <v>483.75</v>
      </c>
      <c r="U36" s="236">
        <f t="shared" si="11"/>
        <v>0.47849999999999998</v>
      </c>
      <c r="V36" s="236">
        <f t="shared" si="11"/>
        <v>0.44750000000000001</v>
      </c>
      <c r="W36" s="236">
        <f t="shared" si="11"/>
        <v>0.52174999999999994</v>
      </c>
    </row>
    <row r="37" spans="1:23" ht="13.5" thickBot="1" x14ac:dyDescent="0.25">
      <c r="A37" s="212" t="s">
        <v>63</v>
      </c>
      <c r="B37" s="528">
        <f t="shared" ref="B37:I37" si="12">MIN(B3:B33)</f>
        <v>25.966999999999999</v>
      </c>
      <c r="C37" s="213">
        <f t="shared" si="12"/>
        <v>10.129000000000001</v>
      </c>
      <c r="D37" s="213">
        <f t="shared" si="12"/>
        <v>13.381</v>
      </c>
      <c r="E37" s="213">
        <f t="shared" si="12"/>
        <v>24.063000000000002</v>
      </c>
      <c r="F37" s="213">
        <f>MIN(F3:F33)</f>
        <v>4.3</v>
      </c>
      <c r="G37" s="213">
        <f t="shared" si="12"/>
        <v>4.835</v>
      </c>
      <c r="H37" s="214">
        <f>MIN(H3:H33)</f>
        <v>4.3029999999999999</v>
      </c>
      <c r="I37" s="215">
        <f t="shared" si="12"/>
        <v>9.0779999999999994</v>
      </c>
      <c r="J37" s="2546">
        <f>MIN(J3:J33)</f>
        <v>0.5938399999995454</v>
      </c>
      <c r="K37" s="393">
        <f>MIN(K3:K33)</f>
        <v>0.1718875</v>
      </c>
      <c r="L37" s="2358">
        <f>MIN(L3:L33)</f>
        <v>0.39400000000000002</v>
      </c>
      <c r="M37" s="114"/>
      <c r="N37" s="2354"/>
      <c r="O37" s="2347">
        <f t="shared" ref="O37" si="13">MIN(O3:O33)</f>
        <v>7.7249999999999996</v>
      </c>
      <c r="P37" s="2347">
        <f t="shared" ref="P37:W37" si="14">MIN(P3:P33)</f>
        <v>7.7249999999999996</v>
      </c>
      <c r="Q37" s="2347">
        <f t="shared" si="14"/>
        <v>8.7999999999999989</v>
      </c>
      <c r="R37" s="2347">
        <f t="shared" si="14"/>
        <v>297.5</v>
      </c>
      <c r="S37" s="2347">
        <f t="shared" si="14"/>
        <v>280.83333333333337</v>
      </c>
      <c r="T37" s="2347">
        <f t="shared" si="14"/>
        <v>253.33333333333334</v>
      </c>
      <c r="U37" s="2347">
        <f t="shared" si="14"/>
        <v>0.15575</v>
      </c>
      <c r="V37" s="2347">
        <f t="shared" si="14"/>
        <v>0.17349999999999999</v>
      </c>
      <c r="W37" s="2347">
        <f t="shared" si="14"/>
        <v>0.32899999999999996</v>
      </c>
    </row>
    <row r="40" spans="1:23" x14ac:dyDescent="0.2">
      <c r="A40" s="46" t="s">
        <v>242</v>
      </c>
      <c r="I40" s="202">
        <f>F34+G34+H34+I34</f>
        <v>946.12239999999997</v>
      </c>
    </row>
    <row r="41" spans="1:23" x14ac:dyDescent="0.2">
      <c r="A41" s="46" t="s">
        <v>243</v>
      </c>
      <c r="I41" s="169">
        <f>B34-I49</f>
        <v>968.33630333333463</v>
      </c>
    </row>
    <row r="42" spans="1:23" x14ac:dyDescent="0.2">
      <c r="A42" s="46" t="s">
        <v>244</v>
      </c>
      <c r="I42" s="169">
        <f>B34-I48</f>
        <v>982.96699999999998</v>
      </c>
    </row>
    <row r="44" spans="1:23" x14ac:dyDescent="0.2">
      <c r="A44" s="46" t="s">
        <v>245</v>
      </c>
      <c r="D44" s="202">
        <f>L34</f>
        <v>17.017999999999994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23.01502999999866</v>
      </c>
      <c r="E46" s="108"/>
      <c r="F46" s="108"/>
    </row>
    <row r="47" spans="1:23" x14ac:dyDescent="0.2">
      <c r="A47" s="46" t="s">
        <v>249</v>
      </c>
      <c r="D47" s="169">
        <f>K34</f>
        <v>12.633666666666668</v>
      </c>
      <c r="E47" s="108"/>
      <c r="F47" s="108"/>
    </row>
    <row r="48" spans="1:23" x14ac:dyDescent="0.2">
      <c r="A48" s="46" t="s">
        <v>250</v>
      </c>
      <c r="I48" s="216">
        <f>D44 + D45</f>
        <v>21.017999999999994</v>
      </c>
    </row>
    <row r="49" spans="1:9" x14ac:dyDescent="0.2">
      <c r="A49" s="46" t="s">
        <v>251</v>
      </c>
      <c r="I49" s="216">
        <f>D46 + D47</f>
        <v>35.64869666666533</v>
      </c>
    </row>
  </sheetData>
  <sheetProtection algorithmName="SHA-512" hashValue="KZEXNILs6vuJn8K+izj2uPQhpormpC3fRoca8ZryxLFEwrqVGjFsQNTwUimznv7ALimTPfcx4nIgWgwuD/kK4Q==" saltValue="HNivPPehgrLSAVHMscozSA==" spinCount="100000" sheet="1" objects="1" scenarios="1"/>
  <customSheetViews>
    <customSheetView guid="{249AA71A-9509-4153-BDE2-2544F01E75D2}" fitToPage="1">
      <selection activeCell="B9" sqref="B9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2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3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4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  <customSheetView guid="{EA7FF893-CFBE-4D88-BF19-92454183E240}" fitToPage="1">
      <selection activeCell="B9" sqref="B9"/>
      <pageMargins left="0" right="0" top="0.75" bottom="0.75" header="0.5" footer="0.5"/>
      <printOptions horizontalCentered="1"/>
      <pageSetup scale="81" orientation="portrait" r:id="rId6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7"/>
  <headerFooter alignWithMargins="0">
    <oddFooter>DHEC9-98.xls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16" zoomScaleNormal="100" zoomScaleSheetLayoutView="88" workbookViewId="0">
      <selection activeCell="H40" sqref="H40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43617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21" t="s">
        <v>219</v>
      </c>
      <c r="C7" s="3022"/>
      <c r="D7" s="163" t="s">
        <v>73</v>
      </c>
      <c r="E7" s="3023" t="s">
        <v>220</v>
      </c>
      <c r="F7" s="3024"/>
      <c r="G7" s="3024"/>
      <c r="H7" s="3025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20</v>
      </c>
      <c r="C9" s="407">
        <f>'1'!AV2</f>
        <v>4</v>
      </c>
      <c r="D9" s="61">
        <f>'1'!G2</f>
        <v>24</v>
      </c>
      <c r="E9" s="169">
        <f>'1'!BW42</f>
        <v>32.522999999999996</v>
      </c>
      <c r="F9" s="169">
        <f>'Total Flows'!C3</f>
        <v>15.8634</v>
      </c>
      <c r="G9" s="169">
        <f>'Total Flows'!D3</f>
        <v>14.922000000000001</v>
      </c>
      <c r="H9" s="75">
        <f>F9+G9</f>
        <v>30.785400000000003</v>
      </c>
      <c r="I9" s="117">
        <f>IF('1'!$CB$33&gt;E9,'1'!$CB$33,'1'!$CB$33+0.5)</f>
        <v>38.099999999999994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20</v>
      </c>
      <c r="C10" s="407">
        <f>'2'!AV2</f>
        <v>4</v>
      </c>
      <c r="D10" s="61">
        <f>'2'!G2</f>
        <v>24</v>
      </c>
      <c r="E10" s="169">
        <f>'2'!BW42</f>
        <v>35.942</v>
      </c>
      <c r="F10" s="169">
        <f>'Total Flows'!C4</f>
        <v>14.247</v>
      </c>
      <c r="G10" s="169">
        <f>'Total Flows'!D4</f>
        <v>17.332000000000001</v>
      </c>
      <c r="H10" s="75">
        <f>F10+G10</f>
        <v>31.579000000000001</v>
      </c>
      <c r="I10" s="117">
        <f>IF('2'!$CB$33&gt;E10,'2'!$CB$33,'2'!$CB$33+0.5)</f>
        <v>42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20</v>
      </c>
      <c r="C11" s="407">
        <f>'3'!AV2</f>
        <v>4</v>
      </c>
      <c r="D11" s="61">
        <f>'3'!G2</f>
        <v>24</v>
      </c>
      <c r="E11" s="169">
        <f>'3'!BW42</f>
        <v>41.275000000000006</v>
      </c>
      <c r="F11" s="169">
        <f>'Total Flows'!C5</f>
        <v>18.144000000000002</v>
      </c>
      <c r="G11" s="169">
        <f>'Total Flows'!D5</f>
        <v>19.992000000000001</v>
      </c>
      <c r="H11" s="75">
        <f t="shared" ref="H11:H38" si="0">F11+G11</f>
        <v>38.136000000000003</v>
      </c>
      <c r="I11" s="117">
        <f>IF('3'!$CB$33&gt;E11,'3'!$CB$33,'3'!$CB$33+0.5)</f>
        <v>42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20</v>
      </c>
      <c r="C12" s="407">
        <f>'4'!AV2</f>
        <v>4</v>
      </c>
      <c r="D12" s="61">
        <f>'4'!G2</f>
        <v>24</v>
      </c>
      <c r="E12" s="169">
        <f>'4'!BW42</f>
        <v>37.947000000000003</v>
      </c>
      <c r="F12" s="169">
        <f>'Total Flows'!C6</f>
        <v>17</v>
      </c>
      <c r="G12" s="169">
        <f>'Total Flows'!D6</f>
        <v>18.841999999999999</v>
      </c>
      <c r="H12" s="75">
        <f t="shared" si="0"/>
        <v>35.841999999999999</v>
      </c>
      <c r="I12" s="117">
        <f>IF('4'!$CB$33&gt;E12,'4'!$CB$33,'4'!$CB$33+0.5)</f>
        <v>39.900000000000006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14</v>
      </c>
      <c r="C13" s="407">
        <f>'5'!AV2</f>
        <v>17</v>
      </c>
      <c r="D13" s="61">
        <f>'5'!G2</f>
        <v>24</v>
      </c>
      <c r="E13" s="169">
        <f>'5'!BW42</f>
        <v>39.112000000000002</v>
      </c>
      <c r="F13" s="169">
        <f>'Total Flows'!C7</f>
        <v>16.100000000000001</v>
      </c>
      <c r="G13" s="169">
        <f>'Total Flows'!D7</f>
        <v>19.685000000000002</v>
      </c>
      <c r="H13" s="75">
        <f t="shared" si="0"/>
        <v>35.785000000000004</v>
      </c>
      <c r="I13" s="117">
        <f>IF('5'!$CB$33&gt;E13,'5'!$CB$33,'5'!$CB$33+0.5)</f>
        <v>40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14</v>
      </c>
      <c r="C14" s="407">
        <f>'6'!AV2</f>
        <v>17</v>
      </c>
      <c r="D14" s="61">
        <f>'6'!G2</f>
        <v>24</v>
      </c>
      <c r="E14" s="169">
        <f>'6'!BW42</f>
        <v>30.831</v>
      </c>
      <c r="F14" s="169">
        <f>'Total Flows'!C8</f>
        <v>11.6</v>
      </c>
      <c r="G14" s="169">
        <f>'Total Flows'!D8</f>
        <v>16.847000000000001</v>
      </c>
      <c r="H14" s="75">
        <f t="shared" si="0"/>
        <v>28.447000000000003</v>
      </c>
      <c r="I14" s="117">
        <f>IF('6'!$CB$33&gt;E14,'6'!$CB$33,'6'!$CB$33+0.5)</f>
        <v>33.900000000000006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14</v>
      </c>
      <c r="C15" s="407">
        <f>'7'!AV2</f>
        <v>17</v>
      </c>
      <c r="D15" s="61">
        <f>'7'!G2</f>
        <v>24</v>
      </c>
      <c r="E15" s="169">
        <f>'7'!BW42</f>
        <v>31.926000000000002</v>
      </c>
      <c r="F15" s="169">
        <f>'Total Flows'!C9</f>
        <v>14.021000000000001</v>
      </c>
      <c r="G15" s="169">
        <f>'7'!BW41</f>
        <v>16.704999999999998</v>
      </c>
      <c r="H15" s="75">
        <f t="shared" si="0"/>
        <v>30.725999999999999</v>
      </c>
      <c r="I15" s="117">
        <f>IF('7'!$CB$33&gt;E15,'7'!$CB$33,'7'!$CB$33+0.5)</f>
        <v>33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14</v>
      </c>
      <c r="C16" s="407">
        <f>'8'!AV2</f>
        <v>17</v>
      </c>
      <c r="D16" s="61">
        <f>'8'!G2</f>
        <v>24</v>
      </c>
      <c r="E16" s="169">
        <f>'8'!BW42</f>
        <v>30.209000000000003</v>
      </c>
      <c r="F16" s="169">
        <f>'8'!BW40</f>
        <v>11.998999999999999</v>
      </c>
      <c r="G16" s="169">
        <f>'8'!BW41</f>
        <v>15.838000000000001</v>
      </c>
      <c r="H16" s="75">
        <f t="shared" si="0"/>
        <v>27.837</v>
      </c>
      <c r="I16" s="117">
        <f>IF('8'!$CB$33&gt;E16,'8'!$CB$33,'8'!$CB$33+0.5)</f>
        <v>33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14</v>
      </c>
      <c r="C17" s="407">
        <f>'9'!AV2</f>
        <v>17</v>
      </c>
      <c r="D17" s="61">
        <f>'9'!G2</f>
        <v>24</v>
      </c>
      <c r="E17" s="169">
        <f>'9'!BW42</f>
        <v>27.422999999999998</v>
      </c>
      <c r="F17" s="169">
        <f>'9'!BW40</f>
        <v>10.129000000000001</v>
      </c>
      <c r="G17" s="169">
        <f>'9'!BW41</f>
        <v>15.373000000000001</v>
      </c>
      <c r="H17" s="75">
        <f t="shared" si="0"/>
        <v>25.502000000000002</v>
      </c>
      <c r="I17" s="117">
        <f>IF('9'!$CB$33&gt;E17,'9'!$CB$33,'9'!$CB$33+0.5)</f>
        <v>27.5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14</v>
      </c>
      <c r="C18" s="407">
        <f>'10'!AV2</f>
        <v>17</v>
      </c>
      <c r="D18" s="61">
        <f>'10'!G2</f>
        <v>24</v>
      </c>
      <c r="E18" s="169">
        <f>'10'!BW42</f>
        <v>28.36</v>
      </c>
      <c r="F18" s="169">
        <f>'10'!BW40</f>
        <v>10.951000000000001</v>
      </c>
      <c r="G18" s="169">
        <f>'10'!BW41</f>
        <v>15.802</v>
      </c>
      <c r="H18" s="75">
        <f t="shared" si="0"/>
        <v>26.753</v>
      </c>
      <c r="I18" s="117">
        <f>IF('10'!$CB$33&gt;E18,'10'!$CB$33,'10'!$CB$33+0.5)</f>
        <v>30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14</v>
      </c>
      <c r="C19" s="407">
        <f>'11'!AV2</f>
        <v>17</v>
      </c>
      <c r="D19" s="61">
        <f>'11'!G2</f>
        <v>24</v>
      </c>
      <c r="E19" s="169">
        <f>'11'!BW42</f>
        <v>25.966999999999999</v>
      </c>
      <c r="F19" s="169">
        <f>'11'!BW40</f>
        <v>10.682</v>
      </c>
      <c r="G19" s="169">
        <f>'11'!BW41</f>
        <v>13.381</v>
      </c>
      <c r="H19" s="75">
        <f t="shared" si="0"/>
        <v>24.063000000000002</v>
      </c>
      <c r="I19" s="117">
        <f>IF('11'!$CB$33&gt;E19,'11'!$CB$33,'11'!$CB$33+0.5)</f>
        <v>27.900000000000002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4</v>
      </c>
      <c r="C20" s="407">
        <f>'12'!AV2</f>
        <v>20</v>
      </c>
      <c r="D20" s="61">
        <f>'12'!G2</f>
        <v>24</v>
      </c>
      <c r="E20" s="169">
        <f>'12'!BW42</f>
        <v>27.491</v>
      </c>
      <c r="F20" s="169">
        <f>'12'!BW40</f>
        <v>11.059999999999999</v>
      </c>
      <c r="G20" s="169">
        <f>'12'!BW41</f>
        <v>15.196000000000002</v>
      </c>
      <c r="H20" s="75">
        <f t="shared" si="0"/>
        <v>26.256</v>
      </c>
      <c r="I20" s="117">
        <f>IF('12'!$CB$33&gt;E20,'12'!$CB$33,'12'!$CB$33+0.5)</f>
        <v>30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4</v>
      </c>
      <c r="C21" s="407">
        <f>'13'!AV2</f>
        <v>20</v>
      </c>
      <c r="D21" s="407">
        <f>'13'!G2</f>
        <v>24</v>
      </c>
      <c r="E21" s="169">
        <f>'13'!BW42</f>
        <v>28.83</v>
      </c>
      <c r="F21" s="169">
        <f>'13'!BW40</f>
        <v>11.295999999999999</v>
      </c>
      <c r="G21" s="169">
        <f>'13'!BW41</f>
        <v>15.103000000000002</v>
      </c>
      <c r="H21" s="75">
        <f t="shared" si="0"/>
        <v>26.399000000000001</v>
      </c>
      <c r="I21" s="117">
        <f>IF('13'!$CB$33&gt;E21,'13'!$CB$33,'13'!$CB$33+0.5)</f>
        <v>30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4</v>
      </c>
      <c r="C22" s="407">
        <f>'14'!AV2</f>
        <v>20</v>
      </c>
      <c r="D22" s="407">
        <f>'14'!G2</f>
        <v>24</v>
      </c>
      <c r="E22" s="169">
        <f>'14'!BW42</f>
        <v>29.145</v>
      </c>
      <c r="F22" s="169">
        <f>'14'!BW40</f>
        <v>11.835000000000001</v>
      </c>
      <c r="G22" s="169">
        <f>'14'!BW41</f>
        <v>16.28</v>
      </c>
      <c r="H22" s="75">
        <f t="shared" si="0"/>
        <v>28.115000000000002</v>
      </c>
      <c r="I22" s="117">
        <f>IF('14'!$CB$33&gt;E22,'14'!$CB$33,'14'!$CB$33+0.5)</f>
        <v>31.5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4</v>
      </c>
      <c r="C23" s="407">
        <f>'15'!AV2</f>
        <v>20</v>
      </c>
      <c r="D23" s="407">
        <f>'15'!G2</f>
        <v>24</v>
      </c>
      <c r="E23" s="169">
        <f>'15'!BW42</f>
        <v>31.82</v>
      </c>
      <c r="F23" s="169">
        <f>'15'!BW40</f>
        <v>12.986000000000001</v>
      </c>
      <c r="G23" s="169">
        <f>'15'!BW41</f>
        <v>16.872</v>
      </c>
      <c r="H23" s="75">
        <f t="shared" si="0"/>
        <v>29.858000000000001</v>
      </c>
      <c r="I23" s="117">
        <f>IF('15'!$CB$33&gt;E23,'15'!$CB$33,'15'!$CB$33+0.5)</f>
        <v>32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4</v>
      </c>
      <c r="C24" s="407">
        <f>'16'!AV2</f>
        <v>20</v>
      </c>
      <c r="D24" s="407">
        <f>'16'!G2</f>
        <v>24</v>
      </c>
      <c r="E24" s="169">
        <f>'16'!BW42</f>
        <v>32.467999999999996</v>
      </c>
      <c r="F24" s="169">
        <f>'16'!BW40</f>
        <v>14.641999999999999</v>
      </c>
      <c r="G24" s="169">
        <f>'16'!BW41</f>
        <v>16.423999999999999</v>
      </c>
      <c r="H24" s="75">
        <f t="shared" si="0"/>
        <v>31.065999999999999</v>
      </c>
      <c r="I24" s="117">
        <f>IF('16'!$CB$33&gt;E24,'16'!$CB$33,'16'!$CB$33+0.5)</f>
        <v>33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4</v>
      </c>
      <c r="C25" s="407">
        <f>'17'!AV2</f>
        <v>20</v>
      </c>
      <c r="D25" s="407">
        <f>'17'!G2</f>
        <v>24</v>
      </c>
      <c r="E25" s="169">
        <f>'17'!BW42</f>
        <v>35.772000000000006</v>
      </c>
      <c r="F25" s="169">
        <f>'17'!BW40</f>
        <v>15.298</v>
      </c>
      <c r="G25" s="169">
        <f>'17'!BW41</f>
        <v>18.878999999999998</v>
      </c>
      <c r="H25" s="75">
        <f t="shared" si="0"/>
        <v>34.177</v>
      </c>
      <c r="I25" s="117">
        <f>IF('17'!$CB$33&gt;E25,'17'!$CB$33,'17'!$CB$33+0.5)</f>
        <v>36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4</v>
      </c>
      <c r="C26" s="407">
        <f>'18'!AV2</f>
        <v>20</v>
      </c>
      <c r="D26" s="407">
        <f>'18'!G2</f>
        <v>24</v>
      </c>
      <c r="E26" s="169">
        <f>'18'!BW42</f>
        <v>35.723999999999997</v>
      </c>
      <c r="F26" s="169">
        <f>'18'!BW40</f>
        <v>15.122</v>
      </c>
      <c r="G26" s="169">
        <f>'18'!BW41</f>
        <v>18.87</v>
      </c>
      <c r="H26" s="75">
        <f t="shared" si="0"/>
        <v>33.992000000000004</v>
      </c>
      <c r="I26" s="117">
        <f>IF('18'!$CB$33&gt;E26,'18'!$CB$33,'18'!$CB$33+0.5)</f>
        <v>36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17</v>
      </c>
      <c r="C27" s="407">
        <f>'19'!AV2</f>
        <v>18</v>
      </c>
      <c r="D27" s="407">
        <f>'19'!G2</f>
        <v>24</v>
      </c>
      <c r="E27" s="169">
        <f>'19'!BW42</f>
        <v>31.277999999999999</v>
      </c>
      <c r="F27" s="169">
        <f>'19'!BW40</f>
        <v>14.359</v>
      </c>
      <c r="G27" s="169">
        <f>'19'!BW41</f>
        <v>16.927</v>
      </c>
      <c r="H27" s="75">
        <f t="shared" si="0"/>
        <v>31.286000000000001</v>
      </c>
      <c r="I27" s="117">
        <f>IF('19'!$CB$33&gt;E27,'19'!$CB$33,'19'!$CB$33+0.5)</f>
        <v>35.099999999999994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17</v>
      </c>
      <c r="C28" s="407">
        <f>'20'!AV2</f>
        <v>18</v>
      </c>
      <c r="D28" s="407">
        <f>'20'!G2</f>
        <v>24</v>
      </c>
      <c r="E28" s="169">
        <f>'20'!BW42</f>
        <v>35.372999999999998</v>
      </c>
      <c r="F28" s="169">
        <f>'20'!BW40</f>
        <v>15.052</v>
      </c>
      <c r="G28" s="169">
        <f>'20'!BW41</f>
        <v>18.359000000000002</v>
      </c>
      <c r="H28" s="75">
        <f t="shared" si="0"/>
        <v>33.411000000000001</v>
      </c>
      <c r="I28" s="117">
        <f>IF('20'!$CB$33&gt;E28,'20'!$CB$33,'20'!$CB$33+0.5)</f>
        <v>35.599999999999994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17</v>
      </c>
      <c r="C29" s="407">
        <f>'21'!AV2</f>
        <v>18</v>
      </c>
      <c r="D29" s="407">
        <f>'21'!G2</f>
        <v>24</v>
      </c>
      <c r="E29" s="169">
        <f>'21'!BW42</f>
        <v>32.765000000000001</v>
      </c>
      <c r="F29" s="169">
        <f>'21'!BW40</f>
        <v>13.382999999999999</v>
      </c>
      <c r="G29" s="169">
        <f>'21'!BW41</f>
        <v>17.408999999999999</v>
      </c>
      <c r="H29" s="75">
        <f t="shared" si="0"/>
        <v>30.791999999999998</v>
      </c>
      <c r="I29" s="117">
        <f>IF('21'!$CB$33&gt;E29,'21'!$CB$33,'21'!$CB$33+0.5)</f>
        <v>33.900000000000006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17</v>
      </c>
      <c r="C30" s="407">
        <f>'22'!AV2</f>
        <v>18</v>
      </c>
      <c r="D30" s="407">
        <f>'22'!G2</f>
        <v>24</v>
      </c>
      <c r="E30" s="169">
        <f>'22'!BW42</f>
        <v>32.141999999999996</v>
      </c>
      <c r="F30" s="169">
        <f>'22'!BW40</f>
        <v>14.094999999999999</v>
      </c>
      <c r="G30" s="169">
        <f>'22'!BW41</f>
        <v>17.721</v>
      </c>
      <c r="H30" s="75">
        <f t="shared" si="0"/>
        <v>31.815999999999999</v>
      </c>
      <c r="I30" s="117">
        <f>IF('22'!$CB$33&gt;E30,'22'!$CB$33,'22'!$CB$33+0.5)</f>
        <v>33.599999999999994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17</v>
      </c>
      <c r="C31" s="407">
        <f>'23'!AV2</f>
        <v>18</v>
      </c>
      <c r="D31" s="407">
        <f>'23'!G2</f>
        <v>24</v>
      </c>
      <c r="E31" s="169">
        <f>'23'!BW42</f>
        <v>30.608000000000004</v>
      </c>
      <c r="F31" s="169">
        <f>'23'!BW40</f>
        <v>13.294</v>
      </c>
      <c r="G31" s="169">
        <f>'23'!BW41</f>
        <v>16.276</v>
      </c>
      <c r="H31" s="75">
        <f t="shared" si="0"/>
        <v>29.57</v>
      </c>
      <c r="I31" s="117">
        <f>IF('23'!$CB$33&gt;E31,'23'!$CB$33,'23'!$CB$33+0.5)</f>
        <v>31.200000000000003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17</v>
      </c>
      <c r="C32" s="407">
        <f>'24'!AV2</f>
        <v>18</v>
      </c>
      <c r="D32" s="407">
        <f>'24'!G2</f>
        <v>24</v>
      </c>
      <c r="E32" s="169">
        <f>'24'!BW42</f>
        <v>32.373000000000005</v>
      </c>
      <c r="F32" s="169">
        <f>'24'!BW40</f>
        <v>12.818999999999999</v>
      </c>
      <c r="G32" s="169">
        <f>'24'!BW41</f>
        <v>17.649999999999999</v>
      </c>
      <c r="H32" s="75">
        <f t="shared" si="0"/>
        <v>30.468999999999998</v>
      </c>
      <c r="I32" s="117">
        <f>IF('24'!$CB$33&gt;E32,'24'!$CB$33,'24'!$CB$33+0.5)</f>
        <v>34.799999999999997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17</v>
      </c>
      <c r="C33" s="407">
        <f>'25'!AV2</f>
        <v>18</v>
      </c>
      <c r="D33" s="407">
        <f>'25'!G2</f>
        <v>24</v>
      </c>
      <c r="E33" s="169">
        <f>'25'!BW42</f>
        <v>35.521000000000001</v>
      </c>
      <c r="F33" s="169">
        <f>'25'!BW40</f>
        <v>13.712</v>
      </c>
      <c r="G33" s="169">
        <f>'25'!BW41</f>
        <v>17.594000000000001</v>
      </c>
      <c r="H33" s="75">
        <f t="shared" si="0"/>
        <v>31.306000000000001</v>
      </c>
      <c r="I33" s="117">
        <v>35.799999999999997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20</v>
      </c>
      <c r="C34" s="407">
        <f>'26'!AV2</f>
        <v>4</v>
      </c>
      <c r="D34" s="407">
        <f>'26'!G2</f>
        <v>24</v>
      </c>
      <c r="E34" s="169">
        <f>'26'!BW42</f>
        <v>40.762999999999998</v>
      </c>
      <c r="F34" s="169">
        <f>'26'!BW40</f>
        <v>18.094999999999999</v>
      </c>
      <c r="G34" s="169">
        <f>'26'!BW41</f>
        <v>21.587</v>
      </c>
      <c r="H34" s="75">
        <f t="shared" si="0"/>
        <v>39.682000000000002</v>
      </c>
      <c r="I34" s="117">
        <v>41.4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20</v>
      </c>
      <c r="C35" s="407">
        <f>'27'!AV2</f>
        <v>4</v>
      </c>
      <c r="D35" s="407">
        <f>'27'!G2</f>
        <v>24</v>
      </c>
      <c r="E35" s="169">
        <f>'27'!BW42</f>
        <v>36.457000000000001</v>
      </c>
      <c r="F35" s="169">
        <f>'27'!BW40</f>
        <v>16.04</v>
      </c>
      <c r="G35" s="169">
        <f>'27'!BW41</f>
        <v>18.251000000000001</v>
      </c>
      <c r="H35" s="75">
        <f t="shared" si="0"/>
        <v>34.290999999999997</v>
      </c>
      <c r="I35" s="117">
        <f>IF('27'!$CB$33&gt;E35,'27'!$CB$33,'27'!$CB$33+0.5)</f>
        <v>36.900000000000006</v>
      </c>
      <c r="J35" s="76"/>
      <c r="K35" s="76"/>
      <c r="L35" s="76"/>
    </row>
    <row r="36" spans="1:12" ht="15" customHeight="1" x14ac:dyDescent="0.2">
      <c r="A36" s="60">
        <v>28</v>
      </c>
      <c r="B36" s="1736">
        <f>'28'!AV1</f>
        <v>20</v>
      </c>
      <c r="C36" s="1736">
        <f>'28'!AV2</f>
        <v>4</v>
      </c>
      <c r="D36" s="1736">
        <f>'28'!G2</f>
        <v>24</v>
      </c>
      <c r="E36" s="1737">
        <f>'28'!BW42</f>
        <v>39.123999999999995</v>
      </c>
      <c r="F36" s="1737">
        <f>'28'!BW40</f>
        <v>17.765999999999998</v>
      </c>
      <c r="G36" s="1737">
        <f>'28'!BW41</f>
        <v>19.388999999999999</v>
      </c>
      <c r="H36" s="1738">
        <f t="shared" si="0"/>
        <v>37.155000000000001</v>
      </c>
      <c r="I36" s="2383">
        <f>IF('28'!$CB$33&gt;E36,'28'!$CB$33,'28'!$CB$33+0.5)</f>
        <v>39.5</v>
      </c>
      <c r="J36" s="76"/>
      <c r="K36" s="76"/>
      <c r="L36" s="76"/>
    </row>
    <row r="37" spans="1:12" ht="15" customHeight="1" x14ac:dyDescent="0.2">
      <c r="A37" s="60">
        <v>29</v>
      </c>
      <c r="B37" s="1736">
        <f>'29'!AV1</f>
        <v>20</v>
      </c>
      <c r="C37" s="1736">
        <f>'29'!AV2</f>
        <v>4</v>
      </c>
      <c r="D37" s="1736">
        <f>'29'!G2</f>
        <v>24</v>
      </c>
      <c r="E37" s="1737">
        <f>'29'!BW42</f>
        <v>37.781000000000006</v>
      </c>
      <c r="F37" s="1737">
        <f>'29'!BW40</f>
        <v>17.126999999999999</v>
      </c>
      <c r="G37" s="1737">
        <f>'29'!BW41</f>
        <v>18.945</v>
      </c>
      <c r="H37" s="1738">
        <f t="shared" si="0"/>
        <v>36.072000000000003</v>
      </c>
      <c r="I37" s="2383">
        <f>IF('29'!$CB$33&gt;E37,'29'!$CB$33,'29'!$CB$33+0.5)</f>
        <v>39</v>
      </c>
      <c r="J37" s="76"/>
      <c r="K37" s="76"/>
      <c r="L37" s="76"/>
    </row>
    <row r="38" spans="1:12" ht="15" customHeight="1" x14ac:dyDescent="0.2">
      <c r="A38" s="60">
        <v>30</v>
      </c>
      <c r="B38" s="1736">
        <f>'30'!AV1</f>
        <v>20</v>
      </c>
      <c r="C38" s="1736">
        <f>'30'!AV2</f>
        <v>4</v>
      </c>
      <c r="D38" s="1736">
        <f>'30'!G2</f>
        <v>24</v>
      </c>
      <c r="E38" s="1737">
        <f>'30'!BW42</f>
        <v>37.034999999999997</v>
      </c>
      <c r="F38" s="1737">
        <f>'30'!BW40</f>
        <v>17.061999999999998</v>
      </c>
      <c r="G38" s="1737">
        <f>'30'!BW41</f>
        <v>17.891999999999999</v>
      </c>
      <c r="H38" s="1738">
        <f t="shared" si="0"/>
        <v>34.953999999999994</v>
      </c>
      <c r="I38" s="2383">
        <f>IF('30'!$CB$33&gt;E38,'30'!$CB$33,'30'!$CB$33+0.5)</f>
        <v>39.900000000000006</v>
      </c>
      <c r="J38" s="76"/>
      <c r="K38" s="76"/>
      <c r="L38" s="76"/>
    </row>
    <row r="39" spans="1:12" ht="15" customHeight="1" thickBot="1" x14ac:dyDescent="0.25">
      <c r="A39" s="109">
        <v>31</v>
      </c>
      <c r="B39" s="1736"/>
      <c r="C39" s="1736"/>
      <c r="D39" s="1736"/>
      <c r="E39" s="1737"/>
      <c r="F39" s="1737"/>
      <c r="G39" s="1737"/>
      <c r="H39" s="1738"/>
      <c r="I39" s="2383"/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720</v>
      </c>
      <c r="E40" s="174">
        <f t="shared" si="1"/>
        <v>1003.985</v>
      </c>
      <c r="F40" s="174">
        <f t="shared" si="1"/>
        <v>425.77939999999995</v>
      </c>
      <c r="G40" s="174">
        <f t="shared" si="1"/>
        <v>520.34299999999996</v>
      </c>
      <c r="H40" s="175">
        <f t="shared" si="1"/>
        <v>946.12240000000008</v>
      </c>
      <c r="I40" s="176">
        <f t="shared" si="1"/>
        <v>1052.5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08">
        <f t="shared" ref="D41:I41" si="2">IF(D9="","",AVERAGE(D9:D39))</f>
        <v>24</v>
      </c>
      <c r="E41" s="207">
        <f t="shared" si="2"/>
        <v>33.466166666666666</v>
      </c>
      <c r="F41" s="207">
        <f t="shared" si="2"/>
        <v>14.192646666666665</v>
      </c>
      <c r="G41" s="207">
        <f t="shared" si="2"/>
        <v>17.344766666666665</v>
      </c>
      <c r="H41" s="208">
        <f t="shared" si="2"/>
        <v>31.537413333333337</v>
      </c>
      <c r="I41" s="179">
        <f t="shared" si="2"/>
        <v>35.083333333333336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08">
        <f t="shared" ref="D42:I42" si="3">IF(D9="","",MAX(D9:D39))</f>
        <v>24</v>
      </c>
      <c r="E42" s="207">
        <f t="shared" si="3"/>
        <v>41.275000000000006</v>
      </c>
      <c r="F42" s="207">
        <f t="shared" si="3"/>
        <v>18.144000000000002</v>
      </c>
      <c r="G42" s="207">
        <f t="shared" si="3"/>
        <v>21.587</v>
      </c>
      <c r="H42" s="208">
        <f t="shared" si="3"/>
        <v>39.682000000000002</v>
      </c>
      <c r="I42" s="180">
        <f t="shared" si="3"/>
        <v>42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08">
        <f t="shared" ref="D43:I43" si="4">IF(D9="","",MIN(D9:D39))</f>
        <v>24</v>
      </c>
      <c r="E43" s="207">
        <f t="shared" si="4"/>
        <v>25.966999999999999</v>
      </c>
      <c r="F43" s="207">
        <f t="shared" si="4"/>
        <v>10.129000000000001</v>
      </c>
      <c r="G43" s="169">
        <f t="shared" si="4"/>
        <v>13.381</v>
      </c>
      <c r="H43" s="208">
        <f t="shared" si="4"/>
        <v>24.063000000000002</v>
      </c>
      <c r="I43" s="179">
        <f t="shared" si="4"/>
        <v>27.5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1222</v>
      </c>
      <c r="C45" s="183" t="s">
        <v>224</v>
      </c>
      <c r="D45" s="183" t="s">
        <v>1090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57">
        <v>43651</v>
      </c>
      <c r="H46" s="707"/>
      <c r="I46" s="187"/>
      <c r="J46" s="76"/>
      <c r="K46" s="76"/>
      <c r="L46" s="76"/>
    </row>
    <row r="47" spans="1:12" ht="13.5" thickBot="1" x14ac:dyDescent="0.25">
      <c r="A47" s="1425" t="s">
        <v>1122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password="CB29" sheet="1" objects="1" scenarios="1" formatCells="0" formatColumns="0" formatRows="0" insertColumns="0" insertRows="0" insertHyperlinks="0" deleteColumns="0" deleteRows="0" sort="0" autoFilter="0"/>
  <customSheetViews>
    <customSheetView guid="{249AA71A-9509-4153-BDE2-2544F01E75D2}" fitToPage="1" topLeftCell="A4">
      <selection activeCell="I10" sqref="I10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  <customSheetView guid="{EA7FF893-CFBE-4D88-BF19-92454183E240}" fitToPage="1" topLeftCell="A4">
      <selection activeCell="I10" sqref="I10"/>
      <pageMargins left="0.5" right="0.5" top="0.5" bottom="0.5" header="0.25" footer="0.25"/>
      <printOptions horizontalCentered="1"/>
      <pageSetup scale="87" orientation="portrait" r:id="rId6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7"/>
  <headerFooter alignWithMargins="0">
    <oddFooter>&amp;LDHEC, 1972 (Rev. 06/2001), Page 1 of 15</oddFooter>
  </headerFooter>
  <drawing r:id="rId8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zoomScaleNormal="100" workbookViewId="0">
      <selection activeCell="P28" sqref="P28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43617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566</v>
      </c>
      <c r="H8" s="436" t="s">
        <v>567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6.7483333333333322</v>
      </c>
      <c r="C9" s="169">
        <f>'1'!$C$33</f>
        <v>28.666666666666668</v>
      </c>
      <c r="D9" s="169">
        <f>'1'!$H$33</f>
        <v>28.450000000000003</v>
      </c>
      <c r="E9" s="169">
        <f>'1'!$D$33</f>
        <v>19.166666666666668</v>
      </c>
      <c r="F9" s="169">
        <f>'1'!E35</f>
        <v>11.4</v>
      </c>
      <c r="G9" s="61">
        <f>'1'!F33</f>
        <v>59.166666666666664</v>
      </c>
      <c r="H9" s="61">
        <f>'1'!G33</f>
        <v>116.16666666666667</v>
      </c>
      <c r="I9" s="234">
        <f>'1'!I36</f>
        <v>6.0572222222222223</v>
      </c>
      <c r="J9" s="169">
        <f>'1'!O36</f>
        <v>13.888888888888888</v>
      </c>
      <c r="K9" s="956">
        <f>'1'!U36</f>
        <v>0.503</v>
      </c>
      <c r="L9" s="197">
        <f>'1'!AP36</f>
        <v>0.45</v>
      </c>
    </row>
    <row r="10" spans="1:12" ht="15" customHeight="1" x14ac:dyDescent="0.2">
      <c r="A10" s="60">
        <v>2</v>
      </c>
      <c r="B10" s="234">
        <f>'2'!B33</f>
        <v>6.8583333333333334</v>
      </c>
      <c r="C10" s="169">
        <f>'2'!$C$33</f>
        <v>30.5</v>
      </c>
      <c r="D10" s="169">
        <f>'2'!$H$33</f>
        <v>28.433333333333337</v>
      </c>
      <c r="E10" s="169">
        <f>'2'!$D$33</f>
        <v>19</v>
      </c>
      <c r="F10" s="169">
        <f>'2'!E35</f>
        <v>11.9</v>
      </c>
      <c r="G10" s="61">
        <f>'2'!F33</f>
        <v>42.833333333333336</v>
      </c>
      <c r="H10" s="61">
        <f>'2'!G33</f>
        <v>105.5</v>
      </c>
      <c r="I10" s="234">
        <f>'2'!M36</f>
        <v>6.2088888888888896</v>
      </c>
      <c r="J10" s="169">
        <f>'2'!S36</f>
        <v>14.888888888888891</v>
      </c>
      <c r="K10" s="245">
        <f>'2'!Y36</f>
        <v>0.45400000000000001</v>
      </c>
      <c r="L10" s="197">
        <f>'2'!AE36</f>
        <v>0.26</v>
      </c>
    </row>
    <row r="11" spans="1:12" ht="15" customHeight="1" x14ac:dyDescent="0.2">
      <c r="A11" s="60">
        <v>3</v>
      </c>
      <c r="B11" s="234">
        <f>'3'!B33</f>
        <v>6.875</v>
      </c>
      <c r="C11" s="169">
        <f>'3'!$C$33</f>
        <v>29.5</v>
      </c>
      <c r="D11" s="169">
        <f>'3'!$H$33</f>
        <v>27.483333333333334</v>
      </c>
      <c r="E11" s="169">
        <f>'3'!$D$33</f>
        <v>19</v>
      </c>
      <c r="F11" s="169">
        <f>'3'!E35</f>
        <v>12.1</v>
      </c>
      <c r="G11" s="61">
        <f>'3'!F33</f>
        <v>36</v>
      </c>
      <c r="H11" s="61">
        <f>'3'!G33</f>
        <v>100.83333333333333</v>
      </c>
      <c r="I11" s="234">
        <f>'3'!M36</f>
        <v>6.0227777777777769</v>
      </c>
      <c r="J11" s="169">
        <f>'3'!S36</f>
        <v>13.277777777777777</v>
      </c>
      <c r="K11" s="245">
        <f>'3'!Y36</f>
        <v>0.44</v>
      </c>
      <c r="L11" s="197">
        <f>'3'!AE36</f>
        <v>0.3</v>
      </c>
    </row>
    <row r="12" spans="1:12" ht="15" customHeight="1" x14ac:dyDescent="0.2">
      <c r="A12" s="60">
        <v>4</v>
      </c>
      <c r="B12" s="234">
        <f>'4'!B33</f>
        <v>6.8966666666666674</v>
      </c>
      <c r="C12" s="169">
        <f>'4'!$C$33</f>
        <v>29.333333333333332</v>
      </c>
      <c r="D12" s="169">
        <f>'4'!$H$33</f>
        <v>27.999999999999996</v>
      </c>
      <c r="E12" s="169">
        <f>'4'!$D$33</f>
        <v>18.666666666666668</v>
      </c>
      <c r="F12" s="169">
        <f>'4'!E35</f>
        <v>11</v>
      </c>
      <c r="G12" s="61">
        <f>'4'!F33</f>
        <v>32.666666666666664</v>
      </c>
      <c r="H12" s="61">
        <f>'4'!G33</f>
        <v>94.166666666666671</v>
      </c>
      <c r="I12" s="234">
        <f>'4'!M36</f>
        <v>5.9672222222222224</v>
      </c>
      <c r="J12" s="169">
        <f>'4'!S36</f>
        <v>13.5</v>
      </c>
      <c r="K12" s="245">
        <f>'4'!Y36</f>
        <v>0.41899999999999998</v>
      </c>
      <c r="L12" s="197">
        <f>'4'!AE36</f>
        <v>0.38</v>
      </c>
    </row>
    <row r="13" spans="1:12" ht="15" customHeight="1" x14ac:dyDescent="0.2">
      <c r="A13" s="60">
        <v>5</v>
      </c>
      <c r="B13" s="234">
        <f>'5'!B33</f>
        <v>6.873333333333334</v>
      </c>
      <c r="C13" s="169">
        <f>'5'!$C$33</f>
        <v>27.833333333333332</v>
      </c>
      <c r="D13" s="169">
        <f>'5'!$H$33</f>
        <v>27.8</v>
      </c>
      <c r="E13" s="169">
        <f>'5'!$D$33</f>
        <v>17.333333333333332</v>
      </c>
      <c r="F13" s="169">
        <f>'5'!E35</f>
        <v>11.3</v>
      </c>
      <c r="G13" s="61">
        <f>'5'!F33</f>
        <v>35</v>
      </c>
      <c r="H13" s="61">
        <f>'5'!G33</f>
        <v>95</v>
      </c>
      <c r="I13" s="234">
        <f>'5'!M36</f>
        <v>6.0516666666666659</v>
      </c>
      <c r="J13" s="169">
        <f>'5'!S36</f>
        <v>13.888888888888891</v>
      </c>
      <c r="K13" s="245">
        <f>'5'!Y36</f>
        <v>0.40899999999999997</v>
      </c>
      <c r="L13" s="197">
        <f>'5'!AE36</f>
        <v>0.5</v>
      </c>
    </row>
    <row r="14" spans="1:12" ht="15" customHeight="1" x14ac:dyDescent="0.2">
      <c r="A14" s="60">
        <v>6</v>
      </c>
      <c r="B14" s="234">
        <f>'6'!B33</f>
        <v>6.8483333333333336</v>
      </c>
      <c r="C14" s="169">
        <f>'6'!$C$33</f>
        <v>26.5</v>
      </c>
      <c r="D14" s="169">
        <f>'6'!$H$33</f>
        <v>27.183333333333334</v>
      </c>
      <c r="E14" s="169">
        <f>'6'!$D$33</f>
        <v>15.5</v>
      </c>
      <c r="F14" s="169">
        <f>'6'!E35</f>
        <v>8.1999999999999993</v>
      </c>
      <c r="G14" s="61">
        <f>'6'!F33</f>
        <v>33.833333333333336</v>
      </c>
      <c r="H14" s="61">
        <f>'6'!G33</f>
        <v>75.833333333333329</v>
      </c>
      <c r="I14" s="234">
        <f>'6'!M36</f>
        <v>6.03</v>
      </c>
      <c r="J14" s="169">
        <f>'6'!S36</f>
        <v>14.388888888888888</v>
      </c>
      <c r="K14" s="245">
        <f>'6'!Y36</f>
        <v>0.48399999999999999</v>
      </c>
      <c r="L14" s="197">
        <f>'6'!AE36</f>
        <v>0.44</v>
      </c>
    </row>
    <row r="15" spans="1:12" ht="15" customHeight="1" x14ac:dyDescent="0.2">
      <c r="A15" s="60">
        <v>7</v>
      </c>
      <c r="B15" s="234">
        <f>'7'!B33</f>
        <v>6.7650000000000006</v>
      </c>
      <c r="C15" s="169">
        <f>'7'!$C$33</f>
        <v>25</v>
      </c>
      <c r="D15" s="169">
        <f>'7'!$H$33</f>
        <v>27.183333333333337</v>
      </c>
      <c r="E15" s="169">
        <f>'7'!$D$33</f>
        <v>15.166666666666666</v>
      </c>
      <c r="F15" s="169">
        <f>'7'!E35</f>
        <v>7.43</v>
      </c>
      <c r="G15" s="61">
        <f>'7'!F33</f>
        <v>47.166666666666664</v>
      </c>
      <c r="H15" s="61">
        <f>'7'!G33</f>
        <v>86</v>
      </c>
      <c r="I15" s="234">
        <f>'7'!M36</f>
        <v>6.0427777777777782</v>
      </c>
      <c r="J15" s="169">
        <f>'7'!S36</f>
        <v>13.111111111111112</v>
      </c>
      <c r="K15" s="245">
        <f>'7'!Y36</f>
        <v>0.51600000000000001</v>
      </c>
      <c r="L15" s="197">
        <f>'7'!AE36</f>
        <v>0.39</v>
      </c>
    </row>
    <row r="16" spans="1:12" ht="15" customHeight="1" x14ac:dyDescent="0.2">
      <c r="A16" s="60">
        <v>8</v>
      </c>
      <c r="B16" s="234">
        <f>'8'!B33</f>
        <v>6.7583333333333329</v>
      </c>
      <c r="C16" s="169">
        <f>'8'!$C$33</f>
        <v>25.833333333333332</v>
      </c>
      <c r="D16" s="169">
        <f>'8'!$H$33</f>
        <v>26.75</v>
      </c>
      <c r="E16" s="169">
        <f>'8'!$D$33</f>
        <v>15.5</v>
      </c>
      <c r="F16" s="169">
        <f>'8'!E35</f>
        <v>7.13</v>
      </c>
      <c r="G16" s="61">
        <f>'8'!F33</f>
        <v>42.666666666666664</v>
      </c>
      <c r="H16" s="61">
        <f>'8'!G33</f>
        <v>80.666666666666671</v>
      </c>
      <c r="I16" s="234">
        <f>'8'!M36</f>
        <v>6.0677777777777777</v>
      </c>
      <c r="J16" s="169">
        <f>'8'!S36</f>
        <v>12.944444444444445</v>
      </c>
      <c r="K16" s="245">
        <f>'8'!Y36</f>
        <v>0.55600000000000005</v>
      </c>
      <c r="L16" s="197">
        <f>'8'!AE36</f>
        <v>0.34</v>
      </c>
    </row>
    <row r="17" spans="1:12" ht="15" customHeight="1" x14ac:dyDescent="0.2">
      <c r="A17" s="60">
        <v>9</v>
      </c>
      <c r="B17" s="234">
        <f>'9'!B33</f>
        <v>6.753333333333333</v>
      </c>
      <c r="C17" s="169">
        <f>'9'!$C$33</f>
        <v>26.333333333333332</v>
      </c>
      <c r="D17" s="169">
        <f>'9'!$H$33</f>
        <v>26.349999999999998</v>
      </c>
      <c r="E17" s="169">
        <f>'9'!$D$33</f>
        <v>15</v>
      </c>
      <c r="F17" s="169">
        <f>'9'!E35</f>
        <v>7.68</v>
      </c>
      <c r="G17" s="61">
        <f>'9'!F33</f>
        <v>45.833333333333336</v>
      </c>
      <c r="H17" s="61">
        <f>'9'!G33</f>
        <v>84.166666666666671</v>
      </c>
      <c r="I17" s="234">
        <f>'9'!M36</f>
        <v>6.0938888888888885</v>
      </c>
      <c r="J17" s="169">
        <f>'9'!S36</f>
        <v>12.722222222222221</v>
      </c>
      <c r="K17" s="245">
        <f>'9'!Y36</f>
        <v>0.38800000000000001</v>
      </c>
      <c r="L17" s="197">
        <f>'9'!AE36</f>
        <v>0.28000000000000003</v>
      </c>
    </row>
    <row r="18" spans="1:12" ht="15" customHeight="1" x14ac:dyDescent="0.2">
      <c r="A18" s="60">
        <v>10</v>
      </c>
      <c r="B18" s="234">
        <f>'10'!B33</f>
        <v>6.7633333333333328</v>
      </c>
      <c r="C18" s="169">
        <f>'10'!$C$33</f>
        <v>25.333333333333332</v>
      </c>
      <c r="D18" s="169">
        <f>'10'!$H$33</f>
        <v>26.566666666666666</v>
      </c>
      <c r="E18" s="169">
        <f>'10'!$D$33</f>
        <v>14</v>
      </c>
      <c r="F18" s="169">
        <f>'10'!E35</f>
        <v>9.1</v>
      </c>
      <c r="G18" s="61">
        <f>'10'!F33</f>
        <v>41.333333333333336</v>
      </c>
      <c r="H18" s="61">
        <f>'10'!G33</f>
        <v>87</v>
      </c>
      <c r="I18" s="234">
        <f>'10'!M36</f>
        <v>6.1144444444444437</v>
      </c>
      <c r="J18" s="169">
        <f>'10'!S36</f>
        <v>13.055555555555555</v>
      </c>
      <c r="K18" s="245">
        <f>'10'!Y36</f>
        <v>0.46400000000000002</v>
      </c>
      <c r="L18" s="197">
        <f>'10'!AE36</f>
        <v>0.33</v>
      </c>
    </row>
    <row r="19" spans="1:12" ht="15" customHeight="1" x14ac:dyDescent="0.2">
      <c r="A19" s="60">
        <v>11</v>
      </c>
      <c r="B19" s="234">
        <f>'11'!B33</f>
        <v>6.7549999999999999</v>
      </c>
      <c r="C19" s="169">
        <f>'11'!$C$33</f>
        <v>26</v>
      </c>
      <c r="D19" s="169">
        <f>'11'!$H$33</f>
        <v>26.266666666666666</v>
      </c>
      <c r="E19" s="169">
        <f>'11'!$D$33</f>
        <v>14.333333333333334</v>
      </c>
      <c r="F19" s="237">
        <f>'11'!E35</f>
        <v>9.89</v>
      </c>
      <c r="G19" s="62">
        <f>'11'!F33</f>
        <v>42.166666666666664</v>
      </c>
      <c r="H19" s="62">
        <f>'11'!G33</f>
        <v>82</v>
      </c>
      <c r="I19" s="234">
        <f>'11'!M36</f>
        <v>6.0267333333333335</v>
      </c>
      <c r="J19" s="169">
        <f>'11'!S36</f>
        <v>12.333333333333334</v>
      </c>
      <c r="K19" s="245">
        <f>'11'!Y36</f>
        <v>0.46300000000000002</v>
      </c>
      <c r="L19" s="133">
        <f>'11'!AE36</f>
        <v>0.53</v>
      </c>
    </row>
    <row r="20" spans="1:12" ht="15" customHeight="1" x14ac:dyDescent="0.2">
      <c r="A20" s="60">
        <v>12</v>
      </c>
      <c r="B20" s="234">
        <f>'12'!B33</f>
        <v>6.8150000000000004</v>
      </c>
      <c r="C20" s="169">
        <f>'12'!$C$33</f>
        <v>28</v>
      </c>
      <c r="D20" s="169">
        <f>'12'!$H$33</f>
        <v>26.299999999999997</v>
      </c>
      <c r="E20" s="169">
        <f>'12'!$D$33</f>
        <v>15.333333333333334</v>
      </c>
      <c r="F20" s="237">
        <f>'12'!E35</f>
        <v>11.3</v>
      </c>
      <c r="G20" s="62">
        <f>'12'!F33</f>
        <v>25.666666666666668</v>
      </c>
      <c r="H20" s="62">
        <f>'12'!G33</f>
        <v>85</v>
      </c>
      <c r="I20" s="234">
        <f>'12'!M36</f>
        <v>6.0758333333333336</v>
      </c>
      <c r="J20" s="169">
        <f>'12'!S36</f>
        <v>12.833333333333334</v>
      </c>
      <c r="K20" s="245">
        <f>'12'!Y36</f>
        <v>0.63300000000000001</v>
      </c>
      <c r="L20" s="133">
        <f>'12'!AE36</f>
        <v>0.34</v>
      </c>
    </row>
    <row r="21" spans="1:12" ht="15" customHeight="1" x14ac:dyDescent="0.2">
      <c r="A21" s="60">
        <v>13</v>
      </c>
      <c r="B21" s="234">
        <f>'13'!B33</f>
        <v>6.8</v>
      </c>
      <c r="C21" s="169">
        <f>'13'!$C$33</f>
        <v>24.833333333333332</v>
      </c>
      <c r="D21" s="169">
        <f>'13'!$H$33</f>
        <v>25.866666666666664</v>
      </c>
      <c r="E21" s="169">
        <f>'13'!$D$33</f>
        <v>16.833333333333332</v>
      </c>
      <c r="F21" s="237">
        <f>'13'!E35</f>
        <v>19.100000000000001</v>
      </c>
      <c r="G21" s="62">
        <f>'13'!F33</f>
        <v>22</v>
      </c>
      <c r="H21" s="62">
        <f>'13'!G33</f>
        <v>115.66666666666667</v>
      </c>
      <c r="I21" s="234">
        <f>'13'!M36</f>
        <v>6.1038888888888891</v>
      </c>
      <c r="J21" s="169">
        <f>'13'!S36</f>
        <v>11.111111111111109</v>
      </c>
      <c r="K21" s="245">
        <f>'13'!Y36</f>
        <v>0.48</v>
      </c>
      <c r="L21" s="133">
        <f>'13'!AE36</f>
        <v>0.32</v>
      </c>
    </row>
    <row r="22" spans="1:12" ht="15" customHeight="1" x14ac:dyDescent="0.2">
      <c r="A22" s="60">
        <v>14</v>
      </c>
      <c r="B22" s="234">
        <f>'14'!B33</f>
        <v>6.75</v>
      </c>
      <c r="C22" s="169">
        <f>'14'!$C$33</f>
        <v>25.166666666666668</v>
      </c>
      <c r="D22" s="169">
        <f>'14'!$H$33</f>
        <v>25.5</v>
      </c>
      <c r="E22" s="169">
        <f>'14'!$D$33</f>
        <v>17.5</v>
      </c>
      <c r="F22" s="237">
        <f>'14'!E35</f>
        <v>16.3</v>
      </c>
      <c r="G22" s="62">
        <f>'14'!F33</f>
        <v>33.333333333333336</v>
      </c>
      <c r="H22" s="62">
        <f>'14'!G33</f>
        <v>110.66666666666667</v>
      </c>
      <c r="I22" s="234">
        <f>'14'!M36</f>
        <v>6.1222888888888889</v>
      </c>
      <c r="J22" s="169">
        <f>'14'!S36</f>
        <v>13</v>
      </c>
      <c r="K22" s="245">
        <f>'14'!Y36</f>
        <v>0.49</v>
      </c>
      <c r="L22" s="133">
        <f>'14'!AE36</f>
        <v>0.24</v>
      </c>
    </row>
    <row r="23" spans="1:12" ht="15" customHeight="1" x14ac:dyDescent="0.2">
      <c r="A23" s="60">
        <v>15</v>
      </c>
      <c r="B23" s="234">
        <f>'15'!B33</f>
        <v>6.8383333333333338</v>
      </c>
      <c r="C23" s="169">
        <f>'15'!$C$33</f>
        <v>25.5</v>
      </c>
      <c r="D23" s="169">
        <f>'15'!$H$33</f>
        <v>25.25</v>
      </c>
      <c r="E23" s="169">
        <f>'15'!$D$33</f>
        <v>20.5</v>
      </c>
      <c r="F23" s="237">
        <f>'15'!E35</f>
        <v>13.3</v>
      </c>
      <c r="G23" s="62">
        <f>'15'!F33</f>
        <v>24</v>
      </c>
      <c r="H23" s="62">
        <f>'15'!G33</f>
        <v>88.5</v>
      </c>
      <c r="I23" s="234">
        <f>'15'!M36</f>
        <v>6.1544444444444446</v>
      </c>
      <c r="J23" s="169">
        <f>'15'!S36</f>
        <v>13.888888888888888</v>
      </c>
      <c r="K23" s="245">
        <f>'15'!Y36</f>
        <v>0.39700000000000002</v>
      </c>
      <c r="L23" s="133">
        <f>'15'!AE36</f>
        <v>0.34</v>
      </c>
    </row>
    <row r="24" spans="1:12" ht="15" customHeight="1" x14ac:dyDescent="0.2">
      <c r="A24" s="60">
        <v>16</v>
      </c>
      <c r="B24" s="234">
        <f>'16'!B33</f>
        <v>6.79</v>
      </c>
      <c r="C24" s="169">
        <f>'16'!$C$33</f>
        <v>25.333333333333332</v>
      </c>
      <c r="D24" s="169">
        <f>'16'!$H$33</f>
        <v>25.433333333333337</v>
      </c>
      <c r="E24" s="169">
        <f>'16'!$D$33</f>
        <v>19.666666666666668</v>
      </c>
      <c r="F24" s="237">
        <f>'16'!E35</f>
        <v>11.7</v>
      </c>
      <c r="G24" s="62">
        <f>'16'!F33</f>
        <v>27</v>
      </c>
      <c r="H24" s="62">
        <f>'16'!G33</f>
        <v>88.833333333333329</v>
      </c>
      <c r="I24" s="234">
        <f>'16'!M36</f>
        <v>6.1188888888888897</v>
      </c>
      <c r="J24" s="169">
        <f>'16'!S36</f>
        <v>13.055555555555557</v>
      </c>
      <c r="K24" s="245">
        <f>'16'!Y36</f>
        <v>0.48099999999999998</v>
      </c>
      <c r="L24" s="133">
        <f>'16'!AE36</f>
        <v>0.32</v>
      </c>
    </row>
    <row r="25" spans="1:12" ht="15" customHeight="1" x14ac:dyDescent="0.2">
      <c r="A25" s="60">
        <v>17</v>
      </c>
      <c r="B25" s="234">
        <f>'17'!B33</f>
        <v>6.793333333333333</v>
      </c>
      <c r="C25" s="169">
        <f>'17'!$C$33</f>
        <v>23.166666666666668</v>
      </c>
      <c r="D25" s="169">
        <f>'17'!$H$33</f>
        <v>25.616666666666671</v>
      </c>
      <c r="E25" s="169">
        <f>'17'!$D$33</f>
        <v>18.333333333333332</v>
      </c>
      <c r="F25" s="237">
        <f>'17'!E35</f>
        <v>13.6</v>
      </c>
      <c r="G25" s="62">
        <f>'17'!F33</f>
        <v>30.5</v>
      </c>
      <c r="H25" s="62">
        <f>'17'!G33</f>
        <v>106.83333333333333</v>
      </c>
      <c r="I25" s="234">
        <f>'17'!M36</f>
        <v>6.0472222222222216</v>
      </c>
      <c r="J25" s="169">
        <f>'17'!S36</f>
        <v>13</v>
      </c>
      <c r="K25" s="245">
        <f>'17'!Y36</f>
        <v>0.48</v>
      </c>
      <c r="L25" s="133">
        <f>'17'!AE36</f>
        <v>0.27</v>
      </c>
    </row>
    <row r="26" spans="1:12" ht="15" customHeight="1" x14ac:dyDescent="0.2">
      <c r="A26" s="60">
        <v>18</v>
      </c>
      <c r="B26" s="234">
        <f>'18'!B33</f>
        <v>6.8000000000000007</v>
      </c>
      <c r="C26" s="169">
        <f>'18'!$C$33</f>
        <v>25.833333333333332</v>
      </c>
      <c r="D26" s="169">
        <f>'18'!$H$33</f>
        <v>26.033333333333331</v>
      </c>
      <c r="E26" s="169">
        <f>'18'!$D$33</f>
        <v>19</v>
      </c>
      <c r="F26" s="237">
        <f>'18'!E35</f>
        <v>11.2</v>
      </c>
      <c r="G26" s="62">
        <f>'18'!F33</f>
        <v>29.333333333333332</v>
      </c>
      <c r="H26" s="62">
        <f>'18'!G33</f>
        <v>90</v>
      </c>
      <c r="I26" s="234">
        <f>'18'!M36</f>
        <v>6.0622222222222222</v>
      </c>
      <c r="J26" s="169">
        <f>'18'!S36</f>
        <v>12</v>
      </c>
      <c r="K26" s="245">
        <f>'18'!Y36</f>
        <v>0.44900000000000001</v>
      </c>
      <c r="L26" s="133">
        <f>'18'!AE36</f>
        <v>0.4</v>
      </c>
    </row>
    <row r="27" spans="1:12" ht="15" customHeight="1" x14ac:dyDescent="0.2">
      <c r="A27" s="60">
        <v>19</v>
      </c>
      <c r="B27" s="234">
        <f>'19'!B33</f>
        <v>6.7816666666666663</v>
      </c>
      <c r="C27" s="169">
        <f>'19'!$C$33</f>
        <v>24</v>
      </c>
      <c r="D27" s="169">
        <f>'19'!$H$33</f>
        <v>26.100000000000005</v>
      </c>
      <c r="E27" s="169">
        <f>'19'!$D$33</f>
        <v>16.166666666666668</v>
      </c>
      <c r="F27" s="237">
        <f>'19'!E35</f>
        <v>7.93</v>
      </c>
      <c r="G27" s="62">
        <f>'19'!F33</f>
        <v>30.833333333333332</v>
      </c>
      <c r="H27" s="62">
        <f>'19'!G33</f>
        <v>74.666666666666671</v>
      </c>
      <c r="I27" s="234">
        <f>'19'!M36</f>
        <v>6.0605555555555553</v>
      </c>
      <c r="J27" s="169">
        <f>'19'!S36</f>
        <v>10.555555555555557</v>
      </c>
      <c r="K27" s="245">
        <f>'19'!Y36</f>
        <v>0.41</v>
      </c>
      <c r="L27" s="133">
        <f>'19'!AE36</f>
        <v>0.42</v>
      </c>
    </row>
    <row r="28" spans="1:12" ht="15" customHeight="1" x14ac:dyDescent="0.2">
      <c r="A28" s="60">
        <v>20</v>
      </c>
      <c r="B28" s="234">
        <f>'20'!B33</f>
        <v>6.7333333333333343</v>
      </c>
      <c r="C28" s="169">
        <f>'20'!$C$33</f>
        <v>24.333333333333332</v>
      </c>
      <c r="D28" s="169">
        <f>'20'!$H$33</f>
        <v>26.366666666666664</v>
      </c>
      <c r="E28" s="169">
        <f>'20'!$D$33</f>
        <v>16.333333333333332</v>
      </c>
      <c r="F28" s="237">
        <f>'20'!E35</f>
        <v>7.53</v>
      </c>
      <c r="G28" s="62">
        <f>'20'!F33</f>
        <v>32</v>
      </c>
      <c r="H28" s="62">
        <f>'20'!G33</f>
        <v>71.833333333333329</v>
      </c>
      <c r="I28" s="234">
        <f>'20'!M36</f>
        <v>6.0527777777777771</v>
      </c>
      <c r="J28" s="169">
        <f>'20'!S36</f>
        <v>11.333333333333334</v>
      </c>
      <c r="K28" s="245">
        <f>'20'!Y36</f>
        <v>0.56299999999999994</v>
      </c>
      <c r="L28" s="133">
        <f>'20'!AE36</f>
        <v>0.32</v>
      </c>
    </row>
    <row r="29" spans="1:12" ht="15" customHeight="1" x14ac:dyDescent="0.2">
      <c r="A29" s="60">
        <v>21</v>
      </c>
      <c r="B29" s="234">
        <f>'21'!B33</f>
        <v>6.7450000000000001</v>
      </c>
      <c r="C29" s="169">
        <f>'21'!$C$33</f>
        <v>24.833333333333332</v>
      </c>
      <c r="D29" s="169">
        <f>'21'!$H$33</f>
        <v>26.316666666666663</v>
      </c>
      <c r="E29" s="169">
        <f>'21'!$D$33</f>
        <v>15.5</v>
      </c>
      <c r="F29" s="237">
        <f>'21'!E35</f>
        <v>7.23</v>
      </c>
      <c r="G29" s="62">
        <f>'21'!F33</f>
        <v>34.666666666666664</v>
      </c>
      <c r="H29" s="62">
        <f>'21'!G33</f>
        <v>74</v>
      </c>
      <c r="I29" s="234">
        <f>'21'!M36</f>
        <v>6.054444444444445</v>
      </c>
      <c r="J29" s="169">
        <f>'21'!S36</f>
        <v>11.888888888888891</v>
      </c>
      <c r="K29" s="245">
        <f>'21'!Y36</f>
        <v>0.56100000000000005</v>
      </c>
      <c r="L29" s="133">
        <f>'21'!AE36</f>
        <v>0.31</v>
      </c>
    </row>
    <row r="30" spans="1:12" ht="15" customHeight="1" x14ac:dyDescent="0.2">
      <c r="A30" s="60">
        <v>22</v>
      </c>
      <c r="B30" s="234">
        <f>'22'!B33</f>
        <v>6.7566666666666668</v>
      </c>
      <c r="C30" s="169">
        <f>'22'!$C$33</f>
        <v>24.333333333333332</v>
      </c>
      <c r="D30" s="169">
        <f>'22'!$H$33</f>
        <v>26.7</v>
      </c>
      <c r="E30" s="169">
        <f>'22'!$D$33</f>
        <v>15.5</v>
      </c>
      <c r="F30" s="237">
        <f>'22'!E35</f>
        <v>7.62</v>
      </c>
      <c r="G30" s="62">
        <f>'22'!F33</f>
        <v>32.333333333333336</v>
      </c>
      <c r="H30" s="62">
        <f>'22'!G33</f>
        <v>72</v>
      </c>
      <c r="I30" s="234">
        <f>'22'!M36</f>
        <v>6.0761111111111115</v>
      </c>
      <c r="J30" s="169">
        <f>'22'!S36</f>
        <v>11.888888888888888</v>
      </c>
      <c r="K30" s="245">
        <f>'22'!Y36</f>
        <v>0.71599999999999997</v>
      </c>
      <c r="L30" s="133">
        <f>'22'!AE36</f>
        <v>0.34</v>
      </c>
    </row>
    <row r="31" spans="1:12" ht="15" customHeight="1" x14ac:dyDescent="0.2">
      <c r="A31" s="60">
        <v>23</v>
      </c>
      <c r="B31" s="234">
        <f>'23'!B33</f>
        <v>6.7633333333333328</v>
      </c>
      <c r="C31" s="169">
        <f>'23'!$C$33</f>
        <v>24</v>
      </c>
      <c r="D31" s="169">
        <f>'23'!$H$33</f>
        <v>26.633333333333329</v>
      </c>
      <c r="E31" s="169">
        <f>'23'!$D$33</f>
        <v>16</v>
      </c>
      <c r="F31" s="237">
        <f>'23'!E35</f>
        <v>7.23</v>
      </c>
      <c r="G31" s="62">
        <f>'23'!F33</f>
        <v>29.166666666666668</v>
      </c>
      <c r="H31" s="62">
        <f>'23'!G33</f>
        <v>67.666666666666671</v>
      </c>
      <c r="I31" s="234">
        <f>'23'!M36</f>
        <v>6.0772222222222219</v>
      </c>
      <c r="J31" s="169">
        <f>'23'!S36</f>
        <v>12.111111111111109</v>
      </c>
      <c r="K31" s="245">
        <f>'23'!Y36</f>
        <v>0.46400000000000002</v>
      </c>
      <c r="L31" s="133">
        <f>'23'!AE36</f>
        <v>0.33</v>
      </c>
    </row>
    <row r="32" spans="1:12" ht="15" customHeight="1" x14ac:dyDescent="0.2">
      <c r="A32" s="60">
        <v>24</v>
      </c>
      <c r="B32" s="234">
        <f>'24'!B33</f>
        <v>6.77</v>
      </c>
      <c r="C32" s="169">
        <f>'24'!$C$33</f>
        <v>24.833333333333332</v>
      </c>
      <c r="D32" s="169">
        <f>'24'!$H$33</f>
        <v>26.683333333333334</v>
      </c>
      <c r="E32" s="169">
        <f>'24'!$D$33</f>
        <v>15.666666666666666</v>
      </c>
      <c r="F32" s="237">
        <f>'24'!E35</f>
        <v>7.22</v>
      </c>
      <c r="G32" s="62">
        <f>'24'!F33</f>
        <v>29.333333333333332</v>
      </c>
      <c r="H32" s="62">
        <f>'24'!G33</f>
        <v>68.833333333333329</v>
      </c>
      <c r="I32" s="234">
        <f>'24'!M36</f>
        <v>6.1305555555555555</v>
      </c>
      <c r="J32" s="169">
        <f>'24'!S36</f>
        <v>12.944444444444445</v>
      </c>
      <c r="K32" s="245">
        <f>'24'!Y36</f>
        <v>0.52900000000000003</v>
      </c>
      <c r="L32" s="133">
        <f>'24'!AE36</f>
        <v>0.4</v>
      </c>
    </row>
    <row r="33" spans="1:12" ht="15" customHeight="1" x14ac:dyDescent="0.2">
      <c r="A33" s="60">
        <v>25</v>
      </c>
      <c r="B33" s="234">
        <f>'25'!B33</f>
        <v>6.6883333333333335</v>
      </c>
      <c r="C33" s="169">
        <f>'25'!$C$33</f>
        <v>25.666666666666668</v>
      </c>
      <c r="D33" s="169">
        <f>'25'!$H$33</f>
        <v>27.25</v>
      </c>
      <c r="E33" s="169">
        <f>'25'!$D$33</f>
        <v>16.833333333333332</v>
      </c>
      <c r="F33" s="237">
        <f>'25'!E35</f>
        <v>7</v>
      </c>
      <c r="G33" s="62">
        <f>'25'!F33</f>
        <v>29.666666666666668</v>
      </c>
      <c r="H33" s="62">
        <f>'25'!G33</f>
        <v>70.5</v>
      </c>
      <c r="I33" s="234">
        <f>'25'!M36</f>
        <v>6.097777777777778</v>
      </c>
      <c r="J33" s="169">
        <f>'25'!S36</f>
        <v>13.605555555555556</v>
      </c>
      <c r="K33" s="245">
        <f>'25'!Y36</f>
        <v>0.498</v>
      </c>
      <c r="L33" s="133">
        <f>'25'!AE36</f>
        <v>0.3</v>
      </c>
    </row>
    <row r="34" spans="1:12" ht="15" customHeight="1" x14ac:dyDescent="0.2">
      <c r="A34" s="60">
        <v>26</v>
      </c>
      <c r="B34" s="234">
        <f>'26'!B33</f>
        <v>6.7066666666666661</v>
      </c>
      <c r="C34" s="169">
        <f>'26'!$C$33</f>
        <v>24.833333333333332</v>
      </c>
      <c r="D34" s="169">
        <f>'26'!$H$33</f>
        <v>25.633333333333336</v>
      </c>
      <c r="E34" s="169">
        <f>'26'!$D$33</f>
        <v>15.833333333333334</v>
      </c>
      <c r="F34" s="237">
        <f>'26'!E35</f>
        <v>7</v>
      </c>
      <c r="G34" s="62">
        <f>'26'!F33</f>
        <v>32.333333333333336</v>
      </c>
      <c r="H34" s="62">
        <f>'26'!G33</f>
        <v>69.333333333333329</v>
      </c>
      <c r="I34" s="234">
        <f>'26'!M36</f>
        <v>6.1194444444444445</v>
      </c>
      <c r="J34" s="169">
        <f>'26'!S36</f>
        <v>13.055555555555555</v>
      </c>
      <c r="K34" s="245">
        <f>'26'!Y36</f>
        <v>0.48899999999999999</v>
      </c>
      <c r="L34" s="133">
        <f>'26'!AE36</f>
        <v>0.31</v>
      </c>
    </row>
    <row r="35" spans="1:12" ht="15" customHeight="1" x14ac:dyDescent="0.2">
      <c r="A35" s="60">
        <v>27</v>
      </c>
      <c r="B35" s="234">
        <f>'27'!B33</f>
        <v>6.8333333333333321</v>
      </c>
      <c r="C35" s="169">
        <f>'27'!$C$33</f>
        <v>25.333333333333332</v>
      </c>
      <c r="D35" s="169">
        <f>'27'!$H$33</f>
        <v>27.016666666666666</v>
      </c>
      <c r="E35" s="169">
        <f>'27'!$D$33</f>
        <v>17</v>
      </c>
      <c r="F35" s="237">
        <f>'27'!E35</f>
        <v>11.6</v>
      </c>
      <c r="G35" s="62">
        <f>'27'!F33</f>
        <v>34</v>
      </c>
      <c r="H35" s="62">
        <f>'27'!G33</f>
        <v>85.333333333333329</v>
      </c>
      <c r="I35" s="234">
        <f>'27'!M36</f>
        <v>6.0949999999999998</v>
      </c>
      <c r="J35" s="169">
        <f>'27'!S36</f>
        <v>13.222222222222221</v>
      </c>
      <c r="K35" s="245">
        <f>'27'!Y36</f>
        <v>0.48499999999999999</v>
      </c>
      <c r="L35" s="133">
        <f>'27'!AE36</f>
        <v>0.28000000000000003</v>
      </c>
    </row>
    <row r="36" spans="1:12" ht="15" customHeight="1" x14ac:dyDescent="0.2">
      <c r="A36" s="60">
        <v>28</v>
      </c>
      <c r="B36" s="234">
        <f>'28'!B33</f>
        <v>6.8033333333333319</v>
      </c>
      <c r="C36" s="169">
        <f>'28'!$C$33</f>
        <v>26.5</v>
      </c>
      <c r="D36" s="169">
        <f>'28'!$H$33</f>
        <v>27.833333333333332</v>
      </c>
      <c r="E36" s="169">
        <f>'28'!$D$33</f>
        <v>19.166666666666668</v>
      </c>
      <c r="F36" s="237">
        <f>'28'!E35</f>
        <v>10.9</v>
      </c>
      <c r="G36" s="62">
        <f>'28'!F33</f>
        <v>34.166666666666664</v>
      </c>
      <c r="H36" s="62">
        <f>'28'!G33</f>
        <v>95.5</v>
      </c>
      <c r="I36" s="234">
        <f>'28'!M36</f>
        <v>6.0983333333333327</v>
      </c>
      <c r="J36" s="169">
        <f>'28'!S36</f>
        <v>13.5</v>
      </c>
      <c r="K36" s="245">
        <f>'28'!Y36</f>
        <v>0.45100000000000001</v>
      </c>
      <c r="L36" s="133">
        <f>'28'!AE36</f>
        <v>0.28000000000000003</v>
      </c>
    </row>
    <row r="37" spans="1:12" ht="15" customHeight="1" x14ac:dyDescent="0.2">
      <c r="A37" s="60">
        <v>29</v>
      </c>
      <c r="B37" s="1748">
        <f>'29'!B33</f>
        <v>6.7833333333333323</v>
      </c>
      <c r="C37" s="1737">
        <f>'29'!$C$33</f>
        <v>27.833333333333332</v>
      </c>
      <c r="D37" s="1737">
        <f>'29'!$H$33</f>
        <v>27.666666666666668</v>
      </c>
      <c r="E37" s="1737">
        <f>'29'!$D$33</f>
        <v>19</v>
      </c>
      <c r="F37" s="1749">
        <f>'29'!E35</f>
        <v>10</v>
      </c>
      <c r="G37" s="831">
        <f>'29'!F33</f>
        <v>38.5</v>
      </c>
      <c r="H37" s="831">
        <f>'29'!G33</f>
        <v>91.333333333333329</v>
      </c>
      <c r="I37" s="1748">
        <f>'29'!M36</f>
        <v>6.0472222222222216</v>
      </c>
      <c r="J37" s="1737">
        <f>'29'!S36</f>
        <v>13.222222222222221</v>
      </c>
      <c r="K37" s="1742">
        <f>'29'!Y36</f>
        <v>0.42799999999999999</v>
      </c>
      <c r="L37" s="1750">
        <f>'29'!AE36</f>
        <v>0.34</v>
      </c>
    </row>
    <row r="38" spans="1:12" ht="15" customHeight="1" x14ac:dyDescent="0.2">
      <c r="A38" s="60">
        <v>30</v>
      </c>
      <c r="B38" s="1748">
        <f>'30'!B33</f>
        <v>6.75</v>
      </c>
      <c r="C38" s="1737">
        <f>'30'!$C$33</f>
        <v>25.833333333333332</v>
      </c>
      <c r="D38" s="1737">
        <f>'30'!$H$33</f>
        <v>27.650000000000002</v>
      </c>
      <c r="E38" s="1737">
        <f>'30'!$D$33</f>
        <v>18.333333333333332</v>
      </c>
      <c r="F38" s="1749">
        <f>'30'!E35</f>
        <v>8.9</v>
      </c>
      <c r="G38" s="831">
        <f>'30'!F33</f>
        <v>41</v>
      </c>
      <c r="H38" s="831">
        <f>'30'!G33</f>
        <v>90.5</v>
      </c>
      <c r="I38" s="1748">
        <f>'30'!M36</f>
        <v>6.043333333333333</v>
      </c>
      <c r="J38" s="1737">
        <f>'30'!S36</f>
        <v>13.111111111111112</v>
      </c>
      <c r="K38" s="1742">
        <f>'30'!Y36</f>
        <v>0.47399999999999998</v>
      </c>
      <c r="L38" s="1750">
        <f>'30'!AE36</f>
        <v>0.3</v>
      </c>
    </row>
    <row r="39" spans="1:12" ht="15" customHeight="1" thickBot="1" x14ac:dyDescent="0.25">
      <c r="A39" s="63">
        <v>31</v>
      </c>
      <c r="B39" s="1748" t="str">
        <f>'31'!B33</f>
        <v/>
      </c>
      <c r="C39" s="1737" t="str">
        <f>'31'!$C$33</f>
        <v/>
      </c>
      <c r="D39" s="1737" t="str">
        <f>'31'!$H$33</f>
        <v/>
      </c>
      <c r="E39" s="1737" t="str">
        <f>'31'!$D$33</f>
        <v/>
      </c>
      <c r="F39" s="1749" t="str">
        <f>'31'!E35</f>
        <v/>
      </c>
      <c r="G39" s="831" t="str">
        <f>'31'!F33</f>
        <v/>
      </c>
      <c r="H39" s="831" t="str">
        <f>'31'!G33</f>
        <v/>
      </c>
      <c r="I39" s="1748" t="str">
        <f>'31'!M36</f>
        <v/>
      </c>
      <c r="J39" s="1737" t="str">
        <f>'31'!S36</f>
        <v/>
      </c>
      <c r="K39" s="1742" t="str">
        <f>'31'!Y36</f>
        <v/>
      </c>
      <c r="L39" s="1750"/>
    </row>
    <row r="40" spans="1:12" ht="13.15" customHeight="1" x14ac:dyDescent="0.2">
      <c r="A40" s="60" t="s">
        <v>110</v>
      </c>
      <c r="B40" s="235">
        <f>AVERAGE(B9:B39)</f>
        <v>6.7865555555555561</v>
      </c>
      <c r="C40" s="2550">
        <f t="shared" ref="C40:L40" si="0">AVERAGE(C9:C39)</f>
        <v>26.033333333333342</v>
      </c>
      <c r="D40" s="2550">
        <f t="shared" si="0"/>
        <v>26.743888888888886</v>
      </c>
      <c r="E40" s="2550">
        <f t="shared" si="0"/>
        <v>17.038888888888888</v>
      </c>
      <c r="F40" s="2550">
        <f t="shared" si="0"/>
        <v>10.126333333333331</v>
      </c>
      <c r="G40" s="2553">
        <f t="shared" si="0"/>
        <v>34.950000000000003</v>
      </c>
      <c r="H40" s="2553">
        <f t="shared" si="0"/>
        <v>87.477777777777803</v>
      </c>
      <c r="I40" s="235">
        <f t="shared" si="0"/>
        <v>6.0773655555555548</v>
      </c>
      <c r="J40" s="2550">
        <f t="shared" si="0"/>
        <v>12.910925925925927</v>
      </c>
      <c r="K40" s="2547">
        <f t="shared" si="0"/>
        <v>0.48580000000000012</v>
      </c>
      <c r="L40" s="235">
        <f t="shared" si="0"/>
        <v>0.34533333333333338</v>
      </c>
    </row>
    <row r="41" spans="1:12" x14ac:dyDescent="0.2">
      <c r="A41" s="60" t="s">
        <v>111</v>
      </c>
      <c r="B41" s="236">
        <f>MAX(B9:B39)</f>
        <v>6.8966666666666674</v>
      </c>
      <c r="C41" s="2551">
        <f t="shared" ref="C41:L41" si="1">MAX(C9:C39)</f>
        <v>30.5</v>
      </c>
      <c r="D41" s="2551">
        <f t="shared" si="1"/>
        <v>28.450000000000003</v>
      </c>
      <c r="E41" s="2551">
        <f t="shared" si="1"/>
        <v>20.5</v>
      </c>
      <c r="F41" s="2551">
        <f t="shared" si="1"/>
        <v>19.100000000000001</v>
      </c>
      <c r="G41" s="2554">
        <f t="shared" si="1"/>
        <v>59.166666666666664</v>
      </c>
      <c r="H41" s="2554">
        <f t="shared" si="1"/>
        <v>116.16666666666667</v>
      </c>
      <c r="I41" s="236">
        <f t="shared" si="1"/>
        <v>6.2088888888888896</v>
      </c>
      <c r="J41" s="2551">
        <f t="shared" si="1"/>
        <v>14.888888888888891</v>
      </c>
      <c r="K41" s="2548">
        <f t="shared" si="1"/>
        <v>0.71599999999999997</v>
      </c>
      <c r="L41" s="236">
        <f t="shared" si="1"/>
        <v>0.53</v>
      </c>
    </row>
    <row r="42" spans="1:12" ht="13.5" thickBot="1" x14ac:dyDescent="0.25">
      <c r="A42" s="109" t="s">
        <v>112</v>
      </c>
      <c r="B42" s="238">
        <f>MIN(B9:B39)</f>
        <v>6.6883333333333335</v>
      </c>
      <c r="C42" s="2552">
        <f t="shared" ref="C42:L42" si="2">MIN(C9:C39)</f>
        <v>23.166666666666668</v>
      </c>
      <c r="D42" s="2552">
        <f t="shared" si="2"/>
        <v>25.25</v>
      </c>
      <c r="E42" s="2552">
        <f t="shared" si="2"/>
        <v>14</v>
      </c>
      <c r="F42" s="2552">
        <f t="shared" si="2"/>
        <v>7</v>
      </c>
      <c r="G42" s="2555">
        <f t="shared" si="2"/>
        <v>22</v>
      </c>
      <c r="H42" s="2555">
        <f t="shared" si="2"/>
        <v>67.666666666666671</v>
      </c>
      <c r="I42" s="238">
        <f t="shared" si="2"/>
        <v>5.9672222222222224</v>
      </c>
      <c r="J42" s="2552">
        <f t="shared" si="2"/>
        <v>10.555555555555557</v>
      </c>
      <c r="K42" s="2549">
        <f t="shared" si="2"/>
        <v>0.38800000000000001</v>
      </c>
      <c r="L42" s="238">
        <f t="shared" si="2"/>
        <v>0.24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43651</v>
      </c>
      <c r="K47" s="119"/>
      <c r="L47" s="86"/>
    </row>
    <row r="48" spans="1:12" ht="13.5" thickBot="1" x14ac:dyDescent="0.25">
      <c r="A48" s="1425" t="s">
        <v>1123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249AA71A-9509-4153-BDE2-2544F01E75D2}" fitToPage="1">
      <selection activeCell="C38" sqref="C38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  <customSheetView guid="{EA7FF893-CFBE-4D88-BF19-92454183E240}" fitToPage="1">
      <selection activeCell="C38" sqref="C38"/>
      <pageMargins left="0.5" right="0.5" top="0.5" bottom="0.5" header="0.25" footer="0.25"/>
      <printOptions horizontalCentered="1"/>
      <pageSetup scale="95" orientation="portrait" r:id="rId6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7"/>
  <headerFooter alignWithMargins="0">
    <oddFooter>&amp;LDHEC, 1972 (Rev. 06/2001), Page 2 of 15</oddFooter>
  </headerFooter>
  <drawing r:id="rId8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5" zoomScaleNormal="100" zoomScaleSheetLayoutView="90" workbookViewId="0">
      <selection activeCell="M15" sqref="M15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43617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254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'1'!BC33</f>
        <v>7.583333333333333</v>
      </c>
      <c r="C9" s="1783">
        <f>'1'!$BH$33</f>
        <v>25</v>
      </c>
      <c r="D9" s="1783">
        <f>'1'!$BG$33</f>
        <v>28.599999999999998</v>
      </c>
      <c r="E9" s="1783">
        <f>'1'!BF34</f>
        <v>3.7</v>
      </c>
      <c r="F9" s="2796"/>
      <c r="G9" s="2797"/>
      <c r="H9" s="1783">
        <f>'1'!$BI$33</f>
        <v>27</v>
      </c>
      <c r="I9" s="1566">
        <f>'1'!BD35</f>
        <v>6.7000000000000004E-2</v>
      </c>
      <c r="J9" s="1784">
        <f>'1'!BE33</f>
        <v>1</v>
      </c>
      <c r="K9" s="1785">
        <f>IF('LAB '!CI6&lt;=0.001,"",'LAB '!CI6)</f>
        <v>0.54420000000000002</v>
      </c>
    </row>
    <row r="10" spans="1:11" ht="15" customHeight="1" x14ac:dyDescent="0.2">
      <c r="A10" s="1782">
        <v>2</v>
      </c>
      <c r="B10" s="1566">
        <f>'2'!BC33</f>
        <v>7.2283333333333326</v>
      </c>
      <c r="C10" s="1783">
        <f>'2'!$BH$33</f>
        <v>28.5</v>
      </c>
      <c r="D10" s="1783">
        <f>'2'!$BG$33</f>
        <v>28.5</v>
      </c>
      <c r="E10" s="1783">
        <f>'2'!BF34</f>
        <v>3.2</v>
      </c>
      <c r="F10" s="2797"/>
      <c r="G10" s="2797"/>
      <c r="H10" s="1783">
        <f>'2'!$BI$33</f>
        <v>27</v>
      </c>
      <c r="I10" s="1566">
        <f>'2'!BD35</f>
        <v>6.6000000000000003E-2</v>
      </c>
      <c r="J10" s="1784">
        <f>'2'!BE33</f>
        <v>1</v>
      </c>
      <c r="K10" s="1785">
        <f>IF('LAB '!CI7&lt;=0.001,"",'LAB '!CI7)</f>
        <v>0.497</v>
      </c>
    </row>
    <row r="11" spans="1:11" ht="15" customHeight="1" x14ac:dyDescent="0.2">
      <c r="A11" s="1782">
        <v>3</v>
      </c>
      <c r="B11" s="1566">
        <f>'3'!BC33</f>
        <v>7.1783333333333337</v>
      </c>
      <c r="C11" s="1783">
        <f>'3'!$BH$33</f>
        <v>23</v>
      </c>
      <c r="D11" s="1783">
        <f>'3'!$BG$33</f>
        <v>28.333333333333332</v>
      </c>
      <c r="E11" s="1783">
        <f>'3'!BF34</f>
        <v>3.6</v>
      </c>
      <c r="F11" s="2797"/>
      <c r="G11" s="2797"/>
      <c r="H11" s="1783">
        <f>'3'!$BI$33</f>
        <v>23</v>
      </c>
      <c r="I11" s="1566">
        <f>'3'!BD35</f>
        <v>6.0999999999999999E-2</v>
      </c>
      <c r="J11" s="1784">
        <f>'3'!BE33</f>
        <v>1</v>
      </c>
      <c r="K11" s="1785">
        <f>IF('LAB '!CI8&lt;=0.001,"",'LAB '!CI8)</f>
        <v>0.55710000000000004</v>
      </c>
    </row>
    <row r="12" spans="1:11" ht="15" customHeight="1" x14ac:dyDescent="0.2">
      <c r="A12" s="1782">
        <v>4</v>
      </c>
      <c r="B12" s="1566">
        <f>'4'!BC33</f>
        <v>7.1483333333333334</v>
      </c>
      <c r="C12" s="1783">
        <f>'4'!$BH$33</f>
        <v>23</v>
      </c>
      <c r="D12" s="1783">
        <f>'4'!$BG$33</f>
        <v>28.349999999999998</v>
      </c>
      <c r="E12" s="1783">
        <f>'4'!BF34</f>
        <v>3.5</v>
      </c>
      <c r="F12" s="2797"/>
      <c r="G12" s="2797"/>
      <c r="H12" s="1783">
        <f>'4'!$BI$33</f>
        <v>20.5</v>
      </c>
      <c r="I12" s="1566">
        <f>'4'!BD35</f>
        <v>5.8999999999999997E-2</v>
      </c>
      <c r="J12" s="1784">
        <f>'4'!BE33</f>
        <v>1</v>
      </c>
      <c r="K12" s="1785">
        <f>IF('LAB '!CI9&lt;=0.001,"",'LAB '!CI9)</f>
        <v>0.54649999999999999</v>
      </c>
    </row>
    <row r="13" spans="1:11" ht="15" customHeight="1" x14ac:dyDescent="0.2">
      <c r="A13" s="1782">
        <v>5</v>
      </c>
      <c r="B13" s="1566">
        <f>'5'!BC33</f>
        <v>7.3883333333333328</v>
      </c>
      <c r="C13" s="1783">
        <f>'5'!$BH$33</f>
        <v>30.5</v>
      </c>
      <c r="D13" s="1783">
        <f>'5'!$BG$33</f>
        <v>28.183333333333334</v>
      </c>
      <c r="E13" s="1783">
        <f>'5'!BF34</f>
        <v>3.7</v>
      </c>
      <c r="F13" s="2797"/>
      <c r="G13" s="2797"/>
      <c r="H13" s="1783">
        <f>'5'!$BI$33</f>
        <v>31.5</v>
      </c>
      <c r="I13" s="1566">
        <f>'5'!BD35</f>
        <v>7.1999999999999995E-2</v>
      </c>
      <c r="J13" s="1784">
        <f>'5'!BE33</f>
        <v>1</v>
      </c>
      <c r="K13" s="1785">
        <f>IF('LAB '!CI10&lt;=0.001,"",'LAB '!CI10)</f>
        <v>0.53200000000000003</v>
      </c>
    </row>
    <row r="14" spans="1:11" ht="15" customHeight="1" x14ac:dyDescent="0.2">
      <c r="A14" s="1782">
        <v>6</v>
      </c>
      <c r="B14" s="1566">
        <f>'6'!BC33</f>
        <v>7.23</v>
      </c>
      <c r="C14" s="1783">
        <f>'6'!$BH$33</f>
        <v>29</v>
      </c>
      <c r="D14" s="1783">
        <f>'6'!$BG$33</f>
        <v>27.099999999999998</v>
      </c>
      <c r="E14" s="1783">
        <f>'6'!BF34</f>
        <v>3.6</v>
      </c>
      <c r="F14" s="2797">
        <v>0.31</v>
      </c>
      <c r="G14" s="2797">
        <v>1.4999999999999999E-2</v>
      </c>
      <c r="H14" s="1783">
        <f>'6'!$BI$33</f>
        <v>27</v>
      </c>
      <c r="I14" s="1566">
        <f>'6'!BD35</f>
        <v>7.0000000000000007E-2</v>
      </c>
      <c r="J14" s="1784">
        <f>'6'!BE33</f>
        <v>1</v>
      </c>
      <c r="K14" s="1785">
        <f>IF('LAB '!CI11&lt;=0.001,"",'LAB '!CI11)</f>
        <v>0.53720000000000001</v>
      </c>
    </row>
    <row r="15" spans="1:11" ht="15" customHeight="1" x14ac:dyDescent="0.2">
      <c r="A15" s="1782">
        <v>7</v>
      </c>
      <c r="B15" s="1566">
        <f>'7'!BC33</f>
        <v>7.2283333333333326</v>
      </c>
      <c r="C15" s="1783">
        <f>'7'!$BH$33</f>
        <v>28</v>
      </c>
      <c r="D15" s="1783">
        <f>'7'!$BG$33</f>
        <v>26.366666666666664</v>
      </c>
      <c r="E15" s="1783">
        <f>'7'!BF34</f>
        <v>3.6</v>
      </c>
      <c r="F15" s="2797"/>
      <c r="G15" s="2797"/>
      <c r="H15" s="1783">
        <f>'7'!$BI$33</f>
        <v>29.5</v>
      </c>
      <c r="I15" s="1566">
        <f>'7'!BD35</f>
        <v>7.0000000000000007E-2</v>
      </c>
      <c r="J15" s="1784">
        <f>'7'!BE33</f>
        <v>1</v>
      </c>
      <c r="K15" s="1785">
        <f>IF('LAB '!CI12&lt;=0.001,"",'LAB '!CI12)</f>
        <v>0.53539999999999999</v>
      </c>
    </row>
    <row r="16" spans="1:11" ht="15" customHeight="1" x14ac:dyDescent="0.2">
      <c r="A16" s="1782">
        <v>8</v>
      </c>
      <c r="B16" s="1566">
        <f>'8'!BC33</f>
        <v>7.376666666666666</v>
      </c>
      <c r="C16" s="1783">
        <f>'8'!$BH$33</f>
        <v>24</v>
      </c>
      <c r="D16" s="1783">
        <f>'8'!$BG$33</f>
        <v>26.383333333333336</v>
      </c>
      <c r="E16" s="1783">
        <f>'8'!BF34</f>
        <v>3.9</v>
      </c>
      <c r="F16" s="2797"/>
      <c r="G16" s="2797"/>
      <c r="H16" s="1783">
        <f>'8'!$BI$33</f>
        <v>24.5</v>
      </c>
      <c r="I16" s="1566">
        <f>'8'!BD35</f>
        <v>7.0000000000000007E-2</v>
      </c>
      <c r="J16" s="1784">
        <f>'8'!BE33</f>
        <v>1</v>
      </c>
      <c r="K16" s="1785">
        <f>IF('LAB '!CI13&lt;=0.001,"",'LAB '!CI13)</f>
        <v>0.501</v>
      </c>
    </row>
    <row r="17" spans="1:11" ht="15" customHeight="1" x14ac:dyDescent="0.2">
      <c r="A17" s="1782">
        <v>9</v>
      </c>
      <c r="B17" s="1566">
        <f>'9'!BC33</f>
        <v>7.3083333333333336</v>
      </c>
      <c r="C17" s="1783">
        <f>'9'!$BH$33</f>
        <v>24</v>
      </c>
      <c r="D17" s="1783">
        <f>'9'!$BG$33</f>
        <v>26.266666666666662</v>
      </c>
      <c r="E17" s="1783">
        <f>'9'!BF34</f>
        <v>3.5</v>
      </c>
      <c r="F17" s="2797"/>
      <c r="G17" s="2797"/>
      <c r="H17" s="1783">
        <f>'9'!$BI$33</f>
        <v>25</v>
      </c>
      <c r="I17" s="1566">
        <f>'9'!BD35</f>
        <v>7.0999999999999994E-2</v>
      </c>
      <c r="J17" s="1784">
        <f>'9'!BE33</f>
        <v>1</v>
      </c>
      <c r="K17" s="1785">
        <f>IF('LAB '!CI14&lt;=0.001,"",'LAB '!CI14)</f>
        <v>0.51790000000000003</v>
      </c>
    </row>
    <row r="18" spans="1:11" ht="15" customHeight="1" x14ac:dyDescent="0.2">
      <c r="A18" s="1782">
        <v>10</v>
      </c>
      <c r="B18" s="1566">
        <f>'10'!BC33</f>
        <v>7.4499999999999993</v>
      </c>
      <c r="C18" s="1783">
        <f>'10'!$BH$33</f>
        <v>30</v>
      </c>
      <c r="D18" s="1783">
        <f>'10'!$BG$33</f>
        <v>25.933333333333334</v>
      </c>
      <c r="E18" s="1783">
        <f>'10'!BF34</f>
        <v>3.7</v>
      </c>
      <c r="F18" s="2797"/>
      <c r="G18" s="2797"/>
      <c r="H18" s="1783">
        <f>'10'!$BI$33</f>
        <v>28.5</v>
      </c>
      <c r="I18" s="1566">
        <f>'10'!BD35</f>
        <v>7.2999999999999995E-2</v>
      </c>
      <c r="J18" s="1784">
        <f>'10'!BE33</f>
        <v>1.1666666666666667</v>
      </c>
      <c r="K18" s="1785">
        <f>IF('LAB '!CI15&lt;=0.001,"",'LAB '!CI15)</f>
        <v>0.48559999999999998</v>
      </c>
    </row>
    <row r="19" spans="1:11" ht="15" customHeight="1" x14ac:dyDescent="0.2">
      <c r="A19" s="1782">
        <v>11</v>
      </c>
      <c r="B19" s="1566">
        <f>'11'!BC33</f>
        <v>7.4033333333333333</v>
      </c>
      <c r="C19" s="1783">
        <f>'11'!$BH$33</f>
        <v>28</v>
      </c>
      <c r="D19" s="1783">
        <f>'11'!$BG$33</f>
        <v>25.75</v>
      </c>
      <c r="E19" s="1783">
        <f>'11'!BF34</f>
        <v>4.2</v>
      </c>
      <c r="F19" s="2797"/>
      <c r="G19" s="2797"/>
      <c r="H19" s="1783">
        <f>'11'!$BI$33</f>
        <v>27</v>
      </c>
      <c r="I19" s="1566">
        <f>'11'!BD35</f>
        <v>6.9000000000000006E-2</v>
      </c>
      <c r="J19" s="1784">
        <f>'11'!BE33</f>
        <v>1</v>
      </c>
      <c r="K19" s="1785">
        <f>IF('LAB '!CI16&lt;=0.001,"",'LAB '!CI16)</f>
        <v>0.48220000000000002</v>
      </c>
    </row>
    <row r="20" spans="1:11" ht="15" customHeight="1" x14ac:dyDescent="0.2">
      <c r="A20" s="1782">
        <v>12</v>
      </c>
      <c r="B20" s="1566">
        <f>'12'!BC33</f>
        <v>7.293333333333333</v>
      </c>
      <c r="C20" s="1783">
        <f>'12'!$BH$33</f>
        <v>24.5</v>
      </c>
      <c r="D20" s="1783">
        <f>'12'!$BG$33</f>
        <v>26.283333333333335</v>
      </c>
      <c r="E20" s="1783">
        <f>'12'!BF34</f>
        <v>3.9</v>
      </c>
      <c r="F20" s="2797"/>
      <c r="G20" s="2797"/>
      <c r="H20" s="1783">
        <f>'12'!$BI$33</f>
        <v>26</v>
      </c>
      <c r="I20" s="1566">
        <f>'12'!BD35</f>
        <v>6.0999999999999999E-2</v>
      </c>
      <c r="J20" s="1784">
        <f>'12'!BE33</f>
        <v>1.1666666666666667</v>
      </c>
      <c r="K20" s="1785">
        <f>IF('LAB '!CI17&lt;=0.001,"",'LAB '!CI17)</f>
        <v>0.50609999999999999</v>
      </c>
    </row>
    <row r="21" spans="1:11" ht="15" customHeight="1" x14ac:dyDescent="0.2">
      <c r="A21" s="1782">
        <v>13</v>
      </c>
      <c r="B21" s="1566">
        <f>'13'!BC33</f>
        <v>7.2199999999999989</v>
      </c>
      <c r="C21" s="1783">
        <f>'13'!$BH$33</f>
        <v>26</v>
      </c>
      <c r="D21" s="1783">
        <f>'13'!$BG$33</f>
        <v>26.349999999999998</v>
      </c>
      <c r="E21" s="1783">
        <f>'13'!BF34</f>
        <v>3.9</v>
      </c>
      <c r="F21" s="2797"/>
      <c r="G21" s="2797"/>
      <c r="H21" s="1783">
        <f>'13'!$BI$33</f>
        <v>28.5</v>
      </c>
      <c r="I21" s="1566">
        <f>'13'!BD35</f>
        <v>5.5E-2</v>
      </c>
      <c r="J21" s="1784">
        <f>'13'!BE33</f>
        <v>1</v>
      </c>
      <c r="K21" s="1785">
        <f>IF('LAB '!CI18&lt;=0.001,"",'LAB '!CI18)</f>
        <v>0.53490000000000004</v>
      </c>
    </row>
    <row r="22" spans="1:11" ht="15" customHeight="1" x14ac:dyDescent="0.2">
      <c r="A22" s="1782">
        <v>14</v>
      </c>
      <c r="B22" s="1566">
        <f>'14'!BC33</f>
        <v>7.2883333333333331</v>
      </c>
      <c r="C22" s="1783">
        <f>'14'!$BH$33</f>
        <v>27.5</v>
      </c>
      <c r="D22" s="1783">
        <f>'14'!$BG$33</f>
        <v>25.549999999999997</v>
      </c>
      <c r="E22" s="1783">
        <f>'14'!BF34</f>
        <v>3.7</v>
      </c>
      <c r="F22" s="2797"/>
      <c r="G22" s="2797"/>
      <c r="H22" s="1783">
        <f>'14'!$BI$33</f>
        <v>27</v>
      </c>
      <c r="I22" s="1566">
        <f>'14'!BD35</f>
        <v>5.7000000000000002E-2</v>
      </c>
      <c r="J22" s="1784">
        <f>'14'!BE33</f>
        <v>1.1666666666666667</v>
      </c>
      <c r="K22" s="1785">
        <f>IF('LAB '!CI19&lt;=0.001,"",'LAB '!CI19)</f>
        <v>0.51019999999999999</v>
      </c>
    </row>
    <row r="23" spans="1:11" ht="15" customHeight="1" x14ac:dyDescent="0.2">
      <c r="A23" s="1782">
        <v>15</v>
      </c>
      <c r="B23" s="1566">
        <f>'15'!BC33</f>
        <v>7.2883333333333331</v>
      </c>
      <c r="C23" s="1783">
        <f>'15'!$BH$33</f>
        <v>24</v>
      </c>
      <c r="D23" s="1783">
        <f>'15'!$BG$33</f>
        <v>25.45</v>
      </c>
      <c r="E23" s="1783">
        <f>'15'!BF34</f>
        <v>3.7</v>
      </c>
      <c r="F23" s="2797"/>
      <c r="G23" s="2797"/>
      <c r="H23" s="1783">
        <f>'15'!$BI$33</f>
        <v>25</v>
      </c>
      <c r="I23" s="1566">
        <f>'15'!BD35</f>
        <v>6.3E-2</v>
      </c>
      <c r="J23" s="1784">
        <f>'15'!BE33</f>
        <v>1</v>
      </c>
      <c r="K23" s="1785">
        <f>IF('LAB '!CI20&lt;=0.001,"",'LAB '!CI20)</f>
        <v>0.52029999999999998</v>
      </c>
    </row>
    <row r="24" spans="1:11" ht="15" customHeight="1" x14ac:dyDescent="0.2">
      <c r="A24" s="1782">
        <v>16</v>
      </c>
      <c r="B24" s="1566">
        <f>'16'!BC33</f>
        <v>7.1916666666666664</v>
      </c>
      <c r="C24" s="1783">
        <f>'16'!$BH$33</f>
        <v>25.5</v>
      </c>
      <c r="D24" s="1783">
        <f>'16'!$BG$33</f>
        <v>25.416666666666668</v>
      </c>
      <c r="E24" s="1783">
        <f>'16'!BF34</f>
        <v>3.9</v>
      </c>
      <c r="F24" s="2797"/>
      <c r="G24" s="2797"/>
      <c r="H24" s="1783">
        <f>'16'!$BI$33</f>
        <v>23</v>
      </c>
      <c r="I24" s="1566">
        <f>'16'!BD35</f>
        <v>5.0999999999999997E-2</v>
      </c>
      <c r="J24" s="1784">
        <f>'16'!BE33</f>
        <v>1</v>
      </c>
      <c r="K24" s="1786">
        <f>IF('LAB '!CI21&lt;=0.001,"",'LAB '!CI21)</f>
        <v>0.52700000000000002</v>
      </c>
    </row>
    <row r="25" spans="1:11" ht="15" customHeight="1" x14ac:dyDescent="0.2">
      <c r="A25" s="1782">
        <v>17</v>
      </c>
      <c r="B25" s="1566">
        <f>'17'!BC33</f>
        <v>7.1383333333333328</v>
      </c>
      <c r="C25" s="1783">
        <f>'17'!$BH$33</f>
        <v>24</v>
      </c>
      <c r="D25" s="1783">
        <f>'17'!$BG$33</f>
        <v>25.349999999999998</v>
      </c>
      <c r="E25" s="1783">
        <f>'17'!BF34</f>
        <v>3.6</v>
      </c>
      <c r="F25" s="2797"/>
      <c r="G25" s="2797"/>
      <c r="H25" s="1783">
        <f>'17'!$BI$33</f>
        <v>30.5</v>
      </c>
      <c r="I25" s="1566">
        <f>'17'!BD35</f>
        <v>5.6000000000000001E-2</v>
      </c>
      <c r="J25" s="1784">
        <f>'17'!BE33</f>
        <v>1.1666666666666667</v>
      </c>
      <c r="K25" s="1785">
        <f>IF('LAB '!CI22&lt;=0.001,"",'LAB '!CI22)</f>
        <v>0.53759999999999997</v>
      </c>
    </row>
    <row r="26" spans="1:11" ht="15" customHeight="1" x14ac:dyDescent="0.2">
      <c r="A26" s="1782">
        <v>18</v>
      </c>
      <c r="B26" s="1566">
        <f>'18'!BC33</f>
        <v>7.128333333333333</v>
      </c>
      <c r="C26" s="1783">
        <f>'18'!$BH$33</f>
        <v>25</v>
      </c>
      <c r="D26" s="1783">
        <f>'18'!$BG$33</f>
        <v>25.900000000000002</v>
      </c>
      <c r="E26" s="1783">
        <f>'18'!BF34</f>
        <v>4.0999999999999996</v>
      </c>
      <c r="F26" s="2797">
        <v>0.38</v>
      </c>
      <c r="G26" s="2797">
        <v>1.6E-2</v>
      </c>
      <c r="H26" s="1783">
        <f>'18'!$BI$33</f>
        <v>30</v>
      </c>
      <c r="I26" s="1566">
        <f>'18'!BD35</f>
        <v>5.6000000000000001E-2</v>
      </c>
      <c r="J26" s="1784">
        <f>'18'!BE33</f>
        <v>1.1666666666666667</v>
      </c>
      <c r="K26" s="1785">
        <f>IF('LAB '!CI23&lt;=0.001,"",'LAB '!CI23)</f>
        <v>0.55889999999999995</v>
      </c>
    </row>
    <row r="27" spans="1:11" ht="15" customHeight="1" x14ac:dyDescent="0.2">
      <c r="A27" s="1782">
        <v>19</v>
      </c>
      <c r="B27" s="1566">
        <f>'19'!BC33</f>
        <v>7.211666666666666</v>
      </c>
      <c r="C27" s="1783">
        <f>'19'!$BH$33</f>
        <v>20.5</v>
      </c>
      <c r="D27" s="1783">
        <f>'19'!$BG$33</f>
        <v>25.966666666666669</v>
      </c>
      <c r="E27" s="1783">
        <f>'19'!BF34</f>
        <v>3.9</v>
      </c>
      <c r="F27" s="2797"/>
      <c r="G27" s="2797"/>
      <c r="H27" s="1783">
        <f>'19'!$BI$33</f>
        <v>23</v>
      </c>
      <c r="I27" s="1566">
        <f>'19'!BD35</f>
        <v>6.5000000000000002E-2</v>
      </c>
      <c r="J27" s="1784">
        <f>'19'!BE33</f>
        <v>1</v>
      </c>
      <c r="K27" s="1785">
        <f>IF('LAB '!CI24&lt;=0.001,"",'LAB '!CI24)</f>
        <v>0.56559999999999999</v>
      </c>
    </row>
    <row r="28" spans="1:11" ht="15" customHeight="1" x14ac:dyDescent="0.2">
      <c r="A28" s="1782">
        <v>20</v>
      </c>
      <c r="B28" s="1566">
        <f>'20'!BC33</f>
        <v>7.3583333333333334</v>
      </c>
      <c r="C28" s="1783">
        <f>'20'!$BH$33</f>
        <v>22</v>
      </c>
      <c r="D28" s="1783">
        <f>'20'!$BG$33</f>
        <v>26.066666666666666</v>
      </c>
      <c r="E28" s="1783">
        <f>'20'!BF34</f>
        <v>4</v>
      </c>
      <c r="F28" s="2797"/>
      <c r="G28" s="2797"/>
      <c r="H28" s="1783">
        <f>'20'!$BI$33</f>
        <v>21</v>
      </c>
      <c r="I28" s="1566">
        <f>'20'!BD35</f>
        <v>6.3E-2</v>
      </c>
      <c r="J28" s="1784">
        <f>'20'!BE33</f>
        <v>1.1666666666666667</v>
      </c>
      <c r="K28" s="1785">
        <f>IF('LAB '!CI25&lt;=0.001,"",'LAB '!CI25)</f>
        <v>0.53769999999999996</v>
      </c>
    </row>
    <row r="29" spans="1:11" ht="15" customHeight="1" x14ac:dyDescent="0.2">
      <c r="A29" s="1782">
        <v>21</v>
      </c>
      <c r="B29" s="1566">
        <f>'21'!BC33</f>
        <v>7.455000000000001</v>
      </c>
      <c r="C29" s="1783">
        <f>'21'!$BH$33</f>
        <v>23.5</v>
      </c>
      <c r="D29" s="1783">
        <f>'21'!$BG$33</f>
        <v>26.383333333333329</v>
      </c>
      <c r="E29" s="1783">
        <f>'21'!BF34</f>
        <v>4.0999999999999996</v>
      </c>
      <c r="F29" s="2797"/>
      <c r="G29" s="2797"/>
      <c r="H29" s="1783">
        <f>'21'!$BI$33</f>
        <v>23.5</v>
      </c>
      <c r="I29" s="1566">
        <f>'21'!BD35</f>
        <v>6.9000000000000006E-2</v>
      </c>
      <c r="J29" s="1784">
        <f>'21'!BE33</f>
        <v>1</v>
      </c>
      <c r="K29" s="1785">
        <f>IF('LAB '!CI26&lt;=0.001,"",'LAB '!CI26)</f>
        <v>0.53690000000000004</v>
      </c>
    </row>
    <row r="30" spans="1:11" ht="15" customHeight="1" x14ac:dyDescent="0.2">
      <c r="A30" s="1782">
        <v>22</v>
      </c>
      <c r="B30" s="1566">
        <f>'22'!BC33</f>
        <v>7.4816666666666656</v>
      </c>
      <c r="C30" s="1783">
        <f>'22'!$BH$33</f>
        <v>23</v>
      </c>
      <c r="D30" s="1783">
        <f>'22'!$BG$33</f>
        <v>26.616666666666671</v>
      </c>
      <c r="E30" s="1783">
        <f>'22'!BF34</f>
        <v>3.9</v>
      </c>
      <c r="F30" s="2797"/>
      <c r="G30" s="2797"/>
      <c r="H30" s="1783">
        <f>'22'!$BI$33</f>
        <v>23</v>
      </c>
      <c r="I30" s="1566">
        <f>'22'!BD35</f>
        <v>6.6000000000000003E-2</v>
      </c>
      <c r="J30" s="1784">
        <f>'22'!BE33</f>
        <v>1</v>
      </c>
      <c r="K30" s="1785">
        <f>IF('LAB '!CI27&lt;=0.001,"",'LAB '!CI27)</f>
        <v>0.53129999999999999</v>
      </c>
    </row>
    <row r="31" spans="1:11" ht="15" customHeight="1" x14ac:dyDescent="0.2">
      <c r="A31" s="1782">
        <v>23</v>
      </c>
      <c r="B31" s="1566">
        <f>'23'!BC33</f>
        <v>7.4233333333333329</v>
      </c>
      <c r="C31" s="1783">
        <f>'23'!$BH$33</f>
        <v>23</v>
      </c>
      <c r="D31" s="1783">
        <f>'23'!$BG$33</f>
        <v>26.566666666666663</v>
      </c>
      <c r="E31" s="1783">
        <f>'23'!BF34</f>
        <v>4.2</v>
      </c>
      <c r="F31" s="2797"/>
      <c r="G31" s="2797"/>
      <c r="H31" s="1783">
        <f>'23'!$BI$33</f>
        <v>22.5</v>
      </c>
      <c r="I31" s="1566">
        <f>'23'!BD35</f>
        <v>6.9000000000000006E-2</v>
      </c>
      <c r="J31" s="1784">
        <f>'23'!BE33</f>
        <v>1</v>
      </c>
      <c r="K31" s="1785">
        <f>IF('LAB '!CI28&lt;=0.001,"",'LAB '!CI28)</f>
        <v>0.53239999999999998</v>
      </c>
    </row>
    <row r="32" spans="1:11" ht="15" customHeight="1" x14ac:dyDescent="0.2">
      <c r="A32" s="1782">
        <v>24</v>
      </c>
      <c r="B32" s="1566">
        <f>'24'!BC33</f>
        <v>7.4300000000000006</v>
      </c>
      <c r="C32" s="1783">
        <f>'24'!$BH$33</f>
        <v>23</v>
      </c>
      <c r="D32" s="1783">
        <f>'24'!$BG$33</f>
        <v>26.549999999999997</v>
      </c>
      <c r="E32" s="1783">
        <f>'24'!BF34</f>
        <v>4</v>
      </c>
      <c r="F32" s="2797"/>
      <c r="G32" s="2797"/>
      <c r="H32" s="1783">
        <f>'24'!$BI$33</f>
        <v>25.5</v>
      </c>
      <c r="I32" s="1566">
        <f>'24'!BD35</f>
        <v>6.9000000000000006E-2</v>
      </c>
      <c r="J32" s="1784">
        <f>'24'!BE33</f>
        <v>1</v>
      </c>
      <c r="K32" s="1785">
        <f>IF('LAB '!CI29&lt;=0.001,"",'LAB '!CI29)</f>
        <v>0.57430000000000003</v>
      </c>
    </row>
    <row r="33" spans="1:15" ht="15" customHeight="1" x14ac:dyDescent="0.2">
      <c r="A33" s="1782">
        <v>25</v>
      </c>
      <c r="B33" s="1566">
        <f>'25'!BC33</f>
        <v>7.666666666666667</v>
      </c>
      <c r="C33" s="1783">
        <f>'25'!$BH$33</f>
        <v>22.5</v>
      </c>
      <c r="D33" s="1783">
        <f>'25'!$BG$33</f>
        <v>26.916666666666668</v>
      </c>
      <c r="E33" s="1783">
        <f>'25'!BF34</f>
        <v>3.9</v>
      </c>
      <c r="F33" s="2797"/>
      <c r="G33" s="2797"/>
      <c r="H33" s="1783">
        <f>'25'!$BI$33</f>
        <v>23</v>
      </c>
      <c r="I33" s="1566">
        <f>'25'!BD35</f>
        <v>6.9000000000000006E-2</v>
      </c>
      <c r="J33" s="1784">
        <f>'25'!BE33</f>
        <v>1</v>
      </c>
      <c r="K33" s="1785">
        <f>IF('LAB '!CI30&lt;=0.001,"",'LAB '!CI30)</f>
        <v>0.54010000000000002</v>
      </c>
    </row>
    <row r="34" spans="1:15" ht="15" customHeight="1" x14ac:dyDescent="0.2">
      <c r="A34" s="1782">
        <v>26</v>
      </c>
      <c r="B34" s="1566">
        <f>'26'!BC33</f>
        <v>7.3850000000000007</v>
      </c>
      <c r="C34" s="1783">
        <f>'26'!$BH$33</f>
        <v>23.5</v>
      </c>
      <c r="D34" s="1783">
        <f>'26'!$BG$33</f>
        <v>26.866666666666671</v>
      </c>
      <c r="E34" s="1783">
        <f>'26'!BF34</f>
        <v>3.6</v>
      </c>
      <c r="F34" s="2797"/>
      <c r="G34" s="2797"/>
      <c r="H34" s="1783">
        <f>'26'!$BI$33</f>
        <v>20.5</v>
      </c>
      <c r="I34" s="1566">
        <f>'26'!BD35</f>
        <v>6.4000000000000001E-2</v>
      </c>
      <c r="J34" s="1784">
        <f>'26'!BE33</f>
        <v>1</v>
      </c>
      <c r="K34" s="1785">
        <f>IF('LAB '!CI31&lt;=0.001,"",'LAB '!CI31)</f>
        <v>0.57469999999999999</v>
      </c>
    </row>
    <row r="35" spans="1:15" ht="15" customHeight="1" x14ac:dyDescent="0.2">
      <c r="A35" s="1782">
        <v>27</v>
      </c>
      <c r="B35" s="1566">
        <f>'27'!BC33</f>
        <v>7.291666666666667</v>
      </c>
      <c r="C35" s="1783">
        <f>'27'!$BH$33</f>
        <v>24</v>
      </c>
      <c r="D35" s="1783">
        <f>'27'!$BG$33</f>
        <v>27.316666666666663</v>
      </c>
      <c r="E35" s="1783">
        <f>'27'!BF34</f>
        <v>3.9</v>
      </c>
      <c r="F35" s="2797"/>
      <c r="G35" s="2797"/>
      <c r="H35" s="1783">
        <f>'27'!$BI$33</f>
        <v>21</v>
      </c>
      <c r="I35" s="1566">
        <f>'27'!BD35</f>
        <v>6.0999999999999999E-2</v>
      </c>
      <c r="J35" s="1784">
        <f>'27'!BE33</f>
        <v>1</v>
      </c>
      <c r="K35" s="1785">
        <f>IF('LAB '!CI32&lt;=0.001,"",'LAB '!CI32)</f>
        <v>0.58919999999999995</v>
      </c>
    </row>
    <row r="36" spans="1:15" ht="15" customHeight="1" x14ac:dyDescent="0.2">
      <c r="A36" s="1782">
        <v>28</v>
      </c>
      <c r="B36" s="1750">
        <f>'28'!BC33</f>
        <v>7.1533333333333324</v>
      </c>
      <c r="C36" s="1737">
        <f>'28'!$BH$33</f>
        <v>24</v>
      </c>
      <c r="D36" s="1737">
        <f>'28'!$BG$33</f>
        <v>27.433333333333337</v>
      </c>
      <c r="E36" s="1737">
        <f>'28'!BF34</f>
        <v>3.5</v>
      </c>
      <c r="F36" s="2797"/>
      <c r="G36" s="2797"/>
      <c r="H36" s="1737">
        <f>'28'!$BI$33</f>
        <v>24.5</v>
      </c>
      <c r="I36" s="1750">
        <f>'28'!BD35</f>
        <v>5.8000000000000003E-2</v>
      </c>
      <c r="J36" s="1805">
        <f>'28'!BE33</f>
        <v>1</v>
      </c>
      <c r="K36" s="782">
        <f>IF('LAB '!CI33&lt;=0.001,"",'LAB '!CI33)</f>
        <v>0.5554</v>
      </c>
    </row>
    <row r="37" spans="1:15" ht="15" customHeight="1" x14ac:dyDescent="0.2">
      <c r="A37" s="1782">
        <v>29</v>
      </c>
      <c r="B37" s="1750">
        <f>'29'!BC33</f>
        <v>7.1966666666666654</v>
      </c>
      <c r="C37" s="1737">
        <f>'29'!$BH$33</f>
        <v>23.5</v>
      </c>
      <c r="D37" s="1737">
        <f>'29'!$BG$33</f>
        <v>27.516666666666669</v>
      </c>
      <c r="E37" s="1737">
        <f>'29'!BF34</f>
        <v>3.8</v>
      </c>
      <c r="F37" s="2797"/>
      <c r="G37" s="2797"/>
      <c r="H37" s="1737">
        <f>'29'!$BI$33</f>
        <v>26</v>
      </c>
      <c r="I37" s="1750">
        <f>'29'!BD35</f>
        <v>5.8999999999999997E-2</v>
      </c>
      <c r="J37" s="1805">
        <f>'29'!BE33</f>
        <v>1</v>
      </c>
      <c r="K37" s="782">
        <f>IF('LAB '!CI34&lt;=0.001,"",'LAB '!CI34)</f>
        <v>0.55120000000000002</v>
      </c>
    </row>
    <row r="38" spans="1:15" ht="15" customHeight="1" x14ac:dyDescent="0.2">
      <c r="A38" s="1782">
        <v>30</v>
      </c>
      <c r="B38" s="1750">
        <f>'30'!BC33</f>
        <v>7.1566666666666663</v>
      </c>
      <c r="C38" s="1737">
        <f>'30'!$BH$33</f>
        <v>23.5</v>
      </c>
      <c r="D38" s="1737">
        <f>'30'!$BG$33</f>
        <v>27.883333333333336</v>
      </c>
      <c r="E38" s="1737">
        <f>'30'!BF34</f>
        <v>3.6</v>
      </c>
      <c r="F38" s="2797"/>
      <c r="G38" s="2797"/>
      <c r="H38" s="1737">
        <f>'30'!$BI$33</f>
        <v>24</v>
      </c>
      <c r="I38" s="1750">
        <f>'30'!BD35</f>
        <v>5.5E-2</v>
      </c>
      <c r="J38" s="1805">
        <f>'30'!BE33</f>
        <v>1</v>
      </c>
      <c r="K38" s="782">
        <f>IF('LAB '!CI35&lt;=0.001,"",'LAB '!CI35)</f>
        <v>0.5605</v>
      </c>
      <c r="O38" s="39"/>
    </row>
    <row r="39" spans="1:15" ht="15" customHeight="1" thickBot="1" x14ac:dyDescent="0.25">
      <c r="A39" s="1787">
        <v>31</v>
      </c>
      <c r="B39" s="1750" t="str">
        <f>'31'!BC33</f>
        <v/>
      </c>
      <c r="C39" s="1737" t="str">
        <f>'31'!$BH$33</f>
        <v/>
      </c>
      <c r="D39" s="1737" t="str">
        <f>'31'!$BG$33</f>
        <v/>
      </c>
      <c r="E39" s="1737" t="str">
        <f>'31'!BF34</f>
        <v/>
      </c>
      <c r="F39" s="2797"/>
      <c r="G39" s="2797"/>
      <c r="H39" s="1737" t="str">
        <f>'31'!$BI$33</f>
        <v/>
      </c>
      <c r="I39" s="1750" t="str">
        <f>'31'!BD35</f>
        <v/>
      </c>
      <c r="J39" s="1805" t="str">
        <f>'31'!BE33</f>
        <v/>
      </c>
      <c r="K39" s="782" t="str">
        <f>IF('LAB '!CI36&lt;=0.001,"",'LAB '!CI36)</f>
        <v/>
      </c>
    </row>
    <row r="40" spans="1:15" s="246" customFormat="1" x14ac:dyDescent="0.2">
      <c r="A40" s="1788" t="s">
        <v>110</v>
      </c>
      <c r="B40" s="1789">
        <f>AVERAGE(B9:B39)</f>
        <v>7.309388888888888</v>
      </c>
      <c r="C40" s="1790">
        <f t="shared" ref="C40:K40" si="0">AVERAGE(C9:C39)</f>
        <v>24.85</v>
      </c>
      <c r="D40" s="1790">
        <f t="shared" si="0"/>
        <v>26.738333333333333</v>
      </c>
      <c r="E40" s="1790">
        <f t="shared" si="0"/>
        <v>3.7800000000000002</v>
      </c>
      <c r="F40" s="2366">
        <f t="shared" si="0"/>
        <v>0.34499999999999997</v>
      </c>
      <c r="G40" s="2366">
        <f t="shared" si="0"/>
        <v>1.55E-2</v>
      </c>
      <c r="H40" s="1790">
        <f t="shared" si="0"/>
        <v>25.266666666666666</v>
      </c>
      <c r="I40" s="1789">
        <f t="shared" si="0"/>
        <v>6.3799999999999996E-2</v>
      </c>
      <c r="J40" s="2556">
        <f t="shared" si="0"/>
        <v>1.0333333333333334</v>
      </c>
      <c r="K40" s="1789">
        <f t="shared" si="0"/>
        <v>0.53601333333333334</v>
      </c>
      <c r="M40" s="46"/>
    </row>
    <row r="41" spans="1:15" s="246" customFormat="1" x14ac:dyDescent="0.2">
      <c r="A41" s="1782" t="s">
        <v>111</v>
      </c>
      <c r="B41" s="1792">
        <f>MAX(B9:B39)</f>
        <v>7.666666666666667</v>
      </c>
      <c r="C41" s="1793">
        <f t="shared" ref="C41:E41" si="1">MAX(C9:C39)</f>
        <v>30.5</v>
      </c>
      <c r="D41" s="1793">
        <f t="shared" si="1"/>
        <v>28.599999999999998</v>
      </c>
      <c r="E41" s="1793">
        <f t="shared" si="1"/>
        <v>4.2</v>
      </c>
      <c r="F41" s="2367">
        <f>MAX(F9:F39)</f>
        <v>0.38</v>
      </c>
      <c r="G41" s="2367">
        <f>MAX(G9:G39)</f>
        <v>1.6E-2</v>
      </c>
      <c r="H41" s="1793">
        <f>MAX(H9:H39)</f>
        <v>31.5</v>
      </c>
      <c r="I41" s="1792">
        <f t="shared" ref="I41:K41" si="2">MAX(I9:I39)</f>
        <v>7.2999999999999995E-2</v>
      </c>
      <c r="J41" s="1857">
        <f t="shared" si="2"/>
        <v>1.1666666666666667</v>
      </c>
      <c r="K41" s="1792">
        <f t="shared" si="2"/>
        <v>0.58919999999999995</v>
      </c>
      <c r="M41" s="46"/>
    </row>
    <row r="42" spans="1:15" s="246" customFormat="1" ht="13.5" thickBot="1" x14ac:dyDescent="0.25">
      <c r="A42" s="1787" t="s">
        <v>112</v>
      </c>
      <c r="B42" s="1795">
        <f>MIN(B9:B39)</f>
        <v>7.128333333333333</v>
      </c>
      <c r="C42" s="1796">
        <f t="shared" ref="C42:E42" si="3">MIN(C9:C39)</f>
        <v>20.5</v>
      </c>
      <c r="D42" s="1796">
        <f t="shared" si="3"/>
        <v>25.349999999999998</v>
      </c>
      <c r="E42" s="1796">
        <f t="shared" si="3"/>
        <v>3.2</v>
      </c>
      <c r="F42" s="2368">
        <f>MIN(F9:F39)</f>
        <v>0.31</v>
      </c>
      <c r="G42" s="2368">
        <f>MIN(G9:G39)</f>
        <v>1.4999999999999999E-2</v>
      </c>
      <c r="H42" s="1796">
        <f>MIN(H9:H39)</f>
        <v>20.5</v>
      </c>
      <c r="I42" s="1795">
        <f t="shared" ref="I42:K42" si="4">MIN(I9:I39)</f>
        <v>5.0999999999999997E-2</v>
      </c>
      <c r="J42" s="2557">
        <f t="shared" si="4"/>
        <v>1</v>
      </c>
      <c r="K42" s="1795">
        <f t="shared" si="4"/>
        <v>0.48220000000000002</v>
      </c>
    </row>
    <row r="43" spans="1:15" x14ac:dyDescent="0.2">
      <c r="A43" s="1798" t="s">
        <v>256</v>
      </c>
      <c r="B43" s="2786" t="s">
        <v>1179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26">
        <f>Flows!G46</f>
        <v>43651</v>
      </c>
      <c r="J46" s="3027"/>
      <c r="K46" s="829"/>
    </row>
    <row r="47" spans="1:15" ht="13.5" thickBot="1" x14ac:dyDescent="0.25">
      <c r="A47" s="1426" t="s">
        <v>1123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sheetProtection algorithmName="SHA-512" hashValue="iZ2QMSi+QTqeav/Lw2W+CaZ/8GkMUvrTmSC1M0j4TAIp8vx5UwFhpqdy/TfaCewgOnRFSEcgyZq5AqICPIt7WQ==" saltValue="QuFdfPNopJMSFQ4yk15Kuw==" spinCount="100000" sheet="1" objects="1" scenarios="1"/>
  <customSheetViews>
    <customSheetView guid="{249AA71A-9509-4153-BDE2-2544F01E75D2}" showPageBreaks="1" fitToPage="1" printArea="1" view="pageLayout" topLeftCell="A2">
      <selection activeCell="F9" sqref="F9:G39"/>
      <pageMargins left="0.5" right="0.5" top="0.5" bottom="0.5" header="0.25" footer="0.25"/>
      <printOptions horizontalCentered="1"/>
      <pageSetup scale="99" orientation="portrait" r:id="rId1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  1972 (Rev. 06/2001), Page 3 of 15</oddFooter>
      </headerFooter>
    </customSheetView>
    <customSheetView guid="{EA7FF893-CFBE-4D88-BF19-92454183E240}" showPageBreaks="1" fitToPage="1" printArea="1" view="pageLayout" topLeftCell="A2">
      <selection activeCell="F9" sqref="F9:G39"/>
      <pageMargins left="0.5" right="0.5" top="0.5" bottom="0.5" header="0.25" footer="0.25"/>
      <printOptions horizontalCentered="1"/>
      <pageSetup scale="99" orientation="portrait" r:id="rId6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7"/>
  <headerFooter alignWithMargins="0">
    <oddFooter>&amp;LDHEC  1972 (Rev. 06/2001), Page 3 of 15</oddFooter>
  </headerFooter>
  <drawing r:id="rId8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7" zoomScaleNormal="90" zoomScaleSheetLayoutView="100" workbookViewId="0">
      <selection activeCell="O24" sqref="O24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43617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257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'1'!BK33</f>
        <v>7.4433333333333342</v>
      </c>
      <c r="C9" s="1783">
        <f>'1'!$BP$33</f>
        <v>23.5</v>
      </c>
      <c r="D9" s="1783">
        <f>'1'!$BO$33</f>
        <v>27.599999999999998</v>
      </c>
      <c r="E9" s="1783">
        <f>'1'!BN34</f>
        <v>4.0999999999999996</v>
      </c>
      <c r="F9" s="2796"/>
      <c r="G9" s="2797"/>
      <c r="H9" s="1783">
        <f>'1'!$BQ$33</f>
        <v>27</v>
      </c>
      <c r="I9" s="1566">
        <f>'1'!BL35</f>
        <v>6.4000000000000001E-2</v>
      </c>
      <c r="J9" s="1784">
        <f>'1'!BM33</f>
        <v>1</v>
      </c>
      <c r="K9" s="1785">
        <f>IF('LAB '!DA6&lt;=0.001,"",'LAB '!DA6)</f>
        <v>0.62370000000000003</v>
      </c>
    </row>
    <row r="10" spans="1:11" ht="15" customHeight="1" x14ac:dyDescent="0.2">
      <c r="A10" s="1782">
        <v>2</v>
      </c>
      <c r="B10" s="1566">
        <f>'2'!BK33</f>
        <v>7.2450000000000001</v>
      </c>
      <c r="C10" s="1783">
        <f>'2'!$BP$33</f>
        <v>26.5</v>
      </c>
      <c r="D10" s="1783">
        <f>'2'!$BO$33</f>
        <v>27.583333333333332</v>
      </c>
      <c r="E10" s="1783">
        <f>'2'!BN34</f>
        <v>3.4</v>
      </c>
      <c r="F10" s="2797"/>
      <c r="G10" s="2797"/>
      <c r="H10" s="1783">
        <f>'2'!$BQ$33</f>
        <v>27.5</v>
      </c>
      <c r="I10" s="1566">
        <f>'2'!BL35</f>
        <v>6.8000000000000005E-2</v>
      </c>
      <c r="J10" s="1784">
        <f>'2'!BM33</f>
        <v>1</v>
      </c>
      <c r="K10" s="1785">
        <f>IF('LAB '!DA7&lt;=0.001,"",'LAB '!DA7)</f>
        <v>0.57989999999999997</v>
      </c>
    </row>
    <row r="11" spans="1:11" ht="15" customHeight="1" x14ac:dyDescent="0.2">
      <c r="A11" s="1782">
        <v>3</v>
      </c>
      <c r="B11" s="1566">
        <f>'3'!BK33</f>
        <v>7.1450000000000005</v>
      </c>
      <c r="C11" s="1783">
        <f>'3'!$BP$33</f>
        <v>22.5</v>
      </c>
      <c r="D11" s="1783">
        <f>'3'!$BO$33</f>
        <v>27.849999999999998</v>
      </c>
      <c r="E11" s="1783">
        <f>'3'!BN34</f>
        <v>3.9</v>
      </c>
      <c r="F11" s="2797"/>
      <c r="G11" s="2797"/>
      <c r="H11" s="1783">
        <f>'3'!$BQ$33</f>
        <v>21.5</v>
      </c>
      <c r="I11" s="1566">
        <f>'3'!BL35</f>
        <v>6.4000000000000001E-2</v>
      </c>
      <c r="J11" s="1784">
        <f>'3'!BM33</f>
        <v>1</v>
      </c>
      <c r="K11" s="1785">
        <f>IF('LAB '!DA8&lt;=0.001,"",'LAB '!DA8)</f>
        <v>0.58230000000000004</v>
      </c>
    </row>
    <row r="12" spans="1:11" ht="15" customHeight="1" x14ac:dyDescent="0.2">
      <c r="A12" s="1782">
        <v>4</v>
      </c>
      <c r="B12" s="1566">
        <f>'4'!BK33</f>
        <v>7.166666666666667</v>
      </c>
      <c r="C12" s="1783">
        <f>'4'!$BP$33</f>
        <v>22.5</v>
      </c>
      <c r="D12" s="1783">
        <f>'4'!$BO$33</f>
        <v>27.700000000000003</v>
      </c>
      <c r="E12" s="1783">
        <f>'4'!BN34</f>
        <v>3.9</v>
      </c>
      <c r="F12" s="2797"/>
      <c r="G12" s="2797"/>
      <c r="H12" s="1783">
        <f>'4'!$BQ$33</f>
        <v>20.5</v>
      </c>
      <c r="I12" s="1566">
        <f>'4'!BL35</f>
        <v>0.06</v>
      </c>
      <c r="J12" s="1784">
        <f>'4'!BM33</f>
        <v>1</v>
      </c>
      <c r="K12" s="1785">
        <f>IF('LAB '!DA9&lt;=0.001,"",'LAB '!DA9)</f>
        <v>0.60450000000000004</v>
      </c>
    </row>
    <row r="13" spans="1:11" ht="15" customHeight="1" x14ac:dyDescent="0.2">
      <c r="A13" s="1782">
        <v>5</v>
      </c>
      <c r="B13" s="1566">
        <f>'5'!BK33</f>
        <v>7.3216666666666681</v>
      </c>
      <c r="C13" s="1783">
        <f>'5'!$BP$33</f>
        <v>31.5</v>
      </c>
      <c r="D13" s="1783">
        <f>'5'!$BO$33</f>
        <v>27.516666666666666</v>
      </c>
      <c r="E13" s="1783">
        <f>'5'!BN34</f>
        <v>4</v>
      </c>
      <c r="F13" s="2797"/>
      <c r="G13" s="2797"/>
      <c r="H13" s="1783">
        <f>'5'!$BQ$33</f>
        <v>30.5</v>
      </c>
      <c r="I13" s="1566">
        <f>'5'!BL35</f>
        <v>6.2E-2</v>
      </c>
      <c r="J13" s="1784">
        <f>'5'!BM33</f>
        <v>1</v>
      </c>
      <c r="K13" s="1785">
        <f>IF('LAB '!DA10&lt;=0.001,"",'LAB '!DA10)</f>
        <v>0.61080000000000001</v>
      </c>
    </row>
    <row r="14" spans="1:11" ht="15" customHeight="1" x14ac:dyDescent="0.2">
      <c r="A14" s="1782">
        <v>6</v>
      </c>
      <c r="B14" s="1566">
        <f>'6'!BK33</f>
        <v>7.2816666666666663</v>
      </c>
      <c r="C14" s="1783">
        <f>'6'!$BP$33</f>
        <v>28</v>
      </c>
      <c r="D14" s="1783">
        <f>'6'!$BO$33</f>
        <v>26.650000000000002</v>
      </c>
      <c r="E14" s="1783">
        <f>'6'!BN34</f>
        <v>4.3</v>
      </c>
      <c r="F14" s="2797">
        <v>0.41</v>
      </c>
      <c r="G14" s="2797">
        <v>1.6E-2</v>
      </c>
      <c r="H14" s="1783">
        <f>'6'!$BQ$33</f>
        <v>27.5</v>
      </c>
      <c r="I14" s="1566">
        <f>'6'!BL35</f>
        <v>6.9000000000000006E-2</v>
      </c>
      <c r="J14" s="1784">
        <f>'6'!BM33</f>
        <v>1</v>
      </c>
      <c r="K14" s="1785">
        <f>IF('LAB '!DA11&lt;=0.001,"",'LAB '!DA11)</f>
        <v>0.67410000000000003</v>
      </c>
    </row>
    <row r="15" spans="1:11" ht="15" customHeight="1" x14ac:dyDescent="0.2">
      <c r="A15" s="1782">
        <v>7</v>
      </c>
      <c r="B15" s="1566">
        <f>'7'!BK33</f>
        <v>7.1833333333333327</v>
      </c>
      <c r="C15" s="1783">
        <f>'7'!$BP$33</f>
        <v>27.5</v>
      </c>
      <c r="D15" s="1783">
        <f>'7'!$BO$33</f>
        <v>26.333333333333339</v>
      </c>
      <c r="E15" s="1783">
        <f>'7'!BN34</f>
        <v>4</v>
      </c>
      <c r="F15" s="2797"/>
      <c r="G15" s="2797"/>
      <c r="H15" s="1783">
        <f>'7'!$BQ$33</f>
        <v>28.5</v>
      </c>
      <c r="I15" s="1566">
        <f>'7'!BL35</f>
        <v>7.0999999999999994E-2</v>
      </c>
      <c r="J15" s="1784">
        <f>'7'!BM33</f>
        <v>1</v>
      </c>
      <c r="K15" s="1785">
        <f>IF('LAB '!DA12&lt;=0.001,"",'LAB '!DA12)</f>
        <v>0.64149999999999996</v>
      </c>
    </row>
    <row r="16" spans="1:11" ht="15" customHeight="1" x14ac:dyDescent="0.2">
      <c r="A16" s="1782">
        <v>8</v>
      </c>
      <c r="B16" s="1566">
        <f>'8'!BK33</f>
        <v>7.34</v>
      </c>
      <c r="C16" s="1783">
        <f>'8'!$BP$33</f>
        <v>24.5</v>
      </c>
      <c r="D16" s="1783">
        <f>'8'!$BO$33</f>
        <v>26.216666666666669</v>
      </c>
      <c r="E16" s="1783">
        <f>'8'!BN34</f>
        <v>4.3</v>
      </c>
      <c r="F16" s="2797"/>
      <c r="G16" s="2797"/>
      <c r="H16" s="1783">
        <f>'8'!$BQ$33</f>
        <v>25</v>
      </c>
      <c r="I16" s="1566">
        <f>'8'!BL35</f>
        <v>7.0999999999999994E-2</v>
      </c>
      <c r="J16" s="1784">
        <f>'8'!BM33</f>
        <v>1</v>
      </c>
      <c r="K16" s="1785">
        <f>IF('LAB '!DA13&lt;=0.001,"",'LAB '!DA13)</f>
        <v>0.59909999999999997</v>
      </c>
    </row>
    <row r="17" spans="1:11" ht="15" customHeight="1" x14ac:dyDescent="0.2">
      <c r="A17" s="1782">
        <v>9</v>
      </c>
      <c r="B17" s="1566">
        <f>'9'!BK33</f>
        <v>7.3449999999999998</v>
      </c>
      <c r="C17" s="1783">
        <f>'9'!$BP$33</f>
        <v>24.5</v>
      </c>
      <c r="D17" s="1783">
        <f>'9'!$BO$33</f>
        <v>25.933333333333334</v>
      </c>
      <c r="E17" s="1783">
        <f>'9'!BN34</f>
        <v>3.9</v>
      </c>
      <c r="F17" s="2797"/>
      <c r="G17" s="2797"/>
      <c r="H17" s="1783">
        <f>'9'!$BQ$33</f>
        <v>25</v>
      </c>
      <c r="I17" s="1566">
        <f>'9'!BL35</f>
        <v>7.2999999999999995E-2</v>
      </c>
      <c r="J17" s="1784">
        <f>'9'!BM33</f>
        <v>1</v>
      </c>
      <c r="K17" s="1785">
        <f>IF('LAB '!DA14&lt;=0.001,"",'LAB '!DA14)</f>
        <v>0.59009999999999996</v>
      </c>
    </row>
    <row r="18" spans="1:11" ht="15" customHeight="1" x14ac:dyDescent="0.2">
      <c r="A18" s="1782">
        <v>10</v>
      </c>
      <c r="B18" s="1566">
        <f>'10'!BK33</f>
        <v>7.2983333333333329</v>
      </c>
      <c r="C18" s="1783">
        <f>'10'!$BP$33</f>
        <v>28</v>
      </c>
      <c r="D18" s="1783">
        <f>'10'!$BO$33</f>
        <v>25.816666666666666</v>
      </c>
      <c r="E18" s="1783">
        <f>'10'!BN34</f>
        <v>4</v>
      </c>
      <c r="F18" s="2797"/>
      <c r="G18" s="2797"/>
      <c r="H18" s="1783">
        <f>'10'!$BQ$33</f>
        <v>28</v>
      </c>
      <c r="I18" s="1566">
        <f>'10'!BL35</f>
        <v>7.1999999999999995E-2</v>
      </c>
      <c r="J18" s="1784">
        <f>'10'!BM33</f>
        <v>1.1666666666666667</v>
      </c>
      <c r="K18" s="1785">
        <f>IF('LAB '!DA15&lt;=0.001,"",'LAB '!DA15)</f>
        <v>0.5595</v>
      </c>
    </row>
    <row r="19" spans="1:11" ht="15" customHeight="1" x14ac:dyDescent="0.2">
      <c r="A19" s="1782">
        <v>11</v>
      </c>
      <c r="B19" s="1566">
        <f>'11'!BK33</f>
        <v>7.246666666666667</v>
      </c>
      <c r="C19" s="1783">
        <f>'11'!$BP$33</f>
        <v>29</v>
      </c>
      <c r="D19" s="1783">
        <f>'11'!$BO$33</f>
        <v>25.899999999999995</v>
      </c>
      <c r="E19" s="1783">
        <f>'11'!BN34</f>
        <v>4.2</v>
      </c>
      <c r="F19" s="2797"/>
      <c r="G19" s="2797"/>
      <c r="H19" s="1783">
        <f>'11'!$BQ$33</f>
        <v>27</v>
      </c>
      <c r="I19" s="1566">
        <f>'11'!BL35</f>
        <v>6.9000000000000006E-2</v>
      </c>
      <c r="J19" s="1784">
        <f>'11'!BM33</f>
        <v>1</v>
      </c>
      <c r="K19" s="1785">
        <f>IF('LAB '!DA16&lt;=0.001,"",'LAB '!DA16)</f>
        <v>0.61660000000000004</v>
      </c>
    </row>
    <row r="20" spans="1:11" ht="15" customHeight="1" x14ac:dyDescent="0.2">
      <c r="A20" s="1782">
        <v>12</v>
      </c>
      <c r="B20" s="1566">
        <f>'12'!BK33</f>
        <v>7.1966666666666681</v>
      </c>
      <c r="C20" s="1783">
        <f>'12'!$BP$33</f>
        <v>24.5</v>
      </c>
      <c r="D20" s="1783">
        <f>'12'!$BO$33</f>
        <v>25.683333333333334</v>
      </c>
      <c r="E20" s="1783">
        <f>'12'!BN34</f>
        <v>4</v>
      </c>
      <c r="F20" s="2797"/>
      <c r="G20" s="2797"/>
      <c r="H20" s="1783">
        <f>'12'!$BQ$33</f>
        <v>27.5</v>
      </c>
      <c r="I20" s="1566">
        <f>'12'!BL35</f>
        <v>6.2E-2</v>
      </c>
      <c r="J20" s="1784">
        <f>'12'!BM33</f>
        <v>1.1666666666666667</v>
      </c>
      <c r="K20" s="1785">
        <f>IF('LAB '!DA17&lt;=0.001,"",'LAB '!DA17)</f>
        <v>0.62660000000000005</v>
      </c>
    </row>
    <row r="21" spans="1:11" ht="15" customHeight="1" x14ac:dyDescent="0.2">
      <c r="A21" s="1782">
        <v>13</v>
      </c>
      <c r="B21" s="1566">
        <f>'13'!BK33</f>
        <v>7.2783333333333333</v>
      </c>
      <c r="C21" s="1783">
        <f>'13'!$BP$33</f>
        <v>27</v>
      </c>
      <c r="D21" s="1783">
        <f>'13'!$BO$33</f>
        <v>25.766666666666666</v>
      </c>
      <c r="E21" s="1783">
        <f>'13'!BN34</f>
        <v>4.0999999999999996</v>
      </c>
      <c r="F21" s="2797"/>
      <c r="G21" s="2797"/>
      <c r="H21" s="1783">
        <f>'13'!$BQ$33</f>
        <v>27</v>
      </c>
      <c r="I21" s="1566">
        <f>'13'!BL35</f>
        <v>0.06</v>
      </c>
      <c r="J21" s="1784">
        <f>'13'!BM33</f>
        <v>1</v>
      </c>
      <c r="K21" s="1785">
        <f>IF('LAB '!DA18&lt;=0.001,"",'LAB '!DA18)</f>
        <v>0.5504</v>
      </c>
    </row>
    <row r="22" spans="1:11" ht="15" customHeight="1" x14ac:dyDescent="0.2">
      <c r="A22" s="1782">
        <v>14</v>
      </c>
      <c r="B22" s="1566">
        <f>'14'!BK33</f>
        <v>7.2266666666666675</v>
      </c>
      <c r="C22" s="1783">
        <f>'14'!$BP$33</f>
        <v>24.5</v>
      </c>
      <c r="D22" s="1783">
        <f>'14'!$BO$33</f>
        <v>25.466666666666669</v>
      </c>
      <c r="E22" s="1783">
        <f>'14'!BN34</f>
        <v>4</v>
      </c>
      <c r="F22" s="2797"/>
      <c r="G22" s="2797"/>
      <c r="H22" s="1783">
        <f>'14'!$BQ$33</f>
        <v>28.5</v>
      </c>
      <c r="I22" s="1566">
        <f>'14'!BL35</f>
        <v>5.8999999999999997E-2</v>
      </c>
      <c r="J22" s="1784">
        <f>'14'!BM33</f>
        <v>1.1666666666666667</v>
      </c>
      <c r="K22" s="1785">
        <f>IF('LAB '!DA19&lt;=0.001,"",'LAB '!DA19)</f>
        <v>0.59619999999999995</v>
      </c>
    </row>
    <row r="23" spans="1:11" ht="15" customHeight="1" x14ac:dyDescent="0.2">
      <c r="A23" s="1782">
        <v>15</v>
      </c>
      <c r="B23" s="1566">
        <f>'15'!BK33</f>
        <v>7.2716666666666674</v>
      </c>
      <c r="C23" s="1783">
        <f>'15'!$BP$33</f>
        <v>23</v>
      </c>
      <c r="D23" s="1783">
        <f>'15'!$BO$33</f>
        <v>25.333333333333332</v>
      </c>
      <c r="E23" s="1783">
        <f>'15'!BN34</f>
        <v>4</v>
      </c>
      <c r="F23" s="2797"/>
      <c r="G23" s="2797"/>
      <c r="H23" s="1783">
        <f>'15'!$BQ$33</f>
        <v>26</v>
      </c>
      <c r="I23" s="1566">
        <f>'15'!BL35</f>
        <v>5.8999999999999997E-2</v>
      </c>
      <c r="J23" s="1784">
        <f>'15'!BM33</f>
        <v>1</v>
      </c>
      <c r="K23" s="1785">
        <f>IF('LAB '!DA20&lt;=0.001,"",'LAB '!DA20)</f>
        <v>0.5403</v>
      </c>
    </row>
    <row r="24" spans="1:11" ht="15" customHeight="1" x14ac:dyDescent="0.2">
      <c r="A24" s="1782">
        <v>16</v>
      </c>
      <c r="B24" s="1566">
        <f>'16'!BK33</f>
        <v>7.1833333333333336</v>
      </c>
      <c r="C24" s="1783">
        <f>'16'!$BP$33</f>
        <v>23.5</v>
      </c>
      <c r="D24" s="1783">
        <f>'16'!$BO$33</f>
        <v>25.633333333333336</v>
      </c>
      <c r="E24" s="1783">
        <f>'16'!BN34</f>
        <v>3.8</v>
      </c>
      <c r="F24" s="2797"/>
      <c r="G24" s="2797"/>
      <c r="H24" s="1783">
        <f>'16'!$BQ$33</f>
        <v>23.5</v>
      </c>
      <c r="I24" s="1566">
        <f>'16'!BL35</f>
        <v>0.05</v>
      </c>
      <c r="J24" s="1784">
        <f>'16'!BM33</f>
        <v>1</v>
      </c>
      <c r="K24" s="1785">
        <f>IF('LAB '!DA21&lt;=0.001,"",'LAB '!DA21)</f>
        <v>0.52390000000000003</v>
      </c>
    </row>
    <row r="25" spans="1:11" ht="15" customHeight="1" x14ac:dyDescent="0.2">
      <c r="A25" s="1782">
        <v>17</v>
      </c>
      <c r="B25" s="1566">
        <f>'17'!BK33</f>
        <v>7.1166666666666663</v>
      </c>
      <c r="C25" s="1783">
        <f>'17'!$BP$33</f>
        <v>25</v>
      </c>
      <c r="D25" s="1783">
        <f>'17'!$BO$33</f>
        <v>25.866666666666664</v>
      </c>
      <c r="E25" s="1783">
        <f>'17'!BN34</f>
        <v>3.7</v>
      </c>
      <c r="F25" s="2797"/>
      <c r="G25" s="2797"/>
      <c r="H25" s="1783">
        <f>'17'!$BQ$33</f>
        <v>26.5</v>
      </c>
      <c r="I25" s="1566">
        <f>'17'!BL35</f>
        <v>5.8000000000000003E-2</v>
      </c>
      <c r="J25" s="1784">
        <f>'17'!BM33</f>
        <v>1.1666666666666667</v>
      </c>
      <c r="K25" s="1785">
        <f>IF('LAB '!DA22&lt;=0.001,"",'LAB '!DA22)</f>
        <v>0.49459999999999998</v>
      </c>
    </row>
    <row r="26" spans="1:11" ht="15" customHeight="1" x14ac:dyDescent="0.2">
      <c r="A26" s="1782">
        <v>18</v>
      </c>
      <c r="B26" s="1566">
        <f>'18'!BK33</f>
        <v>7.1499999999999995</v>
      </c>
      <c r="C26" s="1783">
        <f>'18'!$BP$33</f>
        <v>25.5</v>
      </c>
      <c r="D26" s="1783">
        <f>'18'!$BO$33</f>
        <v>26.233333333333331</v>
      </c>
      <c r="E26" s="1783">
        <f>'18'!BN34</f>
        <v>4.0999999999999996</v>
      </c>
      <c r="F26" s="2797">
        <v>0.38</v>
      </c>
      <c r="G26" s="2797">
        <v>1.6E-2</v>
      </c>
      <c r="H26" s="1783">
        <f>'18'!$BQ$33</f>
        <v>32</v>
      </c>
      <c r="I26" s="1566">
        <f>'18'!BL35</f>
        <v>5.2999999999999999E-2</v>
      </c>
      <c r="J26" s="1784">
        <f>'18'!BM33</f>
        <v>1.1666666666666667</v>
      </c>
      <c r="K26" s="1785">
        <f>IF('LAB '!DA23&lt;=0.001,"",'LAB '!DA23)</f>
        <v>0.58799999999999997</v>
      </c>
    </row>
    <row r="27" spans="1:11" ht="15" customHeight="1" x14ac:dyDescent="0.2">
      <c r="A27" s="1782">
        <v>19</v>
      </c>
      <c r="B27" s="1566">
        <f>'19'!BK33</f>
        <v>7.2316666666666665</v>
      </c>
      <c r="C27" s="1783">
        <f>'19'!$BP$33</f>
        <v>21</v>
      </c>
      <c r="D27" s="1783">
        <f>'19'!$BO$33</f>
        <v>26</v>
      </c>
      <c r="E27" s="1783">
        <f>'19'!BN34</f>
        <v>4.0999999999999996</v>
      </c>
      <c r="F27" s="2797"/>
      <c r="G27" s="2797"/>
      <c r="H27" s="1783">
        <f>'19'!$BQ$33</f>
        <v>24</v>
      </c>
      <c r="I27" s="1566">
        <f>'19'!BL35</f>
        <v>6.3E-2</v>
      </c>
      <c r="J27" s="1784">
        <f>'19'!BM33</f>
        <v>1</v>
      </c>
      <c r="K27" s="1785">
        <f>IF('LAB '!DA24&lt;=0.001,"",'LAB '!DA24)</f>
        <v>0.58099999999999996</v>
      </c>
    </row>
    <row r="28" spans="1:11" ht="15" customHeight="1" x14ac:dyDescent="0.2">
      <c r="A28" s="1782">
        <v>20</v>
      </c>
      <c r="B28" s="1566">
        <f>'20'!BK33</f>
        <v>7.291666666666667</v>
      </c>
      <c r="C28" s="1783">
        <f>'20'!$BP$33</f>
        <v>21.5</v>
      </c>
      <c r="D28" s="1783">
        <f>'20'!$BO$33</f>
        <v>26.216666666666665</v>
      </c>
      <c r="E28" s="1783">
        <f>'20'!BN34</f>
        <v>3.7</v>
      </c>
      <c r="F28" s="2797"/>
      <c r="G28" s="2797"/>
      <c r="H28" s="1783">
        <f>'20'!$BQ$33</f>
        <v>21</v>
      </c>
      <c r="I28" s="1566">
        <f>'20'!BL35</f>
        <v>7.1999999999999995E-2</v>
      </c>
      <c r="J28" s="1784">
        <f>'20'!BM33</f>
        <v>1.1666666666666667</v>
      </c>
      <c r="K28" s="1785">
        <f>IF('LAB '!DA25&lt;=0.001,"",'LAB '!DA25)</f>
        <v>0.56210000000000004</v>
      </c>
    </row>
    <row r="29" spans="1:11" ht="15" customHeight="1" x14ac:dyDescent="0.2">
      <c r="A29" s="1782">
        <v>21</v>
      </c>
      <c r="B29" s="1566">
        <f>'21'!BK33</f>
        <v>7.3449999999999989</v>
      </c>
      <c r="C29" s="1783">
        <f>'21'!$BP$33</f>
        <v>23</v>
      </c>
      <c r="D29" s="1783">
        <f>'21'!$BO$33</f>
        <v>26.383333333333336</v>
      </c>
      <c r="E29" s="1783">
        <f>'21'!BN34</f>
        <v>4</v>
      </c>
      <c r="F29" s="2797"/>
      <c r="G29" s="2797"/>
      <c r="H29" s="1783">
        <f>'21'!$BQ$33</f>
        <v>23</v>
      </c>
      <c r="I29" s="1566">
        <f>'21'!BL35</f>
        <v>7.3999999999999996E-2</v>
      </c>
      <c r="J29" s="1784">
        <f>'21'!BM33</f>
        <v>1</v>
      </c>
      <c r="K29" s="1785">
        <f>IF('LAB '!DA26&lt;=0.001,"",'LAB '!DA26)</f>
        <v>0.54120000000000001</v>
      </c>
    </row>
    <row r="30" spans="1:11" ht="15" customHeight="1" x14ac:dyDescent="0.2">
      <c r="A30" s="1782">
        <v>22</v>
      </c>
      <c r="B30" s="1566">
        <f>'22'!BK33</f>
        <v>7.4366666666666674</v>
      </c>
      <c r="C30" s="1783">
        <f>'22'!$BP$33</f>
        <v>23.5</v>
      </c>
      <c r="D30" s="1783">
        <f>'22'!$BO$33</f>
        <v>26.283333333333335</v>
      </c>
      <c r="E30" s="1783">
        <f>'22'!BN34</f>
        <v>4.4000000000000004</v>
      </c>
      <c r="F30" s="2797"/>
      <c r="G30" s="2797"/>
      <c r="H30" s="1783">
        <f>'22'!$BQ$33</f>
        <v>23.5</v>
      </c>
      <c r="I30" s="1566">
        <f>'22'!BL35</f>
        <v>6.8000000000000005E-2</v>
      </c>
      <c r="J30" s="1784">
        <f>'22'!BM33</f>
        <v>1</v>
      </c>
      <c r="K30" s="1785">
        <f>IF('LAB '!DA27&lt;=0.001,"",'LAB '!DA27)</f>
        <v>0.56969999999999998</v>
      </c>
    </row>
    <row r="31" spans="1:11" ht="15" customHeight="1" x14ac:dyDescent="0.2">
      <c r="A31" s="1782">
        <v>23</v>
      </c>
      <c r="B31" s="1566">
        <f>'22'!BK33</f>
        <v>7.4366666666666674</v>
      </c>
      <c r="C31" s="1783">
        <f>'23'!$BP$33</f>
        <v>22.5</v>
      </c>
      <c r="D31" s="1783">
        <f>'23'!$BO$33</f>
        <v>26.116666666666664</v>
      </c>
      <c r="E31" s="1783">
        <f>'22'!BN34</f>
        <v>4.4000000000000004</v>
      </c>
      <c r="F31" s="2797"/>
      <c r="G31" s="2797"/>
      <c r="H31" s="1783">
        <f>'23'!$BQ$33</f>
        <v>22.5</v>
      </c>
      <c r="I31" s="1566">
        <f>'22'!BL35</f>
        <v>6.8000000000000005E-2</v>
      </c>
      <c r="J31" s="1784">
        <f>'22'!BM33</f>
        <v>1</v>
      </c>
      <c r="K31" s="1785">
        <f>IF('LAB '!DA28&lt;=0.001,"",'LAB '!DA28)</f>
        <v>0.53200000000000003</v>
      </c>
    </row>
    <row r="32" spans="1:11" ht="15" customHeight="1" x14ac:dyDescent="0.2">
      <c r="A32" s="1782">
        <v>24</v>
      </c>
      <c r="B32" s="1566">
        <f>'24'!BK33</f>
        <v>7.3866666666666658</v>
      </c>
      <c r="C32" s="1783">
        <f>'24'!$BP$33</f>
        <v>23.5</v>
      </c>
      <c r="D32" s="1783">
        <f>'24'!$BO$33</f>
        <v>26.466666666666669</v>
      </c>
      <c r="E32" s="1783">
        <f>'24'!BN34</f>
        <v>4.2</v>
      </c>
      <c r="F32" s="2797"/>
      <c r="G32" s="2797"/>
      <c r="H32" s="1783">
        <f>'24'!$BQ$33</f>
        <v>26</v>
      </c>
      <c r="I32" s="1566">
        <f>'24'!BL35</f>
        <v>6.7000000000000004E-2</v>
      </c>
      <c r="J32" s="1784">
        <f>'24'!BM33</f>
        <v>1</v>
      </c>
      <c r="K32" s="1785">
        <f>IF('LAB '!DA29&lt;=0.001,"",'LAB '!DA29)</f>
        <v>0.65569999999999995</v>
      </c>
    </row>
    <row r="33" spans="1:15" ht="15" customHeight="1" x14ac:dyDescent="0.2">
      <c r="A33" s="1782">
        <v>25</v>
      </c>
      <c r="B33" s="1566">
        <f>'25'!BK33</f>
        <v>7.4216666666666669</v>
      </c>
      <c r="C33" s="1783">
        <f>'25'!$BP$33</f>
        <v>23</v>
      </c>
      <c r="D33" s="1783">
        <f>'25'!$BO$33</f>
        <v>26.783333333333335</v>
      </c>
      <c r="E33" s="1783">
        <f>'25'!BN34</f>
        <v>4.0999999999999996</v>
      </c>
      <c r="F33" s="2797"/>
      <c r="G33" s="2797"/>
      <c r="H33" s="1783">
        <f>'25'!$BQ$33</f>
        <v>23.5</v>
      </c>
      <c r="I33" s="1566">
        <f>'25'!BL35</f>
        <v>6.9000000000000006E-2</v>
      </c>
      <c r="J33" s="1784">
        <f>'25'!BM33</f>
        <v>1</v>
      </c>
      <c r="K33" s="1785">
        <f>IF('LAB '!DA30&lt;=0.001,"",'LAB '!DA30)</f>
        <v>0.57750000000000001</v>
      </c>
    </row>
    <row r="34" spans="1:15" ht="15" customHeight="1" x14ac:dyDescent="0.2">
      <c r="A34" s="1782">
        <v>26</v>
      </c>
      <c r="B34" s="1566">
        <f>'26'!BK33</f>
        <v>7.3766666666666678</v>
      </c>
      <c r="C34" s="1783">
        <f>'26'!$BP$33</f>
        <v>22.5</v>
      </c>
      <c r="D34" s="1783">
        <f>'26'!$BO$33</f>
        <v>27.283333333333331</v>
      </c>
      <c r="E34" s="1783">
        <f>'26'!BN34</f>
        <v>3.9</v>
      </c>
      <c r="F34" s="2797"/>
      <c r="G34" s="2797"/>
      <c r="H34" s="1783">
        <f>'26'!$BQ$33</f>
        <v>23.5</v>
      </c>
      <c r="I34" s="1566">
        <f>'26'!BL35</f>
        <v>6.6000000000000003E-2</v>
      </c>
      <c r="J34" s="1784">
        <f>'26'!BM33</f>
        <v>1</v>
      </c>
      <c r="K34" s="1785">
        <f>IF('LAB '!DA31&lt;=0.001,"",'LAB '!DA31)</f>
        <v>0.61670000000000003</v>
      </c>
    </row>
    <row r="35" spans="1:15" ht="15" customHeight="1" x14ac:dyDescent="0.2">
      <c r="A35" s="1782">
        <v>27</v>
      </c>
      <c r="B35" s="1566">
        <f>'27'!BK33</f>
        <v>7.28</v>
      </c>
      <c r="C35" s="1783">
        <f>'27'!$BP$33</f>
        <v>23.5</v>
      </c>
      <c r="D35" s="1783">
        <f>'27'!$BO$33</f>
        <v>27.499999999999996</v>
      </c>
      <c r="E35" s="1783">
        <f>'27'!BN34</f>
        <v>3.9</v>
      </c>
      <c r="F35" s="2797"/>
      <c r="G35" s="2797"/>
      <c r="H35" s="1783">
        <f>'27'!$BQ$33</f>
        <v>23</v>
      </c>
      <c r="I35" s="1566">
        <f>'27'!BL35</f>
        <v>6.2E-2</v>
      </c>
      <c r="J35" s="1784">
        <f>'27'!BM33</f>
        <v>1</v>
      </c>
      <c r="K35" s="1785">
        <f>IF('LAB '!DA32&lt;=0.001,"",'LAB '!DA32)</f>
        <v>0.62819999999999998</v>
      </c>
    </row>
    <row r="36" spans="1:15" ht="15" customHeight="1" x14ac:dyDescent="0.2">
      <c r="A36" s="1782">
        <v>28</v>
      </c>
      <c r="B36" s="1750">
        <f>'28'!BK33</f>
        <v>7.291666666666667</v>
      </c>
      <c r="C36" s="1737">
        <f>'28'!$BP$33</f>
        <v>24</v>
      </c>
      <c r="D36" s="1737">
        <f>'28'!$BO$33</f>
        <v>27.616666666666671</v>
      </c>
      <c r="E36" s="1737">
        <f>'28'!BN34</f>
        <v>3.9</v>
      </c>
      <c r="F36" s="2797"/>
      <c r="G36" s="2797"/>
      <c r="H36" s="1737">
        <f>'28'!$BQ$33</f>
        <v>24.5</v>
      </c>
      <c r="I36" s="1750">
        <f>'28'!BL35</f>
        <v>5.5E-2</v>
      </c>
      <c r="J36" s="1805">
        <f>'28'!BM33</f>
        <v>1</v>
      </c>
      <c r="K36" s="782">
        <f>IF('LAB '!DA33&lt;=0.001,"",'LAB '!DA33)</f>
        <v>0.66239999999999999</v>
      </c>
    </row>
    <row r="37" spans="1:15" ht="15" customHeight="1" x14ac:dyDescent="0.2">
      <c r="A37" s="1782">
        <v>29</v>
      </c>
      <c r="B37" s="1750">
        <f>'29'!BK33</f>
        <v>7.3166666666666664</v>
      </c>
      <c r="C37" s="1737">
        <f>'29'!$BP$33</f>
        <v>23</v>
      </c>
      <c r="D37" s="1737">
        <f>'29'!$BO$33</f>
        <v>27.466666666666669</v>
      </c>
      <c r="E37" s="1737">
        <f>'29'!BN34</f>
        <v>4</v>
      </c>
      <c r="F37" s="2797"/>
      <c r="G37" s="2797"/>
      <c r="H37" s="1737">
        <f>'29'!$BQ$33</f>
        <v>25</v>
      </c>
      <c r="I37" s="1750">
        <f>'29'!BL35</f>
        <v>5.5E-2</v>
      </c>
      <c r="J37" s="1805">
        <f>'29'!BM33</f>
        <v>1</v>
      </c>
      <c r="K37" s="782">
        <f>IF('LAB '!DA34&lt;=0.001,"",'LAB '!DA34)</f>
        <v>0.56489999999999996</v>
      </c>
    </row>
    <row r="38" spans="1:15" ht="15" customHeight="1" x14ac:dyDescent="0.2">
      <c r="A38" s="1782">
        <v>30</v>
      </c>
      <c r="B38" s="1750">
        <f>'30'!BK33</f>
        <v>7.2283333333333344</v>
      </c>
      <c r="C38" s="1737">
        <f>'30'!$BP$33</f>
        <v>22</v>
      </c>
      <c r="D38" s="1737">
        <f>'30'!$BO$33</f>
        <v>27.833333333333332</v>
      </c>
      <c r="E38" s="1737">
        <f>'30'!BN34</f>
        <v>4</v>
      </c>
      <c r="F38" s="2797"/>
      <c r="G38" s="2797"/>
      <c r="H38" s="1737">
        <f>'30'!$BQ$33</f>
        <v>23</v>
      </c>
      <c r="I38" s="1750">
        <f>'30'!BL35</f>
        <v>5.2999999999999999E-2</v>
      </c>
      <c r="J38" s="1805">
        <f>'30'!BM33</f>
        <v>1</v>
      </c>
      <c r="K38" s="782">
        <f>IF('LAB '!DA35&lt;=0.001,"",'LAB '!DA35)</f>
        <v>0.55169999999999997</v>
      </c>
      <c r="O38" s="39"/>
    </row>
    <row r="39" spans="1:15" ht="15" customHeight="1" thickBot="1" x14ac:dyDescent="0.25">
      <c r="A39" s="1787">
        <v>31</v>
      </c>
      <c r="B39" s="1750" t="str">
        <f>'31'!BK33</f>
        <v/>
      </c>
      <c r="C39" s="1737" t="str">
        <f>'31'!$BP$33</f>
        <v/>
      </c>
      <c r="D39" s="1737" t="str">
        <f>'31'!$BO$33</f>
        <v/>
      </c>
      <c r="E39" s="1737" t="str">
        <f>'31'!BN34</f>
        <v/>
      </c>
      <c r="F39" s="2797"/>
      <c r="G39" s="2797"/>
      <c r="H39" s="1737" t="str">
        <f>'31'!$BQ$33</f>
        <v/>
      </c>
      <c r="I39" s="1750" t="str">
        <f>'31'!BL35</f>
        <v/>
      </c>
      <c r="J39" s="1805" t="str">
        <f>'31'!BM33</f>
        <v/>
      </c>
      <c r="K39" s="782" t="str">
        <f>IF('LAB '!DA36&lt;=0.001,"",'LAB '!DA36)</f>
        <v/>
      </c>
    </row>
    <row r="40" spans="1:15" s="246" customFormat="1" x14ac:dyDescent="0.2">
      <c r="A40" s="1788" t="s">
        <v>110</v>
      </c>
      <c r="B40" s="1789">
        <f t="shared" ref="B40:K40" si="0">AVERAGE(B9:B39)</f>
        <v>7.2827777777777758</v>
      </c>
      <c r="C40" s="1790">
        <f t="shared" si="0"/>
        <v>24.466666666666665</v>
      </c>
      <c r="D40" s="1790">
        <f t="shared" si="0"/>
        <v>26.567777777777778</v>
      </c>
      <c r="E40" s="1790">
        <f t="shared" si="0"/>
        <v>4.0100000000000007</v>
      </c>
      <c r="F40" s="2366">
        <f t="shared" si="0"/>
        <v>0.39500000000000002</v>
      </c>
      <c r="G40" s="2366">
        <f t="shared" si="0"/>
        <v>1.6E-2</v>
      </c>
      <c r="H40" s="1790">
        <f t="shared" si="0"/>
        <v>25.383333333333333</v>
      </c>
      <c r="I40" s="1789">
        <f t="shared" si="0"/>
        <v>6.3866666666666669E-2</v>
      </c>
      <c r="J40" s="1790">
        <f t="shared" si="0"/>
        <v>1.0333333333333334</v>
      </c>
      <c r="K40" s="1791">
        <f t="shared" si="0"/>
        <v>0.58817333333333333</v>
      </c>
      <c r="M40" s="46"/>
    </row>
    <row r="41" spans="1:15" s="246" customFormat="1" x14ac:dyDescent="0.2">
      <c r="A41" s="1782" t="s">
        <v>111</v>
      </c>
      <c r="B41" s="1792">
        <f t="shared" ref="B41:K41" si="1">MAX(B9:B39)</f>
        <v>7.4433333333333342</v>
      </c>
      <c r="C41" s="1793">
        <f t="shared" si="1"/>
        <v>31.5</v>
      </c>
      <c r="D41" s="1793">
        <f t="shared" si="1"/>
        <v>27.849999999999998</v>
      </c>
      <c r="E41" s="1793">
        <f t="shared" si="1"/>
        <v>4.4000000000000004</v>
      </c>
      <c r="F41" s="2367">
        <f t="shared" si="1"/>
        <v>0.41</v>
      </c>
      <c r="G41" s="2367">
        <f t="shared" si="1"/>
        <v>1.6E-2</v>
      </c>
      <c r="H41" s="1793">
        <f t="shared" si="1"/>
        <v>32</v>
      </c>
      <c r="I41" s="1792">
        <f t="shared" si="1"/>
        <v>7.3999999999999996E-2</v>
      </c>
      <c r="J41" s="1793">
        <f t="shared" si="1"/>
        <v>1.1666666666666667</v>
      </c>
      <c r="K41" s="1794">
        <f t="shared" si="1"/>
        <v>0.67410000000000003</v>
      </c>
      <c r="M41" s="46"/>
    </row>
    <row r="42" spans="1:15" s="246" customFormat="1" ht="13.5" thickBot="1" x14ac:dyDescent="0.25">
      <c r="A42" s="1787" t="s">
        <v>112</v>
      </c>
      <c r="B42" s="1795">
        <f t="shared" ref="B42:K42" si="2">MIN(B9:B39)</f>
        <v>7.1166666666666663</v>
      </c>
      <c r="C42" s="1796">
        <f t="shared" si="2"/>
        <v>21</v>
      </c>
      <c r="D42" s="1796">
        <f t="shared" si="2"/>
        <v>25.333333333333332</v>
      </c>
      <c r="E42" s="1796">
        <f t="shared" si="2"/>
        <v>3.4</v>
      </c>
      <c r="F42" s="2368">
        <f t="shared" si="2"/>
        <v>0.38</v>
      </c>
      <c r="G42" s="2368">
        <f t="shared" si="2"/>
        <v>1.6E-2</v>
      </c>
      <c r="H42" s="1796">
        <f t="shared" si="2"/>
        <v>20.5</v>
      </c>
      <c r="I42" s="1795">
        <f t="shared" si="2"/>
        <v>0.05</v>
      </c>
      <c r="J42" s="1796">
        <f t="shared" si="2"/>
        <v>1</v>
      </c>
      <c r="K42" s="1797">
        <f t="shared" si="2"/>
        <v>0.49459999999999998</v>
      </c>
    </row>
    <row r="43" spans="1:15" x14ac:dyDescent="0.2">
      <c r="A43" s="1798" t="s">
        <v>256</v>
      </c>
      <c r="B43" s="2786" t="s">
        <v>1179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26">
        <f>Flows!G46</f>
        <v>43651</v>
      </c>
      <c r="J46" s="3027"/>
      <c r="K46" s="829"/>
    </row>
    <row r="47" spans="1:15" ht="13.5" thickBot="1" x14ac:dyDescent="0.25">
      <c r="A47" s="1426" t="s">
        <v>1123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sheetProtection algorithmName="SHA-512" hashValue="L4KniuRJLmMVFWK9DVEZ4pPRaj4rPoXSo1IwZbCpLSTy1QOS94i3fS+pUE6FufGZHmIu16hSND6sNd85Jip1HA==" saltValue="vj9ljva/VgR6l13Q9LsiGw==" spinCount="100000" sheet="1" objects="1" scenarios="1"/>
  <customSheetViews>
    <customSheetView guid="{249AA71A-9509-4153-BDE2-2544F01E75D2}" scale="90" showPageBreaks="1" fitToPage="1" printArea="1" view="pageBreakPreview">
      <selection activeCell="F9" sqref="F9:G39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  <customSheetView guid="{EA7FF893-CFBE-4D88-BF19-92454183E240}" scale="90" showPageBreaks="1" fitToPage="1" printArea="1" view="pageBreakPreview">
      <selection activeCell="F9" sqref="F9:G39"/>
      <pageMargins left="0.5" right="0.5" top="0.5" bottom="0.5" header="0.25" footer="0.25"/>
      <printOptions horizontalCentered="1"/>
      <pageSetup scale="99" orientation="portrait" r:id="rId6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7"/>
  <headerFooter alignWithMargins="0">
    <oddFooter>&amp;LDHEC  1972 (Rev. 06/2001), Page 3 of 15</oddFooter>
  </headerFooter>
  <drawing r:id="rId8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4" colorId="8" zoomScale="84" zoomScaleNormal="100" zoomScaleSheetLayoutView="84" workbookViewId="0">
      <selection activeCell="S37" sqref="S37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23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23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23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23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31" t="s">
        <v>75</v>
      </c>
      <c r="K5" s="3032"/>
      <c r="L5" s="3032"/>
      <c r="M5" s="3032"/>
      <c r="N5" s="3032"/>
      <c r="O5" s="3033"/>
    </row>
    <row r="6" spans="1:23" ht="15" customHeight="1" thickBot="1" x14ac:dyDescent="0.25">
      <c r="A6" s="793"/>
      <c r="B6" s="794"/>
      <c r="C6" s="794"/>
      <c r="D6" s="794"/>
      <c r="E6" s="794"/>
      <c r="F6" s="801">
        <f>Flows!G5</f>
        <v>43617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23" ht="13.5" thickBot="1" x14ac:dyDescent="0.25">
      <c r="A7" s="804" t="s">
        <v>259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23" ht="39" customHeight="1" x14ac:dyDescent="0.2">
      <c r="A8" s="808" t="s">
        <v>71</v>
      </c>
      <c r="B8" s="1808" t="s">
        <v>548</v>
      </c>
      <c r="C8" s="1809" t="s">
        <v>535</v>
      </c>
      <c r="D8" s="1810" t="s">
        <v>260</v>
      </c>
      <c r="E8" s="1811"/>
      <c r="F8" s="1810" t="s">
        <v>536</v>
      </c>
      <c r="G8" s="1811"/>
      <c r="H8" s="1812" t="s">
        <v>537</v>
      </c>
      <c r="I8" s="1813" t="s">
        <v>538</v>
      </c>
      <c r="J8" s="1814" t="s">
        <v>539</v>
      </c>
      <c r="K8" s="1813" t="s">
        <v>540</v>
      </c>
      <c r="L8" s="1813" t="s">
        <v>1138</v>
      </c>
      <c r="M8" s="1813" t="s">
        <v>541</v>
      </c>
      <c r="N8" s="1813" t="s">
        <v>1094</v>
      </c>
      <c r="O8" s="1815" t="s">
        <v>542</v>
      </c>
      <c r="Q8" s="438"/>
    </row>
    <row r="9" spans="1:23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202"/>
      <c r="M9" s="1820"/>
      <c r="N9" s="2202" t="s">
        <v>265</v>
      </c>
      <c r="O9" s="1821"/>
    </row>
    <row r="10" spans="1:23" ht="15" customHeight="1" x14ac:dyDescent="0.2">
      <c r="A10" s="817">
        <v>1</v>
      </c>
      <c r="B10" s="1822">
        <f>('Total Flows'!B3*'Chem Dose'!B10*8.34)/1.1</f>
        <v>471.75498006014755</v>
      </c>
      <c r="C10" s="1822">
        <f>'Total Flows'!B3*'Chem Dose'!C10*4.09/2.63</f>
        <v>2468.9112797051666</v>
      </c>
      <c r="D10" s="434"/>
      <c r="E10" s="434">
        <f>IF('1'!$CO$31="","",('1'!$CO$31+'1'!$CR$31+'1'!$CS$31+'1'!$CT$31)*0.016*24)</f>
        <v>940.95645439999998</v>
      </c>
      <c r="F10" s="1822">
        <f>('Chem Dose'!F10*8.34*Flows!H9)/0.125/9.76</f>
        <v>839.77263808088503</v>
      </c>
      <c r="G10" s="1822">
        <f>('Chem Dose'!G10*8.34*Flows!H9)/0.195/7.74</f>
        <v>123.98322580928185</v>
      </c>
      <c r="H10" s="1822">
        <f>(('1'!$DQ$31*2.63/6.4*8.34*Flows!F9)+('1'!$DW$31*2.63/6.4*8.34*Flows!G9))*0.016*24</f>
        <v>350.84336298888661</v>
      </c>
      <c r="I10" s="1822">
        <f>('Chem Dose'!I10*2.63/1.9*8.34*Flows!H9)*0.016*24</f>
        <v>68.038646844585259</v>
      </c>
      <c r="J10" s="1822">
        <f>(Flows!H9*8.34*'Chem Dose'!J10)/4.88</f>
        <v>58.139922569704957</v>
      </c>
      <c r="K10" s="1823">
        <f>('Chem Dose'!K10*2.63/0.38*Flows!H9)*0.016*24</f>
        <v>8.5464703656364307</v>
      </c>
      <c r="L10" s="433">
        <f>(AVERAGE('1'!$DI$35,'1'!$DJ$35)*1440/190196/4)+('1'!$DK$35*1440/380392/4)</f>
        <v>3.7335170035121665</v>
      </c>
      <c r="M10" s="1824">
        <f>('Chem Dose'!M10*Flows!H9*8.34/8.51)</f>
        <v>5.7520736107173569</v>
      </c>
      <c r="N10" s="433"/>
      <c r="O10" s="2370">
        <f>IF('1'!$CQ$31&lt;0.0001,"",'1'!$CQ$31)</f>
        <v>621.14537444933922</v>
      </c>
    </row>
    <row r="11" spans="1:23" ht="15" customHeight="1" x14ac:dyDescent="0.2">
      <c r="A11" s="820">
        <v>2</v>
      </c>
      <c r="B11" s="1822">
        <f>('Total Flows'!B4*'Chem Dose'!B11*8.34)/1.1</f>
        <v>454.85597696097665</v>
      </c>
      <c r="C11" s="1822">
        <f>'Total Flows'!B4*'Chem Dose'!C11*4.09/2.63</f>
        <v>2717.263619414643</v>
      </c>
      <c r="D11" s="434"/>
      <c r="E11" s="434">
        <f>IF('2'!$CO$31="","",('2'!$CO$31+'2'!$CR$31+'2'!$CS$31+'2'!$CT$31)*0.016*24)</f>
        <v>880.35887177142865</v>
      </c>
      <c r="F11" s="1822">
        <f>('Chem Dose'!F11*8.34*Flows!H10)/0.125/9.76</f>
        <v>862.692531652566</v>
      </c>
      <c r="G11" s="1822">
        <f>('Chem Dose'!G11*8.34*Flows!H10)/0.195/7.74</f>
        <v>128.482133658561</v>
      </c>
      <c r="H11" s="1822">
        <f>(('2'!$DQ$31*2.63/6.4*8.34*Flows!F10)+('2'!$DW$31*2.63/6.4*8.34*Flows!G10))*0.016*24</f>
        <v>316.26904973500905</v>
      </c>
      <c r="I11" s="1822">
        <f>('Chem Dose'!I11*2.63/1.9*8.34*Flows!H10)*0.016*24</f>
        <v>70.666289102896101</v>
      </c>
      <c r="J11" s="1822">
        <f>(Flows!H10*8.34*'Chem Dose'!J11)/4.88</f>
        <v>59.691588674808408</v>
      </c>
      <c r="K11" s="1823">
        <f>('Chem Dose'!K11*2.63/0.38*Flows!H10)*0.016*24</f>
        <v>8.3574854387969726</v>
      </c>
      <c r="L11" s="433">
        <f>(AVERAGE('2'!$DI$35,'2'!$DJ$35)*1440/190196/4)+('2'!$DK$35*1440/380392/4)</f>
        <v>3.912655516264425</v>
      </c>
      <c r="M11" s="1824">
        <f>('Chem Dose'!M11*Flows!H10*8.34/8.51)</f>
        <v>5.1433753392481769</v>
      </c>
      <c r="N11" s="433"/>
      <c r="O11" s="2370">
        <f>IF('2'!$CQ$31&lt;0.0001,"",'2'!$CQ$31)</f>
        <v>539.20704845814987</v>
      </c>
    </row>
    <row r="12" spans="1:23" ht="15" customHeight="1" x14ac:dyDescent="0.2">
      <c r="A12" s="820">
        <v>3</v>
      </c>
      <c r="B12" s="1822">
        <f>('Total Flows'!B5*'Chem Dose'!B12*8.34)/1.1</f>
        <v>478.79662584582462</v>
      </c>
      <c r="C12" s="1822">
        <f>'Total Flows'!B5*'Chem Dose'!C12*4.09/2.63</f>
        <v>2722.5404885788621</v>
      </c>
      <c r="D12" s="434"/>
      <c r="E12" s="434">
        <f>IF('3'!$CO$31="","",('3'!$CO$31+'3'!$CR$31+'3'!$CS$31+'3'!$CT$31)*0.016*24)</f>
        <v>401.38967040000006</v>
      </c>
      <c r="F12" s="1822">
        <f>('Chem Dose'!F12*8.34*Flows!H11)/0.125/9.76</f>
        <v>1041.2305079565501</v>
      </c>
      <c r="G12" s="1822">
        <f>('Chem Dose'!G12*8.34*Flows!H11)/0.195/7.74</f>
        <v>148.54529216793196</v>
      </c>
      <c r="H12" s="1822">
        <f>(('3'!$DQ$31*2.63/6.4*8.34*Flows!F11)+('3'!$DW$31*2.63/6.4*8.34*Flows!G11))*0.016*24</f>
        <v>385.76658932434481</v>
      </c>
      <c r="I12" s="1822">
        <f>('Chem Dose'!I12*2.63/1.9*8.34*Flows!H11)*0.016*24</f>
        <v>84.355301871308541</v>
      </c>
      <c r="J12" s="1822">
        <f>(Flows!H11*8.34*'Chem Dose'!J12)/4.88</f>
        <v>72.276856313713296</v>
      </c>
      <c r="K12" s="1823">
        <f>('Chem Dose'!K12*2.63/0.38*Flows!H11)*0.016*24</f>
        <v>10.249776258389094</v>
      </c>
      <c r="L12" s="433">
        <f>(AVERAGE('3'!$DI$35,'3'!$DJ$35)*1440/190196/4)+('3'!$DK$35*1440/380392/4)</f>
        <v>4.5474142463563902</v>
      </c>
      <c r="M12" s="1824">
        <f>('Chem Dose'!M12*Flows!H11*8.34/8.51)</f>
        <v>5.6378996845816074</v>
      </c>
      <c r="N12" s="433"/>
      <c r="O12" s="2370">
        <f>IF('3'!$CQ$31&lt;0.0001,"",'3'!$CQ$31)</f>
        <v>773.12775330396471</v>
      </c>
    </row>
    <row r="13" spans="1:23" ht="15" customHeight="1" x14ac:dyDescent="0.2">
      <c r="A13" s="820">
        <v>4</v>
      </c>
      <c r="B13" s="1822">
        <f>('Total Flows'!B6*'Chem Dose'!B13*8.34)/1.1</f>
        <v>434.97096749945962</v>
      </c>
      <c r="C13" s="1822">
        <f>'Total Flows'!B6*'Chem Dose'!C13*4.09/2.63</f>
        <v>2348.9157746616479</v>
      </c>
      <c r="D13" s="434"/>
      <c r="E13" s="434"/>
      <c r="F13" s="1822">
        <f>('Chem Dose'!F13*8.34*Flows!H12)/0.125/9.76</f>
        <v>976.615110118487</v>
      </c>
      <c r="G13" s="1822">
        <f>('Chem Dose'!G13*8.34*Flows!H12)/0.195/7.74</f>
        <v>129.30578020736502</v>
      </c>
      <c r="H13" s="1822">
        <f>(('4'!$DQ$31*2.63/6.4*8.34*Flows!F12)+('4'!$DW$31*2.63/6.4*8.34*Flows!G12))*0.016*24</f>
        <v>378.95574481527552</v>
      </c>
      <c r="I13" s="1822">
        <f>('Chem Dose'!I13*2.63/1.9*8.34*Flows!H12)*0.016*24</f>
        <v>80.409366674143385</v>
      </c>
      <c r="J13" s="1822">
        <f>(Flows!H12*8.34*'Chem Dose'!J13)/4.88</f>
        <v>68.283805903962858</v>
      </c>
      <c r="K13" s="1823">
        <f>('Chem Dose'!K13*2.63/0.38*Flows!H12)*0.016*24</f>
        <v>9.1068524098736052</v>
      </c>
      <c r="L13" s="433">
        <f>(AVERAGE('4'!$DI$35,'4'!$DJ$35)*1440/190196/4)+('4'!$DK$35*1440/380392/4)</f>
        <v>4.2871564070748072</v>
      </c>
      <c r="M13" s="1824">
        <f>('Chem Dose'!M13*Flows!H12*8.34/8.51)</f>
        <v>5.0081984666656707</v>
      </c>
      <c r="N13" s="433"/>
      <c r="O13" s="2370">
        <f>IF('4'!$CQ$31&lt;0.0001,"",'4'!$CQ$31)</f>
        <v>999.11894273127757</v>
      </c>
      <c r="W13" s="529"/>
    </row>
    <row r="14" spans="1:23" ht="15" customHeight="1" x14ac:dyDescent="0.2">
      <c r="A14" s="820">
        <v>5</v>
      </c>
      <c r="B14" s="1822">
        <f>('Total Flows'!B7*'Chem Dose'!B14*8.34)/1.1</f>
        <v>458.69432441065737</v>
      </c>
      <c r="C14" s="1822">
        <f>'Total Flows'!B7*'Chem Dose'!C14*4.09/2.63</f>
        <v>2354.7806429938714</v>
      </c>
      <c r="D14" s="434"/>
      <c r="E14" s="434">
        <f>IF('5'!$CO$31="","",('5'!$CO$31+'5'!$CR$31+'5'!$CS$31+'5'!$CT$31)*0.016*24)</f>
        <v>124.80176640000002</v>
      </c>
      <c r="F14" s="1822">
        <f>('Chem Dose'!F14*8.34*Flows!H13)/0.125/9.76</f>
        <v>981.61862401013173</v>
      </c>
      <c r="G14" s="1822">
        <f>('Chem Dose'!G14*8.34*Flows!H13)/0.195/7.74</f>
        <v>147.31459995495013</v>
      </c>
      <c r="H14" s="1822">
        <f>(('5'!$DQ$31*2.63/6.4*8.34*Flows!F13)+('5'!$DW$31*2.63/6.4*8.34*Flows!G13))*0.016*24</f>
        <v>372.91252018885433</v>
      </c>
      <c r="I14" s="1822">
        <f>('Chem Dose'!I14*2.63/1.9*8.34*Flows!H13)*0.016*24</f>
        <v>79.565931334071877</v>
      </c>
      <c r="J14" s="1822">
        <f>(Flows!H13*8.34*'Chem Dose'!J14)/4.88</f>
        <v>67.135253740472521</v>
      </c>
      <c r="K14" s="1823">
        <f>('Chem Dose'!K14*2.63/0.38*Flows!H13)*0.016*24</f>
        <v>9.396694715753199</v>
      </c>
      <c r="L14" s="433">
        <f>(AVERAGE('5'!$DI$35,'5'!$DJ$35)*1440/190196/4)+('5'!$DK$35*1440/380392/4)</f>
        <v>4.1343816754445788</v>
      </c>
      <c r="M14" s="1824">
        <f>('Chem Dose'!M14*Flows!H13*8.34/8.51)</f>
        <v>4.778498807231661</v>
      </c>
      <c r="N14" s="433"/>
      <c r="O14" s="2370">
        <f>IF('5'!$CQ$31&lt;0.0001,"",'5'!$CQ$31)</f>
        <v>967.40088105726886</v>
      </c>
    </row>
    <row r="15" spans="1:23" ht="15" customHeight="1" x14ac:dyDescent="0.2">
      <c r="A15" s="820">
        <v>6</v>
      </c>
      <c r="B15" s="1822">
        <f>('Total Flows'!B8*'Chem Dose'!B15*8.34)/1.1</f>
        <v>345.93821568871124</v>
      </c>
      <c r="C15" s="1822">
        <f>'Total Flows'!B8*'Chem Dose'!C15*4.09/2.63</f>
        <v>1955.8325422629973</v>
      </c>
      <c r="D15" s="434"/>
      <c r="E15" s="434">
        <f>IF('6'!$CO$31="","",('6'!$CO$31+'6'!$CR$31+'6'!$CS$31+'6'!$CT$31)*0.016*24)</f>
        <v>245.55592704000003</v>
      </c>
      <c r="F15" s="1822">
        <f>('Chem Dose'!F15*8.34*Flows!H14)/0.125/9.76</f>
        <v>779.24604289387139</v>
      </c>
      <c r="G15" s="1822">
        <f>('Chem Dose'!G15*8.34*Flows!H14)/0.195/7.74</f>
        <v>114.5903032595844</v>
      </c>
      <c r="H15" s="1822">
        <f>(('6'!$DQ$31*2.63/6.4*8.34*Flows!F14)+('6'!$DW$31*2.63/6.4*8.34*Flows!G14))*0.016*24</f>
        <v>281.24650277998762</v>
      </c>
      <c r="I15" s="1822">
        <f>('Chem Dose'!I15*2.63/1.9*8.34*Flows!H14)*0.016*24</f>
        <v>63.090443763571855</v>
      </c>
      <c r="J15" s="1822">
        <f>(Flows!H14*8.34*'Chem Dose'!J15)/4.88</f>
        <v>53.568671385183947</v>
      </c>
      <c r="K15" s="1823">
        <f>('Chem Dose'!K15*2.63/0.38*Flows!H14)*0.016*24</f>
        <v>7.4998347499941529</v>
      </c>
      <c r="L15" s="433">
        <f>(AVERAGE('6'!$DI$35,'6'!$DJ$35)*1440/190196/4)+('6'!$DK$35*1440/380392/4)</f>
        <v>3.4429746156596353</v>
      </c>
      <c r="M15" s="1824">
        <f>('Chem Dose'!M15*Flows!H14*8.34/8.51)</f>
        <v>3.4446792707203429</v>
      </c>
      <c r="N15" s="433"/>
      <c r="O15" s="2370">
        <f>IF('6'!$CQ$31&lt;0.0001,"",'6'!$CQ$31)</f>
        <v>862.73127753303959</v>
      </c>
    </row>
    <row r="16" spans="1:23" ht="15" customHeight="1" x14ac:dyDescent="0.2">
      <c r="A16" s="820">
        <v>7</v>
      </c>
      <c r="B16" s="1822">
        <f>('Total Flows'!B9*'Chem Dose'!B16*8.34)/1.1</f>
        <v>354.54519656106964</v>
      </c>
      <c r="C16" s="1822">
        <f>'Total Flows'!B9*'Chem Dose'!C16*4.09/2.63</f>
        <v>2036.8412789491879</v>
      </c>
      <c r="D16" s="434"/>
      <c r="E16" s="434">
        <f>IF('7'!$CO$31="","",('7'!$CO$31+'7'!$CR$31+'7'!$CS$31+'7'!$CT$31)*0.016*24)</f>
        <v>430.90354560000014</v>
      </c>
      <c r="F16" s="1822">
        <f>('Chem Dose'!F16*8.34*Flows!H15)/0.125/9.76</f>
        <v>843.11287976129654</v>
      </c>
      <c r="G16" s="1822">
        <f>('Chem Dose'!G16*8.34*Flows!H15)/0.195/7.74</f>
        <v>120.81626828922272</v>
      </c>
      <c r="H16" s="1822">
        <f>(('7'!$DQ$31*2.63/6.4*8.34*Flows!F15)+('7'!$DW$31*2.63/6.4*8.34*Flows!G15))*0.016*24</f>
        <v>304.54764185716112</v>
      </c>
      <c r="I16" s="1822">
        <f>('Chem Dose'!I16*2.63/1.9*8.34*Flows!H15)*0.016*24</f>
        <v>68.540453022166844</v>
      </c>
      <c r="J16" s="1822">
        <f>(Flows!H15*8.34*'Chem Dose'!J16)/4.88</f>
        <v>58.057045935693814</v>
      </c>
      <c r="K16" s="1823">
        <f>('Chem Dose'!K16*2.63/0.38*Flows!H15)*0.016*24</f>
        <v>8.0484488071397227</v>
      </c>
      <c r="L16" s="433">
        <f>(AVERAGE('7'!$DI$35,'7'!$DJ$35)*1440/190196/4)+('7'!$DK$35*1440/380392/4)</f>
        <v>3.4732591642305835</v>
      </c>
      <c r="M16" s="1824">
        <f>('Chem Dose'!M16*Flows!H15*8.34/8.51)</f>
        <v>3.8216867526578309</v>
      </c>
      <c r="N16" s="433"/>
      <c r="O16" s="2370">
        <f>IF('7'!$CQ$31&lt;0.0001,"",'7'!$CQ$31)</f>
        <v>761.2334801762114</v>
      </c>
    </row>
    <row r="17" spans="1:15" ht="15" customHeight="1" x14ac:dyDescent="0.2">
      <c r="A17" s="820">
        <v>8</v>
      </c>
      <c r="B17" s="1822">
        <f>('Total Flows'!B10*'Chem Dose'!B17*8.34)/1.1</f>
        <v>347.01294298465996</v>
      </c>
      <c r="C17" s="1822">
        <f>'Total Flows'!B10*'Chem Dose'!C17*4.09/2.63</f>
        <v>1956.5100381971044</v>
      </c>
      <c r="D17" s="434"/>
      <c r="E17" s="434">
        <f>IF('8'!$CO$31="","",('8'!$CO$31+'8'!$CR$31+'8'!$CS$31+'8'!$CT$31)*0.016*24)</f>
        <v>507.63982079999994</v>
      </c>
      <c r="F17" s="1822">
        <f>('Chem Dose'!F17*8.34*Flows!H16)/0.125/9.76</f>
        <v>769.99383337138352</v>
      </c>
      <c r="G17" s="1822">
        <f>('Chem Dose'!G17*8.34*Flows!H16)/0.195/7.74</f>
        <v>107.23995441350957</v>
      </c>
      <c r="H17" s="1822">
        <f>(('8'!$DQ$31*2.63/6.4*8.34*Flows!F16)+('8'!$DW$31*2.63/6.4*8.34*Flows!G16))*0.016*24</f>
        <v>283.96637162209515</v>
      </c>
      <c r="I17" s="1822">
        <f>('Chem Dose'!I17*2.63/1.9*8.34*Flows!H16)*0.016*24</f>
        <v>61.568996181604632</v>
      </c>
      <c r="J17" s="1822">
        <f>(Flows!H16*8.34*'Chem Dose'!J17)/4.88</f>
        <v>52.816443305661295</v>
      </c>
      <c r="K17" s="1823">
        <f>('Chem Dose'!K17*2.63/0.38*Flows!H16)*0.016*24</f>
        <v>7.3887978652268673</v>
      </c>
      <c r="L17" s="433">
        <f>(AVERAGE('8'!$DI$35,'8'!$DJ$35)*1440/190196/4)+('8'!$DK$35*1440/380392/4)</f>
        <v>3.3245178657805634</v>
      </c>
      <c r="M17" s="1824">
        <f>('Chem Dose'!M17*Flows!H16*8.34/8.51)</f>
        <v>3.4580680905785841</v>
      </c>
      <c r="N17" s="433"/>
      <c r="O17" s="2370">
        <f>IF('8'!$CQ$31&lt;0.0001,"",'8'!$CQ$31)</f>
        <v>745.37444933920699</v>
      </c>
    </row>
    <row r="18" spans="1:15" ht="15" customHeight="1" x14ac:dyDescent="0.2">
      <c r="A18" s="820">
        <v>9</v>
      </c>
      <c r="B18" s="1822">
        <f>('Total Flows'!B11*'Chem Dose'!B18*8.34)/1.1</f>
        <v>314.15716054856426</v>
      </c>
      <c r="C18" s="1822">
        <f>'Total Flows'!B11*'Chem Dose'!C18*4.09/2.63</f>
        <v>1745.5564005069709</v>
      </c>
      <c r="D18" s="434"/>
      <c r="E18" s="434">
        <f>IF('9'!$CO$31="","",('9'!$CO$31+'9'!$CR$31+'9'!$CS$31+'9'!$CT$31)*0.016*24)</f>
        <v>456.48230400000006</v>
      </c>
      <c r="F18" s="1822">
        <f>('Chem Dose'!F18*8.34*Flows!H17)/0.125/9.76</f>
        <v>695.15622749614931</v>
      </c>
      <c r="G18" s="1822">
        <f>('Chem Dose'!G18*8.34*Flows!H17)/0.195/7.74</f>
        <v>92.454168044885378</v>
      </c>
      <c r="H18" s="1822">
        <f>(('9'!$DQ$31*2.63/6.4*8.34*Flows!F17)+('9'!$DW$31*2.63/6.4*8.34*Flows!G17))*0.016*24</f>
        <v>262.18481685917868</v>
      </c>
      <c r="I18" s="1822">
        <f>('Chem Dose'!I18*2.63/1.9*8.34*Flows!H17)*0.016*24</f>
        <v>55.893432813576879</v>
      </c>
      <c r="J18" s="1822">
        <f>(Flows!H17*8.34*'Chem Dose'!J18)/4.88</f>
        <v>48.211680066744876</v>
      </c>
      <c r="K18" s="1823">
        <f>('Chem Dose'!K18*2.63/0.38*Flows!H17)*0.016*24</f>
        <v>6.5500791791682857</v>
      </c>
      <c r="L18" s="433">
        <f>(AVERAGE('9'!$DI$35,'9'!$DJ$35)*1440/190196/4)+('9'!$DK$35*1440/380392/4)</f>
        <v>2.8675681928116257</v>
      </c>
      <c r="M18" s="1824">
        <f>('Chem Dose'!M18*Flows!H17*8.34/8.51)</f>
        <v>3.1064176448506315</v>
      </c>
      <c r="N18" s="433"/>
      <c r="O18" s="2370">
        <f>IF('9'!$CQ$31&lt;0.0001,"",'9'!$CQ$31)</f>
        <v>657.62114537444938</v>
      </c>
    </row>
    <row r="19" spans="1:15" ht="15" customHeight="1" x14ac:dyDescent="0.2">
      <c r="A19" s="820">
        <v>10</v>
      </c>
      <c r="B19" s="1822">
        <f>('Total Flows'!B12*'Chem Dose'!B19*8.34)/1.1</f>
        <v>333.20578856428955</v>
      </c>
      <c r="C19" s="1822">
        <f>'Total Flows'!B12*'Chem Dose'!C19*4.09/2.63</f>
        <v>1895.1886831023344</v>
      </c>
      <c r="D19" s="434"/>
      <c r="E19" s="434">
        <f>IF('10'!$CO$31="","",('10'!$CO$31+'10'!$CR$31+'10'!$CS$31+'10'!$CT$31)*0.016*24)</f>
        <v>651.66790656000001</v>
      </c>
      <c r="F19" s="1822">
        <f>('Chem Dose'!F19*8.34*Flows!H18)/0.125/9.76</f>
        <v>735.87074349930879</v>
      </c>
      <c r="G19" s="1822">
        <f>('Chem Dose'!G19*8.34*Flows!H18)/0.195/7.74</f>
        <v>97.862035334304892</v>
      </c>
      <c r="H19" s="1822">
        <f>(('10'!$DQ$31*2.63/6.4*8.34*Flows!F18)+('10'!$DW$31*2.63/6.4*8.34*Flows!G18))*0.016*24</f>
        <v>276.29650396976388</v>
      </c>
      <c r="I19" s="1822">
        <f>('Chem Dose'!I19*2.63/1.9*8.34*Flows!H18)*0.016*24</f>
        <v>58.858295937307652</v>
      </c>
      <c r="J19" s="1822">
        <f>(Flows!H18*8.34*'Chem Dose'!J19)/4.88</f>
        <v>50.818274732033544</v>
      </c>
      <c r="K19" s="1823">
        <f>('Chem Dose'!K19*2.63/0.38*Flows!H18)*0.016*24</f>
        <v>7.0165268278136779</v>
      </c>
      <c r="L19" s="433">
        <f>(AVERAGE('10'!$DI$35,'10'!$DJ$35)*1440/190196/4)+('10'!$DK$35*1440/380392/4)</f>
        <v>3.1212012870933141</v>
      </c>
      <c r="M19" s="1824">
        <f>('Chem Dose'!M19*Flows!H18*8.34/8.51)</f>
        <v>3.3301767955346939</v>
      </c>
      <c r="N19" s="433"/>
      <c r="O19" s="2370">
        <f>IF('10'!$CQ$31&lt;0.0001,"",'10'!$CQ$31)</f>
        <v>662.27312775330392</v>
      </c>
    </row>
    <row r="20" spans="1:15" ht="15" customHeight="1" x14ac:dyDescent="0.2">
      <c r="A20" s="820">
        <v>11</v>
      </c>
      <c r="B20" s="1822">
        <f>('Total Flows'!B13*'Chem Dose'!B20*8.34)/1.1</f>
        <v>306.84299191446411</v>
      </c>
      <c r="C20" s="1822">
        <f>'Total Flows'!B13*'Chem Dose'!C20*4.09/2.63</f>
        <v>1663.0249846842999</v>
      </c>
      <c r="D20" s="434"/>
      <c r="E20" s="434">
        <f>IF('11'!$CO$31="","",('11'!$CO$31+'11'!$CR$31+'11'!$CS$31+'11'!$CT$31)*0.016*24)</f>
        <v>401.38959360000001</v>
      </c>
      <c r="F20" s="1822">
        <f>('Chem Dose'!F20*8.34*Flows!H19)/0.125/9.76</f>
        <v>665.30519377823316</v>
      </c>
      <c r="G20" s="1822">
        <f>('Chem Dose'!G20*8.34*Flows!H19)/0.195/7.74</f>
        <v>83.564684591053521</v>
      </c>
      <c r="H20" s="1822">
        <f>(('11'!$DQ$31*2.63/6.4*8.34*Flows!F19)+('11'!$DW$31*2.63/6.4*8.34*Flows!G19))*0.016*24</f>
        <v>245.10276981415535</v>
      </c>
      <c r="I20" s="1822">
        <f>('Chem Dose'!I20*2.63/1.9*8.34*Flows!H19)*0.016*24</f>
        <v>51.967475027484461</v>
      </c>
      <c r="J20" s="1822">
        <f>(Flows!H19*8.34*'Chem Dose'!J20)/4.88</f>
        <v>45.852842943785504</v>
      </c>
      <c r="K20" s="1823">
        <f>('Chem Dose'!K20*2.63/0.38*Flows!H19)*0.016*24</f>
        <v>6.2875199279953895</v>
      </c>
      <c r="L20" s="433">
        <f>(AVERAGE('11'!$DI$35,'11'!$DJ$35)*1440/190196/4)+('11'!$DK$35*1440/380392/4)</f>
        <v>2.8226145660266253</v>
      </c>
      <c r="M20" s="1824">
        <f>('Chem Dose'!M20*Flows!H19*8.34/8.51)</f>
        <v>3.304568373495282</v>
      </c>
      <c r="N20" s="433"/>
      <c r="O20" s="2370">
        <f>IF('11'!$CQ$31&lt;0.0001,"",'11'!$CQ$31)</f>
        <v>681.93832599118946</v>
      </c>
    </row>
    <row r="21" spans="1:15" ht="15" customHeight="1" x14ac:dyDescent="0.2">
      <c r="A21" s="820">
        <v>12</v>
      </c>
      <c r="B21" s="1822">
        <f>('Total Flows'!B14*'Chem Dose'!B21*8.34)/1.1</f>
        <v>312.38681124812354</v>
      </c>
      <c r="C21" s="1822">
        <f>'Total Flows'!B14*'Chem Dose'!C21*4.09/2.63</f>
        <v>1740.9272479364715</v>
      </c>
      <c r="D21" s="434"/>
      <c r="E21" s="434">
        <f>IF('12'!$CO$31="","",('12'!$CO$31+'12'!$CR$31+'12'!$CS$31+'12'!$CT$31)*0.016*24)</f>
        <v>479.59009919999994</v>
      </c>
      <c r="F21" s="1822">
        <f>('Chem Dose'!F21*8.34*Flows!H20)/0.125/9.76</f>
        <v>738.26558548741582</v>
      </c>
      <c r="G21" s="1822">
        <f>('Chem Dose'!G21*8.34*Flows!H20)/0.195/7.74</f>
        <v>99.490714769183043</v>
      </c>
      <c r="H21" s="1822">
        <f>(('12'!$DQ$31*2.63/6.4*8.34*Flows!F20)+('12'!$DW$31*2.63/6.4*8.34*Flows!G20))*0.016*24</f>
        <v>272.11471911846525</v>
      </c>
      <c r="I21" s="1822">
        <f>(Flows!H20*8.34*'Chem Dose'!I21)/1.45</f>
        <v>74.600076842038149</v>
      </c>
      <c r="J21" s="1822">
        <f>(Flows!H20*8.34*'Chem Dose'!J21)/4.88</f>
        <v>49.368785123445889</v>
      </c>
      <c r="K21" s="1823">
        <f>(Flows!H20*8.34*'Chem Dose'!K21)/15/0.627/0.479</f>
        <v>4.8684273535612332</v>
      </c>
      <c r="L21" s="433">
        <f>(AVERAGE('12'!$DI$35,'12'!$DJ$35)*1440/190196/4)+('12'!$DK$35*1440/380392/4)</f>
        <v>3.0899703463795243</v>
      </c>
      <c r="M21" s="1824">
        <f>('Chem Dose'!M21*Flows!H20*8.34/8.51)</f>
        <v>3.334265353050581</v>
      </c>
      <c r="N21" s="433"/>
      <c r="O21" s="2370">
        <f>IF('12'!$CQ$31&lt;0.0001,"",'12'!$CQ$31)</f>
        <v>713.65638766519817</v>
      </c>
    </row>
    <row r="22" spans="1:15" ht="15" customHeight="1" x14ac:dyDescent="0.2">
      <c r="A22" s="820">
        <v>13</v>
      </c>
      <c r="B22" s="1822">
        <f>('Total Flows'!B15*'Chem Dose'!B22*8.34)/1.1</f>
        <v>295.33521844624988</v>
      </c>
      <c r="C22" s="1822">
        <f>'Total Flows'!B15*'Chem Dose'!C22*4.09/2.63</f>
        <v>1793.8106667832119</v>
      </c>
      <c r="D22" s="434"/>
      <c r="E22" s="434">
        <f>IF('13'!$CO$31="","",('13'!$CO$31+'13'!$CR$31+'13'!$CS$31+'13'!$CT$31)*0.016*24)</f>
        <v>472.22307840000002</v>
      </c>
      <c r="F22" s="1822">
        <f>('Chem Dose'!F22*8.34*Flows!H21)/0.125/9.76</f>
        <v>739.08057943401764</v>
      </c>
      <c r="G22" s="1822">
        <f>('Chem Dose'!G22*8.34*Flows!H21)/0.195/7.74</f>
        <v>101.39884255788458</v>
      </c>
      <c r="H22" s="1822">
        <f>(('13'!$DQ$31*2.63/6.4*8.34*Flows!F21)+('13'!$DW$31*2.63/6.4*8.34*Flows!G21))*0.016*24</f>
        <v>272.58404958617314</v>
      </c>
      <c r="I22" s="1822">
        <f>(Flows!H21*8.34*'Chem Dose'!I22)/1.45</f>
        <v>76.35168218129327</v>
      </c>
      <c r="J22" s="1822">
        <f>(Flows!H21*8.34*'Chem Dose'!J22)/4.88</f>
        <v>49.530825792641352</v>
      </c>
      <c r="K22" s="1823">
        <f>(Flows!H21*8.34*'Chem Dose'!K22)/15/0.627/0.479</f>
        <v>5.1540902739535968</v>
      </c>
      <c r="L22" s="433">
        <f>(AVERAGE('13'!$DI$35,'13'!$DJ$35)*1440/190196/4)+('13'!$DK$35*1440/380392/4)</f>
        <v>3.1988054428063681</v>
      </c>
      <c r="M22" s="1824">
        <f>('Chem Dose'!M22*Flows!H21*8.34/8.51)</f>
        <v>3.2070112294727737</v>
      </c>
      <c r="N22" s="433"/>
      <c r="O22" s="2370">
        <f>IF('13'!$CQ$31&lt;0.0001,"",'13'!$CQ$31)</f>
        <v>761.2334801762114</v>
      </c>
    </row>
    <row r="23" spans="1:15" ht="15" customHeight="1" x14ac:dyDescent="0.2">
      <c r="A23" s="820">
        <v>14</v>
      </c>
      <c r="B23" s="1822">
        <f>('Total Flows'!B16*'Chem Dose'!B23*8.34)/1.1</f>
        <v>282.9052387056305</v>
      </c>
      <c r="C23" s="1822">
        <f>'Total Flows'!B16*'Chem Dose'!C23*4.09/2.63</f>
        <v>1812.4867301333184</v>
      </c>
      <c r="D23" s="434"/>
      <c r="E23" s="434">
        <f>IF('14'!$CO$31="","",('14'!$CO$31+'14'!$CR$31+'14'!$CS$31+'14'!$CT$31)*0.016*24)</f>
        <v>503.7046272</v>
      </c>
      <c r="F23" s="1822">
        <f>('Chem Dose'!F23*8.34*Flows!H22)/0.125/9.76</f>
        <v>786.78078103304586</v>
      </c>
      <c r="G23" s="1822">
        <f>('Chem Dose'!G23*8.34*Flows!H22)/0.195/7.74</f>
        <v>108.49111223215994</v>
      </c>
      <c r="H23" s="1822">
        <f>(('14'!$DQ$31*2.63/6.4*8.34*Flows!F22)+('14'!$DW$31*2.63/6.4*8.34*Flows!G22))*0.016*24</f>
        <v>285.82296653925704</v>
      </c>
      <c r="I23" s="1822">
        <f>(Flows!H22*8.34*'Chem Dose'!I23)/1.45</f>
        <v>81.414097508489235</v>
      </c>
      <c r="J23" s="1822">
        <f>(Flows!H22*8.34*'Chem Dose'!J23)/4.88</f>
        <v>52.753842267410747</v>
      </c>
      <c r="K23" s="1823">
        <f>(Flows!H22*8.34*'Chem Dose'!K23)/15/0.627/0.479</f>
        <v>5.4906944636402253</v>
      </c>
      <c r="L23" s="433">
        <f>(AVERAGE('14'!$DI$35,'14'!$DJ$35)*1440/190196/4)+('14'!$DK$35*1440/380392/4)</f>
        <v>3.2051147237586486</v>
      </c>
      <c r="M23" s="1824">
        <f>('Chem Dose'!M23*Flows!H22*8.34/8.51)</f>
        <v>3.6350033121357646</v>
      </c>
      <c r="N23" s="433"/>
      <c r="O23" s="2370">
        <f>IF('14'!$CQ$31&lt;0.0001,"",'14'!$CQ$31)</f>
        <v>729.51541850220258</v>
      </c>
    </row>
    <row r="24" spans="1:15" ht="15" customHeight="1" x14ac:dyDescent="0.2">
      <c r="A24" s="820">
        <v>15</v>
      </c>
      <c r="B24" s="1822">
        <f>('Total Flows'!B17*'Chem Dose'!B24*8.34)/1.1</f>
        <v>293.63888962985772</v>
      </c>
      <c r="C24" s="1822">
        <f>'Total Flows'!B17*'Chem Dose'!C24*4.09/2.63</f>
        <v>1963.1391474037864</v>
      </c>
      <c r="D24" s="434"/>
      <c r="E24" s="434">
        <f>IF('15'!$CO$31="","",('15'!$CO$31+'15'!$CR$31+'15'!$CS$31+'15'!$CT$31)*0.016*24)</f>
        <v>519.42177279999987</v>
      </c>
      <c r="F24" s="1822">
        <f>('Chem Dose'!F24*8.34*Flows!H23)/0.125/9.76</f>
        <v>837.16474168597028</v>
      </c>
      <c r="G24" s="1822">
        <f>('Chem Dose'!G24*8.34*Flows!H23)/0.195/7.74</f>
        <v>114.81000042943975</v>
      </c>
      <c r="H24" s="1822">
        <f>(('15'!$DQ$31*2.63/6.4*8.34*Flows!F23)+('15'!$DW$31*2.63/6.4*8.34*Flows!G23))*0.016*24</f>
        <v>297.18672385760345</v>
      </c>
      <c r="I24" s="1822">
        <f>(Flows!H23*8.34*'Chem Dose'!I24)/1.45</f>
        <v>85.44887330446565</v>
      </c>
      <c r="J24" s="1822">
        <f>(Flows!H23*8.34*'Chem Dose'!J24)/4.88</f>
        <v>55.669786749207361</v>
      </c>
      <c r="K24" s="1823">
        <f>(Flows!H23*8.34*'Chem Dose'!K24)/15/0.627/0.479</f>
        <v>5.5580069289819249</v>
      </c>
      <c r="L24" s="433">
        <f>(AVERAGE('15'!$DI$35,'15'!$DJ$35)*1440/190196/4)+('15'!$DK$35*1440/380392/4)</f>
        <v>3.5331973332772506</v>
      </c>
      <c r="M24" s="1824">
        <f>('Chem Dose'!M24*Flows!H23*8.34/8.51)</f>
        <v>3.4079438494132082</v>
      </c>
      <c r="N24" s="433"/>
      <c r="O24" s="2370">
        <f>IF('15'!$CQ$31&lt;0.0001,"",'15'!$CQ$31)</f>
        <v>755.91629955947144</v>
      </c>
    </row>
    <row r="25" spans="1:15" ht="15" customHeight="1" x14ac:dyDescent="0.2">
      <c r="A25" s="820">
        <v>16</v>
      </c>
      <c r="B25" s="1822">
        <f>('Total Flows'!B18*'Chem Dose'!B25*8.34)/1.1</f>
        <v>301.33747783226454</v>
      </c>
      <c r="C25" s="1822">
        <f>'Total Flows'!B18*'Chem Dose'!C25*4.09/2.63</f>
        <v>1995.4289811019848</v>
      </c>
      <c r="D25" s="434"/>
      <c r="E25" s="434">
        <f>IF('16'!$CO$31="","",('16'!$CO$31+'16'!$CR$31+'16'!$CS$31+'16'!$CT$31)*0.016*24)</f>
        <v>566.64732160000005</v>
      </c>
      <c r="F25" s="1822">
        <f>('Chem Dose'!F25*8.34*Flows!H24)/0.125/9.76</f>
        <v>874.33217503427716</v>
      </c>
      <c r="G25" s="1822">
        <f>('Chem Dose'!G25*8.34*Flows!H24)/0.195/7.74</f>
        <v>117.97952542988089</v>
      </c>
      <c r="H25" s="1822">
        <f>(('16'!$DQ$31*2.63/6.4*8.34*Flows!F24)+('16'!$DW$31*2.63/6.4*8.34*Flows!G24))*0.016*24</f>
        <v>302.52800636024841</v>
      </c>
      <c r="I25" s="1822">
        <f>(Flows!H24*8.34*'Chem Dose'!I25)/1.45</f>
        <v>88.834871391933945</v>
      </c>
      <c r="J25" s="1822">
        <f>(Flows!H24*8.34*'Chem Dose'!J25)/4.88</f>
        <v>58.150397742385636</v>
      </c>
      <c r="K25" s="1823">
        <f>(Flows!H24*8.34*'Chem Dose'!K25)/15/0.627/0.479</f>
        <v>5.7124114107418524</v>
      </c>
      <c r="L25" s="433">
        <f>(AVERAGE('16'!$DI$35,'16'!$DJ$35)*1440/190196/4)+('16'!$DK$35*1440/380392/4)</f>
        <v>3.5962901428000591</v>
      </c>
      <c r="M25" s="1824">
        <f>('Chem Dose'!M25*Flows!H24*8.34/8.51)</f>
        <v>3.3616861032298693</v>
      </c>
      <c r="N25" s="433"/>
      <c r="O25" s="2370">
        <f>IF('16'!$CQ$31&lt;0.0001,"",'16'!$CQ$31)</f>
        <v>777.09251101321581</v>
      </c>
    </row>
    <row r="26" spans="1:15" ht="15" customHeight="1" x14ac:dyDescent="0.2">
      <c r="A26" s="820">
        <v>17</v>
      </c>
      <c r="B26" s="1822">
        <f>('Total Flows'!B19*'Chem Dose'!B26*8.34)/1.1</f>
        <v>331.44131859734</v>
      </c>
      <c r="C26" s="1822">
        <f>'Total Flows'!B19*'Chem Dose'!C26*4.09/2.63</f>
        <v>2225.4744402196875</v>
      </c>
      <c r="D26" s="434"/>
      <c r="E26" s="434">
        <f>IF('17'!$CO$31="","",('17'!$CO$31+'17'!$CR$31+'17'!$CS$31+'17'!$CT$31)*0.016*24)</f>
        <v>637.50120959999992</v>
      </c>
      <c r="F26" s="1822">
        <f>('Chem Dose'!F26*8.34*Flows!H25)/0.125/9.76</f>
        <v>956.67859816475539</v>
      </c>
      <c r="G26" s="1822">
        <f>('Chem Dose'!G26*8.34*Flows!H25)/0.195/7.74</f>
        <v>133.72832040768509</v>
      </c>
      <c r="H26" s="1822">
        <f>(('17'!$DQ$31*2.63/6.4*8.34*Flows!F25)+('17'!$DW$31*2.63/6.4*8.34*Flows!G25))*0.016*24</f>
        <v>344.18428409619366</v>
      </c>
      <c r="I26" s="1822">
        <f>(Flows!H25*8.34*'Chem Dose'!I26)/1.45</f>
        <v>98.57047629996336</v>
      </c>
      <c r="J26" s="1822">
        <f>(Flows!H25*8.34*'Chem Dose'!J26)/4.88</f>
        <v>64.569447576660536</v>
      </c>
      <c r="K26" s="1823">
        <f>(Flows!H25*8.34*'Chem Dose'!K26)/15/0.627/0.479</f>
        <v>6.3782240647997037</v>
      </c>
      <c r="L26" s="433">
        <f>(AVERAGE('17'!$DI$35,'17'!$DJ$35)*1440/190196/4)+('17'!$DK$35*1440/380392/4)</f>
        <v>3.9401459546993629</v>
      </c>
      <c r="M26" s="1824">
        <f>('Chem Dose'!M26*Flows!H25*8.34/8.51)</f>
        <v>3.5416296971171524</v>
      </c>
      <c r="N26" s="433"/>
      <c r="O26" s="2370">
        <f>IF('17'!$CQ$31&lt;0.0001,"",'17'!$CQ$31)</f>
        <v>851.10132158590307</v>
      </c>
    </row>
    <row r="27" spans="1:15" ht="15" customHeight="1" x14ac:dyDescent="0.2">
      <c r="A27" s="820">
        <v>18</v>
      </c>
      <c r="B27" s="1822">
        <f>('Total Flows'!B20*'Chem Dose'!B27*8.34)/1.1</f>
        <v>337.98983422271482</v>
      </c>
      <c r="C27" s="1822">
        <f>'Total Flows'!B20*'Chem Dose'!C27*4.09/2.63</f>
        <v>2218.8456243854471</v>
      </c>
      <c r="D27" s="434"/>
      <c r="E27" s="434">
        <f>IF('18'!$CO$31="","",('18'!$CO$31+'18'!$CR$31+'18'!$CS$31+'18'!$CT$31)*0.016*24)</f>
        <v>684.72353279999993</v>
      </c>
      <c r="F27" s="1822">
        <f>('Chem Dose'!F27*8.34*Flows!H26)/0.125/9.76</f>
        <v>966.03020111704654</v>
      </c>
      <c r="G27" s="1822">
        <f>('Chem Dose'!G27*8.34*Flows!H26)/0.195/7.74</f>
        <v>131.75859927370362</v>
      </c>
      <c r="H27" s="1822">
        <f>(('18'!$DQ$31*2.63/6.4*8.34*Flows!F26)+('18'!$DW$31*2.63/6.4*8.34*Flows!G26))*0.016*24</f>
        <v>373.4484718204917</v>
      </c>
      <c r="I27" s="1822">
        <f>(Flows!H26*8.34*'Chem Dose'!I27)/1.45</f>
        <v>97.706258978469052</v>
      </c>
      <c r="J27" s="1822">
        <f>(Flows!H26*8.34*'Chem Dose'!J27)/4.88</f>
        <v>64.437226335189251</v>
      </c>
      <c r="K27" s="1823">
        <f>(Flows!H26*8.34*'Chem Dose'!K27)/15/0.627/0.479</f>
        <v>6.4141980334911128</v>
      </c>
      <c r="L27" s="433">
        <f>(AVERAGE('18'!$DI$35,'18'!$DJ$35)*1440/190196/4)+('18'!$DK$35*1440/380392/4)</f>
        <v>3.9811562808891883</v>
      </c>
      <c r="M27" s="1824">
        <f>('Chem Dose'!M27*Flows!H26*8.34/8.51)</f>
        <v>3.5787443685581399</v>
      </c>
      <c r="N27" s="433"/>
      <c r="O27" s="2370">
        <f>IF('18'!$CQ$31&lt;0.0001,"",'18'!$CQ$31)</f>
        <v>888.10572687224669</v>
      </c>
    </row>
    <row r="28" spans="1:15" ht="15" customHeight="1" x14ac:dyDescent="0.2">
      <c r="A28" s="820">
        <v>19</v>
      </c>
      <c r="B28" s="1822">
        <f>('Total Flows'!B21*'Chem Dose'!B28*8.34)/1.1</f>
        <v>299.05866959192764</v>
      </c>
      <c r="C28" s="1822">
        <f>'Total Flows'!B21*'Chem Dose'!C28*4.09/2.63</f>
        <v>1923.2482628796758</v>
      </c>
      <c r="D28" s="434"/>
      <c r="E28" s="434">
        <f>IF('19'!$CO$31="","",('19'!$CO$31+'19'!$CR$31+'19'!$CS$31+'19'!$CT$31)*0.016*24)</f>
        <v>661.11237119999998</v>
      </c>
      <c r="F28" s="1822">
        <f>('Chem Dose'!F28*8.34*Flows!H27)/0.125/9.76</f>
        <v>927.45228080425125</v>
      </c>
      <c r="G28" s="1822">
        <f>('Chem Dose'!G28*8.34*Flows!H27)/0.195/7.74</f>
        <v>122.34735669555721</v>
      </c>
      <c r="H28" s="1822">
        <f>(('19'!$DQ$31*2.63/6.4*8.34*Flows!F27)+('19'!$DW$31*2.63/6.4*8.34*Flows!G27))*0.016*24</f>
        <v>372.51802575290526</v>
      </c>
      <c r="I28" s="1822">
        <f>(Flows!H27*8.34*'Chem Dose'!I28)/1.45</f>
        <v>89.894994652049974</v>
      </c>
      <c r="J28" s="1822">
        <f>(Flows!H27*8.34*'Chem Dose'!J28)/4.88</f>
        <v>59.754489824346663</v>
      </c>
      <c r="K28" s="1823">
        <f>(Flows!H27*8.34*'Chem Dose'!K28)/15/0.627/0.479</f>
        <v>5.6900073217549014</v>
      </c>
      <c r="L28" s="433">
        <f>(AVERAGE('19'!$DI$35,'19'!$DJ$35)*1440/190196/4)+('19'!$DK$35*1440/380392/4)</f>
        <v>3.8186922963679573</v>
      </c>
      <c r="M28" s="1824">
        <f>('Chem Dose'!M28*Flows!H27*8.34/8.51)</f>
        <v>3.3872677578018977</v>
      </c>
      <c r="N28" s="433"/>
      <c r="O28" s="2370">
        <f>IF('19'!$CQ$31&lt;0.0001,"",'19'!$CQ$31)</f>
        <v>935.68281938325993</v>
      </c>
    </row>
    <row r="29" spans="1:15" ht="15" customHeight="1" x14ac:dyDescent="0.2">
      <c r="A29" s="820">
        <v>20</v>
      </c>
      <c r="B29" s="1822">
        <f>('Total Flows'!B22*'Chem Dose'!B29*8.34)/1.1</f>
        <v>339.50536767625459</v>
      </c>
      <c r="C29" s="1822">
        <f>'Total Flows'!B22*'Chem Dose'!C29*4.09/2.63</f>
        <v>2216.4430649817518</v>
      </c>
      <c r="D29" s="434"/>
      <c r="E29" s="434">
        <f>IF('20'!$CO$31="","",('20'!$CO$31+'20'!$CR$31+'20'!$CS$31+'20'!$CT$31)*0.016*24)</f>
        <v>696.52911360000007</v>
      </c>
      <c r="F29" s="1822">
        <f>('Chem Dose'!F29*8.34*Flows!H28)/0.125/9.76</f>
        <v>1022.7356461477347</v>
      </c>
      <c r="G29" s="1822">
        <f>('Chem Dose'!G29*8.34*Flows!H28)/0.195/7.74</f>
        <v>134.41583465250829</v>
      </c>
      <c r="H29" s="1822">
        <f>(('20'!$DQ$31*2.63/6.4*8.34*Flows!F28)+('20'!$DW$31*2.63/6.4*8.34*Flows!G28))*0.016*24</f>
        <v>412.2906342026439</v>
      </c>
      <c r="I29" s="1822">
        <f>(Flows!H28*8.34*'Chem Dose'!I29)/1.45</f>
        <v>96.177906319105347</v>
      </c>
      <c r="J29" s="1822">
        <f>(Flows!H28*8.34*'Chem Dose'!J29)/4.88</f>
        <v>63.049448562874865</v>
      </c>
      <c r="K29" s="1823">
        <f>(Flows!H28*8.34*'Chem Dose'!K29)/15/0.627/0.479</f>
        <v>6.0764826001135646</v>
      </c>
      <c r="L29" s="433">
        <f>(AVERAGE('20'!$DI$35,'20'!$DJ$35)*1440/190196/4)+('20'!$DK$35*1440/380392/4)</f>
        <v>3.7311510231550611</v>
      </c>
      <c r="M29" s="1824">
        <f>('Chem Dose'!M29*Flows!H28*8.34/8.51)</f>
        <v>3.5177747583878669</v>
      </c>
      <c r="N29" s="433"/>
      <c r="O29" s="2370">
        <f>IF('20'!$CQ$31&lt;0.0001,"",'20'!$CQ$31)</f>
        <v>903.9647577092511</v>
      </c>
    </row>
    <row r="30" spans="1:15" ht="15" customHeight="1" x14ac:dyDescent="0.2">
      <c r="A30" s="820">
        <v>21</v>
      </c>
      <c r="B30" s="1822">
        <f>('Total Flows'!B23*'Chem Dose'!B30*8.34)/1.1</f>
        <v>323.76467565129991</v>
      </c>
      <c r="C30" s="1822">
        <f>'Total Flows'!B23*'Chem Dose'!C30*4.09/2.63</f>
        <v>2072.8227280459382</v>
      </c>
      <c r="D30" s="434"/>
      <c r="E30" s="434">
        <f>IF('21'!$CO$31="","",('21'!$CO$31+'21'!$CR$31+'21'!$CS$31+'21'!$CT$31)*0.016*24)</f>
        <v>743.75143679999996</v>
      </c>
      <c r="F30" s="1822">
        <f>('Chem Dose'!F30*8.34*Flows!H29)/0.125/9.76</f>
        <v>971.12944094129955</v>
      </c>
      <c r="G30" s="1822">
        <f>('Chem Dose'!G30*8.34*Flows!H29)/0.195/7.74</f>
        <v>110.37920447026433</v>
      </c>
      <c r="H30" s="1822">
        <f>(('21'!$DQ$31*2.63/6.4*8.34*Flows!F29)+('21'!$DW$31*2.63/6.4*8.34*Flows!G29))*0.016*24</f>
        <v>386.57696093974982</v>
      </c>
      <c r="I30" s="1822">
        <f>(Flows!H29*8.34*'Chem Dose'!I30)/1.45</f>
        <v>88.724903973321361</v>
      </c>
      <c r="J30" s="1822">
        <f>(Flows!H29*8.34*'Chem Dose'!J30)/4.88</f>
        <v>57.826538239656159</v>
      </c>
      <c r="K30" s="1823">
        <f>(Flows!H29*8.34*'Chem Dose'!K30)/15/0.627/0.479</f>
        <v>5.6094203756761454</v>
      </c>
      <c r="L30" s="433">
        <f>(AVERAGE('21'!$DI$35,'21'!$DJ$35)*1440/190196/4)+('21'!$DK$35*1440/380392/4)</f>
        <v>3.6932953374413762</v>
      </c>
      <c r="M30" s="1824">
        <f>('Chem Dose'!M30*Flows!H29*8.34/8.51)</f>
        <v>3.2780592662027912</v>
      </c>
      <c r="N30" s="433"/>
      <c r="O30" s="2370">
        <f>IF('21'!$CQ$31&lt;0.0001,"",'21'!$CQ$31)</f>
        <v>888.10572687224669</v>
      </c>
    </row>
    <row r="31" spans="1:15" ht="15" customHeight="1" x14ac:dyDescent="0.2">
      <c r="A31" s="820">
        <v>22</v>
      </c>
      <c r="B31" s="1822">
        <f>('Total Flows'!B24*'Chem Dose'!B31*8.34)/1.1</f>
        <v>316.59743206523024</v>
      </c>
      <c r="C31" s="1822">
        <f>'Total Flows'!B24*'Chem Dose'!C31*4.09/2.63</f>
        <v>2076.3886892575101</v>
      </c>
      <c r="D31" s="434"/>
      <c r="E31" s="434">
        <f>IF('22'!$CO$31="","",('22'!$CO$31+'22'!$CR$31+'22'!$CS$31+'22'!$CT$31)*0.016*24)</f>
        <v>755.55701759999999</v>
      </c>
      <c r="F31" s="1822">
        <f>('Chem Dose'!F31*8.34*Flows!H30)/0.125/9.76</f>
        <v>982.07406190574716</v>
      </c>
      <c r="G31" s="1822">
        <f>('Chem Dose'!G31*8.34*Flows!H30)/0.195/7.74</f>
        <v>121.59711974931136</v>
      </c>
      <c r="H31" s="1822">
        <f>(('22'!$DQ$31*2.63/6.4*8.34*Flows!F30)+('22'!$DW$31*2.63/6.4*8.34*Flows!G30))*0.016*24</f>
        <v>393.62131631706438</v>
      </c>
      <c r="I31" s="1822">
        <f>(Flows!H30*8.34*'Chem Dose'!I31)/1.45</f>
        <v>91.314036961478564</v>
      </c>
      <c r="J31" s="1822">
        <f>(Flows!H30*8.34*'Chem Dose'!J31)/4.88</f>
        <v>60.003712048814641</v>
      </c>
      <c r="K31" s="1823">
        <f>(Flows!H30*8.34*'Chem Dose'!K31)/15/0.627/0.479</f>
        <v>5.8481731908724663</v>
      </c>
      <c r="L31" s="433">
        <f>(AVERAGE('22'!$DI$35,'22'!$DJ$35)*1440/190196/4)+('22'!$DK$35*1440/380392/4)</f>
        <v>3.5253107320868997</v>
      </c>
      <c r="M31" s="1824">
        <f>('Chem Dose'!M31*Flows!H30*8.34/8.51)</f>
        <v>3.3709841347458651</v>
      </c>
      <c r="N31" s="433"/>
      <c r="O31" s="2370">
        <f>IF('22'!$CQ$31&lt;0.0001,"",'22'!$CQ$31)</f>
        <v>888.10572687224669</v>
      </c>
    </row>
    <row r="32" spans="1:15" ht="15" customHeight="1" x14ac:dyDescent="0.2">
      <c r="A32" s="820">
        <v>23</v>
      </c>
      <c r="B32" s="1822">
        <f>('Total Flows'!B25*'Chem Dose'!B32*8.34)/1.1</f>
        <v>299.96018993217461</v>
      </c>
      <c r="C32" s="1822">
        <f>'Total Flows'!B25*'Chem Dose'!C32*4.09/2.63</f>
        <v>1956.0606844106467</v>
      </c>
      <c r="D32" s="434"/>
      <c r="E32" s="434">
        <f>IF('23'!$CO$31="","",('23'!$CO$31+'23'!$CR$31+'23'!$CS$31+'23'!$CT$31)*0.016*24)</f>
        <v>743.75143679999996</v>
      </c>
      <c r="F32" s="1822">
        <f>('Chem Dose'!F32*8.34*Flows!H31)/0.125/9.76</f>
        <v>875.85104687460614</v>
      </c>
      <c r="G32" s="1822">
        <f>('Chem Dose'!G32*8.34*Flows!H31)/0.195/7.74</f>
        <v>114.22160250504295</v>
      </c>
      <c r="H32" s="1822">
        <f>(('23'!$DQ$31*2.63/6.4*8.34*Flows!F31)+('23'!$DW$31*2.63/6.4*8.34*Flows!G31))*0.016*24</f>
        <v>355.48268647796885</v>
      </c>
      <c r="I32" s="1822">
        <f>(Flows!H31*8.34*'Chem Dose'!I32)/1.45</f>
        <v>84.919591158317175</v>
      </c>
      <c r="J32" s="1822">
        <f>(Flows!H31*8.34*'Chem Dose'!J32)/4.88</f>
        <v>55.138798485777514</v>
      </c>
      <c r="K32" s="1823">
        <f>(Flows!H31*8.34*'Chem Dose'!K32)/15/0.627/0.479</f>
        <v>5.19799518825047</v>
      </c>
      <c r="L32" s="433">
        <f>(AVERAGE('23'!$DI$35,'23'!$DJ$35)*1440/190196/4)+('23'!$DK$35*1440/380392/4)</f>
        <v>3.0497486803087344</v>
      </c>
      <c r="M32" s="1824">
        <f>('Chem Dose'!M32*Flows!H31*8.34/8.51)</f>
        <v>3.1735369037801524</v>
      </c>
      <c r="N32" s="433"/>
      <c r="O32" s="2370">
        <f>IF('23'!$CQ$31&lt;0.0001,"",'23'!$CQ$31)</f>
        <v>792.95154185022022</v>
      </c>
    </row>
    <row r="33" spans="1:15" ht="14.25" customHeight="1" x14ac:dyDescent="0.2">
      <c r="A33" s="820">
        <v>24</v>
      </c>
      <c r="B33" s="1822">
        <f>('Total Flows'!B26*'Chem Dose'!B33*8.34)/1.1</f>
        <v>322.18990064733077</v>
      </c>
      <c r="C33" s="1822">
        <f>'Total Flows'!B26*'Chem Dose'!C33*4.09/2.63</f>
        <v>2010.7257786259804</v>
      </c>
      <c r="D33" s="434"/>
      <c r="E33" s="434">
        <f>IF('24'!$CO$31="","",('24'!$CO$31+'24'!$CR$31+'24'!$CS$31+'24'!$CT$31)*0.016*24)</f>
        <v>788.61264383999992</v>
      </c>
      <c r="F33" s="1822">
        <f>('Chem Dose'!F33*8.34*Flows!H32)/0.125/9.76</f>
        <v>882.2070868674715</v>
      </c>
      <c r="G33" s="1822">
        <f>('Chem Dose'!G33*8.34*Flows!H32)/0.195/7.74</f>
        <v>115.81457878778397</v>
      </c>
      <c r="H33" s="1822">
        <f>(('24'!$DQ$31*2.63/6.4*8.34*Flows!F32)+('24'!$DW$31*2.63/6.4*8.34*Flows!G32))*0.016*24</f>
        <v>367.54224958239558</v>
      </c>
      <c r="I33" s="1822">
        <f>(Flows!H32*8.34*'Chem Dose'!I33)/1.45</f>
        <v>87.877692267006537</v>
      </c>
      <c r="J33" s="1822">
        <f>(Flows!H32*8.34*'Chem Dose'!J33)/4.88</f>
        <v>56.432068344662262</v>
      </c>
      <c r="K33" s="1823">
        <f>(Flows!H32*8.34*'Chem Dose'!K33)/15/0.627/0.479</f>
        <v>5.3970516852259802</v>
      </c>
      <c r="L33" s="433">
        <f>(AVERAGE('24'!$DI$35,'24'!$DJ$35)*1440/190196/4)+('24'!$DK$35*1440/380392/4)</f>
        <v>3.5413993985152157</v>
      </c>
      <c r="M33" s="1824">
        <f>('Chem Dose'!M33*Flows!H32*8.34/8.51)</f>
        <v>3.0502169089290487</v>
      </c>
      <c r="N33" s="433"/>
      <c r="O33" s="2370">
        <f>IF('24'!$CQ$31&lt;0.0001,"",'24'!$CQ$31)</f>
        <v>808.81057268722464</v>
      </c>
    </row>
    <row r="34" spans="1:15" ht="14.25" customHeight="1" x14ac:dyDescent="0.2">
      <c r="A34" s="820">
        <v>25</v>
      </c>
      <c r="B34" s="1822">
        <f>('Total Flows'!B27*'Chem Dose'!B34*8.34)/1.1</f>
        <v>348.25791707217485</v>
      </c>
      <c r="C34" s="1822">
        <f>'Total Flows'!B27*'Chem Dose'!C34*4.09/2.63</f>
        <v>2210.8449860145975</v>
      </c>
      <c r="D34" s="434"/>
      <c r="E34" s="434">
        <f>IF('25'!$CO$31="","",('25'!$CO$31+'25'!$CR$31+'25'!$CS$31+'25'!$CT$31)*0.016*24)</f>
        <v>773.2653888000001</v>
      </c>
      <c r="F34" s="1822">
        <f>('Chem Dose'!F34*8.34*Flows!H33)/0.125/9.76</f>
        <v>900.15773926742918</v>
      </c>
      <c r="G34" s="1822">
        <f>('Chem Dose'!G34*8.34*Flows!H33)/0.195/7.74</f>
        <v>114.5334680156959</v>
      </c>
      <c r="H34" s="1822">
        <f>(('25'!$DQ$31*2.63/6.4*8.34*Flows!F33)+('25'!$DW$31*2.63/6.4*8.34*Flows!G33))*0.016*24</f>
        <v>373.5026062222222</v>
      </c>
      <c r="I34" s="1822">
        <f>(Flows!H33*8.34*'Chem Dose'!I34)/1.45</f>
        <v>90.263816655254999</v>
      </c>
      <c r="J34" s="1822">
        <f>(Flows!H33*8.34*'Chem Dose'!J34)/4.88</f>
        <v>58.137525568955049</v>
      </c>
      <c r="K34" s="1823">
        <f>(Flows!H33*8.34*'Chem Dose'!K34)/15/0.627/0.479</f>
        <v>5.7473562438450223</v>
      </c>
      <c r="L34" s="433">
        <f>(AVERAGE('25'!$DI$35,'25'!$DJ$35)*1440/190196/4)+('25'!$DK$35*1440/380392/4)</f>
        <v>3.7091474058339817</v>
      </c>
      <c r="M34" s="1824">
        <f>('Chem Dose'!M34*Flows!H33*8.34/8.51)</f>
        <v>2.9673494006657823</v>
      </c>
      <c r="N34" s="433"/>
      <c r="O34" s="2370">
        <f>IF('25'!$CQ$31&lt;0.0001,"",'25'!$CQ$31)</f>
        <v>840.52863436123346</v>
      </c>
    </row>
    <row r="35" spans="1:15" ht="14.25" customHeight="1" x14ac:dyDescent="0.2">
      <c r="A35" s="820">
        <v>26</v>
      </c>
      <c r="B35" s="1822">
        <f>('Total Flows'!B28*'Chem Dose'!B35*8.34)/1.1</f>
        <v>394.13561790751345</v>
      </c>
      <c r="C35" s="1822">
        <f>'Total Flows'!B28*'Chem Dose'!C35*4.09/2.63</f>
        <v>2537.1156769376703</v>
      </c>
      <c r="D35" s="434"/>
      <c r="E35" s="434">
        <f>IF('26'!$CO$31="","",('26'!$CO$31+'26'!$CR$31+'26'!$CS$31+'26'!$CT$31)*0.016*24)</f>
        <v>794.89822720000006</v>
      </c>
      <c r="F35" s="1822">
        <f>('Chem Dose'!F35*8.34*Flows!H34)/0.125/9.76</f>
        <v>1155.4178175851907</v>
      </c>
      <c r="G35" s="1822">
        <f>('Chem Dose'!G35*8.34*Flows!H34)/0.195/7.74</f>
        <v>147.89714075379788</v>
      </c>
      <c r="H35" s="1822">
        <f>(('26'!$DQ$31*2.63/6.4*8.34*Flows!F34)+('26'!$DW$31*2.63/6.4*8.34*Flows!G34))*0.016*24</f>
        <v>462.34211635675643</v>
      </c>
      <c r="I35" s="1822">
        <f>(Flows!H34*8.34*'Chem Dose'!I35)/1.45</f>
        <v>114.45672555869514</v>
      </c>
      <c r="J35" s="1822">
        <f>(Flows!H34*8.34*'Chem Dose'!J35)/4.88</f>
        <v>73.412126747182882</v>
      </c>
      <c r="K35" s="1823">
        <f>(Flows!H34*8.34*'Chem Dose'!K35)/15/0.627/0.479</f>
        <v>7.4168052652658085</v>
      </c>
      <c r="L35" s="433">
        <f>(AVERAGE('26'!$DI$35,'26'!$DJ$35)*1440/190196/4)+('26'!$DK$35*1440/380392/4)</f>
        <v>3.8549706618435717</v>
      </c>
      <c r="M35" s="1824">
        <f>('Chem Dose'!M35*Flows!H34*8.34/8.51)</f>
        <v>3.8099092915399262</v>
      </c>
      <c r="N35" s="433"/>
      <c r="O35" s="2370">
        <f>IF('26'!$CQ$31&lt;0.0001,"",'26'!$CQ$31)</f>
        <v>594.87381791483119</v>
      </c>
    </row>
    <row r="36" spans="1:15" ht="14.25" customHeight="1" x14ac:dyDescent="0.2">
      <c r="A36" s="820">
        <v>27</v>
      </c>
      <c r="B36" s="1822">
        <f>('Total Flows'!B29*'Chem Dose'!B36*8.34)/1.1</f>
        <v>345.8340686165526</v>
      </c>
      <c r="C36" s="1822">
        <f>'Total Flows'!B29*'Chem Dose'!C36*4.09/2.63</f>
        <v>2258.9888748063659</v>
      </c>
      <c r="D36" s="434"/>
      <c r="E36" s="434">
        <f>IF('27'!$CO$31="","",('27'!$CO$31+'27'!$CR$31+'27'!$CS$31+'27'!$CT$31)*0.016*24)</f>
        <v>731.94585599999994</v>
      </c>
      <c r="F36" s="1822">
        <f>('Chem Dose'!F36*8.34*Flows!H35)/0.125/9.76</f>
        <v>1004.9398246034051</v>
      </c>
      <c r="G36" s="1822">
        <f>('Chem Dose'!G36*8.34*Flows!H35)/0.195/7.74</f>
        <v>129.27560152700025</v>
      </c>
      <c r="H36" s="1822">
        <f>(('27'!$DQ$31*2.63/6.4*8.34*Flows!F35)+('27'!$DW$31*2.63/6.4*8.34*Flows!G35))*0.016*24</f>
        <v>385.0942673272491</v>
      </c>
      <c r="I36" s="1822">
        <f>(Flows!H35*8.34*'Chem Dose'!I36)/1.45</f>
        <v>98.510489735823228</v>
      </c>
      <c r="J36" s="1822">
        <f>(Flows!H35*8.34*'Chem Dose'!J36)/4.88</f>
        <v>64.974905566778659</v>
      </c>
      <c r="K36" s="1823">
        <f>(Flows!H35*8.34*'Chem Dose'!K36)/15/0.627/0.479</f>
        <v>6.5194906306381712</v>
      </c>
      <c r="L36" s="433">
        <f>(AVERAGE('27'!$DI$35,'27'!$DJ$35)*1440/190196/4)+('27'!$DK$35*1440/380392/4)</f>
        <v>4.1168058213632257</v>
      </c>
      <c r="M36" s="1824">
        <f>('Chem Dose'!M36*Flows!H35*8.34/8.51)</f>
        <v>3.4289887310474891</v>
      </c>
      <c r="N36" s="433"/>
      <c r="O36" s="2370">
        <f>IF('27'!$CQ$31&lt;0.0001,"",'27'!$CQ$31)</f>
        <v>935.68281938325993</v>
      </c>
    </row>
    <row r="37" spans="1:15" ht="14.25" customHeight="1" x14ac:dyDescent="0.2">
      <c r="A37" s="820">
        <v>28</v>
      </c>
      <c r="B37" s="434">
        <f>('Total Flows'!B30*'Chem Dose'!B37*8.34)/1.1</f>
        <v>374.8884750917976</v>
      </c>
      <c r="C37" s="434">
        <f>'Total Flows'!B30*'Chem Dose'!C37*4.09/2.63</f>
        <v>2431.2116428915087</v>
      </c>
      <c r="D37" s="434"/>
      <c r="E37" s="434">
        <f>IF('28'!$CO$31="","",('28'!$CO$31+'28'!$CR$31+'28'!$CS$31+'28'!$CT$31)*0.016*24)</f>
        <v>716.20508160000009</v>
      </c>
      <c r="F37" s="434">
        <f>('Chem Dose'!F37*8.34*Flows!H36)/0.125/9.76</f>
        <v>1089.6654951923608</v>
      </c>
      <c r="G37" s="434">
        <f>('Chem Dose'!G37*8.34*Flows!H36)/0.195/7.74</f>
        <v>136.04602593466242</v>
      </c>
      <c r="H37" s="434">
        <f>(('28'!$DQ$31*2.63/6.4*8.34*Flows!F36)+('28'!$DW$31*2.63/6.4*8.34*Flows!G36))*0.016*24</f>
        <v>409.0425579401749</v>
      </c>
      <c r="I37" s="434">
        <f>(Flows!H36*8.34*'Chem Dose'!I37)/1.45</f>
        <v>106.61968428471036</v>
      </c>
      <c r="J37" s="434">
        <f>(Flows!H36*8.34*'Chem Dose'!J37)/4.88</f>
        <v>70.512839224949971</v>
      </c>
      <c r="K37" s="432">
        <f>(Flows!H36*8.34*'Chem Dose'!K37)/15/0.627/0.479</f>
        <v>7.0823887901699925</v>
      </c>
      <c r="L37" s="433">
        <f>(AVERAGE('28'!$DI$35,'28'!$DJ$35)*1440/190196/4)+('28'!$DK$35*1440/380392/4)</f>
        <v>4.2808471261225263</v>
      </c>
      <c r="M37" s="433">
        <f>('Chem Dose'!M37*Flows!H36*8.34/8.51)</f>
        <v>3.7240399959437984</v>
      </c>
      <c r="N37" s="433"/>
      <c r="O37" s="2370">
        <f>IF('28'!$CQ$31&lt;0.0001,"",'28'!$CQ$31)</f>
        <v>946.25550660792953</v>
      </c>
    </row>
    <row r="38" spans="1:15" ht="14.25" customHeight="1" x14ac:dyDescent="0.2">
      <c r="A38" s="820">
        <v>29</v>
      </c>
      <c r="B38" s="434">
        <f>('Total Flows'!B31*'Chem Dose'!B38*8.34)/1.1</f>
        <v>380.69504949455978</v>
      </c>
      <c r="C38" s="434">
        <f>'Total Flows'!B31*'Chem Dose'!C38*4.09/2.63</f>
        <v>2345.7595920348399</v>
      </c>
      <c r="D38" s="434"/>
      <c r="E38" s="434">
        <f>IF('29'!$CO$31="","",('29'!$CO$31+'29'!$CR$31+'29'!$CS$31+'29'!$CT$31)*0.016*24)</f>
        <v>700.46430719999989</v>
      </c>
      <c r="F38" s="434">
        <f>('Chem Dose'!F38*8.34*Flows!H37)/0.125/9.76</f>
        <v>1056.2556439825007</v>
      </c>
      <c r="G38" s="434">
        <f>('Chem Dose'!G38*8.34*Flows!H37)/0.195/7.74</f>
        <v>134.24020475460853</v>
      </c>
      <c r="H38" s="434">
        <f>(('29'!$DQ$31*2.63/6.4*8.34*Flows!F37)+('29'!$DW$31*2.63/6.4*8.34*Flows!G37))*0.016*24</f>
        <v>409.76936990277522</v>
      </c>
      <c r="I38" s="434">
        <f>(Flows!H37*8.34*'Chem Dose'!I38)/1.45</f>
        <v>102.76297068806663</v>
      </c>
      <c r="J38" s="434">
        <f>(Flows!H37*8.34*'Chem Dose'!J38)/4.88</f>
        <v>67.031621782017879</v>
      </c>
      <c r="K38" s="432">
        <f>(Flows!H37*8.34*'Chem Dose'!K38)/15/0.627/0.479</f>
        <v>6.4662314036959581</v>
      </c>
      <c r="L38" s="433">
        <f>(AVERAGE('29'!$DI$35,'29'!$DJ$35)*1440/190196/4)+('29'!$DK$35*1440/380392/4)</f>
        <v>4.2051357546951564</v>
      </c>
      <c r="M38" s="433">
        <f>('Chem Dose'!M38*Flows!H37*8.34/8.51)</f>
        <v>3.8494236196162279</v>
      </c>
      <c r="N38" s="433"/>
      <c r="O38" s="2370">
        <f>IF('29'!$CQ$31&lt;0.0001,"",'29'!$CQ$31)</f>
        <v>956.82819383259914</v>
      </c>
    </row>
    <row r="39" spans="1:15" ht="14.25" customHeight="1" x14ac:dyDescent="0.2">
      <c r="A39" s="820">
        <v>30</v>
      </c>
      <c r="B39" s="434">
        <f>('Total Flows'!B32*'Chem Dose'!B39*8.34)/1.1</f>
        <v>378.99969500207908</v>
      </c>
      <c r="C39" s="434">
        <f>'Total Flows'!B32*'Chem Dose'!C39*4.09/2.63</f>
        <v>2298.5910477761681</v>
      </c>
      <c r="D39" s="434"/>
      <c r="E39" s="434">
        <f>IF('30'!$CO$31="","",('30'!$CO$31+'30'!$CR$31+'30'!$CS$31+'30'!$CT$31)*0.016*24)</f>
        <v>700.46430719999989</v>
      </c>
      <c r="F39" s="434">
        <f>('Chem Dose'!F39*8.34*Flows!H38)/0.125/9.76</f>
        <v>1024.595708428086</v>
      </c>
      <c r="G39" s="434">
        <f>('Chem Dose'!G39*8.34*Flows!H38)/0.195/7.74</f>
        <v>128.40580276939892</v>
      </c>
      <c r="H39" s="434">
        <f>(('30'!$DQ$31*2.63/6.4*8.34*Flows!F38)+('30'!$DW$31*2.63/6.4*8.34*Flows!G38))*0.016*24</f>
        <v>401.98798589309001</v>
      </c>
      <c r="I39" s="434">
        <f>(Flows!H38*8.34*'Chem Dose'!I39)/1.45</f>
        <v>93.419968663035107</v>
      </c>
      <c r="J39" s="434">
        <f>(Flows!H38*8.34*'Chem Dose'!J39)/4.88</f>
        <v>65.227514902763986</v>
      </c>
      <c r="K39" s="432">
        <f>(Flows!H38*8.34*'Chem Dose'!K39)/15/0.627/0.479</f>
        <v>6.2985212020211163</v>
      </c>
      <c r="L39" s="433">
        <f>(AVERAGE('30'!$DI$35,'30'!$DJ$35)*1440/190196/4)+('30'!$DK$35*1440/380392/4)</f>
        <v>4.2398367999327009</v>
      </c>
      <c r="M39" s="433">
        <f>('Chem Dose'!M39*Flows!H38*8.34/8.51)</f>
        <v>4.0416435576772303</v>
      </c>
      <c r="N39" s="433"/>
      <c r="O39" s="2370">
        <f>IF('30'!$CQ$31&lt;0.0001,"",'30'!$CQ$31)</f>
        <v>956.82819383259914</v>
      </c>
    </row>
    <row r="40" spans="1:15" ht="14.25" customHeight="1" thickBot="1" x14ac:dyDescent="0.25">
      <c r="A40" s="821">
        <v>31</v>
      </c>
      <c r="B40" s="434"/>
      <c r="C40" s="434"/>
      <c r="D40" s="434"/>
      <c r="E40" s="434"/>
      <c r="F40" s="434"/>
      <c r="G40" s="434"/>
      <c r="H40" s="434"/>
      <c r="I40" s="434"/>
      <c r="J40" s="434"/>
      <c r="K40" s="432"/>
      <c r="L40" s="433"/>
      <c r="M40" s="433"/>
      <c r="N40" s="433"/>
      <c r="O40" s="2370"/>
    </row>
    <row r="41" spans="1:15" ht="14.25" customHeight="1" x14ac:dyDescent="0.2">
      <c r="A41" s="822" t="s">
        <v>266</v>
      </c>
      <c r="B41" s="2569">
        <f>SUM(B10:B40)</f>
        <v>10579.6970184699</v>
      </c>
      <c r="C41" s="2569">
        <f t="shared" ref="C41:M41" si="0">SUM(C10:C40)</f>
        <v>63953.679599683644</v>
      </c>
      <c r="D41" s="2569"/>
      <c r="E41" s="2569">
        <f t="shared" si="0"/>
        <v>17711.514690011431</v>
      </c>
      <c r="F41" s="2569">
        <f t="shared" si="0"/>
        <v>26981.428787175468</v>
      </c>
      <c r="G41" s="2569">
        <f t="shared" si="0"/>
        <v>3610.989501446219</v>
      </c>
      <c r="H41" s="2569">
        <f t="shared" si="0"/>
        <v>10335.73187224814</v>
      </c>
      <c r="I41" s="2569">
        <f t="shared" si="0"/>
        <v>2490.8237499962343</v>
      </c>
      <c r="J41" s="2569">
        <f t="shared" si="0"/>
        <v>1780.8342864574861</v>
      </c>
      <c r="K41" s="2569">
        <f t="shared" si="0"/>
        <v>201.37446297248664</v>
      </c>
      <c r="L41" s="2590">
        <f t="shared" ref="L41" si="1">SUM(L10:L40)</f>
        <v>109.97828180253151</v>
      </c>
      <c r="M41" s="2569">
        <f t="shared" si="0"/>
        <v>112.45112107559738</v>
      </c>
      <c r="N41" s="2569"/>
      <c r="O41" s="2572">
        <f t="shared" ref="O41" si="2">IF(O10="","",SUM(O10:O40))</f>
        <v>24196.411262848753</v>
      </c>
    </row>
    <row r="42" spans="1:15" ht="14.25" customHeight="1" x14ac:dyDescent="0.2">
      <c r="A42" s="820" t="s">
        <v>267</v>
      </c>
      <c r="B42" s="2570">
        <f>AVERAGE(B10:B40)</f>
        <v>352.65656728233</v>
      </c>
      <c r="C42" s="2570">
        <f t="shared" ref="C42:M42" si="3">AVERAGE(C10:C40)</f>
        <v>2131.7893199894547</v>
      </c>
      <c r="D42" s="2570"/>
      <c r="E42" s="2570">
        <f t="shared" si="3"/>
        <v>610.74188586246316</v>
      </c>
      <c r="F42" s="2570">
        <f t="shared" si="3"/>
        <v>899.38095957251562</v>
      </c>
      <c r="G42" s="2570">
        <f t="shared" si="3"/>
        <v>120.36631671487397</v>
      </c>
      <c r="H42" s="2570">
        <f t="shared" si="3"/>
        <v>344.52439574160468</v>
      </c>
      <c r="I42" s="2570">
        <f t="shared" si="3"/>
        <v>83.027458333207804</v>
      </c>
      <c r="J42" s="2570">
        <f t="shared" si="3"/>
        <v>59.361142881916201</v>
      </c>
      <c r="K42" s="2570">
        <f t="shared" si="3"/>
        <v>6.7124820990828882</v>
      </c>
      <c r="L42" s="2591">
        <f t="shared" ref="L42" si="4">AVERAGE(L10:L40)</f>
        <v>3.6659427267510503</v>
      </c>
      <c r="M42" s="2570">
        <f t="shared" si="3"/>
        <v>3.7483707025199129</v>
      </c>
      <c r="N42" s="2570"/>
      <c r="O42" s="2573">
        <f t="shared" ref="O42" si="5">IF(O10="","",AVERAGE(O10:O40))</f>
        <v>806.54704209495844</v>
      </c>
    </row>
    <row r="43" spans="1:15" ht="14.25" customHeight="1" x14ac:dyDescent="0.2">
      <c r="A43" s="820" t="s">
        <v>268</v>
      </c>
      <c r="B43" s="2570">
        <f>MAX(B10:B40)</f>
        <v>478.79662584582462</v>
      </c>
      <c r="C43" s="2570">
        <f t="shared" ref="C43:M43" si="6">MAX(C10:C40)</f>
        <v>2722.5404885788621</v>
      </c>
      <c r="D43" s="2570"/>
      <c r="E43" s="2570">
        <f t="shared" si="6"/>
        <v>940.95645439999998</v>
      </c>
      <c r="F43" s="2570">
        <f t="shared" si="6"/>
        <v>1155.4178175851907</v>
      </c>
      <c r="G43" s="2570">
        <f t="shared" si="6"/>
        <v>148.54529216793196</v>
      </c>
      <c r="H43" s="2570">
        <f t="shared" si="6"/>
        <v>462.34211635675643</v>
      </c>
      <c r="I43" s="2570">
        <f t="shared" si="6"/>
        <v>114.45672555869514</v>
      </c>
      <c r="J43" s="2570">
        <f t="shared" si="6"/>
        <v>73.412126747182882</v>
      </c>
      <c r="K43" s="2570">
        <f t="shared" si="6"/>
        <v>10.249776258389094</v>
      </c>
      <c r="L43" s="2591">
        <f t="shared" ref="L43" si="7">MAX(L10:L40)</f>
        <v>4.5474142463563902</v>
      </c>
      <c r="M43" s="2570">
        <f t="shared" si="6"/>
        <v>5.7520736107173569</v>
      </c>
      <c r="N43" s="2570"/>
      <c r="O43" s="2573">
        <f t="shared" ref="O43" si="8">IF(O10="","",MAX(O10:O40))</f>
        <v>999.11894273127757</v>
      </c>
    </row>
    <row r="44" spans="1:15" ht="14.25" customHeight="1" thickBot="1" x14ac:dyDescent="0.25">
      <c r="A44" s="821" t="s">
        <v>269</v>
      </c>
      <c r="B44" s="2571">
        <f>MIN(B10:B40)</f>
        <v>282.9052387056305</v>
      </c>
      <c r="C44" s="2571">
        <f t="shared" ref="C44:M44" si="9">MIN(C10:C40)</f>
        <v>1663.0249846842999</v>
      </c>
      <c r="D44" s="2571"/>
      <c r="E44" s="2571">
        <f t="shared" si="9"/>
        <v>124.80176640000002</v>
      </c>
      <c r="F44" s="2571">
        <f t="shared" si="9"/>
        <v>665.30519377823316</v>
      </c>
      <c r="G44" s="2571">
        <f t="shared" si="9"/>
        <v>83.564684591053521</v>
      </c>
      <c r="H44" s="2571">
        <f t="shared" si="9"/>
        <v>245.10276981415535</v>
      </c>
      <c r="I44" s="2571">
        <f t="shared" si="9"/>
        <v>51.967475027484461</v>
      </c>
      <c r="J44" s="2571">
        <f t="shared" si="9"/>
        <v>45.852842943785504</v>
      </c>
      <c r="K44" s="2571">
        <f t="shared" si="9"/>
        <v>4.8684273535612332</v>
      </c>
      <c r="L44" s="2592">
        <f t="shared" ref="L44" si="10">MIN(L10:L40)</f>
        <v>2.8226145660266253</v>
      </c>
      <c r="M44" s="2571">
        <f t="shared" si="9"/>
        <v>2.9673494006657823</v>
      </c>
      <c r="N44" s="2571"/>
      <c r="O44" s="2574">
        <f t="shared" ref="O44" si="11">IF(O10="","",MIN(O10:O40))</f>
        <v>539.20704845814987</v>
      </c>
    </row>
    <row r="45" spans="1:15" ht="15" customHeight="1" x14ac:dyDescent="0.2">
      <c r="A45" s="2214" t="s">
        <v>125</v>
      </c>
      <c r="B45" s="2209"/>
      <c r="C45" s="2209"/>
      <c r="D45" s="2209"/>
      <c r="E45" s="2209"/>
      <c r="F45" s="2209"/>
      <c r="G45" s="2209"/>
      <c r="H45" s="2209"/>
      <c r="I45" s="2209"/>
      <c r="J45" s="2209"/>
      <c r="K45" s="2209"/>
      <c r="L45" s="2209"/>
      <c r="M45" s="2209"/>
      <c r="N45" s="2209"/>
      <c r="O45" s="2210"/>
    </row>
    <row r="46" spans="1:15" ht="15" customHeight="1" x14ac:dyDescent="0.2">
      <c r="A46" s="3030" t="s">
        <v>1107</v>
      </c>
      <c r="B46" s="3036"/>
      <c r="C46" s="3036"/>
      <c r="D46" s="3036"/>
      <c r="E46" s="3028" t="s">
        <v>1095</v>
      </c>
      <c r="F46" s="3028"/>
      <c r="G46" s="3028"/>
      <c r="H46" s="3028"/>
      <c r="I46" s="3028"/>
      <c r="J46" s="2215"/>
      <c r="K46" s="3028" t="s">
        <v>1096</v>
      </c>
      <c r="L46" s="3028"/>
      <c r="M46" s="3028"/>
      <c r="N46" s="3028"/>
      <c r="O46" s="2206"/>
    </row>
    <row r="47" spans="1:15" ht="15" customHeight="1" x14ac:dyDescent="0.2">
      <c r="A47" s="3030" t="s">
        <v>1104</v>
      </c>
      <c r="B47" s="3028"/>
      <c r="C47" s="3028"/>
      <c r="D47" s="3028"/>
      <c r="E47" s="3037" t="s">
        <v>1097</v>
      </c>
      <c r="F47" s="3037"/>
      <c r="G47" s="3037"/>
      <c r="H47" s="3037"/>
      <c r="I47" s="3037"/>
      <c r="J47" s="2218"/>
      <c r="K47" s="3028" t="s">
        <v>1098</v>
      </c>
      <c r="L47" s="3028"/>
      <c r="M47" s="3028"/>
      <c r="N47" s="3028"/>
      <c r="O47" s="3029"/>
    </row>
    <row r="48" spans="1:15" ht="15" customHeight="1" x14ac:dyDescent="0.2">
      <c r="A48" s="3030" t="s">
        <v>1099</v>
      </c>
      <c r="B48" s="3028"/>
      <c r="C48" s="3028"/>
      <c r="D48" s="3028"/>
      <c r="E48" s="3028" t="s">
        <v>1170</v>
      </c>
      <c r="F48" s="3028"/>
      <c r="G48" s="3028"/>
      <c r="H48" s="3028"/>
      <c r="I48" s="3028"/>
      <c r="J48" s="2218"/>
      <c r="K48" s="3028" t="s">
        <v>1100</v>
      </c>
      <c r="L48" s="3028"/>
      <c r="M48" s="3028"/>
      <c r="N48" s="3028"/>
      <c r="O48" s="3029"/>
    </row>
    <row r="49" spans="1:15" ht="15" customHeight="1" x14ac:dyDescent="0.2">
      <c r="A49" s="3030" t="s">
        <v>1171</v>
      </c>
      <c r="B49" s="3028"/>
      <c r="C49" s="3028"/>
      <c r="D49" s="3028"/>
      <c r="E49" s="3028" t="s">
        <v>1101</v>
      </c>
      <c r="F49" s="3028"/>
      <c r="G49" s="3028"/>
      <c r="H49" s="3028"/>
      <c r="I49" s="2217"/>
      <c r="J49" s="2219"/>
      <c r="K49" s="3035"/>
      <c r="L49" s="3035"/>
      <c r="M49" s="3035"/>
      <c r="N49" s="2205"/>
      <c r="O49" s="2206"/>
    </row>
    <row r="50" spans="1:15" ht="13.5" customHeight="1" x14ac:dyDescent="0.2">
      <c r="A50" s="2211"/>
      <c r="B50" s="2212"/>
      <c r="C50" s="2217"/>
      <c r="D50" s="2205"/>
      <c r="E50" s="2205"/>
      <c r="F50" s="2205"/>
      <c r="G50" s="2205"/>
      <c r="H50" s="2205"/>
      <c r="I50" s="2217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26">
        <f>Flows!G46</f>
        <v>43651</v>
      </c>
      <c r="K51" s="3034"/>
      <c r="L51" s="2563"/>
      <c r="M51" s="1634"/>
      <c r="N51" s="1634"/>
      <c r="O51" s="829"/>
    </row>
    <row r="52" spans="1:15" ht="13.5" customHeight="1" thickBot="1" x14ac:dyDescent="0.25">
      <c r="A52" s="1426" t="s">
        <v>1123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249AA71A-9509-4153-BDE2-2544F01E75D2}" scale="73" colorId="8" showPageBreaks="1" fitToPage="1" printArea="1" view="pageBreakPreview" topLeftCell="A19">
      <selection activeCell="E48" sqref="E48:I48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4 of 15</oddFooter>
      </headerFooter>
    </customSheetView>
    <customSheetView guid="{EA7FF893-CFBE-4D88-BF19-92454183E240}" scale="73" colorId="8" showPageBreaks="1" fitToPage="1" printArea="1" view="pageBreakPreview" topLeftCell="A19">
      <selection activeCell="E48" sqref="E48:I48"/>
      <pageMargins left="0.5" right="0.5" top="0.5" bottom="0.5" header="0.25" footer="0.25"/>
      <printOptions horizontalCentered="1"/>
      <pageSetup scale="80" orientation="portrait" r:id="rId6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7"/>
  <headerFooter alignWithMargins="0">
    <oddFooter>&amp;LDHEC, 1972 (Rev. 06/2001), Page 4 of 15</oddFooter>
  </headerFooter>
  <drawing r:id="rId8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4" zoomScale="86" zoomScaleNormal="100" zoomScaleSheetLayoutView="86" workbookViewId="0">
      <selection activeCell="S16" sqref="S16"/>
    </sheetView>
  </sheetViews>
  <sheetFormatPr defaultColWidth="8.85546875" defaultRowHeight="12.75" x14ac:dyDescent="0.2"/>
  <cols>
    <col min="1" max="1" width="4.28515625" style="788" customWidth="1"/>
    <col min="2" max="2" width="7.28515625" style="788" customWidth="1"/>
    <col min="3" max="3" width="11.85546875" style="788" customWidth="1"/>
    <col min="4" max="4" width="7.42578125" style="788" customWidth="1"/>
    <col min="5" max="5" width="8.140625" style="788" customWidth="1"/>
    <col min="6" max="6" width="7.85546875" style="788" customWidth="1"/>
    <col min="7" max="7" width="7.42578125" style="788" customWidth="1"/>
    <col min="8" max="8" width="8" style="788" customWidth="1"/>
    <col min="9" max="9" width="9.42578125" style="788" customWidth="1"/>
    <col min="10" max="10" width="7.85546875" style="788" customWidth="1"/>
    <col min="11" max="12" width="9.5703125" style="788" customWidth="1"/>
    <col min="13" max="13" width="8.140625" style="788" customWidth="1"/>
    <col min="14" max="14" width="7" style="788" customWidth="1"/>
    <col min="15" max="15" width="7.7109375" style="788" customWidth="1"/>
    <col min="16" max="19" width="8.85546875" style="787" customWidth="1"/>
    <col min="20" max="257" width="8.85546875" style="788"/>
    <col min="258" max="258" width="4.28515625" style="788" customWidth="1"/>
    <col min="259" max="259" width="7.28515625" style="788" customWidth="1"/>
    <col min="260" max="260" width="9.42578125" style="788" customWidth="1"/>
    <col min="261" max="261" width="7.42578125" style="788" customWidth="1"/>
    <col min="262" max="262" width="8.140625" style="788" customWidth="1"/>
    <col min="263" max="263" width="7.85546875" style="788" customWidth="1"/>
    <col min="264" max="264" width="7.42578125" style="788" customWidth="1"/>
    <col min="265" max="265" width="8" style="788" customWidth="1"/>
    <col min="266" max="267" width="7.85546875" style="788" customWidth="1"/>
    <col min="268" max="268" width="8.42578125" style="788" customWidth="1"/>
    <col min="269" max="269" width="7.28515625" style="788" customWidth="1"/>
    <col min="270" max="270" width="7.140625" style="788" customWidth="1"/>
    <col min="271" max="271" width="7.7109375" style="788" customWidth="1"/>
    <col min="272" max="275" width="8.85546875" style="788" customWidth="1"/>
    <col min="276" max="513" width="8.85546875" style="788"/>
    <col min="514" max="514" width="4.28515625" style="788" customWidth="1"/>
    <col min="515" max="515" width="7.28515625" style="788" customWidth="1"/>
    <col min="516" max="516" width="9.42578125" style="788" customWidth="1"/>
    <col min="517" max="517" width="7.42578125" style="788" customWidth="1"/>
    <col min="518" max="518" width="8.140625" style="788" customWidth="1"/>
    <col min="519" max="519" width="7.85546875" style="788" customWidth="1"/>
    <col min="520" max="520" width="7.42578125" style="788" customWidth="1"/>
    <col min="521" max="521" width="8" style="788" customWidth="1"/>
    <col min="522" max="523" width="7.85546875" style="788" customWidth="1"/>
    <col min="524" max="524" width="8.42578125" style="788" customWidth="1"/>
    <col min="525" max="525" width="7.28515625" style="788" customWidth="1"/>
    <col min="526" max="526" width="7.140625" style="788" customWidth="1"/>
    <col min="527" max="527" width="7.7109375" style="788" customWidth="1"/>
    <col min="528" max="531" width="8.85546875" style="788" customWidth="1"/>
    <col min="532" max="769" width="8.85546875" style="788"/>
    <col min="770" max="770" width="4.28515625" style="788" customWidth="1"/>
    <col min="771" max="771" width="7.28515625" style="788" customWidth="1"/>
    <col min="772" max="772" width="9.42578125" style="788" customWidth="1"/>
    <col min="773" max="773" width="7.42578125" style="788" customWidth="1"/>
    <col min="774" max="774" width="8.140625" style="788" customWidth="1"/>
    <col min="775" max="775" width="7.85546875" style="788" customWidth="1"/>
    <col min="776" max="776" width="7.42578125" style="788" customWidth="1"/>
    <col min="777" max="777" width="8" style="788" customWidth="1"/>
    <col min="778" max="779" width="7.85546875" style="788" customWidth="1"/>
    <col min="780" max="780" width="8.42578125" style="788" customWidth="1"/>
    <col min="781" max="781" width="7.28515625" style="788" customWidth="1"/>
    <col min="782" max="782" width="7.140625" style="788" customWidth="1"/>
    <col min="783" max="783" width="7.7109375" style="788" customWidth="1"/>
    <col min="784" max="787" width="8.85546875" style="788" customWidth="1"/>
    <col min="788" max="1025" width="8.85546875" style="788"/>
    <col min="1026" max="1026" width="4.28515625" style="788" customWidth="1"/>
    <col min="1027" max="1027" width="7.28515625" style="788" customWidth="1"/>
    <col min="1028" max="1028" width="9.42578125" style="788" customWidth="1"/>
    <col min="1029" max="1029" width="7.42578125" style="788" customWidth="1"/>
    <col min="1030" max="1030" width="8.140625" style="788" customWidth="1"/>
    <col min="1031" max="1031" width="7.85546875" style="788" customWidth="1"/>
    <col min="1032" max="1032" width="7.42578125" style="788" customWidth="1"/>
    <col min="1033" max="1033" width="8" style="788" customWidth="1"/>
    <col min="1034" max="1035" width="7.85546875" style="788" customWidth="1"/>
    <col min="1036" max="1036" width="8.42578125" style="788" customWidth="1"/>
    <col min="1037" max="1037" width="7.28515625" style="788" customWidth="1"/>
    <col min="1038" max="1038" width="7.140625" style="788" customWidth="1"/>
    <col min="1039" max="1039" width="7.7109375" style="788" customWidth="1"/>
    <col min="1040" max="1043" width="8.85546875" style="788" customWidth="1"/>
    <col min="1044" max="1281" width="8.85546875" style="788"/>
    <col min="1282" max="1282" width="4.28515625" style="788" customWidth="1"/>
    <col min="1283" max="1283" width="7.28515625" style="788" customWidth="1"/>
    <col min="1284" max="1284" width="9.42578125" style="788" customWidth="1"/>
    <col min="1285" max="1285" width="7.42578125" style="788" customWidth="1"/>
    <col min="1286" max="1286" width="8.140625" style="788" customWidth="1"/>
    <col min="1287" max="1287" width="7.85546875" style="788" customWidth="1"/>
    <col min="1288" max="1288" width="7.42578125" style="788" customWidth="1"/>
    <col min="1289" max="1289" width="8" style="788" customWidth="1"/>
    <col min="1290" max="1291" width="7.85546875" style="788" customWidth="1"/>
    <col min="1292" max="1292" width="8.42578125" style="788" customWidth="1"/>
    <col min="1293" max="1293" width="7.28515625" style="788" customWidth="1"/>
    <col min="1294" max="1294" width="7.140625" style="788" customWidth="1"/>
    <col min="1295" max="1295" width="7.7109375" style="788" customWidth="1"/>
    <col min="1296" max="1299" width="8.85546875" style="788" customWidth="1"/>
    <col min="1300" max="1537" width="8.85546875" style="788"/>
    <col min="1538" max="1538" width="4.28515625" style="788" customWidth="1"/>
    <col min="1539" max="1539" width="7.28515625" style="788" customWidth="1"/>
    <col min="1540" max="1540" width="9.42578125" style="788" customWidth="1"/>
    <col min="1541" max="1541" width="7.42578125" style="788" customWidth="1"/>
    <col min="1542" max="1542" width="8.140625" style="788" customWidth="1"/>
    <col min="1543" max="1543" width="7.85546875" style="788" customWidth="1"/>
    <col min="1544" max="1544" width="7.42578125" style="788" customWidth="1"/>
    <col min="1545" max="1545" width="8" style="788" customWidth="1"/>
    <col min="1546" max="1547" width="7.85546875" style="788" customWidth="1"/>
    <col min="1548" max="1548" width="8.42578125" style="788" customWidth="1"/>
    <col min="1549" max="1549" width="7.28515625" style="788" customWidth="1"/>
    <col min="1550" max="1550" width="7.140625" style="788" customWidth="1"/>
    <col min="1551" max="1551" width="7.7109375" style="788" customWidth="1"/>
    <col min="1552" max="1555" width="8.85546875" style="788" customWidth="1"/>
    <col min="1556" max="1793" width="8.85546875" style="788"/>
    <col min="1794" max="1794" width="4.28515625" style="788" customWidth="1"/>
    <col min="1795" max="1795" width="7.28515625" style="788" customWidth="1"/>
    <col min="1796" max="1796" width="9.42578125" style="788" customWidth="1"/>
    <col min="1797" max="1797" width="7.42578125" style="788" customWidth="1"/>
    <col min="1798" max="1798" width="8.140625" style="788" customWidth="1"/>
    <col min="1799" max="1799" width="7.85546875" style="788" customWidth="1"/>
    <col min="1800" max="1800" width="7.42578125" style="788" customWidth="1"/>
    <col min="1801" max="1801" width="8" style="788" customWidth="1"/>
    <col min="1802" max="1803" width="7.85546875" style="788" customWidth="1"/>
    <col min="1804" max="1804" width="8.42578125" style="788" customWidth="1"/>
    <col min="1805" max="1805" width="7.28515625" style="788" customWidth="1"/>
    <col min="1806" max="1806" width="7.140625" style="788" customWidth="1"/>
    <col min="1807" max="1807" width="7.7109375" style="788" customWidth="1"/>
    <col min="1808" max="1811" width="8.85546875" style="788" customWidth="1"/>
    <col min="1812" max="2049" width="8.85546875" style="788"/>
    <col min="2050" max="2050" width="4.28515625" style="788" customWidth="1"/>
    <col min="2051" max="2051" width="7.28515625" style="788" customWidth="1"/>
    <col min="2052" max="2052" width="9.42578125" style="788" customWidth="1"/>
    <col min="2053" max="2053" width="7.42578125" style="788" customWidth="1"/>
    <col min="2054" max="2054" width="8.140625" style="788" customWidth="1"/>
    <col min="2055" max="2055" width="7.85546875" style="788" customWidth="1"/>
    <col min="2056" max="2056" width="7.42578125" style="788" customWidth="1"/>
    <col min="2057" max="2057" width="8" style="788" customWidth="1"/>
    <col min="2058" max="2059" width="7.85546875" style="788" customWidth="1"/>
    <col min="2060" max="2060" width="8.42578125" style="788" customWidth="1"/>
    <col min="2061" max="2061" width="7.28515625" style="788" customWidth="1"/>
    <col min="2062" max="2062" width="7.140625" style="788" customWidth="1"/>
    <col min="2063" max="2063" width="7.7109375" style="788" customWidth="1"/>
    <col min="2064" max="2067" width="8.85546875" style="788" customWidth="1"/>
    <col min="2068" max="2305" width="8.85546875" style="788"/>
    <col min="2306" max="2306" width="4.28515625" style="788" customWidth="1"/>
    <col min="2307" max="2307" width="7.28515625" style="788" customWidth="1"/>
    <col min="2308" max="2308" width="9.42578125" style="788" customWidth="1"/>
    <col min="2309" max="2309" width="7.42578125" style="788" customWidth="1"/>
    <col min="2310" max="2310" width="8.140625" style="788" customWidth="1"/>
    <col min="2311" max="2311" width="7.85546875" style="788" customWidth="1"/>
    <col min="2312" max="2312" width="7.42578125" style="788" customWidth="1"/>
    <col min="2313" max="2313" width="8" style="788" customWidth="1"/>
    <col min="2314" max="2315" width="7.85546875" style="788" customWidth="1"/>
    <col min="2316" max="2316" width="8.42578125" style="788" customWidth="1"/>
    <col min="2317" max="2317" width="7.28515625" style="788" customWidth="1"/>
    <col min="2318" max="2318" width="7.140625" style="788" customWidth="1"/>
    <col min="2319" max="2319" width="7.7109375" style="788" customWidth="1"/>
    <col min="2320" max="2323" width="8.85546875" style="788" customWidth="1"/>
    <col min="2324" max="2561" width="8.85546875" style="788"/>
    <col min="2562" max="2562" width="4.28515625" style="788" customWidth="1"/>
    <col min="2563" max="2563" width="7.28515625" style="788" customWidth="1"/>
    <col min="2564" max="2564" width="9.42578125" style="788" customWidth="1"/>
    <col min="2565" max="2565" width="7.42578125" style="788" customWidth="1"/>
    <col min="2566" max="2566" width="8.140625" style="788" customWidth="1"/>
    <col min="2567" max="2567" width="7.85546875" style="788" customWidth="1"/>
    <col min="2568" max="2568" width="7.42578125" style="788" customWidth="1"/>
    <col min="2569" max="2569" width="8" style="788" customWidth="1"/>
    <col min="2570" max="2571" width="7.85546875" style="788" customWidth="1"/>
    <col min="2572" max="2572" width="8.42578125" style="788" customWidth="1"/>
    <col min="2573" max="2573" width="7.28515625" style="788" customWidth="1"/>
    <col min="2574" max="2574" width="7.140625" style="788" customWidth="1"/>
    <col min="2575" max="2575" width="7.7109375" style="788" customWidth="1"/>
    <col min="2576" max="2579" width="8.85546875" style="788" customWidth="1"/>
    <col min="2580" max="2817" width="8.85546875" style="788"/>
    <col min="2818" max="2818" width="4.28515625" style="788" customWidth="1"/>
    <col min="2819" max="2819" width="7.28515625" style="788" customWidth="1"/>
    <col min="2820" max="2820" width="9.42578125" style="788" customWidth="1"/>
    <col min="2821" max="2821" width="7.42578125" style="788" customWidth="1"/>
    <col min="2822" max="2822" width="8.140625" style="788" customWidth="1"/>
    <col min="2823" max="2823" width="7.85546875" style="788" customWidth="1"/>
    <col min="2824" max="2824" width="7.42578125" style="788" customWidth="1"/>
    <col min="2825" max="2825" width="8" style="788" customWidth="1"/>
    <col min="2826" max="2827" width="7.85546875" style="788" customWidth="1"/>
    <col min="2828" max="2828" width="8.42578125" style="788" customWidth="1"/>
    <col min="2829" max="2829" width="7.28515625" style="788" customWidth="1"/>
    <col min="2830" max="2830" width="7.140625" style="788" customWidth="1"/>
    <col min="2831" max="2831" width="7.7109375" style="788" customWidth="1"/>
    <col min="2832" max="2835" width="8.85546875" style="788" customWidth="1"/>
    <col min="2836" max="3073" width="8.85546875" style="788"/>
    <col min="3074" max="3074" width="4.28515625" style="788" customWidth="1"/>
    <col min="3075" max="3075" width="7.28515625" style="788" customWidth="1"/>
    <col min="3076" max="3076" width="9.42578125" style="788" customWidth="1"/>
    <col min="3077" max="3077" width="7.42578125" style="788" customWidth="1"/>
    <col min="3078" max="3078" width="8.140625" style="788" customWidth="1"/>
    <col min="3079" max="3079" width="7.85546875" style="788" customWidth="1"/>
    <col min="3080" max="3080" width="7.42578125" style="788" customWidth="1"/>
    <col min="3081" max="3081" width="8" style="788" customWidth="1"/>
    <col min="3082" max="3083" width="7.85546875" style="788" customWidth="1"/>
    <col min="3084" max="3084" width="8.42578125" style="788" customWidth="1"/>
    <col min="3085" max="3085" width="7.28515625" style="788" customWidth="1"/>
    <col min="3086" max="3086" width="7.140625" style="788" customWidth="1"/>
    <col min="3087" max="3087" width="7.7109375" style="788" customWidth="1"/>
    <col min="3088" max="3091" width="8.85546875" style="788" customWidth="1"/>
    <col min="3092" max="3329" width="8.85546875" style="788"/>
    <col min="3330" max="3330" width="4.28515625" style="788" customWidth="1"/>
    <col min="3331" max="3331" width="7.28515625" style="788" customWidth="1"/>
    <col min="3332" max="3332" width="9.42578125" style="788" customWidth="1"/>
    <col min="3333" max="3333" width="7.42578125" style="788" customWidth="1"/>
    <col min="3334" max="3334" width="8.140625" style="788" customWidth="1"/>
    <col min="3335" max="3335" width="7.85546875" style="788" customWidth="1"/>
    <col min="3336" max="3336" width="7.42578125" style="788" customWidth="1"/>
    <col min="3337" max="3337" width="8" style="788" customWidth="1"/>
    <col min="3338" max="3339" width="7.85546875" style="788" customWidth="1"/>
    <col min="3340" max="3340" width="8.42578125" style="788" customWidth="1"/>
    <col min="3341" max="3341" width="7.28515625" style="788" customWidth="1"/>
    <col min="3342" max="3342" width="7.140625" style="788" customWidth="1"/>
    <col min="3343" max="3343" width="7.7109375" style="788" customWidth="1"/>
    <col min="3344" max="3347" width="8.85546875" style="788" customWidth="1"/>
    <col min="3348" max="3585" width="8.85546875" style="788"/>
    <col min="3586" max="3586" width="4.28515625" style="788" customWidth="1"/>
    <col min="3587" max="3587" width="7.28515625" style="788" customWidth="1"/>
    <col min="3588" max="3588" width="9.42578125" style="788" customWidth="1"/>
    <col min="3589" max="3589" width="7.42578125" style="788" customWidth="1"/>
    <col min="3590" max="3590" width="8.140625" style="788" customWidth="1"/>
    <col min="3591" max="3591" width="7.85546875" style="788" customWidth="1"/>
    <col min="3592" max="3592" width="7.42578125" style="788" customWidth="1"/>
    <col min="3593" max="3593" width="8" style="788" customWidth="1"/>
    <col min="3594" max="3595" width="7.85546875" style="788" customWidth="1"/>
    <col min="3596" max="3596" width="8.42578125" style="788" customWidth="1"/>
    <col min="3597" max="3597" width="7.28515625" style="788" customWidth="1"/>
    <col min="3598" max="3598" width="7.140625" style="788" customWidth="1"/>
    <col min="3599" max="3599" width="7.7109375" style="788" customWidth="1"/>
    <col min="3600" max="3603" width="8.85546875" style="788" customWidth="1"/>
    <col min="3604" max="3841" width="8.85546875" style="788"/>
    <col min="3842" max="3842" width="4.28515625" style="788" customWidth="1"/>
    <col min="3843" max="3843" width="7.28515625" style="788" customWidth="1"/>
    <col min="3844" max="3844" width="9.42578125" style="788" customWidth="1"/>
    <col min="3845" max="3845" width="7.42578125" style="788" customWidth="1"/>
    <col min="3846" max="3846" width="8.140625" style="788" customWidth="1"/>
    <col min="3847" max="3847" width="7.85546875" style="788" customWidth="1"/>
    <col min="3848" max="3848" width="7.42578125" style="788" customWidth="1"/>
    <col min="3849" max="3849" width="8" style="788" customWidth="1"/>
    <col min="3850" max="3851" width="7.85546875" style="788" customWidth="1"/>
    <col min="3852" max="3852" width="8.42578125" style="788" customWidth="1"/>
    <col min="3853" max="3853" width="7.28515625" style="788" customWidth="1"/>
    <col min="3854" max="3854" width="7.140625" style="788" customWidth="1"/>
    <col min="3855" max="3855" width="7.7109375" style="788" customWidth="1"/>
    <col min="3856" max="3859" width="8.85546875" style="788" customWidth="1"/>
    <col min="3860" max="4097" width="8.85546875" style="788"/>
    <col min="4098" max="4098" width="4.28515625" style="788" customWidth="1"/>
    <col min="4099" max="4099" width="7.28515625" style="788" customWidth="1"/>
    <col min="4100" max="4100" width="9.42578125" style="788" customWidth="1"/>
    <col min="4101" max="4101" width="7.42578125" style="788" customWidth="1"/>
    <col min="4102" max="4102" width="8.140625" style="788" customWidth="1"/>
    <col min="4103" max="4103" width="7.85546875" style="788" customWidth="1"/>
    <col min="4104" max="4104" width="7.42578125" style="788" customWidth="1"/>
    <col min="4105" max="4105" width="8" style="788" customWidth="1"/>
    <col min="4106" max="4107" width="7.85546875" style="788" customWidth="1"/>
    <col min="4108" max="4108" width="8.42578125" style="788" customWidth="1"/>
    <col min="4109" max="4109" width="7.28515625" style="788" customWidth="1"/>
    <col min="4110" max="4110" width="7.140625" style="788" customWidth="1"/>
    <col min="4111" max="4111" width="7.7109375" style="788" customWidth="1"/>
    <col min="4112" max="4115" width="8.85546875" style="788" customWidth="1"/>
    <col min="4116" max="4353" width="8.85546875" style="788"/>
    <col min="4354" max="4354" width="4.28515625" style="788" customWidth="1"/>
    <col min="4355" max="4355" width="7.28515625" style="788" customWidth="1"/>
    <col min="4356" max="4356" width="9.42578125" style="788" customWidth="1"/>
    <col min="4357" max="4357" width="7.42578125" style="788" customWidth="1"/>
    <col min="4358" max="4358" width="8.140625" style="788" customWidth="1"/>
    <col min="4359" max="4359" width="7.85546875" style="788" customWidth="1"/>
    <col min="4360" max="4360" width="7.42578125" style="788" customWidth="1"/>
    <col min="4361" max="4361" width="8" style="788" customWidth="1"/>
    <col min="4362" max="4363" width="7.85546875" style="788" customWidth="1"/>
    <col min="4364" max="4364" width="8.42578125" style="788" customWidth="1"/>
    <col min="4365" max="4365" width="7.28515625" style="788" customWidth="1"/>
    <col min="4366" max="4366" width="7.140625" style="788" customWidth="1"/>
    <col min="4367" max="4367" width="7.7109375" style="788" customWidth="1"/>
    <col min="4368" max="4371" width="8.85546875" style="788" customWidth="1"/>
    <col min="4372" max="4609" width="8.85546875" style="788"/>
    <col min="4610" max="4610" width="4.28515625" style="788" customWidth="1"/>
    <col min="4611" max="4611" width="7.28515625" style="788" customWidth="1"/>
    <col min="4612" max="4612" width="9.42578125" style="788" customWidth="1"/>
    <col min="4613" max="4613" width="7.42578125" style="788" customWidth="1"/>
    <col min="4614" max="4614" width="8.140625" style="788" customWidth="1"/>
    <col min="4615" max="4615" width="7.85546875" style="788" customWidth="1"/>
    <col min="4616" max="4616" width="7.42578125" style="788" customWidth="1"/>
    <col min="4617" max="4617" width="8" style="788" customWidth="1"/>
    <col min="4618" max="4619" width="7.85546875" style="788" customWidth="1"/>
    <col min="4620" max="4620" width="8.42578125" style="788" customWidth="1"/>
    <col min="4621" max="4621" width="7.28515625" style="788" customWidth="1"/>
    <col min="4622" max="4622" width="7.140625" style="788" customWidth="1"/>
    <col min="4623" max="4623" width="7.7109375" style="788" customWidth="1"/>
    <col min="4624" max="4627" width="8.85546875" style="788" customWidth="1"/>
    <col min="4628" max="4865" width="8.85546875" style="788"/>
    <col min="4866" max="4866" width="4.28515625" style="788" customWidth="1"/>
    <col min="4867" max="4867" width="7.28515625" style="788" customWidth="1"/>
    <col min="4868" max="4868" width="9.42578125" style="788" customWidth="1"/>
    <col min="4869" max="4869" width="7.42578125" style="788" customWidth="1"/>
    <col min="4870" max="4870" width="8.140625" style="788" customWidth="1"/>
    <col min="4871" max="4871" width="7.85546875" style="788" customWidth="1"/>
    <col min="4872" max="4872" width="7.42578125" style="788" customWidth="1"/>
    <col min="4873" max="4873" width="8" style="788" customWidth="1"/>
    <col min="4874" max="4875" width="7.85546875" style="788" customWidth="1"/>
    <col min="4876" max="4876" width="8.42578125" style="788" customWidth="1"/>
    <col min="4877" max="4877" width="7.28515625" style="788" customWidth="1"/>
    <col min="4878" max="4878" width="7.140625" style="788" customWidth="1"/>
    <col min="4879" max="4879" width="7.7109375" style="788" customWidth="1"/>
    <col min="4880" max="4883" width="8.85546875" style="788" customWidth="1"/>
    <col min="4884" max="5121" width="8.85546875" style="788"/>
    <col min="5122" max="5122" width="4.28515625" style="788" customWidth="1"/>
    <col min="5123" max="5123" width="7.28515625" style="788" customWidth="1"/>
    <col min="5124" max="5124" width="9.42578125" style="788" customWidth="1"/>
    <col min="5125" max="5125" width="7.42578125" style="788" customWidth="1"/>
    <col min="5126" max="5126" width="8.140625" style="788" customWidth="1"/>
    <col min="5127" max="5127" width="7.85546875" style="788" customWidth="1"/>
    <col min="5128" max="5128" width="7.42578125" style="788" customWidth="1"/>
    <col min="5129" max="5129" width="8" style="788" customWidth="1"/>
    <col min="5130" max="5131" width="7.85546875" style="788" customWidth="1"/>
    <col min="5132" max="5132" width="8.42578125" style="788" customWidth="1"/>
    <col min="5133" max="5133" width="7.28515625" style="788" customWidth="1"/>
    <col min="5134" max="5134" width="7.140625" style="788" customWidth="1"/>
    <col min="5135" max="5135" width="7.7109375" style="788" customWidth="1"/>
    <col min="5136" max="5139" width="8.85546875" style="788" customWidth="1"/>
    <col min="5140" max="5377" width="8.85546875" style="788"/>
    <col min="5378" max="5378" width="4.28515625" style="788" customWidth="1"/>
    <col min="5379" max="5379" width="7.28515625" style="788" customWidth="1"/>
    <col min="5380" max="5380" width="9.42578125" style="788" customWidth="1"/>
    <col min="5381" max="5381" width="7.42578125" style="788" customWidth="1"/>
    <col min="5382" max="5382" width="8.140625" style="788" customWidth="1"/>
    <col min="5383" max="5383" width="7.85546875" style="788" customWidth="1"/>
    <col min="5384" max="5384" width="7.42578125" style="788" customWidth="1"/>
    <col min="5385" max="5385" width="8" style="788" customWidth="1"/>
    <col min="5386" max="5387" width="7.85546875" style="788" customWidth="1"/>
    <col min="5388" max="5388" width="8.42578125" style="788" customWidth="1"/>
    <col min="5389" max="5389" width="7.28515625" style="788" customWidth="1"/>
    <col min="5390" max="5390" width="7.140625" style="788" customWidth="1"/>
    <col min="5391" max="5391" width="7.7109375" style="788" customWidth="1"/>
    <col min="5392" max="5395" width="8.85546875" style="788" customWidth="1"/>
    <col min="5396" max="5633" width="8.85546875" style="788"/>
    <col min="5634" max="5634" width="4.28515625" style="788" customWidth="1"/>
    <col min="5635" max="5635" width="7.28515625" style="788" customWidth="1"/>
    <col min="5636" max="5636" width="9.42578125" style="788" customWidth="1"/>
    <col min="5637" max="5637" width="7.42578125" style="788" customWidth="1"/>
    <col min="5638" max="5638" width="8.140625" style="788" customWidth="1"/>
    <col min="5639" max="5639" width="7.85546875" style="788" customWidth="1"/>
    <col min="5640" max="5640" width="7.42578125" style="788" customWidth="1"/>
    <col min="5641" max="5641" width="8" style="788" customWidth="1"/>
    <col min="5642" max="5643" width="7.85546875" style="788" customWidth="1"/>
    <col min="5644" max="5644" width="8.42578125" style="788" customWidth="1"/>
    <col min="5645" max="5645" width="7.28515625" style="788" customWidth="1"/>
    <col min="5646" max="5646" width="7.140625" style="788" customWidth="1"/>
    <col min="5647" max="5647" width="7.7109375" style="788" customWidth="1"/>
    <col min="5648" max="5651" width="8.85546875" style="788" customWidth="1"/>
    <col min="5652" max="5889" width="8.85546875" style="788"/>
    <col min="5890" max="5890" width="4.28515625" style="788" customWidth="1"/>
    <col min="5891" max="5891" width="7.28515625" style="788" customWidth="1"/>
    <col min="5892" max="5892" width="9.42578125" style="788" customWidth="1"/>
    <col min="5893" max="5893" width="7.42578125" style="788" customWidth="1"/>
    <col min="5894" max="5894" width="8.140625" style="788" customWidth="1"/>
    <col min="5895" max="5895" width="7.85546875" style="788" customWidth="1"/>
    <col min="5896" max="5896" width="7.42578125" style="788" customWidth="1"/>
    <col min="5897" max="5897" width="8" style="788" customWidth="1"/>
    <col min="5898" max="5899" width="7.85546875" style="788" customWidth="1"/>
    <col min="5900" max="5900" width="8.42578125" style="788" customWidth="1"/>
    <col min="5901" max="5901" width="7.28515625" style="788" customWidth="1"/>
    <col min="5902" max="5902" width="7.140625" style="788" customWidth="1"/>
    <col min="5903" max="5903" width="7.7109375" style="788" customWidth="1"/>
    <col min="5904" max="5907" width="8.85546875" style="788" customWidth="1"/>
    <col min="5908" max="6145" width="8.85546875" style="788"/>
    <col min="6146" max="6146" width="4.28515625" style="788" customWidth="1"/>
    <col min="6147" max="6147" width="7.28515625" style="788" customWidth="1"/>
    <col min="6148" max="6148" width="9.42578125" style="788" customWidth="1"/>
    <col min="6149" max="6149" width="7.42578125" style="788" customWidth="1"/>
    <col min="6150" max="6150" width="8.140625" style="788" customWidth="1"/>
    <col min="6151" max="6151" width="7.85546875" style="788" customWidth="1"/>
    <col min="6152" max="6152" width="7.42578125" style="788" customWidth="1"/>
    <col min="6153" max="6153" width="8" style="788" customWidth="1"/>
    <col min="6154" max="6155" width="7.85546875" style="788" customWidth="1"/>
    <col min="6156" max="6156" width="8.42578125" style="788" customWidth="1"/>
    <col min="6157" max="6157" width="7.28515625" style="788" customWidth="1"/>
    <col min="6158" max="6158" width="7.140625" style="788" customWidth="1"/>
    <col min="6159" max="6159" width="7.7109375" style="788" customWidth="1"/>
    <col min="6160" max="6163" width="8.85546875" style="788" customWidth="1"/>
    <col min="6164" max="6401" width="8.85546875" style="788"/>
    <col min="6402" max="6402" width="4.28515625" style="788" customWidth="1"/>
    <col min="6403" max="6403" width="7.28515625" style="788" customWidth="1"/>
    <col min="6404" max="6404" width="9.42578125" style="788" customWidth="1"/>
    <col min="6405" max="6405" width="7.42578125" style="788" customWidth="1"/>
    <col min="6406" max="6406" width="8.140625" style="788" customWidth="1"/>
    <col min="6407" max="6407" width="7.85546875" style="788" customWidth="1"/>
    <col min="6408" max="6408" width="7.42578125" style="788" customWidth="1"/>
    <col min="6409" max="6409" width="8" style="788" customWidth="1"/>
    <col min="6410" max="6411" width="7.85546875" style="788" customWidth="1"/>
    <col min="6412" max="6412" width="8.42578125" style="788" customWidth="1"/>
    <col min="6413" max="6413" width="7.28515625" style="788" customWidth="1"/>
    <col min="6414" max="6414" width="7.140625" style="788" customWidth="1"/>
    <col min="6415" max="6415" width="7.7109375" style="788" customWidth="1"/>
    <col min="6416" max="6419" width="8.85546875" style="788" customWidth="1"/>
    <col min="6420" max="6657" width="8.85546875" style="788"/>
    <col min="6658" max="6658" width="4.28515625" style="788" customWidth="1"/>
    <col min="6659" max="6659" width="7.28515625" style="788" customWidth="1"/>
    <col min="6660" max="6660" width="9.42578125" style="788" customWidth="1"/>
    <col min="6661" max="6661" width="7.42578125" style="788" customWidth="1"/>
    <col min="6662" max="6662" width="8.140625" style="788" customWidth="1"/>
    <col min="6663" max="6663" width="7.85546875" style="788" customWidth="1"/>
    <col min="6664" max="6664" width="7.42578125" style="788" customWidth="1"/>
    <col min="6665" max="6665" width="8" style="788" customWidth="1"/>
    <col min="6666" max="6667" width="7.85546875" style="788" customWidth="1"/>
    <col min="6668" max="6668" width="8.42578125" style="788" customWidth="1"/>
    <col min="6669" max="6669" width="7.28515625" style="788" customWidth="1"/>
    <col min="6670" max="6670" width="7.140625" style="788" customWidth="1"/>
    <col min="6671" max="6671" width="7.7109375" style="788" customWidth="1"/>
    <col min="6672" max="6675" width="8.85546875" style="788" customWidth="1"/>
    <col min="6676" max="6913" width="8.85546875" style="788"/>
    <col min="6914" max="6914" width="4.28515625" style="788" customWidth="1"/>
    <col min="6915" max="6915" width="7.28515625" style="788" customWidth="1"/>
    <col min="6916" max="6916" width="9.42578125" style="788" customWidth="1"/>
    <col min="6917" max="6917" width="7.42578125" style="788" customWidth="1"/>
    <col min="6918" max="6918" width="8.140625" style="788" customWidth="1"/>
    <col min="6919" max="6919" width="7.85546875" style="788" customWidth="1"/>
    <col min="6920" max="6920" width="7.42578125" style="788" customWidth="1"/>
    <col min="6921" max="6921" width="8" style="788" customWidth="1"/>
    <col min="6922" max="6923" width="7.85546875" style="788" customWidth="1"/>
    <col min="6924" max="6924" width="8.42578125" style="788" customWidth="1"/>
    <col min="6925" max="6925" width="7.28515625" style="788" customWidth="1"/>
    <col min="6926" max="6926" width="7.140625" style="788" customWidth="1"/>
    <col min="6927" max="6927" width="7.7109375" style="788" customWidth="1"/>
    <col min="6928" max="6931" width="8.85546875" style="788" customWidth="1"/>
    <col min="6932" max="7169" width="8.85546875" style="788"/>
    <col min="7170" max="7170" width="4.28515625" style="788" customWidth="1"/>
    <col min="7171" max="7171" width="7.28515625" style="788" customWidth="1"/>
    <col min="7172" max="7172" width="9.42578125" style="788" customWidth="1"/>
    <col min="7173" max="7173" width="7.42578125" style="788" customWidth="1"/>
    <col min="7174" max="7174" width="8.140625" style="788" customWidth="1"/>
    <col min="7175" max="7175" width="7.85546875" style="788" customWidth="1"/>
    <col min="7176" max="7176" width="7.42578125" style="788" customWidth="1"/>
    <col min="7177" max="7177" width="8" style="788" customWidth="1"/>
    <col min="7178" max="7179" width="7.85546875" style="788" customWidth="1"/>
    <col min="7180" max="7180" width="8.42578125" style="788" customWidth="1"/>
    <col min="7181" max="7181" width="7.28515625" style="788" customWidth="1"/>
    <col min="7182" max="7182" width="7.140625" style="788" customWidth="1"/>
    <col min="7183" max="7183" width="7.7109375" style="788" customWidth="1"/>
    <col min="7184" max="7187" width="8.85546875" style="788" customWidth="1"/>
    <col min="7188" max="7425" width="8.85546875" style="788"/>
    <col min="7426" max="7426" width="4.28515625" style="788" customWidth="1"/>
    <col min="7427" max="7427" width="7.28515625" style="788" customWidth="1"/>
    <col min="7428" max="7428" width="9.42578125" style="788" customWidth="1"/>
    <col min="7429" max="7429" width="7.42578125" style="788" customWidth="1"/>
    <col min="7430" max="7430" width="8.140625" style="788" customWidth="1"/>
    <col min="7431" max="7431" width="7.85546875" style="788" customWidth="1"/>
    <col min="7432" max="7432" width="7.42578125" style="788" customWidth="1"/>
    <col min="7433" max="7433" width="8" style="788" customWidth="1"/>
    <col min="7434" max="7435" width="7.85546875" style="788" customWidth="1"/>
    <col min="7436" max="7436" width="8.42578125" style="788" customWidth="1"/>
    <col min="7437" max="7437" width="7.28515625" style="788" customWidth="1"/>
    <col min="7438" max="7438" width="7.140625" style="788" customWidth="1"/>
    <col min="7439" max="7439" width="7.7109375" style="788" customWidth="1"/>
    <col min="7440" max="7443" width="8.85546875" style="788" customWidth="1"/>
    <col min="7444" max="7681" width="8.85546875" style="788"/>
    <col min="7682" max="7682" width="4.28515625" style="788" customWidth="1"/>
    <col min="7683" max="7683" width="7.28515625" style="788" customWidth="1"/>
    <col min="7684" max="7684" width="9.42578125" style="788" customWidth="1"/>
    <col min="7685" max="7685" width="7.42578125" style="788" customWidth="1"/>
    <col min="7686" max="7686" width="8.140625" style="788" customWidth="1"/>
    <col min="7687" max="7687" width="7.85546875" style="788" customWidth="1"/>
    <col min="7688" max="7688" width="7.42578125" style="788" customWidth="1"/>
    <col min="7689" max="7689" width="8" style="788" customWidth="1"/>
    <col min="7690" max="7691" width="7.85546875" style="788" customWidth="1"/>
    <col min="7692" max="7692" width="8.42578125" style="788" customWidth="1"/>
    <col min="7693" max="7693" width="7.28515625" style="788" customWidth="1"/>
    <col min="7694" max="7694" width="7.140625" style="788" customWidth="1"/>
    <col min="7695" max="7695" width="7.7109375" style="788" customWidth="1"/>
    <col min="7696" max="7699" width="8.85546875" style="788" customWidth="1"/>
    <col min="7700" max="7937" width="8.85546875" style="788"/>
    <col min="7938" max="7938" width="4.28515625" style="788" customWidth="1"/>
    <col min="7939" max="7939" width="7.28515625" style="788" customWidth="1"/>
    <col min="7940" max="7940" width="9.42578125" style="788" customWidth="1"/>
    <col min="7941" max="7941" width="7.42578125" style="788" customWidth="1"/>
    <col min="7942" max="7942" width="8.140625" style="788" customWidth="1"/>
    <col min="7943" max="7943" width="7.85546875" style="788" customWidth="1"/>
    <col min="7944" max="7944" width="7.42578125" style="788" customWidth="1"/>
    <col min="7945" max="7945" width="8" style="788" customWidth="1"/>
    <col min="7946" max="7947" width="7.85546875" style="788" customWidth="1"/>
    <col min="7948" max="7948" width="8.42578125" style="788" customWidth="1"/>
    <col min="7949" max="7949" width="7.28515625" style="788" customWidth="1"/>
    <col min="7950" max="7950" width="7.140625" style="788" customWidth="1"/>
    <col min="7951" max="7951" width="7.7109375" style="788" customWidth="1"/>
    <col min="7952" max="7955" width="8.85546875" style="788" customWidth="1"/>
    <col min="7956" max="8193" width="8.85546875" style="788"/>
    <col min="8194" max="8194" width="4.28515625" style="788" customWidth="1"/>
    <col min="8195" max="8195" width="7.28515625" style="788" customWidth="1"/>
    <col min="8196" max="8196" width="9.42578125" style="788" customWidth="1"/>
    <col min="8197" max="8197" width="7.42578125" style="788" customWidth="1"/>
    <col min="8198" max="8198" width="8.140625" style="788" customWidth="1"/>
    <col min="8199" max="8199" width="7.85546875" style="788" customWidth="1"/>
    <col min="8200" max="8200" width="7.42578125" style="788" customWidth="1"/>
    <col min="8201" max="8201" width="8" style="788" customWidth="1"/>
    <col min="8202" max="8203" width="7.85546875" style="788" customWidth="1"/>
    <col min="8204" max="8204" width="8.42578125" style="788" customWidth="1"/>
    <col min="8205" max="8205" width="7.28515625" style="788" customWidth="1"/>
    <col min="8206" max="8206" width="7.140625" style="788" customWidth="1"/>
    <col min="8207" max="8207" width="7.7109375" style="788" customWidth="1"/>
    <col min="8208" max="8211" width="8.85546875" style="788" customWidth="1"/>
    <col min="8212" max="8449" width="8.85546875" style="788"/>
    <col min="8450" max="8450" width="4.28515625" style="788" customWidth="1"/>
    <col min="8451" max="8451" width="7.28515625" style="788" customWidth="1"/>
    <col min="8452" max="8452" width="9.42578125" style="788" customWidth="1"/>
    <col min="8453" max="8453" width="7.42578125" style="788" customWidth="1"/>
    <col min="8454" max="8454" width="8.140625" style="788" customWidth="1"/>
    <col min="8455" max="8455" width="7.85546875" style="788" customWidth="1"/>
    <col min="8456" max="8456" width="7.42578125" style="788" customWidth="1"/>
    <col min="8457" max="8457" width="8" style="788" customWidth="1"/>
    <col min="8458" max="8459" width="7.85546875" style="788" customWidth="1"/>
    <col min="8460" max="8460" width="8.42578125" style="788" customWidth="1"/>
    <col min="8461" max="8461" width="7.28515625" style="788" customWidth="1"/>
    <col min="8462" max="8462" width="7.140625" style="788" customWidth="1"/>
    <col min="8463" max="8463" width="7.7109375" style="788" customWidth="1"/>
    <col min="8464" max="8467" width="8.85546875" style="788" customWidth="1"/>
    <col min="8468" max="8705" width="8.85546875" style="788"/>
    <col min="8706" max="8706" width="4.28515625" style="788" customWidth="1"/>
    <col min="8707" max="8707" width="7.28515625" style="788" customWidth="1"/>
    <col min="8708" max="8708" width="9.42578125" style="788" customWidth="1"/>
    <col min="8709" max="8709" width="7.42578125" style="788" customWidth="1"/>
    <col min="8710" max="8710" width="8.140625" style="788" customWidth="1"/>
    <col min="8711" max="8711" width="7.85546875" style="788" customWidth="1"/>
    <col min="8712" max="8712" width="7.42578125" style="788" customWidth="1"/>
    <col min="8713" max="8713" width="8" style="788" customWidth="1"/>
    <col min="8714" max="8715" width="7.85546875" style="788" customWidth="1"/>
    <col min="8716" max="8716" width="8.42578125" style="788" customWidth="1"/>
    <col min="8717" max="8717" width="7.28515625" style="788" customWidth="1"/>
    <col min="8718" max="8718" width="7.140625" style="788" customWidth="1"/>
    <col min="8719" max="8719" width="7.7109375" style="788" customWidth="1"/>
    <col min="8720" max="8723" width="8.85546875" style="788" customWidth="1"/>
    <col min="8724" max="8961" width="8.85546875" style="788"/>
    <col min="8962" max="8962" width="4.28515625" style="788" customWidth="1"/>
    <col min="8963" max="8963" width="7.28515625" style="788" customWidth="1"/>
    <col min="8964" max="8964" width="9.42578125" style="788" customWidth="1"/>
    <col min="8965" max="8965" width="7.42578125" style="788" customWidth="1"/>
    <col min="8966" max="8966" width="8.140625" style="788" customWidth="1"/>
    <col min="8967" max="8967" width="7.85546875" style="788" customWidth="1"/>
    <col min="8968" max="8968" width="7.42578125" style="788" customWidth="1"/>
    <col min="8969" max="8969" width="8" style="788" customWidth="1"/>
    <col min="8970" max="8971" width="7.85546875" style="788" customWidth="1"/>
    <col min="8972" max="8972" width="8.42578125" style="788" customWidth="1"/>
    <col min="8973" max="8973" width="7.28515625" style="788" customWidth="1"/>
    <col min="8974" max="8974" width="7.140625" style="788" customWidth="1"/>
    <col min="8975" max="8975" width="7.7109375" style="788" customWidth="1"/>
    <col min="8976" max="8979" width="8.85546875" style="788" customWidth="1"/>
    <col min="8980" max="9217" width="8.85546875" style="788"/>
    <col min="9218" max="9218" width="4.28515625" style="788" customWidth="1"/>
    <col min="9219" max="9219" width="7.28515625" style="788" customWidth="1"/>
    <col min="9220" max="9220" width="9.42578125" style="788" customWidth="1"/>
    <col min="9221" max="9221" width="7.42578125" style="788" customWidth="1"/>
    <col min="9222" max="9222" width="8.140625" style="788" customWidth="1"/>
    <col min="9223" max="9223" width="7.85546875" style="788" customWidth="1"/>
    <col min="9224" max="9224" width="7.42578125" style="788" customWidth="1"/>
    <col min="9225" max="9225" width="8" style="788" customWidth="1"/>
    <col min="9226" max="9227" width="7.85546875" style="788" customWidth="1"/>
    <col min="9228" max="9228" width="8.42578125" style="788" customWidth="1"/>
    <col min="9229" max="9229" width="7.28515625" style="788" customWidth="1"/>
    <col min="9230" max="9230" width="7.140625" style="788" customWidth="1"/>
    <col min="9231" max="9231" width="7.7109375" style="788" customWidth="1"/>
    <col min="9232" max="9235" width="8.85546875" style="788" customWidth="1"/>
    <col min="9236" max="9473" width="8.85546875" style="788"/>
    <col min="9474" max="9474" width="4.28515625" style="788" customWidth="1"/>
    <col min="9475" max="9475" width="7.28515625" style="788" customWidth="1"/>
    <col min="9476" max="9476" width="9.42578125" style="788" customWidth="1"/>
    <col min="9477" max="9477" width="7.42578125" style="788" customWidth="1"/>
    <col min="9478" max="9478" width="8.140625" style="788" customWidth="1"/>
    <col min="9479" max="9479" width="7.85546875" style="788" customWidth="1"/>
    <col min="9480" max="9480" width="7.42578125" style="788" customWidth="1"/>
    <col min="9481" max="9481" width="8" style="788" customWidth="1"/>
    <col min="9482" max="9483" width="7.85546875" style="788" customWidth="1"/>
    <col min="9484" max="9484" width="8.42578125" style="788" customWidth="1"/>
    <col min="9485" max="9485" width="7.28515625" style="788" customWidth="1"/>
    <col min="9486" max="9486" width="7.140625" style="788" customWidth="1"/>
    <col min="9487" max="9487" width="7.7109375" style="788" customWidth="1"/>
    <col min="9488" max="9491" width="8.85546875" style="788" customWidth="1"/>
    <col min="9492" max="9729" width="8.85546875" style="788"/>
    <col min="9730" max="9730" width="4.28515625" style="788" customWidth="1"/>
    <col min="9731" max="9731" width="7.28515625" style="788" customWidth="1"/>
    <col min="9732" max="9732" width="9.42578125" style="788" customWidth="1"/>
    <col min="9733" max="9733" width="7.42578125" style="788" customWidth="1"/>
    <col min="9734" max="9734" width="8.140625" style="788" customWidth="1"/>
    <col min="9735" max="9735" width="7.85546875" style="788" customWidth="1"/>
    <col min="9736" max="9736" width="7.42578125" style="788" customWidth="1"/>
    <col min="9737" max="9737" width="8" style="788" customWidth="1"/>
    <col min="9738" max="9739" width="7.85546875" style="788" customWidth="1"/>
    <col min="9740" max="9740" width="8.42578125" style="788" customWidth="1"/>
    <col min="9741" max="9741" width="7.28515625" style="788" customWidth="1"/>
    <col min="9742" max="9742" width="7.140625" style="788" customWidth="1"/>
    <col min="9743" max="9743" width="7.7109375" style="788" customWidth="1"/>
    <col min="9744" max="9747" width="8.85546875" style="788" customWidth="1"/>
    <col min="9748" max="9985" width="8.85546875" style="788"/>
    <col min="9986" max="9986" width="4.28515625" style="788" customWidth="1"/>
    <col min="9987" max="9987" width="7.28515625" style="788" customWidth="1"/>
    <col min="9988" max="9988" width="9.42578125" style="788" customWidth="1"/>
    <col min="9989" max="9989" width="7.42578125" style="788" customWidth="1"/>
    <col min="9990" max="9990" width="8.140625" style="788" customWidth="1"/>
    <col min="9991" max="9991" width="7.85546875" style="788" customWidth="1"/>
    <col min="9992" max="9992" width="7.42578125" style="788" customWidth="1"/>
    <col min="9993" max="9993" width="8" style="788" customWidth="1"/>
    <col min="9994" max="9995" width="7.85546875" style="788" customWidth="1"/>
    <col min="9996" max="9996" width="8.42578125" style="788" customWidth="1"/>
    <col min="9997" max="9997" width="7.28515625" style="788" customWidth="1"/>
    <col min="9998" max="9998" width="7.140625" style="788" customWidth="1"/>
    <col min="9999" max="9999" width="7.7109375" style="788" customWidth="1"/>
    <col min="10000" max="10003" width="8.85546875" style="788" customWidth="1"/>
    <col min="10004" max="10241" width="8.85546875" style="788"/>
    <col min="10242" max="10242" width="4.28515625" style="788" customWidth="1"/>
    <col min="10243" max="10243" width="7.28515625" style="788" customWidth="1"/>
    <col min="10244" max="10244" width="9.42578125" style="788" customWidth="1"/>
    <col min="10245" max="10245" width="7.42578125" style="788" customWidth="1"/>
    <col min="10246" max="10246" width="8.140625" style="788" customWidth="1"/>
    <col min="10247" max="10247" width="7.85546875" style="788" customWidth="1"/>
    <col min="10248" max="10248" width="7.42578125" style="788" customWidth="1"/>
    <col min="10249" max="10249" width="8" style="788" customWidth="1"/>
    <col min="10250" max="10251" width="7.85546875" style="788" customWidth="1"/>
    <col min="10252" max="10252" width="8.42578125" style="788" customWidth="1"/>
    <col min="10253" max="10253" width="7.28515625" style="788" customWidth="1"/>
    <col min="10254" max="10254" width="7.140625" style="788" customWidth="1"/>
    <col min="10255" max="10255" width="7.7109375" style="788" customWidth="1"/>
    <col min="10256" max="10259" width="8.85546875" style="788" customWidth="1"/>
    <col min="10260" max="10497" width="8.85546875" style="788"/>
    <col min="10498" max="10498" width="4.28515625" style="788" customWidth="1"/>
    <col min="10499" max="10499" width="7.28515625" style="788" customWidth="1"/>
    <col min="10500" max="10500" width="9.42578125" style="788" customWidth="1"/>
    <col min="10501" max="10501" width="7.42578125" style="788" customWidth="1"/>
    <col min="10502" max="10502" width="8.140625" style="788" customWidth="1"/>
    <col min="10503" max="10503" width="7.85546875" style="788" customWidth="1"/>
    <col min="10504" max="10504" width="7.42578125" style="788" customWidth="1"/>
    <col min="10505" max="10505" width="8" style="788" customWidth="1"/>
    <col min="10506" max="10507" width="7.85546875" style="788" customWidth="1"/>
    <col min="10508" max="10508" width="8.42578125" style="788" customWidth="1"/>
    <col min="10509" max="10509" width="7.28515625" style="788" customWidth="1"/>
    <col min="10510" max="10510" width="7.140625" style="788" customWidth="1"/>
    <col min="10511" max="10511" width="7.7109375" style="788" customWidth="1"/>
    <col min="10512" max="10515" width="8.85546875" style="788" customWidth="1"/>
    <col min="10516" max="10753" width="8.85546875" style="788"/>
    <col min="10754" max="10754" width="4.28515625" style="788" customWidth="1"/>
    <col min="10755" max="10755" width="7.28515625" style="788" customWidth="1"/>
    <col min="10756" max="10756" width="9.42578125" style="788" customWidth="1"/>
    <col min="10757" max="10757" width="7.42578125" style="788" customWidth="1"/>
    <col min="10758" max="10758" width="8.140625" style="788" customWidth="1"/>
    <col min="10759" max="10759" width="7.85546875" style="788" customWidth="1"/>
    <col min="10760" max="10760" width="7.42578125" style="788" customWidth="1"/>
    <col min="10761" max="10761" width="8" style="788" customWidth="1"/>
    <col min="10762" max="10763" width="7.85546875" style="788" customWidth="1"/>
    <col min="10764" max="10764" width="8.42578125" style="788" customWidth="1"/>
    <col min="10765" max="10765" width="7.28515625" style="788" customWidth="1"/>
    <col min="10766" max="10766" width="7.140625" style="788" customWidth="1"/>
    <col min="10767" max="10767" width="7.7109375" style="788" customWidth="1"/>
    <col min="10768" max="10771" width="8.85546875" style="788" customWidth="1"/>
    <col min="10772" max="11009" width="8.85546875" style="788"/>
    <col min="11010" max="11010" width="4.28515625" style="788" customWidth="1"/>
    <col min="11011" max="11011" width="7.28515625" style="788" customWidth="1"/>
    <col min="11012" max="11012" width="9.42578125" style="788" customWidth="1"/>
    <col min="11013" max="11013" width="7.42578125" style="788" customWidth="1"/>
    <col min="11014" max="11014" width="8.140625" style="788" customWidth="1"/>
    <col min="11015" max="11015" width="7.85546875" style="788" customWidth="1"/>
    <col min="11016" max="11016" width="7.42578125" style="788" customWidth="1"/>
    <col min="11017" max="11017" width="8" style="788" customWidth="1"/>
    <col min="11018" max="11019" width="7.85546875" style="788" customWidth="1"/>
    <col min="11020" max="11020" width="8.42578125" style="788" customWidth="1"/>
    <col min="11021" max="11021" width="7.28515625" style="788" customWidth="1"/>
    <col min="11022" max="11022" width="7.140625" style="788" customWidth="1"/>
    <col min="11023" max="11023" width="7.7109375" style="788" customWidth="1"/>
    <col min="11024" max="11027" width="8.85546875" style="788" customWidth="1"/>
    <col min="11028" max="11265" width="8.85546875" style="788"/>
    <col min="11266" max="11266" width="4.28515625" style="788" customWidth="1"/>
    <col min="11267" max="11267" width="7.28515625" style="788" customWidth="1"/>
    <col min="11268" max="11268" width="9.42578125" style="788" customWidth="1"/>
    <col min="11269" max="11269" width="7.42578125" style="788" customWidth="1"/>
    <col min="11270" max="11270" width="8.140625" style="788" customWidth="1"/>
    <col min="11271" max="11271" width="7.85546875" style="788" customWidth="1"/>
    <col min="11272" max="11272" width="7.42578125" style="788" customWidth="1"/>
    <col min="11273" max="11273" width="8" style="788" customWidth="1"/>
    <col min="11274" max="11275" width="7.85546875" style="788" customWidth="1"/>
    <col min="11276" max="11276" width="8.42578125" style="788" customWidth="1"/>
    <col min="11277" max="11277" width="7.28515625" style="788" customWidth="1"/>
    <col min="11278" max="11278" width="7.140625" style="788" customWidth="1"/>
    <col min="11279" max="11279" width="7.7109375" style="788" customWidth="1"/>
    <col min="11280" max="11283" width="8.85546875" style="788" customWidth="1"/>
    <col min="11284" max="11521" width="8.85546875" style="788"/>
    <col min="11522" max="11522" width="4.28515625" style="788" customWidth="1"/>
    <col min="11523" max="11523" width="7.28515625" style="788" customWidth="1"/>
    <col min="11524" max="11524" width="9.42578125" style="788" customWidth="1"/>
    <col min="11525" max="11525" width="7.42578125" style="788" customWidth="1"/>
    <col min="11526" max="11526" width="8.140625" style="788" customWidth="1"/>
    <col min="11527" max="11527" width="7.85546875" style="788" customWidth="1"/>
    <col min="11528" max="11528" width="7.42578125" style="788" customWidth="1"/>
    <col min="11529" max="11529" width="8" style="788" customWidth="1"/>
    <col min="11530" max="11531" width="7.85546875" style="788" customWidth="1"/>
    <col min="11532" max="11532" width="8.42578125" style="788" customWidth="1"/>
    <col min="11533" max="11533" width="7.28515625" style="788" customWidth="1"/>
    <col min="11534" max="11534" width="7.140625" style="788" customWidth="1"/>
    <col min="11535" max="11535" width="7.7109375" style="788" customWidth="1"/>
    <col min="11536" max="11539" width="8.85546875" style="788" customWidth="1"/>
    <col min="11540" max="11777" width="8.85546875" style="788"/>
    <col min="11778" max="11778" width="4.28515625" style="788" customWidth="1"/>
    <col min="11779" max="11779" width="7.28515625" style="788" customWidth="1"/>
    <col min="11780" max="11780" width="9.42578125" style="788" customWidth="1"/>
    <col min="11781" max="11781" width="7.42578125" style="788" customWidth="1"/>
    <col min="11782" max="11782" width="8.140625" style="788" customWidth="1"/>
    <col min="11783" max="11783" width="7.85546875" style="788" customWidth="1"/>
    <col min="11784" max="11784" width="7.42578125" style="788" customWidth="1"/>
    <col min="11785" max="11785" width="8" style="788" customWidth="1"/>
    <col min="11786" max="11787" width="7.85546875" style="788" customWidth="1"/>
    <col min="11788" max="11788" width="8.42578125" style="788" customWidth="1"/>
    <col min="11789" max="11789" width="7.28515625" style="788" customWidth="1"/>
    <col min="11790" max="11790" width="7.140625" style="788" customWidth="1"/>
    <col min="11791" max="11791" width="7.7109375" style="788" customWidth="1"/>
    <col min="11792" max="11795" width="8.85546875" style="788" customWidth="1"/>
    <col min="11796" max="12033" width="8.85546875" style="788"/>
    <col min="12034" max="12034" width="4.28515625" style="788" customWidth="1"/>
    <col min="12035" max="12035" width="7.28515625" style="788" customWidth="1"/>
    <col min="12036" max="12036" width="9.42578125" style="788" customWidth="1"/>
    <col min="12037" max="12037" width="7.42578125" style="788" customWidth="1"/>
    <col min="12038" max="12038" width="8.140625" style="788" customWidth="1"/>
    <col min="12039" max="12039" width="7.85546875" style="788" customWidth="1"/>
    <col min="12040" max="12040" width="7.42578125" style="788" customWidth="1"/>
    <col min="12041" max="12041" width="8" style="788" customWidth="1"/>
    <col min="12042" max="12043" width="7.85546875" style="788" customWidth="1"/>
    <col min="12044" max="12044" width="8.42578125" style="788" customWidth="1"/>
    <col min="12045" max="12045" width="7.28515625" style="788" customWidth="1"/>
    <col min="12046" max="12046" width="7.140625" style="788" customWidth="1"/>
    <col min="12047" max="12047" width="7.7109375" style="788" customWidth="1"/>
    <col min="12048" max="12051" width="8.85546875" style="788" customWidth="1"/>
    <col min="12052" max="12289" width="8.85546875" style="788"/>
    <col min="12290" max="12290" width="4.28515625" style="788" customWidth="1"/>
    <col min="12291" max="12291" width="7.28515625" style="788" customWidth="1"/>
    <col min="12292" max="12292" width="9.42578125" style="788" customWidth="1"/>
    <col min="12293" max="12293" width="7.42578125" style="788" customWidth="1"/>
    <col min="12294" max="12294" width="8.140625" style="788" customWidth="1"/>
    <col min="12295" max="12295" width="7.85546875" style="788" customWidth="1"/>
    <col min="12296" max="12296" width="7.42578125" style="788" customWidth="1"/>
    <col min="12297" max="12297" width="8" style="788" customWidth="1"/>
    <col min="12298" max="12299" width="7.85546875" style="788" customWidth="1"/>
    <col min="12300" max="12300" width="8.42578125" style="788" customWidth="1"/>
    <col min="12301" max="12301" width="7.28515625" style="788" customWidth="1"/>
    <col min="12302" max="12302" width="7.140625" style="788" customWidth="1"/>
    <col min="12303" max="12303" width="7.7109375" style="788" customWidth="1"/>
    <col min="12304" max="12307" width="8.85546875" style="788" customWidth="1"/>
    <col min="12308" max="12545" width="8.85546875" style="788"/>
    <col min="12546" max="12546" width="4.28515625" style="788" customWidth="1"/>
    <col min="12547" max="12547" width="7.28515625" style="788" customWidth="1"/>
    <col min="12548" max="12548" width="9.42578125" style="788" customWidth="1"/>
    <col min="12549" max="12549" width="7.42578125" style="788" customWidth="1"/>
    <col min="12550" max="12550" width="8.140625" style="788" customWidth="1"/>
    <col min="12551" max="12551" width="7.85546875" style="788" customWidth="1"/>
    <col min="12552" max="12552" width="7.42578125" style="788" customWidth="1"/>
    <col min="12553" max="12553" width="8" style="788" customWidth="1"/>
    <col min="12554" max="12555" width="7.85546875" style="788" customWidth="1"/>
    <col min="12556" max="12556" width="8.42578125" style="788" customWidth="1"/>
    <col min="12557" max="12557" width="7.28515625" style="788" customWidth="1"/>
    <col min="12558" max="12558" width="7.140625" style="788" customWidth="1"/>
    <col min="12559" max="12559" width="7.7109375" style="788" customWidth="1"/>
    <col min="12560" max="12563" width="8.85546875" style="788" customWidth="1"/>
    <col min="12564" max="12801" width="8.85546875" style="788"/>
    <col min="12802" max="12802" width="4.28515625" style="788" customWidth="1"/>
    <col min="12803" max="12803" width="7.28515625" style="788" customWidth="1"/>
    <col min="12804" max="12804" width="9.42578125" style="788" customWidth="1"/>
    <col min="12805" max="12805" width="7.42578125" style="788" customWidth="1"/>
    <col min="12806" max="12806" width="8.140625" style="788" customWidth="1"/>
    <col min="12807" max="12807" width="7.85546875" style="788" customWidth="1"/>
    <col min="12808" max="12808" width="7.42578125" style="788" customWidth="1"/>
    <col min="12809" max="12809" width="8" style="788" customWidth="1"/>
    <col min="12810" max="12811" width="7.85546875" style="788" customWidth="1"/>
    <col min="12812" max="12812" width="8.42578125" style="788" customWidth="1"/>
    <col min="12813" max="12813" width="7.28515625" style="788" customWidth="1"/>
    <col min="12814" max="12814" width="7.140625" style="788" customWidth="1"/>
    <col min="12815" max="12815" width="7.7109375" style="788" customWidth="1"/>
    <col min="12816" max="12819" width="8.85546875" style="788" customWidth="1"/>
    <col min="12820" max="13057" width="8.85546875" style="788"/>
    <col min="13058" max="13058" width="4.28515625" style="788" customWidth="1"/>
    <col min="13059" max="13059" width="7.28515625" style="788" customWidth="1"/>
    <col min="13060" max="13060" width="9.42578125" style="788" customWidth="1"/>
    <col min="13061" max="13061" width="7.42578125" style="788" customWidth="1"/>
    <col min="13062" max="13062" width="8.140625" style="788" customWidth="1"/>
    <col min="13063" max="13063" width="7.85546875" style="788" customWidth="1"/>
    <col min="13064" max="13064" width="7.42578125" style="788" customWidth="1"/>
    <col min="13065" max="13065" width="8" style="788" customWidth="1"/>
    <col min="13066" max="13067" width="7.85546875" style="788" customWidth="1"/>
    <col min="13068" max="13068" width="8.42578125" style="788" customWidth="1"/>
    <col min="13069" max="13069" width="7.28515625" style="788" customWidth="1"/>
    <col min="13070" max="13070" width="7.140625" style="788" customWidth="1"/>
    <col min="13071" max="13071" width="7.7109375" style="788" customWidth="1"/>
    <col min="13072" max="13075" width="8.85546875" style="788" customWidth="1"/>
    <col min="13076" max="13313" width="8.85546875" style="788"/>
    <col min="13314" max="13314" width="4.28515625" style="788" customWidth="1"/>
    <col min="13315" max="13315" width="7.28515625" style="788" customWidth="1"/>
    <col min="13316" max="13316" width="9.42578125" style="788" customWidth="1"/>
    <col min="13317" max="13317" width="7.42578125" style="788" customWidth="1"/>
    <col min="13318" max="13318" width="8.140625" style="788" customWidth="1"/>
    <col min="13319" max="13319" width="7.85546875" style="788" customWidth="1"/>
    <col min="13320" max="13320" width="7.42578125" style="788" customWidth="1"/>
    <col min="13321" max="13321" width="8" style="788" customWidth="1"/>
    <col min="13322" max="13323" width="7.85546875" style="788" customWidth="1"/>
    <col min="13324" max="13324" width="8.42578125" style="788" customWidth="1"/>
    <col min="13325" max="13325" width="7.28515625" style="788" customWidth="1"/>
    <col min="13326" max="13326" width="7.140625" style="788" customWidth="1"/>
    <col min="13327" max="13327" width="7.7109375" style="788" customWidth="1"/>
    <col min="13328" max="13331" width="8.85546875" style="788" customWidth="1"/>
    <col min="13332" max="13569" width="8.85546875" style="788"/>
    <col min="13570" max="13570" width="4.28515625" style="788" customWidth="1"/>
    <col min="13571" max="13571" width="7.28515625" style="788" customWidth="1"/>
    <col min="13572" max="13572" width="9.42578125" style="788" customWidth="1"/>
    <col min="13573" max="13573" width="7.42578125" style="788" customWidth="1"/>
    <col min="13574" max="13574" width="8.140625" style="788" customWidth="1"/>
    <col min="13575" max="13575" width="7.85546875" style="788" customWidth="1"/>
    <col min="13576" max="13576" width="7.42578125" style="788" customWidth="1"/>
    <col min="13577" max="13577" width="8" style="788" customWidth="1"/>
    <col min="13578" max="13579" width="7.85546875" style="788" customWidth="1"/>
    <col min="13580" max="13580" width="8.42578125" style="788" customWidth="1"/>
    <col min="13581" max="13581" width="7.28515625" style="788" customWidth="1"/>
    <col min="13582" max="13582" width="7.140625" style="788" customWidth="1"/>
    <col min="13583" max="13583" width="7.7109375" style="788" customWidth="1"/>
    <col min="13584" max="13587" width="8.85546875" style="788" customWidth="1"/>
    <col min="13588" max="13825" width="8.85546875" style="788"/>
    <col min="13826" max="13826" width="4.28515625" style="788" customWidth="1"/>
    <col min="13827" max="13827" width="7.28515625" style="788" customWidth="1"/>
    <col min="13828" max="13828" width="9.42578125" style="788" customWidth="1"/>
    <col min="13829" max="13829" width="7.42578125" style="788" customWidth="1"/>
    <col min="13830" max="13830" width="8.140625" style="788" customWidth="1"/>
    <col min="13831" max="13831" width="7.85546875" style="788" customWidth="1"/>
    <col min="13832" max="13832" width="7.42578125" style="788" customWidth="1"/>
    <col min="13833" max="13833" width="8" style="788" customWidth="1"/>
    <col min="13834" max="13835" width="7.85546875" style="788" customWidth="1"/>
    <col min="13836" max="13836" width="8.42578125" style="788" customWidth="1"/>
    <col min="13837" max="13837" width="7.28515625" style="788" customWidth="1"/>
    <col min="13838" max="13838" width="7.140625" style="788" customWidth="1"/>
    <col min="13839" max="13839" width="7.7109375" style="788" customWidth="1"/>
    <col min="13840" max="13843" width="8.85546875" style="788" customWidth="1"/>
    <col min="13844" max="14081" width="8.85546875" style="788"/>
    <col min="14082" max="14082" width="4.28515625" style="788" customWidth="1"/>
    <col min="14083" max="14083" width="7.28515625" style="788" customWidth="1"/>
    <col min="14084" max="14084" width="9.42578125" style="788" customWidth="1"/>
    <col min="14085" max="14085" width="7.42578125" style="788" customWidth="1"/>
    <col min="14086" max="14086" width="8.140625" style="788" customWidth="1"/>
    <col min="14087" max="14087" width="7.85546875" style="788" customWidth="1"/>
    <col min="14088" max="14088" width="7.42578125" style="788" customWidth="1"/>
    <col min="14089" max="14089" width="8" style="788" customWidth="1"/>
    <col min="14090" max="14091" width="7.85546875" style="788" customWidth="1"/>
    <col min="14092" max="14092" width="8.42578125" style="788" customWidth="1"/>
    <col min="14093" max="14093" width="7.28515625" style="788" customWidth="1"/>
    <col min="14094" max="14094" width="7.140625" style="788" customWidth="1"/>
    <col min="14095" max="14095" width="7.7109375" style="788" customWidth="1"/>
    <col min="14096" max="14099" width="8.85546875" style="788" customWidth="1"/>
    <col min="14100" max="14337" width="8.85546875" style="788"/>
    <col min="14338" max="14338" width="4.28515625" style="788" customWidth="1"/>
    <col min="14339" max="14339" width="7.28515625" style="788" customWidth="1"/>
    <col min="14340" max="14340" width="9.42578125" style="788" customWidth="1"/>
    <col min="14341" max="14341" width="7.42578125" style="788" customWidth="1"/>
    <col min="14342" max="14342" width="8.140625" style="788" customWidth="1"/>
    <col min="14343" max="14343" width="7.85546875" style="788" customWidth="1"/>
    <col min="14344" max="14344" width="7.42578125" style="788" customWidth="1"/>
    <col min="14345" max="14345" width="8" style="788" customWidth="1"/>
    <col min="14346" max="14347" width="7.85546875" style="788" customWidth="1"/>
    <col min="14348" max="14348" width="8.42578125" style="788" customWidth="1"/>
    <col min="14349" max="14349" width="7.28515625" style="788" customWidth="1"/>
    <col min="14350" max="14350" width="7.140625" style="788" customWidth="1"/>
    <col min="14351" max="14351" width="7.7109375" style="788" customWidth="1"/>
    <col min="14352" max="14355" width="8.85546875" style="788" customWidth="1"/>
    <col min="14356" max="14593" width="8.85546875" style="788"/>
    <col min="14594" max="14594" width="4.28515625" style="788" customWidth="1"/>
    <col min="14595" max="14595" width="7.28515625" style="788" customWidth="1"/>
    <col min="14596" max="14596" width="9.42578125" style="788" customWidth="1"/>
    <col min="14597" max="14597" width="7.42578125" style="788" customWidth="1"/>
    <col min="14598" max="14598" width="8.140625" style="788" customWidth="1"/>
    <col min="14599" max="14599" width="7.85546875" style="788" customWidth="1"/>
    <col min="14600" max="14600" width="7.42578125" style="788" customWidth="1"/>
    <col min="14601" max="14601" width="8" style="788" customWidth="1"/>
    <col min="14602" max="14603" width="7.85546875" style="788" customWidth="1"/>
    <col min="14604" max="14604" width="8.42578125" style="788" customWidth="1"/>
    <col min="14605" max="14605" width="7.28515625" style="788" customWidth="1"/>
    <col min="14606" max="14606" width="7.140625" style="788" customWidth="1"/>
    <col min="14607" max="14607" width="7.7109375" style="788" customWidth="1"/>
    <col min="14608" max="14611" width="8.85546875" style="788" customWidth="1"/>
    <col min="14612" max="14849" width="8.85546875" style="788"/>
    <col min="14850" max="14850" width="4.28515625" style="788" customWidth="1"/>
    <col min="14851" max="14851" width="7.28515625" style="788" customWidth="1"/>
    <col min="14852" max="14852" width="9.42578125" style="788" customWidth="1"/>
    <col min="14853" max="14853" width="7.42578125" style="788" customWidth="1"/>
    <col min="14854" max="14854" width="8.140625" style="788" customWidth="1"/>
    <col min="14855" max="14855" width="7.85546875" style="788" customWidth="1"/>
    <col min="14856" max="14856" width="7.42578125" style="788" customWidth="1"/>
    <col min="14857" max="14857" width="8" style="788" customWidth="1"/>
    <col min="14858" max="14859" width="7.85546875" style="788" customWidth="1"/>
    <col min="14860" max="14860" width="8.42578125" style="788" customWidth="1"/>
    <col min="14861" max="14861" width="7.28515625" style="788" customWidth="1"/>
    <col min="14862" max="14862" width="7.140625" style="788" customWidth="1"/>
    <col min="14863" max="14863" width="7.7109375" style="788" customWidth="1"/>
    <col min="14864" max="14867" width="8.85546875" style="788" customWidth="1"/>
    <col min="14868" max="15105" width="8.85546875" style="788"/>
    <col min="15106" max="15106" width="4.28515625" style="788" customWidth="1"/>
    <col min="15107" max="15107" width="7.28515625" style="788" customWidth="1"/>
    <col min="15108" max="15108" width="9.42578125" style="788" customWidth="1"/>
    <col min="15109" max="15109" width="7.42578125" style="788" customWidth="1"/>
    <col min="15110" max="15110" width="8.140625" style="788" customWidth="1"/>
    <col min="15111" max="15111" width="7.85546875" style="788" customWidth="1"/>
    <col min="15112" max="15112" width="7.42578125" style="788" customWidth="1"/>
    <col min="15113" max="15113" width="8" style="788" customWidth="1"/>
    <col min="15114" max="15115" width="7.85546875" style="788" customWidth="1"/>
    <col min="15116" max="15116" width="8.42578125" style="788" customWidth="1"/>
    <col min="15117" max="15117" width="7.28515625" style="788" customWidth="1"/>
    <col min="15118" max="15118" width="7.140625" style="788" customWidth="1"/>
    <col min="15119" max="15119" width="7.7109375" style="788" customWidth="1"/>
    <col min="15120" max="15123" width="8.85546875" style="788" customWidth="1"/>
    <col min="15124" max="15361" width="8.85546875" style="788"/>
    <col min="15362" max="15362" width="4.28515625" style="788" customWidth="1"/>
    <col min="15363" max="15363" width="7.28515625" style="788" customWidth="1"/>
    <col min="15364" max="15364" width="9.42578125" style="788" customWidth="1"/>
    <col min="15365" max="15365" width="7.42578125" style="788" customWidth="1"/>
    <col min="15366" max="15366" width="8.140625" style="788" customWidth="1"/>
    <col min="15367" max="15367" width="7.85546875" style="788" customWidth="1"/>
    <col min="15368" max="15368" width="7.42578125" style="788" customWidth="1"/>
    <col min="15369" max="15369" width="8" style="788" customWidth="1"/>
    <col min="15370" max="15371" width="7.85546875" style="788" customWidth="1"/>
    <col min="15372" max="15372" width="8.42578125" style="788" customWidth="1"/>
    <col min="15373" max="15373" width="7.28515625" style="788" customWidth="1"/>
    <col min="15374" max="15374" width="7.140625" style="788" customWidth="1"/>
    <col min="15375" max="15375" width="7.7109375" style="788" customWidth="1"/>
    <col min="15376" max="15379" width="8.85546875" style="788" customWidth="1"/>
    <col min="15380" max="15617" width="8.85546875" style="788"/>
    <col min="15618" max="15618" width="4.28515625" style="788" customWidth="1"/>
    <col min="15619" max="15619" width="7.28515625" style="788" customWidth="1"/>
    <col min="15620" max="15620" width="9.42578125" style="788" customWidth="1"/>
    <col min="15621" max="15621" width="7.42578125" style="788" customWidth="1"/>
    <col min="15622" max="15622" width="8.140625" style="788" customWidth="1"/>
    <col min="15623" max="15623" width="7.85546875" style="788" customWidth="1"/>
    <col min="15624" max="15624" width="7.42578125" style="788" customWidth="1"/>
    <col min="15625" max="15625" width="8" style="788" customWidth="1"/>
    <col min="15626" max="15627" width="7.85546875" style="788" customWidth="1"/>
    <col min="15628" max="15628" width="8.42578125" style="788" customWidth="1"/>
    <col min="15629" max="15629" width="7.28515625" style="788" customWidth="1"/>
    <col min="15630" max="15630" width="7.140625" style="788" customWidth="1"/>
    <col min="15631" max="15631" width="7.7109375" style="788" customWidth="1"/>
    <col min="15632" max="15635" width="8.85546875" style="788" customWidth="1"/>
    <col min="15636" max="15873" width="8.85546875" style="788"/>
    <col min="15874" max="15874" width="4.28515625" style="788" customWidth="1"/>
    <col min="15875" max="15875" width="7.28515625" style="788" customWidth="1"/>
    <col min="15876" max="15876" width="9.42578125" style="788" customWidth="1"/>
    <col min="15877" max="15877" width="7.42578125" style="788" customWidth="1"/>
    <col min="15878" max="15878" width="8.140625" style="788" customWidth="1"/>
    <col min="15879" max="15879" width="7.85546875" style="788" customWidth="1"/>
    <col min="15880" max="15880" width="7.42578125" style="788" customWidth="1"/>
    <col min="15881" max="15881" width="8" style="788" customWidth="1"/>
    <col min="15882" max="15883" width="7.85546875" style="788" customWidth="1"/>
    <col min="15884" max="15884" width="8.42578125" style="788" customWidth="1"/>
    <col min="15885" max="15885" width="7.28515625" style="788" customWidth="1"/>
    <col min="15886" max="15886" width="7.140625" style="788" customWidth="1"/>
    <col min="15887" max="15887" width="7.7109375" style="788" customWidth="1"/>
    <col min="15888" max="15891" width="8.85546875" style="788" customWidth="1"/>
    <col min="15892" max="16129" width="8.85546875" style="788"/>
    <col min="16130" max="16130" width="4.28515625" style="788" customWidth="1"/>
    <col min="16131" max="16131" width="7.28515625" style="788" customWidth="1"/>
    <col min="16132" max="16132" width="9.42578125" style="788" customWidth="1"/>
    <col min="16133" max="16133" width="7.42578125" style="788" customWidth="1"/>
    <col min="16134" max="16134" width="8.140625" style="788" customWidth="1"/>
    <col min="16135" max="16135" width="7.85546875" style="788" customWidth="1"/>
    <col min="16136" max="16136" width="7.42578125" style="788" customWidth="1"/>
    <col min="16137" max="16137" width="8" style="788" customWidth="1"/>
    <col min="16138" max="16139" width="7.85546875" style="788" customWidth="1"/>
    <col min="16140" max="16140" width="8.42578125" style="788" customWidth="1"/>
    <col min="16141" max="16141" width="7.28515625" style="788" customWidth="1"/>
    <col min="16142" max="16142" width="7.140625" style="788" customWidth="1"/>
    <col min="16143" max="16143" width="7.7109375" style="788" customWidth="1"/>
    <col min="16144" max="16147" width="8.85546875" style="788" customWidth="1"/>
    <col min="16148" max="16384" width="8.85546875" style="788"/>
  </cols>
  <sheetData>
    <row r="1" spans="1:17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17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17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17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17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31" t="s">
        <v>75</v>
      </c>
      <c r="K5" s="3032"/>
      <c r="L5" s="3032"/>
      <c r="M5" s="3032"/>
      <c r="N5" s="3032"/>
      <c r="O5" s="3033"/>
    </row>
    <row r="6" spans="1:17" ht="15" customHeight="1" thickBot="1" x14ac:dyDescent="0.25">
      <c r="A6" s="793"/>
      <c r="B6" s="794"/>
      <c r="C6" s="794"/>
      <c r="D6" s="794"/>
      <c r="E6" s="794"/>
      <c r="F6" s="801">
        <f>Flows!G5</f>
        <v>43617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17" ht="13.5" thickBot="1" x14ac:dyDescent="0.25">
      <c r="A7" s="804" t="s">
        <v>272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17" ht="39" customHeight="1" x14ac:dyDescent="0.2">
      <c r="A8" s="808" t="s">
        <v>71</v>
      </c>
      <c r="B8" s="809" t="s">
        <v>551</v>
      </c>
      <c r="C8" s="810" t="s">
        <v>553</v>
      </c>
      <c r="D8" s="811" t="s">
        <v>552</v>
      </c>
      <c r="E8" s="812"/>
      <c r="F8" s="811" t="s">
        <v>554</v>
      </c>
      <c r="G8" s="812"/>
      <c r="H8" s="813" t="s">
        <v>555</v>
      </c>
      <c r="I8" s="809" t="s">
        <v>556</v>
      </c>
      <c r="J8" s="814" t="s">
        <v>557</v>
      </c>
      <c r="K8" s="809" t="s">
        <v>558</v>
      </c>
      <c r="L8" s="809" t="s">
        <v>122</v>
      </c>
      <c r="M8" s="809" t="s">
        <v>559</v>
      </c>
      <c r="N8" s="809" t="s">
        <v>1093</v>
      </c>
      <c r="O8" s="815" t="s">
        <v>560</v>
      </c>
    </row>
    <row r="9" spans="1:17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583"/>
      <c r="M9" s="1820"/>
      <c r="N9" s="2202" t="s">
        <v>265</v>
      </c>
      <c r="O9" s="1821"/>
    </row>
    <row r="10" spans="1:17" ht="15" customHeight="1" x14ac:dyDescent="0.2">
      <c r="A10" s="817">
        <v>1</v>
      </c>
      <c r="B10" s="818">
        <f>AVERAGE('1'!$CX$31,'1'!$CY$31,'1'!$CZ$31)</f>
        <v>1.9131654479613889</v>
      </c>
      <c r="C10" s="818">
        <f>'1'!CN31</f>
        <v>48.814329145622423</v>
      </c>
      <c r="D10" s="1806" t="str">
        <f>IF('Chems lbs'!D10="","",'Chems lbs'!D10/8.34/Flows!E9)</f>
        <v/>
      </c>
      <c r="E10" s="2371">
        <f>IF('Chems lbs'!E10="","",('Chems lbs'!E10*('1'!CS45/10))/(Flows!E9*8.34))</f>
        <v>8.6726712569617792</v>
      </c>
      <c r="F10" s="818">
        <f>AVERAGE('1'!DO31,'1'!DU31)</f>
        <v>3.9903473290621614</v>
      </c>
      <c r="G10" s="818">
        <f>AVERAGE('1'!DP31,'1'!DV31)</f>
        <v>0.72883236887832537</v>
      </c>
      <c r="H10" s="818">
        <f>AVERAGE('1'!$DQ$31,'1'!$DW$31)</f>
        <v>8.650998986169423</v>
      </c>
      <c r="I10" s="818">
        <f>AVERAGE('1'!DM31,'1'!DS31)</f>
        <v>0.49855312680488562</v>
      </c>
      <c r="J10" s="818">
        <f>AVERAGE('1'!DL31,'1'!DR31)</f>
        <v>1.1050537929794157</v>
      </c>
      <c r="K10" s="818">
        <f>AVERAGE('1'!DN31,'1'!DT31)</f>
        <v>0.10445725621432483</v>
      </c>
      <c r="L10" s="2589">
        <f>AVERAGE('1'!$DI$33,'1'!$DJ$33,'1'!$DK$33)</f>
        <v>6.332087571865623E-2</v>
      </c>
      <c r="M10" s="819">
        <f>AVERAGE('1'!DA31,'1'!DB31,'1'!DC31,'1'!DD31,'1'!DE31,'1'!DF31)</f>
        <v>0.19065278065491129</v>
      </c>
      <c r="N10" s="1807"/>
      <c r="O10" s="2372">
        <f>IF('Chems lbs'!O10=""," ",'Chems lbs'!O10/8.34/Flows!E9)</f>
        <v>2.2900059233098324</v>
      </c>
      <c r="Q10" s="1077"/>
    </row>
    <row r="11" spans="1:17" ht="15" customHeight="1" x14ac:dyDescent="0.2">
      <c r="A11" s="820">
        <v>2</v>
      </c>
      <c r="B11" s="818">
        <f>AVERAGE('2'!$CX$31,'2'!$CY$31,'2'!$CZ$31)</f>
        <v>1.6691612754771121</v>
      </c>
      <c r="C11" s="818">
        <f>'2'!CN31</f>
        <v>48.614069196926145</v>
      </c>
      <c r="D11" s="1806" t="str">
        <f>IF('Chems lbs'!D11="","",'Chems lbs'!D11/8.34/Flows!E10)</f>
        <v/>
      </c>
      <c r="E11" s="2371">
        <f>IF('Chems lbs'!E11="","",('Chems lbs'!E11*('2'!$CS$45/10))/(Flows!E10*8.34))</f>
        <v>7.3422888068552616</v>
      </c>
      <c r="F11" s="818">
        <f>AVERAGE('2'!DO31,'2'!DU31)</f>
        <v>3.9962389198788744</v>
      </c>
      <c r="G11" s="818">
        <f>AVERAGE('2'!DP31,'2'!DV31)</f>
        <v>0.73629845354863177</v>
      </c>
      <c r="H11" s="818">
        <f>AVERAGE('2'!$DQ$31,'2'!$DW$31)</f>
        <v>7.6047300229077841</v>
      </c>
      <c r="I11" s="818">
        <f>AVERAGE('2'!DM31,'2'!DS31)</f>
        <v>0.50479435543504636</v>
      </c>
      <c r="J11" s="818">
        <f>AVERAGE('2'!DL31,'2'!DR31)</f>
        <v>1.1060341482021263</v>
      </c>
      <c r="K11" s="818">
        <f>AVERAGE('2'!DN31,'2'!DT31)</f>
        <v>9.9580402902991721E-2</v>
      </c>
      <c r="L11" s="2589">
        <f>AVERAGE('2'!$DI$33,'2'!$DJ$33,'2'!$DK$33)</f>
        <v>6.3875336512399281E-2</v>
      </c>
      <c r="M11" s="819">
        <f>AVERAGE('2'!DA31,'2'!DB31,'2'!DC31,'2'!DD31,'2'!DE31,'2'!DF31)</f>
        <v>0.1661932399183487</v>
      </c>
      <c r="N11" s="1807"/>
      <c r="O11" s="2372">
        <f>IF('Chems lbs'!O11=""," ",'Chems lbs'!O11/8.34/Flows!E10)</f>
        <v>1.7988181880898371</v>
      </c>
      <c r="Q11" s="1077"/>
    </row>
    <row r="12" spans="1:17" ht="15" customHeight="1" x14ac:dyDescent="0.2">
      <c r="A12" s="820">
        <v>3</v>
      </c>
      <c r="B12" s="818">
        <f>AVERAGE('3'!$CX$31,'3'!$CY$31,'3'!$CZ$31)</f>
        <v>1.5299971921106084</v>
      </c>
      <c r="C12" s="818">
        <f>'3'!CN31</f>
        <v>42.415022887291585</v>
      </c>
      <c r="D12" s="1806" t="str">
        <f>IF('Chems lbs'!D12="","",'Chems lbs'!D12/8.34/Flows!E11)</f>
        <v/>
      </c>
      <c r="E12" s="2371">
        <f>IF('Chems lbs'!E12="","",('Chems lbs'!E12*('3'!$CS$45/10))/(Flows!E11*8.34))</f>
        <v>2.915097385931352</v>
      </c>
      <c r="F12" s="818">
        <f>AVERAGE('3'!DO31,'3'!DU31)</f>
        <v>3.9939766868286091</v>
      </c>
      <c r="G12" s="818">
        <f>AVERAGE('3'!DP31,'3'!DV31)</f>
        <v>0.70490935592954118</v>
      </c>
      <c r="H12" s="818">
        <f>AVERAGE('3'!$DQ$31,'3'!$DW$31)</f>
        <v>7.6770974476859895</v>
      </c>
      <c r="I12" s="818">
        <f>AVERAGE('3'!DM31,'3'!DS31)</f>
        <v>0.49897389198924419</v>
      </c>
      <c r="J12" s="818">
        <f>AVERAGE('3'!DL31,'3'!DR31)</f>
        <v>1.1089651212036062</v>
      </c>
      <c r="K12" s="818">
        <f>AVERAGE('3'!DN31,'3'!DT31)</f>
        <v>0.10112903664070336</v>
      </c>
      <c r="L12" s="2589">
        <f>AVERAGE('3'!$DI$33,'3'!$DJ$33,'3'!$DK$33)</f>
        <v>6.3620898153272265E-2</v>
      </c>
      <c r="M12" s="819">
        <f>AVERAGE('3'!DA31,'3'!DB31,'3'!DC31,'3'!DD31,'3'!DE31,'3'!DF31)</f>
        <v>0.15085013900707464</v>
      </c>
      <c r="N12" s="1807"/>
      <c r="O12" s="2372">
        <f>IF('Chems lbs'!O12=""," ",'Chems lbs'!O12/8.34/Flows!E11)</f>
        <v>2.2459399021419024</v>
      </c>
      <c r="Q12" s="1077"/>
    </row>
    <row r="13" spans="1:17" ht="15" customHeight="1" x14ac:dyDescent="0.2">
      <c r="A13" s="820">
        <v>4</v>
      </c>
      <c r="B13" s="818">
        <f>AVERAGE('4'!$CX$31,'4'!$CY$31,'4'!$CZ$31)</f>
        <v>1.5118526232043241</v>
      </c>
      <c r="C13" s="818">
        <f>'4'!CN31</f>
        <v>39.80360774295827</v>
      </c>
      <c r="D13" s="1806" t="str">
        <f>IF('Chems lbs'!D13="","",'Chems lbs'!D13/8.34/Flows!E12)</f>
        <v/>
      </c>
      <c r="E13" s="2371" t="str">
        <f>IF('Chems lbs'!E13="","",('Chems lbs'!E13*('4'!$CS$45/10))/(Flows!E12*8.34))</f>
        <v/>
      </c>
      <c r="F13" s="818">
        <f>AVERAGE('4'!DO31,'4'!DU31)</f>
        <v>3.9858870149945131</v>
      </c>
      <c r="G13" s="818">
        <f>AVERAGE('4'!DP31,'4'!DV31)</f>
        <v>0.65288279638097246</v>
      </c>
      <c r="H13" s="818">
        <f>AVERAGE('4'!$DQ$31,'4'!$DW$31)</f>
        <v>8.029963740360115</v>
      </c>
      <c r="I13" s="818">
        <f>AVERAGE('4'!DM31,'4'!DS31)</f>
        <v>0.50607511616506207</v>
      </c>
      <c r="J13" s="818">
        <f>AVERAGE('4'!DL31,'4'!DR31)</f>
        <v>1.114754553629588</v>
      </c>
      <c r="K13" s="818">
        <f>AVERAGE('4'!DN31,'4'!DT31)</f>
        <v>9.5603256666801278E-2</v>
      </c>
      <c r="L13" s="2589">
        <f>AVERAGE('4'!$DI$33,'4'!$DJ$33,'4'!$DK$33)</f>
        <v>6.3820622699835128E-2</v>
      </c>
      <c r="M13" s="819">
        <f>AVERAGE('4'!DA31,'4'!DB31,'4'!DC31,'4'!DD31,'4'!DE31,'4'!DF31)</f>
        <v>0.14257809404947955</v>
      </c>
      <c r="N13" s="1807"/>
      <c r="O13" s="2372">
        <f>IF('Chems lbs'!O13=""," ",'Chems lbs'!O13/8.34/Flows!E12)</f>
        <v>3.1569935536471685</v>
      </c>
      <c r="Q13" s="1077"/>
    </row>
    <row r="14" spans="1:17" ht="15" customHeight="1" x14ac:dyDescent="0.2">
      <c r="A14" s="820">
        <v>5</v>
      </c>
      <c r="B14" s="818">
        <f>AVERAGE('5'!$CX$31,'5'!$CY$31,'5'!$CZ$31)</f>
        <v>1.5468207051817835</v>
      </c>
      <c r="C14" s="818">
        <f>'5'!CN31</f>
        <v>38.714430348066195</v>
      </c>
      <c r="D14" s="1806" t="str">
        <f>IF('Chems lbs'!D14="","",'Chems lbs'!D14/8.34/Flows!E13)</f>
        <v/>
      </c>
      <c r="E14" s="2371">
        <f>IF('Chems lbs'!E14="","",('Chems lbs'!E14*('5'!$CS$45/10))/(Flows!E13*8.34))</f>
        <v>0.95649932089509426</v>
      </c>
      <c r="F14" s="818">
        <f>AVERAGE('5'!DO31,'5'!DU31)</f>
        <v>4.0126894308245813</v>
      </c>
      <c r="G14" s="818">
        <f>AVERAGE('5'!DP31,'5'!DV31)</f>
        <v>0.74499659977036514</v>
      </c>
      <c r="H14" s="818">
        <f>AVERAGE('5'!$DQ$31,'5'!$DW$31)</f>
        <v>7.9145804811948732</v>
      </c>
      <c r="I14" s="818">
        <f>AVERAGE('5'!DM31,'5'!DS31)</f>
        <v>0.50156440341165842</v>
      </c>
      <c r="J14" s="818">
        <f>AVERAGE('5'!DL31,'5'!DR31)</f>
        <v>1.097749845126573</v>
      </c>
      <c r="K14" s="818">
        <f>AVERAGE('5'!DN31,'5'!DT31)</f>
        <v>9.8803133831387044E-2</v>
      </c>
      <c r="L14" s="2589">
        <f>AVERAGE('5'!$DI$33,'5'!$DJ$33,'5'!$DK$33)</f>
        <v>6.408507279389522E-2</v>
      </c>
      <c r="M14" s="819">
        <f>AVERAGE('5'!DA31,'5'!DB31,'5'!DC31,'5'!DD31,'5'!DE31,'5'!DF31)</f>
        <v>0.13625547743850389</v>
      </c>
      <c r="N14" s="1807"/>
      <c r="O14" s="2372">
        <f>IF('Chems lbs'!O14=""," ",'Chems lbs'!O14/8.34/Flows!E13)</f>
        <v>2.9657217600554517</v>
      </c>
      <c r="Q14" s="1077"/>
    </row>
    <row r="15" spans="1:17" ht="15" customHeight="1" x14ac:dyDescent="0.2">
      <c r="A15" s="820">
        <v>6</v>
      </c>
      <c r="B15" s="818">
        <f>AVERAGE('6'!$CX$31,'6'!$CY$31,'6'!$CZ$31)</f>
        <v>1.4799176996150765</v>
      </c>
      <c r="C15" s="818">
        <f>'6'!CN31</f>
        <v>40.792140718810096</v>
      </c>
      <c r="D15" s="1806" t="str">
        <f>IF('Chems lbs'!D15="","",'Chems lbs'!D15/8.34/Flows!E14)</f>
        <v/>
      </c>
      <c r="E15" s="2371">
        <f>IF('Chems lbs'!E15="","",('Chems lbs'!E15*('6'!$CS$45/10))/(Flows!E14*8.34))</f>
        <v>2.3874636501755102</v>
      </c>
      <c r="F15" s="818">
        <f>AVERAGE('6'!DO31,'6'!DU31)</f>
        <v>4.0071159818959172</v>
      </c>
      <c r="G15" s="818">
        <f>AVERAGE('6'!DP31,'6'!DV31)</f>
        <v>0.72898890312866205</v>
      </c>
      <c r="H15" s="818">
        <f>AVERAGE('6'!$DQ$31,'6'!$DW$31)</f>
        <v>7.5239680944991267</v>
      </c>
      <c r="I15" s="818">
        <f>AVERAGE('6'!DM31,'6'!DS31)</f>
        <v>0.5002967559716156</v>
      </c>
      <c r="J15" s="818">
        <f>AVERAGE('6'!DL31,'6'!DR31)</f>
        <v>1.1018644557466735</v>
      </c>
      <c r="K15" s="818">
        <f>AVERAGE('6'!DN31,'6'!DT31)</f>
        <v>9.9200039555226244E-2</v>
      </c>
      <c r="L15" s="2589">
        <f>AVERAGE('6'!$DI$33,'6'!$DJ$33,'6'!$DK$33)</f>
        <v>6.4268816265321535E-2</v>
      </c>
      <c r="M15" s="819">
        <f>AVERAGE('6'!DA31,'6'!DB31,'6'!DC31,'6'!DD31,'6'!DE31,'6'!DF31)</f>
        <v>0.12355941068004085</v>
      </c>
      <c r="N15" s="1807"/>
      <c r="O15" s="2372">
        <f>IF('Chems lbs'!O15=""," ",'Chems lbs'!O15/8.34/Flows!E14)</f>
        <v>3.3552267946586185</v>
      </c>
      <c r="Q15" s="1077"/>
    </row>
    <row r="16" spans="1:17" ht="15" customHeight="1" x14ac:dyDescent="0.2">
      <c r="A16" s="820">
        <v>7</v>
      </c>
      <c r="B16" s="818">
        <f>AVERAGE('7'!$CX$31,'7'!$CY$31,'7'!$CZ$31)</f>
        <v>1.4647170300488668</v>
      </c>
      <c r="C16" s="818">
        <f>'7'!CN31</f>
        <v>41.024672149366523</v>
      </c>
      <c r="D16" s="1806" t="str">
        <f>IF('Chems lbs'!D16="","",'Chems lbs'!D16/8.34/Flows!E15)</f>
        <v/>
      </c>
      <c r="E16" s="2371">
        <f>IF('Chems lbs'!E16="","",('Chems lbs'!E16*('7'!$CS$45/10))/(Flows!E15*8.34))</f>
        <v>4.0458475692665195</v>
      </c>
      <c r="F16" s="818">
        <f>AVERAGE('7'!DO31,'7'!DU31)</f>
        <v>4.0139640418451492</v>
      </c>
      <c r="G16" s="818">
        <f>AVERAGE('7'!DP31,'7'!DV31)</f>
        <v>0.71158848640253536</v>
      </c>
      <c r="H16" s="818">
        <f>AVERAGE('7'!$DQ$31,'7'!$DW$31)</f>
        <v>7.5340235812381966</v>
      </c>
      <c r="I16" s="818">
        <f>AVERAGE('7'!DM31,'7'!DS31)</f>
        <v>0.50320103051500398</v>
      </c>
      <c r="J16" s="818">
        <f>AVERAGE('7'!DL31,'7'!DR31)</f>
        <v>1.1056118361166791</v>
      </c>
      <c r="K16" s="818">
        <f>AVERAGE('7'!DN31,'7'!DT31)</f>
        <v>9.8560474028287534E-2</v>
      </c>
      <c r="L16" s="2589">
        <f>AVERAGE('7'!$DI$33,'7'!$DJ$33,'7'!$DK$33)</f>
        <v>6.3950322871106163E-2</v>
      </c>
      <c r="M16" s="819">
        <f>AVERAGE('7'!DA31,'7'!DB31,'7'!DC31,'7'!DD31,'7'!DE31,'7'!DF31)</f>
        <v>0.12691488779340965</v>
      </c>
      <c r="N16" s="1807"/>
      <c r="O16" s="2372">
        <f>IF('Chems lbs'!O16=""," ",'Chems lbs'!O16/8.34/Flows!E15)</f>
        <v>2.8589550091789429</v>
      </c>
      <c r="Q16" s="1077"/>
    </row>
    <row r="17" spans="1:17" ht="15" customHeight="1" x14ac:dyDescent="0.2">
      <c r="A17" s="820">
        <v>8</v>
      </c>
      <c r="B17" s="818">
        <f>AVERAGE('8'!$CX$31,'8'!$CY$31,'8'!$CZ$31)</f>
        <v>1.5150813730813857</v>
      </c>
      <c r="C17" s="818">
        <f>'8'!CN31</f>
        <v>41.646467672593111</v>
      </c>
      <c r="D17" s="1806" t="str">
        <f>IF('Chems lbs'!D17="","",'Chems lbs'!D17/8.34/Flows!E16)</f>
        <v/>
      </c>
      <c r="E17" s="2371">
        <f>IF('Chems lbs'!E17="","",('Chems lbs'!E17*('8'!$CS$45/10))/(Flows!E16*8.34))</f>
        <v>5.0372475114019801</v>
      </c>
      <c r="F17" s="818">
        <f>AVERAGE('8'!DO31,'8'!DU31)</f>
        <v>4.0463048322548465</v>
      </c>
      <c r="G17" s="818">
        <f>AVERAGE('8'!DP31,'8'!DV31)</f>
        <v>0.69717806182388942</v>
      </c>
      <c r="H17" s="818">
        <f>AVERAGE('8'!$DQ$31,'8'!$DW$31)</f>
        <v>7.7199824003986439</v>
      </c>
      <c r="I17" s="818">
        <f>AVERAGE('8'!DM31,'8'!DS31)</f>
        <v>0.49893069236376208</v>
      </c>
      <c r="J17" s="818">
        <f>AVERAGE('8'!DL31,'8'!DR31)</f>
        <v>1.1101981367018774</v>
      </c>
      <c r="K17" s="818">
        <f>AVERAGE('8'!DN31,'8'!DT31)</f>
        <v>9.9872973462671571E-2</v>
      </c>
      <c r="L17" s="2589">
        <f>AVERAGE('8'!$DI$33,'8'!$DJ$33,'8'!$DK$33)</f>
        <v>6.8902930090384618E-2</v>
      </c>
      <c r="M17" s="819">
        <f>AVERAGE('8'!DA31,'8'!DB31,'8'!DC31,'8'!DD31,'8'!DE31,'8'!DF31)</f>
        <v>0.12675777882198497</v>
      </c>
      <c r="N17" s="1807"/>
      <c r="O17" s="2372">
        <f>IF('Chems lbs'!O17=""," ",'Chems lbs'!O17/8.34/Flows!E16)</f>
        <v>2.9585035973573035</v>
      </c>
      <c r="Q17" s="1077"/>
    </row>
    <row r="18" spans="1:17" ht="15" customHeight="1" x14ac:dyDescent="0.2">
      <c r="A18" s="820">
        <v>9</v>
      </c>
      <c r="B18" s="818">
        <f>AVERAGE('9'!$CX$31,'9'!$CY$31,'9'!$CZ$31)</f>
        <v>1.5109797146569832</v>
      </c>
      <c r="C18" s="818">
        <f>'9'!CN31</f>
        <v>40.930906456578832</v>
      </c>
      <c r="D18" s="1806" t="str">
        <f>IF('Chems lbs'!D18="","",'Chems lbs'!D18/8.34/Flows!E17)</f>
        <v/>
      </c>
      <c r="E18" s="2371">
        <f>IF('Chems lbs'!E18="","",('Chems lbs'!E18*('9'!$CS$45/10))/(Flows!E17*8.34))</f>
        <v>4.989797725324828</v>
      </c>
      <c r="F18" s="818">
        <f>AVERAGE('9'!DO31,'9'!DU31)</f>
        <v>3.9875115712244042</v>
      </c>
      <c r="G18" s="818">
        <f>AVERAGE('9'!DP31,'9'!DV31)</f>
        <v>0.65608751723495562</v>
      </c>
      <c r="H18" s="818">
        <f>AVERAGE('9'!$DQ$31,'9'!$DW$31)</f>
        <v>7.7585149722522146</v>
      </c>
      <c r="I18" s="818">
        <f>AVERAGE('9'!DM31,'9'!DS31)</f>
        <v>0.4944098557989976</v>
      </c>
      <c r="J18" s="818">
        <f>AVERAGE('9'!DL31,'9'!DR31)</f>
        <v>1.106195266792048</v>
      </c>
      <c r="K18" s="818">
        <f>AVERAGE('9'!DN31,'9'!DT31)</f>
        <v>9.6642672739282898E-2</v>
      </c>
      <c r="L18" s="2589">
        <f>AVERAGE('9'!$DI$33,'9'!$DJ$33,'9'!$DK$33)</f>
        <v>6.363195491022651E-2</v>
      </c>
      <c r="M18" s="819">
        <f>AVERAGE('9'!DA31,'9'!DB31,'9'!DC31,'9'!DD31,'9'!DE31,'9'!DF31)</f>
        <v>0.12429369887046464</v>
      </c>
      <c r="N18" s="1807"/>
      <c r="O18" s="2372">
        <f>IF('Chems lbs'!O18=""," ",'Chems lbs'!O18/8.34/Flows!E17)</f>
        <v>2.8753767377715787</v>
      </c>
      <c r="Q18" s="1077"/>
    </row>
    <row r="19" spans="1:17" ht="15" customHeight="1" x14ac:dyDescent="0.2">
      <c r="A19" s="820">
        <v>10</v>
      </c>
      <c r="B19" s="818">
        <f>AVERAGE('10'!$CX$31,'10'!$CY$31,'10'!$CZ$31)</f>
        <v>1.5496475911825627</v>
      </c>
      <c r="C19" s="818">
        <f>'10'!CN31</f>
        <v>42.971317401477506</v>
      </c>
      <c r="D19" s="1806" t="str">
        <f>IF('Chems lbs'!D19="","",'Chems lbs'!D19/8.34/Flows!E18)</f>
        <v/>
      </c>
      <c r="E19" s="2371">
        <f>IF('Chems lbs'!E19="","",('Chems lbs'!E19*('10'!$CS$45/10))/(Flows!E18*8.34))</f>
        <v>6.8880146929001231</v>
      </c>
      <c r="F19" s="818">
        <f>AVERAGE('10'!DO31,'10'!DU31)</f>
        <v>4.0236743752046848</v>
      </c>
      <c r="G19" s="818">
        <f>AVERAGE('10'!DP31,'10'!DV31)</f>
        <v>0.66198976644976271</v>
      </c>
      <c r="H19" s="818">
        <f>AVERAGE('10'!$DQ$31,'10'!$DW$31)</f>
        <v>7.7941663583849294</v>
      </c>
      <c r="I19" s="818">
        <f>AVERAGE('10'!DM31,'10'!DS31)</f>
        <v>0.49629028307660089</v>
      </c>
      <c r="J19" s="818">
        <f>AVERAGE('10'!DL31,'10'!DR31)</f>
        <v>1.11147883857452</v>
      </c>
      <c r="K19" s="818">
        <f>AVERAGE('10'!DN31,'10'!DT31)</f>
        <v>9.8683904490731486E-2</v>
      </c>
      <c r="L19" s="2589">
        <f>AVERAGE('10'!$DI$33,'10'!$DJ$33,'10'!$DK$33)</f>
        <v>6.3640016257036566E-2</v>
      </c>
      <c r="M19" s="819">
        <f>AVERAGE('10'!DA31,'10'!DB31,'10'!DC31,'10'!DD31,'10'!DE31,'10'!DF31)</f>
        <v>0.12701596445715738</v>
      </c>
      <c r="N19" s="1807"/>
      <c r="O19" s="2372">
        <f>IF('Chems lbs'!O19=""," ",'Chems lbs'!O19/8.34/Flows!E18)</f>
        <v>2.8000440032457981</v>
      </c>
      <c r="Q19" s="1077"/>
    </row>
    <row r="20" spans="1:17" ht="15" customHeight="1" x14ac:dyDescent="0.2">
      <c r="A20" s="820">
        <v>11</v>
      </c>
      <c r="B20" s="818">
        <f>AVERAGE('11'!$CX$31,'11'!$CY$31,'11'!$CZ$31)</f>
        <v>1.5585511693356164</v>
      </c>
      <c r="C20" s="818">
        <f>'11'!CN31</f>
        <v>41.182189861626227</v>
      </c>
      <c r="D20" s="1806" t="str">
        <f>IF('Chems lbs'!D20="","",'Chems lbs'!D20/8.34/Flows!E19)</f>
        <v/>
      </c>
      <c r="E20" s="2371">
        <f>IF('Chems lbs'!E20="","",('Chems lbs'!E20*('11'!$CS$45/10))/(Flows!E19*8.34))</f>
        <v>4.6335973190100441</v>
      </c>
      <c r="F20" s="818">
        <f>AVERAGE('11'!DO31,'11'!DU31)</f>
        <v>4.0445007734465435</v>
      </c>
      <c r="G20" s="818">
        <f>AVERAGE('11'!DP31,'11'!DV31)</f>
        <v>0.62846707276132507</v>
      </c>
      <c r="H20" s="818">
        <f>AVERAGE('11'!$DQ$31,'11'!$DW$31)</f>
        <v>7.6837632163318066</v>
      </c>
      <c r="I20" s="818">
        <f>AVERAGE('11'!DM31,'11'!DS31)</f>
        <v>0.48717211550961792</v>
      </c>
      <c r="J20" s="818">
        <f>AVERAGE('11'!DL31,'11'!DR31)</f>
        <v>1.1149881917962612</v>
      </c>
      <c r="K20" s="818">
        <f>AVERAGE('11'!DN31,'11'!DT31)</f>
        <v>9.8316458724641176E-2</v>
      </c>
      <c r="L20" s="2589">
        <f>AVERAGE('11'!$DI$33,'11'!$DJ$33,'11'!$DK$33)</f>
        <v>6.6143589982383025E-2</v>
      </c>
      <c r="M20" s="819">
        <f>AVERAGE('11'!DA31,'11'!DB31,'11'!DC31,'11'!DD31,'11'!DE31,'11'!DF31)</f>
        <v>0.14012914769017523</v>
      </c>
      <c r="N20" s="1807"/>
      <c r="O20" s="2372">
        <f>IF('Chems lbs'!O20=""," ",'Chems lbs'!O20/8.34/Flows!E19)</f>
        <v>3.1488884110850779</v>
      </c>
      <c r="Q20" s="1077"/>
    </row>
    <row r="21" spans="1:17" ht="15" customHeight="1" x14ac:dyDescent="0.2">
      <c r="A21" s="820">
        <v>12</v>
      </c>
      <c r="B21" s="818">
        <f>AVERAGE('12'!$CX$31,'12'!$CY$31,'12'!$CZ$31)</f>
        <v>1.4987485870585593</v>
      </c>
      <c r="C21" s="818">
        <f>'12'!CN31</f>
        <v>40.721383562585991</v>
      </c>
      <c r="D21" s="1806" t="str">
        <f>IF('Chems lbs'!D21="","",'Chems lbs'!D21/8.34/Flows!E20)</f>
        <v/>
      </c>
      <c r="E21" s="2371">
        <f>IF('Chems lbs'!E21="","",('Chems lbs'!E21*('12'!$CS$45/10))/(Flows!E20*8.34))</f>
        <v>5.2294212703752088</v>
      </c>
      <c r="F21" s="818">
        <f>AVERAGE('12'!DO31,'12'!DU31)</f>
        <v>4.1131811840045662</v>
      </c>
      <c r="G21" s="818">
        <f>AVERAGE('12'!DP31,'12'!DV31)</f>
        <v>0.68574635630219771</v>
      </c>
      <c r="H21" s="818">
        <f>AVERAGE('12'!$DQ$31,'12'!$DW$31)</f>
        <v>7.6961361144038118</v>
      </c>
      <c r="I21" s="818">
        <f>AVERAGE('12'!DM31,'12'!DS31)</f>
        <v>0.49398375002445627</v>
      </c>
      <c r="J21" s="818">
        <f>AVERAGE('12'!DL31,'12'!DR31)</f>
        <v>1.1002152181473099</v>
      </c>
      <c r="K21" s="818">
        <f>AVERAGE('12'!DN31,'12'!DT31)</f>
        <v>0.10015863399616953</v>
      </c>
      <c r="L21" s="2589">
        <f>AVERAGE('12'!$DI$33,'12'!$DJ$33,'12'!$DK$33)</f>
        <v>6.3795547011304507E-2</v>
      </c>
      <c r="M21" s="819">
        <f>AVERAGE('12'!DA31,'12'!DB31,'12'!DC31,'12'!DD31,'12'!DE31,'12'!DF31)</f>
        <v>0.12957914360678022</v>
      </c>
      <c r="N21" s="1807"/>
      <c r="O21" s="2372">
        <f>IF('Chems lbs'!O21=""," ",'Chems lbs'!O21/8.34/Flows!E20)</f>
        <v>3.1126663370414502</v>
      </c>
      <c r="Q21" s="1077"/>
    </row>
    <row r="22" spans="1:17" ht="15" customHeight="1" x14ac:dyDescent="0.2">
      <c r="A22" s="820">
        <v>13</v>
      </c>
      <c r="B22" s="818">
        <f>AVERAGE('13'!$CX$31,'13'!$CY$31,'13'!$CZ$31)</f>
        <v>1.3511302936459362</v>
      </c>
      <c r="C22" s="818">
        <f>'13'!CN31</f>
        <v>40.009617576433193</v>
      </c>
      <c r="D22" s="1806" t="str">
        <f>IF('Chems lbs'!D22="","",'Chems lbs'!D22/8.34/Flows!E21)</f>
        <v/>
      </c>
      <c r="E22" s="2371">
        <f>IF('Chems lbs'!E22="","",('Chems lbs'!E22*('13'!$CS$45/10))/(Flows!E21*8.34))</f>
        <v>4.9099438284959964</v>
      </c>
      <c r="F22" s="818">
        <f>AVERAGE('13'!DO31,'13'!DU31)</f>
        <v>4.095416678859654</v>
      </c>
      <c r="G22" s="818">
        <f>AVERAGE('13'!DP31,'13'!DV31)</f>
        <v>0.69511241148048353</v>
      </c>
      <c r="H22" s="818">
        <f>AVERAGE('13'!$DQ$31,'13'!$DW$31)</f>
        <v>7.6181021726295839</v>
      </c>
      <c r="I22" s="818">
        <f>AVERAGE('13'!DM31,'13'!DS31)</f>
        <v>0.5028437835187749</v>
      </c>
      <c r="J22" s="818">
        <f>AVERAGE('13'!DL31,'13'!DR31)</f>
        <v>1.0978471128234264</v>
      </c>
      <c r="K22" s="818">
        <f>AVERAGE('13'!DN31,'13'!DT31)</f>
        <v>0.10546122402222735</v>
      </c>
      <c r="L22" s="2589">
        <f>AVERAGE('13'!$DI$33,'13'!$DJ$33,'13'!$DK$33)</f>
        <v>6.3003356429766941E-2</v>
      </c>
      <c r="M22" s="819">
        <f>AVERAGE('13'!DA31,'13'!DB31,'13'!DC31,'13'!DD31,'13'!DE31,'13'!DF31)</f>
        <v>0.12395855759566733</v>
      </c>
      <c r="N22" s="1807"/>
      <c r="O22" s="2372">
        <f>IF('Chems lbs'!O22=""," ",'Chems lbs'!O22/8.34/Flows!E21)</f>
        <v>3.1659728624019055</v>
      </c>
      <c r="Q22" s="1077"/>
    </row>
    <row r="23" spans="1:17" ht="15" customHeight="1" x14ac:dyDescent="0.2">
      <c r="A23" s="820">
        <v>14</v>
      </c>
      <c r="B23" s="818">
        <f>AVERAGE('14'!$CX$31,'14'!$CY$31,'14'!$CZ$31)</f>
        <v>1.2802758825412899</v>
      </c>
      <c r="C23" s="818">
        <f>'14'!CN31</f>
        <v>39.989246082634857</v>
      </c>
      <c r="D23" s="1806" t="str">
        <f>IF('Chems lbs'!D23="","",'Chems lbs'!D23/8.34/Flows!E22)</f>
        <v/>
      </c>
      <c r="E23" s="2371">
        <f>IF('Chems lbs'!E23="","",('Chems lbs'!E23*('14'!$CS$45/10))/(Flows!E22*8.34))</f>
        <v>5.1806689203449379</v>
      </c>
      <c r="F23" s="818">
        <f>AVERAGE('14'!DO31,'14'!DU31)</f>
        <v>4.093637995285361</v>
      </c>
      <c r="G23" s="818">
        <f>AVERAGE('14'!DP31,'14'!DV31)</f>
        <v>0.69833787187002594</v>
      </c>
      <c r="H23" s="818">
        <f>AVERAGE('14'!$DQ$31,'14'!$DW$31)</f>
        <v>7.4813784084022394</v>
      </c>
      <c r="I23" s="818">
        <f>AVERAGE('14'!DM31,'14'!DS31)</f>
        <v>0.50345826722854781</v>
      </c>
      <c r="J23" s="818">
        <f>AVERAGE('14'!DL31,'14'!DR31)</f>
        <v>1.0979176833456132</v>
      </c>
      <c r="K23" s="818">
        <f>AVERAGE('14'!DN31,'14'!DT31)</f>
        <v>0.10549149627931398</v>
      </c>
      <c r="L23" s="2589">
        <f>AVERAGE('14'!$DI$33,'14'!$DJ$33,'14'!$DK$33)</f>
        <v>6.3575256633181434E-2</v>
      </c>
      <c r="M23" s="819">
        <f>AVERAGE('14'!DA31,'14'!DB31,'14'!DC31,'14'!DD31,'14'!DE31,'14'!DF31)</f>
        <v>0.13192595069784621</v>
      </c>
      <c r="N23" s="1807"/>
      <c r="O23" s="2372">
        <f>IF('Chems lbs'!O23=""," ",'Chems lbs'!O23/8.34/Flows!E22)</f>
        <v>3.0012651474382106</v>
      </c>
      <c r="Q23" s="1077"/>
    </row>
    <row r="24" spans="1:17" ht="15" customHeight="1" x14ac:dyDescent="0.2">
      <c r="A24" s="820">
        <v>15</v>
      </c>
      <c r="B24" s="818">
        <f>AVERAGE('15'!$CX$31,'15'!$CY$31,'15'!$CZ$31)</f>
        <v>1.2171385905462062</v>
      </c>
      <c r="C24" s="818">
        <f>'15'!CN31</f>
        <v>39.671931799071167</v>
      </c>
      <c r="D24" s="1806" t="str">
        <f>IF('Chems lbs'!D24="","",'Chems lbs'!D24/8.34/Flows!E23)</f>
        <v/>
      </c>
      <c r="E24" s="2371">
        <f>IF('Chems lbs'!E24="","",('Chems lbs'!E24*('15'!$CS$45/10))/(Flows!E23*8.34))</f>
        <v>4.8932108819543974</v>
      </c>
      <c r="F24" s="818">
        <f>AVERAGE('15'!DO31,'15'!DU31)</f>
        <v>4.1015120846863953</v>
      </c>
      <c r="G24" s="818">
        <f>AVERAGE('15'!DP31,'15'!DV31)</f>
        <v>0.69587066088901306</v>
      </c>
      <c r="H24" s="818">
        <f>AVERAGE('15'!$DQ$31,'15'!$DW$31)</f>
        <v>7.3473071944163966</v>
      </c>
      <c r="I24" s="818">
        <f>AVERAGE('15'!DM31,'15'!DS31)</f>
        <v>0.49756242815303059</v>
      </c>
      <c r="J24" s="818">
        <f>AVERAGE('15'!DL31,'15'!DR31)</f>
        <v>1.0909695152423788</v>
      </c>
      <c r="K24" s="818">
        <f>AVERAGE('15'!DN31,'15'!DT31)</f>
        <v>0.10055105527084365</v>
      </c>
      <c r="L24" s="2589">
        <f>AVERAGE('15'!$DI$33,'15'!$DJ$33,'15'!$DK$33)</f>
        <v>6.3333333333333339E-2</v>
      </c>
      <c r="M24" s="819">
        <f>AVERAGE('15'!DA31,'15'!DB31,'15'!DC31,'15'!DD31,'15'!DE31,'15'!DF31)</f>
        <v>0.11646494509867249</v>
      </c>
      <c r="N24" s="1807"/>
      <c r="O24" s="2372">
        <f>IF('Chems lbs'!O24=""," ",'Chems lbs'!O24/8.34/Flows!E23)</f>
        <v>2.8484426772578346</v>
      </c>
      <c r="Q24" s="1077"/>
    </row>
    <row r="25" spans="1:17" ht="15" customHeight="1" x14ac:dyDescent="0.2">
      <c r="A25" s="820">
        <v>16</v>
      </c>
      <c r="B25" s="818">
        <f>AVERAGE('16'!$CX$31,'16'!$CY$31,'16'!$CZ$31)</f>
        <v>1.2241207118652413</v>
      </c>
      <c r="C25" s="818">
        <f>'16'!CN31</f>
        <v>39.519658101565192</v>
      </c>
      <c r="D25" s="1806" t="str">
        <f>IF('Chems lbs'!D25="","",'Chems lbs'!D25/8.34/Flows!E24)</f>
        <v/>
      </c>
      <c r="E25" s="2371">
        <f>IF('Chems lbs'!E25="","",('Chems lbs'!E25*('16'!$CS$45/10))/(Flows!E24*8.34))</f>
        <v>5.2315606083569772</v>
      </c>
      <c r="F25" s="818">
        <f>AVERAGE('16'!DO31,'16'!DU31)</f>
        <v>4.117038257149968</v>
      </c>
      <c r="G25" s="818">
        <f>AVERAGE('16'!DP31,'16'!DV31)</f>
        <v>0.68727544610028546</v>
      </c>
      <c r="H25" s="818">
        <f>AVERAGE('16'!$DQ$31,'16'!$DW$31)</f>
        <v>7.3044367802642842</v>
      </c>
      <c r="I25" s="818">
        <f>AVERAGE('16'!DM31,'16'!DS31)</f>
        <v>0.49716447862107227</v>
      </c>
      <c r="J25" s="818">
        <f>AVERAGE('16'!DL31,'16'!DR31)</f>
        <v>1.0952698254047579</v>
      </c>
      <c r="K25" s="818">
        <f>AVERAGE('16'!DN31,'16'!DT31)</f>
        <v>9.9325875718667925E-2</v>
      </c>
      <c r="L25" s="2589">
        <f>AVERAGE('16'!$DI$33,'16'!$DJ$33,'16'!$DK$33)</f>
        <v>6.3717142228246398E-2</v>
      </c>
      <c r="M25" s="819">
        <f>AVERAGE('16'!DA31,'16'!DB31,'16'!DC31,'16'!DD31,'16'!DE31,'16'!DF31)</f>
        <v>0.1104168441664084</v>
      </c>
      <c r="N25" s="1807"/>
      <c r="O25" s="2372">
        <f>IF('Chems lbs'!O25=""," ",'Chems lbs'!O25/8.34/Flows!E24)</f>
        <v>2.8697967251917915</v>
      </c>
      <c r="Q25" s="1077"/>
    </row>
    <row r="26" spans="1:17" ht="15" customHeight="1" x14ac:dyDescent="0.2">
      <c r="A26" s="820">
        <v>17</v>
      </c>
      <c r="B26" s="818">
        <f>AVERAGE('17'!$CX$31,'17'!$CY$31,'17'!$CZ$31)</f>
        <v>1.2220530534883531</v>
      </c>
      <c r="C26" s="818">
        <f>'17'!CN31</f>
        <v>40.004774723601123</v>
      </c>
      <c r="D26" s="1806" t="str">
        <f>IF('Chems lbs'!D26="","",'Chems lbs'!D26/8.34/Flows!E25)</f>
        <v/>
      </c>
      <c r="E26" s="2371">
        <f>IF('Chems lbs'!E26="","",('Chems lbs'!E26*('17'!$CS$45/10))/(Flows!E25*8.34))</f>
        <v>5.3420967486326258</v>
      </c>
      <c r="F26" s="818">
        <f>AVERAGE('17'!DO31,'17'!DU31)</f>
        <v>4.0947359375957166</v>
      </c>
      <c r="G26" s="818">
        <f>AVERAGE('17'!DP31,'17'!DV31)</f>
        <v>0.7081071392106052</v>
      </c>
      <c r="H26" s="818">
        <f>AVERAGE('17'!$DQ$31,'17'!$DW$31)</f>
        <v>7.4791155069600537</v>
      </c>
      <c r="I26" s="818">
        <f>AVERAGE('17'!DM31,'17'!DS31)</f>
        <v>0.50143525862206995</v>
      </c>
      <c r="J26" s="818">
        <f>AVERAGE('17'!DL31,'17'!DR31)</f>
        <v>1.1054698535957908</v>
      </c>
      <c r="K26" s="818">
        <f>AVERAGE('17'!DN31,'17'!DT31)</f>
        <v>0.1008077905085675</v>
      </c>
      <c r="L26" s="2589">
        <f>AVERAGE('17'!$DI$33,'17'!$DJ$33,'17'!$DK$33)</f>
        <v>6.3670089569370147E-2</v>
      </c>
      <c r="M26" s="819">
        <f>AVERAGE('17'!DA31,'17'!DB31,'17'!DC31,'17'!DD31,'17'!DE31,'17'!DF31)</f>
        <v>0.10573839686760805</v>
      </c>
      <c r="N26" s="1807"/>
      <c r="O26" s="2372">
        <f>IF('Chems lbs'!O26=""," ",'Chems lbs'!O26/8.34/Flows!E25)</f>
        <v>2.8528043770481868</v>
      </c>
      <c r="Q26" s="1077"/>
    </row>
    <row r="27" spans="1:17" ht="15" customHeight="1" x14ac:dyDescent="0.2">
      <c r="A27" s="820">
        <v>18</v>
      </c>
      <c r="B27" s="818">
        <f>AVERAGE('18'!$CX$31,'18'!$CY$31,'18'!$CZ$31)</f>
        <v>1.2478724364981861</v>
      </c>
      <c r="C27" s="818">
        <f>'18'!CN31</f>
        <v>39.939207875248719</v>
      </c>
      <c r="D27" s="1806" t="str">
        <f>IF('Chems lbs'!D27="","",'Chems lbs'!D27/8.34/Flows!E26)</f>
        <v/>
      </c>
      <c r="E27" s="2371">
        <f>IF('Chems lbs'!E27="","",('Chems lbs'!E27*('18'!$CS$45/10))/(Flows!E26*8.34))</f>
        <v>5.7455172308240066</v>
      </c>
      <c r="F27" s="818">
        <f>AVERAGE('18'!DO31,'18'!DU31)</f>
        <v>4.1572655456340861</v>
      </c>
      <c r="G27" s="818">
        <f>AVERAGE('18'!DP31,'18'!DV31)</f>
        <v>0.70147431319642162</v>
      </c>
      <c r="H27" s="818">
        <f>AVERAGE('18'!$DQ$31,'18'!$DW$31)</f>
        <v>8.1496019388399912</v>
      </c>
      <c r="I27" s="818">
        <f>AVERAGE('18'!DM31,'18'!DS31)</f>
        <v>0.49974403456328875</v>
      </c>
      <c r="J27" s="818">
        <f>AVERAGE('18'!DL31,'18'!DR31)</f>
        <v>1.1092102942112896</v>
      </c>
      <c r="K27" s="818">
        <f>AVERAGE('18'!DN31,'18'!DT31)</f>
        <v>0.10192809533223254</v>
      </c>
      <c r="L27" s="2589">
        <f>AVERAGE('18'!$DI$33,'18'!$DJ$33,'18'!$DK$33)</f>
        <v>6.3670089569370147E-2</v>
      </c>
      <c r="M27" s="819">
        <f>AVERAGE('18'!DA31,'18'!DB31,'18'!DC31,'18'!DD31,'18'!DE31,'18'!DF31)</f>
        <v>0.10742799468273027</v>
      </c>
      <c r="N27" s="1807"/>
      <c r="O27" s="2372">
        <f>IF('Chems lbs'!O27=""," ",'Chems lbs'!O27/8.34/Flows!E26)</f>
        <v>2.9808391341083893</v>
      </c>
      <c r="Q27" s="1077"/>
    </row>
    <row r="28" spans="1:17" ht="15" customHeight="1" x14ac:dyDescent="0.2">
      <c r="A28" s="820">
        <v>19</v>
      </c>
      <c r="B28" s="818">
        <f>AVERAGE('19'!$CX$31,'19'!$CY$31,'19'!$CZ$31)</f>
        <v>1.2610841177475072</v>
      </c>
      <c r="C28" s="818">
        <f>'19'!CN31</f>
        <v>39.539285221945661</v>
      </c>
      <c r="D28" s="1806" t="str">
        <f>IF('Chems lbs'!D28="","",'Chems lbs'!D28/8.34/Flows!E27)</f>
        <v/>
      </c>
      <c r="E28" s="2371">
        <f>IF('Chems lbs'!E28="","",('Chems lbs'!E28*('19'!$CS$45/10))/(Flows!E27*8.34))</f>
        <v>6.335928487212148</v>
      </c>
      <c r="F28" s="818">
        <f>AVERAGE('19'!DO31,'19'!DU31)</f>
        <v>4.3364596793364516</v>
      </c>
      <c r="G28" s="818">
        <f>AVERAGE('19'!DP31,'19'!DV31)</f>
        <v>0.70770794523597824</v>
      </c>
      <c r="H28" s="818">
        <f>AVERAGE('19'!$DQ$31,'19'!$DW$31)</f>
        <v>8.8825174769481468</v>
      </c>
      <c r="I28" s="818">
        <f>AVERAGE('19'!DM31,'19'!DS31)</f>
        <v>0.49955972923689734</v>
      </c>
      <c r="J28" s="818">
        <f>AVERAGE('19'!DL31,'19'!DR31)</f>
        <v>1.1175688114450395</v>
      </c>
      <c r="K28" s="818">
        <f>AVERAGE('19'!DN31,'19'!DT31)</f>
        <v>9.8240609204648888E-2</v>
      </c>
      <c r="L28" s="2589">
        <f>AVERAGE('19'!$DI$33,'19'!$DJ$33,'19'!$DK$33)</f>
        <v>6.3609718285977279E-2</v>
      </c>
      <c r="M28" s="819">
        <f>AVERAGE('19'!DA31,'19'!DB31,'19'!DC31,'19'!DD31,'19'!DE31,'19'!DF31)</f>
        <v>0.1104747421862835</v>
      </c>
      <c r="N28" s="1807"/>
      <c r="O28" s="2372">
        <f>IF('Chems lbs'!O28=""," ",'Chems lbs'!O28/8.34/Flows!E27)</f>
        <v>3.5869360118399047</v>
      </c>
      <c r="Q28" s="1077"/>
    </row>
    <row r="29" spans="1:17" ht="15" customHeight="1" x14ac:dyDescent="0.2">
      <c r="A29" s="820">
        <v>20</v>
      </c>
      <c r="B29" s="818">
        <f>AVERAGE('20'!$CX$31,'20'!$CY$31,'20'!$CZ$31)</f>
        <v>1.2659057876042652</v>
      </c>
      <c r="C29" s="818">
        <f>'20'!CN31</f>
        <v>40.291842367733594</v>
      </c>
      <c r="D29" s="1806" t="str">
        <f>IF('Chems lbs'!D29="","",'Chems lbs'!D29/8.34/Flows!E28)</f>
        <v/>
      </c>
      <c r="E29" s="2371">
        <f>IF('Chems lbs'!E29="","",('Chems lbs'!E29*('20'!$CS$45/10))/(Flows!E28*8.34))</f>
        <v>5.9025726039472053</v>
      </c>
      <c r="F29" s="818">
        <f>AVERAGE('20'!DO31,'20'!DU31)</f>
        <v>4.4778310001733228</v>
      </c>
      <c r="G29" s="818">
        <f>AVERAGE('20'!DP31,'20'!DV31)</f>
        <v>0.72806554699144788</v>
      </c>
      <c r="H29" s="818">
        <f>AVERAGE('20'!$DQ$31,'20'!$DW$31)</f>
        <v>9.1704503152108998</v>
      </c>
      <c r="I29" s="818">
        <f>AVERAGE('20'!DM31,'20'!DS31)</f>
        <v>0.50048123183307625</v>
      </c>
      <c r="J29" s="818">
        <f>AVERAGE('20'!DL31,'20'!DR31)</f>
        <v>1.1041945252698957</v>
      </c>
      <c r="K29" s="818">
        <f>AVERAGE('19'!DN31,'19'!DT31)</f>
        <v>9.8240609204648888E-2</v>
      </c>
      <c r="L29" s="2589">
        <f>AVERAGE('20'!$DI$33,'20'!$DJ$33,'20'!$DK$33)</f>
        <v>6.4060639600207955E-2</v>
      </c>
      <c r="M29" s="819">
        <f>AVERAGE('20'!DA31,'20'!DB31,'20'!DC31,'20'!DD31,'20'!DE31,'20'!DF31)</f>
        <v>0.10743407857490876</v>
      </c>
      <c r="N29" s="1807"/>
      <c r="O29" s="2372">
        <f>IF('Chems lbs'!O29=""," ",'Chems lbs'!O29/8.34/Flows!E28)</f>
        <v>3.0641749265645619</v>
      </c>
      <c r="Q29" s="1077"/>
    </row>
    <row r="30" spans="1:17" ht="15" customHeight="1" x14ac:dyDescent="0.2">
      <c r="A30" s="820">
        <v>21</v>
      </c>
      <c r="B30" s="818">
        <f>AVERAGE('21'!$CX$31,'21'!$CY$31,'21'!$CZ$31)</f>
        <v>1.3033045922783091</v>
      </c>
      <c r="C30" s="818">
        <f>'21'!CN31</f>
        <v>40.680326521426139</v>
      </c>
      <c r="D30" s="1806" t="str">
        <f>IF('Chems lbs'!D30="","",'Chems lbs'!D30/8.34/Flows!E29)</f>
        <v/>
      </c>
      <c r="E30" s="2371">
        <f>IF('Chems lbs'!E30="","",('Chems lbs'!E30*('21'!$CS$45/10))/(Flows!E29*8.34))</f>
        <v>6.8044276936149837</v>
      </c>
      <c r="F30" s="818">
        <f>AVERAGE('21'!DO31,'21'!DU31)</f>
        <v>4.6135263182610018</v>
      </c>
      <c r="G30" s="818">
        <f>AVERAGE('21'!DP31,'21'!DV31)</f>
        <v>0.64872238338312194</v>
      </c>
      <c r="H30" s="818">
        <f>AVERAGE('21'!$DQ$31,'21'!$DW$31)</f>
        <v>9.2677778728754401</v>
      </c>
      <c r="I30" s="818">
        <f>AVERAGE('21'!DM31,'21'!DS31)</f>
        <v>0.50096754537646571</v>
      </c>
      <c r="J30" s="818">
        <f>AVERAGE('21'!DL31,'21'!DR31)</f>
        <v>1.0988617781126699</v>
      </c>
      <c r="K30" s="818">
        <f>AVERAGE('20'!DN31,'20'!DT31)</f>
        <v>9.8403003027504543E-2</v>
      </c>
      <c r="L30" s="2589">
        <f>AVERAGE('21'!$DI$33,'21'!$DJ$33,'21'!$DK$33)</f>
        <v>6.4030826620754697E-2</v>
      </c>
      <c r="M30" s="819">
        <f>AVERAGE('21'!DA31,'21'!DB31,'21'!DC31,'21'!DD31,'21'!DE31,'21'!DF31)</f>
        <v>0.10862815731586888</v>
      </c>
      <c r="N30" s="1807"/>
      <c r="O30" s="2372">
        <f>IF('Chems lbs'!O30=""," ",'Chems lbs'!O30/8.34/Flows!E29)</f>
        <v>3.2500380658290275</v>
      </c>
      <c r="Q30" s="1077"/>
    </row>
    <row r="31" spans="1:17" ht="15" customHeight="1" x14ac:dyDescent="0.2">
      <c r="A31" s="820">
        <v>22</v>
      </c>
      <c r="B31" s="818">
        <f>AVERAGE('22'!$CX$31,'22'!$CY$31,'22'!$CZ$31)</f>
        <v>1.2991554685008884</v>
      </c>
      <c r="C31" s="818">
        <f>'22'!CN31</f>
        <v>41.540163178304987</v>
      </c>
      <c r="D31" s="1806" t="str">
        <f>IF('Chems lbs'!D31="","",'Chems lbs'!D31/8.34/Flows!E30)</f>
        <v/>
      </c>
      <c r="E31" s="2371">
        <f>IF('Chems lbs'!E31="","",('Chems lbs'!E31*('22'!$CS$45/10))/(Flows!E30*8.34))</f>
        <v>7.0464164192260172</v>
      </c>
      <c r="F31" s="818">
        <f>AVERAGE('22'!DO31,'22'!DU31)</f>
        <v>4.5153606390409857</v>
      </c>
      <c r="G31" s="818">
        <f>AVERAGE('22'!DP31,'22'!DV31)</f>
        <v>0.69165135393936161</v>
      </c>
      <c r="H31" s="818">
        <f>AVERAGE('22'!$DQ$31,'22'!$DW$31)</f>
        <v>9.1729149998112263</v>
      </c>
      <c r="I31" s="818">
        <f>AVERAGE('22'!DM31,'22'!DS31)</f>
        <v>0.49899238364203247</v>
      </c>
      <c r="J31" s="818">
        <f>AVERAGE('22'!DL31,'22'!DR31)</f>
        <v>1.1035355075188609</v>
      </c>
      <c r="K31" s="818">
        <f>AVERAGE('22'!DN31,'22'!DT31)</f>
        <v>9.928940547843787E-2</v>
      </c>
      <c r="L31" s="2589">
        <f>AVERAGE('22'!$DI$33,'22'!$DJ$33,'22'!$DK$33)</f>
        <v>6.4318915238179827E-2</v>
      </c>
      <c r="M31" s="819">
        <f>AVERAGE('22'!DA31,'22'!DB31,'22'!DC31,'22'!DD31,'22'!DE31,'22'!DF31)</f>
        <v>0.10811218382606204</v>
      </c>
      <c r="N31" s="1807"/>
      <c r="O31" s="2372">
        <f>IF('Chems lbs'!O31=""," ",'Chems lbs'!O31/8.34/Flows!E30)</f>
        <v>3.3130327057086713</v>
      </c>
      <c r="Q31" s="1077"/>
    </row>
    <row r="32" spans="1:17" ht="15" customHeight="1" x14ac:dyDescent="0.2">
      <c r="A32" s="820">
        <v>23</v>
      </c>
      <c r="B32" s="818">
        <f>AVERAGE('23'!$CX$31,'23'!$CY$31,'23'!$CZ$31)</f>
        <v>1.2925736603296769</v>
      </c>
      <c r="C32" s="818">
        <f>'23'!CN31</f>
        <v>41.094132029339853</v>
      </c>
      <c r="D32" s="1806" t="str">
        <f>IF('Chems lbs'!D32="","",'Chems lbs'!D32/8.34/Flows!E31)</f>
        <v/>
      </c>
      <c r="E32" s="2371">
        <f>IF('Chems lbs'!E32="","",('Chems lbs'!E32*('23'!$CS$45/10))/(Flows!E31*8.34))</f>
        <v>7.283947771213243</v>
      </c>
      <c r="F32" s="818">
        <f>AVERAGE('23'!DO31,'23'!DU31)</f>
        <v>4.3328405676690416</v>
      </c>
      <c r="G32" s="818">
        <f>AVERAGE('23'!DP31,'23'!DV31)</f>
        <v>0.69904711196559699</v>
      </c>
      <c r="H32" s="818">
        <f>AVERAGE('23'!$DQ$31,'23'!$DW$31)</f>
        <v>8.9335314022069028</v>
      </c>
      <c r="I32" s="818">
        <f>AVERAGE('23'!DM31,'23'!DS31)</f>
        <v>0.49929649995077285</v>
      </c>
      <c r="J32" s="818">
        <f>AVERAGE('23'!DL31,'23'!DR31)</f>
        <v>1.0910879140201979</v>
      </c>
      <c r="K32" s="818">
        <f>AVERAGE('23'!DN31,'23'!DT31)</f>
        <v>9.4953900929682047E-2</v>
      </c>
      <c r="L32" s="2589">
        <f>AVERAGE('23'!$DI$33,'23'!$DJ$33,'23'!$DK$33)</f>
        <v>6.4538113099264174E-2</v>
      </c>
      <c r="M32" s="819">
        <f>AVERAGE('23'!DA31,'23'!DB31,'23'!DC31,'23'!DD31,'23'!DE31,'23'!DF31)</f>
        <v>0.10951049394303601</v>
      </c>
      <c r="N32" s="1807"/>
      <c r="O32" s="2372">
        <f>IF('Chems lbs'!O32=""," ",'Chems lbs'!O32/8.34/Flows!E31)</f>
        <v>3.106316078280424</v>
      </c>
      <c r="Q32" s="1077"/>
    </row>
    <row r="33" spans="1:17" ht="14.25" customHeight="1" x14ac:dyDescent="0.2">
      <c r="A33" s="820">
        <v>24</v>
      </c>
      <c r="B33" s="818">
        <f>AVERAGE('24'!$CX$31,'24'!$CY$31,'24'!$CZ$31)</f>
        <v>1.312670151940958</v>
      </c>
      <c r="C33" s="818">
        <f>'24'!CN31</f>
        <v>39.93947382867902</v>
      </c>
      <c r="D33" s="1806" t="str">
        <f>IF('Chems lbs'!D33="","",'Chems lbs'!D33/8.34/Flows!E32)</f>
        <v/>
      </c>
      <c r="E33" s="2371">
        <f>IF('Chems lbs'!E33="","",('Chems lbs'!E33*('24'!$CS$45/10))/(Flows!E32*8.34))</f>
        <v>7.3022171998292364</v>
      </c>
      <c r="F33" s="818">
        <f>AVERAGE('24'!DO31,'24'!DU31)</f>
        <v>4.235513998378174</v>
      </c>
      <c r="G33" s="818">
        <f>AVERAGE('24'!DP31,'24'!DV31)</f>
        <v>0.68788296192703147</v>
      </c>
      <c r="H33" s="818">
        <f>AVERAGE('24'!$DQ$31,'24'!$DW$31)</f>
        <v>8.8378328812068787</v>
      </c>
      <c r="I33" s="818">
        <f>AVERAGE('25'!DM31,'24'!DS31)</f>
        <v>0.50144394820744997</v>
      </c>
      <c r="J33" s="818">
        <f>AVERAGE('24'!DL31,'24'!DR31)</f>
        <v>1.0837311057201113</v>
      </c>
      <c r="K33" s="818">
        <f>AVERAGE('24'!DN31,'24'!DT31)</f>
        <v>9.5681205627973706E-2</v>
      </c>
      <c r="L33" s="2589">
        <f>AVERAGE('24'!$DI$33,'24'!$DJ$33,'24'!$DK$33)</f>
        <v>6.3805365963639352E-2</v>
      </c>
      <c r="M33" s="819">
        <f>AVERAGE('24'!DA31,'24'!DB31,'24'!DC31,'24'!DD31,'24'!DE31,'24'!DF31)</f>
        <v>0.10214945006803788</v>
      </c>
      <c r="N33" s="1807"/>
      <c r="O33" s="2372">
        <f>IF('Chems lbs'!O33=""," ",'Chems lbs'!O33/8.34/Flows!E32)</f>
        <v>2.9956965673396767</v>
      </c>
      <c r="Q33" s="1077"/>
    </row>
    <row r="34" spans="1:17" ht="14.25" customHeight="1" x14ac:dyDescent="0.2">
      <c r="A34" s="820">
        <v>25</v>
      </c>
      <c r="B34" s="818">
        <f>AVERAGE('25'!$CX$31,'25'!$CY$31,'25'!$CZ$31)</f>
        <v>1.2931307793923381</v>
      </c>
      <c r="C34" s="818">
        <f>'25'!CN31</f>
        <v>40.022623162746257</v>
      </c>
      <c r="D34" s="1806" t="str">
        <f>IF('Chems lbs'!D34="","",'Chems lbs'!D34/8.34/Flows!E33)</f>
        <v/>
      </c>
      <c r="E34" s="2371">
        <f>IF('Chems lbs'!E34="","",('Chems lbs'!E34*('25'!$CS$45/10))/(Flows!E33*8.34))</f>
        <v>6.5255533711034053</v>
      </c>
      <c r="F34" s="818">
        <f>AVERAGE('25'!DO31,'25'!DU31)</f>
        <v>4.2061506046153827</v>
      </c>
      <c r="G34" s="818">
        <f>AVERAGE('25'!DP31,'25'!DV31)</f>
        <v>0.66208591911147441</v>
      </c>
      <c r="H34" s="818">
        <f>AVERAGE('25'!$DQ$31,'25'!$DW$31)</f>
        <v>8.8068117538077697</v>
      </c>
      <c r="I34" s="818">
        <f>AVERAGE('25'!DM31,'25'!DS31)</f>
        <v>0.5012888717332008</v>
      </c>
      <c r="J34" s="818">
        <f>AVERAGE('25'!DL31,'25'!DR31)</f>
        <v>1.0866326096211154</v>
      </c>
      <c r="K34" s="818">
        <f>AVERAGE('25'!DN31,'25'!DT31)</f>
        <v>9.9167370792846099E-2</v>
      </c>
      <c r="L34" s="2589">
        <f>AVERAGE('25'!$DI$33,'25'!$DJ$33,'25'!$DK$33)</f>
        <v>6.2255824969653928E-2</v>
      </c>
      <c r="M34" s="819">
        <f>AVERAGE('25'!DA31,'25'!DB31,'25'!DC31,'25'!DD31,'25'!DE31,'25'!DF31)</f>
        <v>9.6717400498559078E-2</v>
      </c>
      <c r="N34" s="1807"/>
      <c r="O34" s="2372">
        <f>IF('Chems lbs'!O34=""," ",'Chems lbs'!O34/8.34/Flows!E33)</f>
        <v>2.8372740034190382</v>
      </c>
      <c r="Q34" s="1077"/>
    </row>
    <row r="35" spans="1:17" ht="14.25" customHeight="1" x14ac:dyDescent="0.2">
      <c r="A35" s="820">
        <v>26</v>
      </c>
      <c r="B35" s="818">
        <f>AVERAGE('26'!$CX$31,'26'!$CY$31,'26'!$CZ$31)</f>
        <v>1.2752818514952722</v>
      </c>
      <c r="C35" s="818">
        <f>'26'!CN31</f>
        <v>40.022717221242409</v>
      </c>
      <c r="D35" s="1806" t="str">
        <f>IF('Chems lbs'!D35="","",'Chems lbs'!D35/8.34/Flows!E34)</f>
        <v/>
      </c>
      <c r="E35" s="2371">
        <f>IF('Chems lbs'!E35="","",('Chems lbs'!E35*('26'!$CS$45/10))/(Flows!E34*8.34))</f>
        <v>5.8454688095560412</v>
      </c>
      <c r="F35" s="818">
        <f>AVERAGE('26'!DO31,'26'!DU31)</f>
        <v>4.2593103707264497</v>
      </c>
      <c r="G35" s="818">
        <f>AVERAGE('26'!DP31,'26'!DV31)</f>
        <v>0.67449035944785973</v>
      </c>
      <c r="H35" s="818">
        <f>AVERAGE('26'!$DQ$31,'26'!$DW$31)</f>
        <v>8.6707432742864139</v>
      </c>
      <c r="I35" s="818">
        <f>AVERAGE('26'!DM31,'26'!DS31)</f>
        <v>0.50147549535627167</v>
      </c>
      <c r="J35" s="818">
        <f>AVERAGE('26'!DL31,'26'!DR31)</f>
        <v>1.0825002974071096</v>
      </c>
      <c r="K35" s="818">
        <f>AVERAGE('26'!DN31,'26'!DT31)</f>
        <v>0.10096052174740067</v>
      </c>
      <c r="L35" s="2589">
        <f>AVERAGE('26'!$DI$33,'26'!$DJ$33,'26'!$DK$33)</f>
        <v>6.3333333333333339E-2</v>
      </c>
      <c r="M35" s="819">
        <f>AVERAGE('26'!DA31,'26'!DB31,'26'!DC31,'26'!DD31,'26'!DE31,'26'!DF31)</f>
        <v>9.7968079055242074E-2</v>
      </c>
      <c r="N35" s="1807"/>
      <c r="O35" s="2372">
        <f>IF('Chems lbs'!O35=""," ",'Chems lbs'!O35/8.34/Flows!E34)</f>
        <v>1.7498171359578369</v>
      </c>
      <c r="Q35" s="1077"/>
    </row>
    <row r="36" spans="1:17" ht="14.25" customHeight="1" x14ac:dyDescent="0.2">
      <c r="A36" s="820">
        <v>27</v>
      </c>
      <c r="B36" s="818">
        <f>AVERAGE('27'!$CX$31,'27'!$CY$31,'27'!$CZ$31)</f>
        <v>1.2511618117905201</v>
      </c>
      <c r="C36" s="818">
        <f>'27'!CN31</f>
        <v>39.84424522321833</v>
      </c>
      <c r="D36" s="1806" t="str">
        <f>IF('Chems lbs'!D36="","",'Chems lbs'!D36/8.34/Flows!E35)</f>
        <v/>
      </c>
      <c r="E36" s="2371">
        <f>IF('Chems lbs'!E36="","",('Chems lbs'!E36*('27'!$CS$45/10))/(Flows!E35*8.34))</f>
        <v>6.0182744113840227</v>
      </c>
      <c r="F36" s="818">
        <f>AVERAGE('27'!DO31,'27'!DU31)</f>
        <v>4.2870020079104112</v>
      </c>
      <c r="G36" s="818">
        <f>AVERAGE('27'!DP31,'27'!DV31)</f>
        <v>0.68225376090496126</v>
      </c>
      <c r="H36" s="818">
        <f>AVERAGE('27'!$DQ$31,'27'!$DW$31)</f>
        <v>8.402040965073482</v>
      </c>
      <c r="I36" s="818">
        <f>AVERAGE('27'!DM31,'27'!DS31)</f>
        <v>0.49946410181158518</v>
      </c>
      <c r="J36" s="818">
        <f>AVERAGE('27'!DL31,'27'!DR31)</f>
        <v>1.1087133530149311</v>
      </c>
      <c r="K36" s="818">
        <f>AVERAGE('27'!DN31,'27'!DT31)</f>
        <v>0.10269795080003238</v>
      </c>
      <c r="L36" s="2589">
        <f>AVERAGE('27'!$DI$33,'27'!$DJ$33,'27'!$DK$33)</f>
        <v>6.3272667394115981E-2</v>
      </c>
      <c r="M36" s="819">
        <f>AVERAGE('27'!DA31,'27'!DB31,'27'!DC31,'27'!DD31,'27'!DE31,'27'!DF31)</f>
        <v>0.10203505831844677</v>
      </c>
      <c r="N36" s="1807"/>
      <c r="O36" s="2372">
        <f>IF('Chems lbs'!O36=""," ",'Chems lbs'!O36/8.34/Flows!E35)</f>
        <v>3.0773838927593751</v>
      </c>
      <c r="Q36" s="1077"/>
    </row>
    <row r="37" spans="1:17" ht="14.25" customHeight="1" x14ac:dyDescent="0.2">
      <c r="A37" s="820">
        <v>28</v>
      </c>
      <c r="B37" s="1806">
        <f>AVERAGE('28'!$CX$31,'28'!$CY$31,'28'!$CZ$31)</f>
        <v>1.2638207272878479</v>
      </c>
      <c r="C37" s="1806">
        <f>'28'!CN31</f>
        <v>39.958755803469259</v>
      </c>
      <c r="D37" s="1806" t="str">
        <f>IF('Chems lbs'!D37="","",'Chems lbs'!D37/8.34/Flows!E36)</f>
        <v/>
      </c>
      <c r="E37" s="2371">
        <f>IF('Chems lbs'!E37="","",('Chems lbs'!E37*('28'!$CS$45/10))/(Flows!E36*8.34))</f>
        <v>5.4874187880040521</v>
      </c>
      <c r="F37" s="1806">
        <f>AVERAGE('28'!DO31,'28'!DU31)</f>
        <v>4.2901226992073846</v>
      </c>
      <c r="G37" s="1806">
        <f>AVERAGE('28'!DP31,'28'!DV31)</f>
        <v>0.66264071324510354</v>
      </c>
      <c r="H37" s="1806">
        <f>AVERAGE('28'!$DQ$31,'28'!$DW$31)</f>
        <v>8.2806201069623455</v>
      </c>
      <c r="I37" s="1806">
        <f>AVERAGE('28'!DM31,'28'!DS31)</f>
        <v>0.49890984979583558</v>
      </c>
      <c r="J37" s="1806">
        <f>AVERAGE('28'!DL31,'28'!DR31)</f>
        <v>1.1104645727673197</v>
      </c>
      <c r="K37" s="1806">
        <f>AVERAGE('28'!DN31,'28'!DT31)</f>
        <v>0.10296526956963897</v>
      </c>
      <c r="L37" s="2589">
        <f>AVERAGE('28'!$DI$33,'28'!$DJ$33,'28'!$DK$33)</f>
        <v>6.313739099984679E-2</v>
      </c>
      <c r="M37" s="1807">
        <f>AVERAGE('28'!DA31,'28'!DB31,'28'!DC31,'28'!DD31,'28'!DE31,'28'!DF31)</f>
        <v>0.10227290227723101</v>
      </c>
      <c r="N37" s="1807"/>
      <c r="O37" s="2372">
        <f>IF('Chems lbs'!O37=""," ",'Chems lbs'!O37/8.34/Flows!E36)</f>
        <v>2.9000074859075924</v>
      </c>
      <c r="Q37" s="1077"/>
    </row>
    <row r="38" spans="1:17" ht="14.25" customHeight="1" x14ac:dyDescent="0.2">
      <c r="A38" s="820">
        <v>29</v>
      </c>
      <c r="B38" s="1806">
        <f>AVERAGE('29'!$CX$31,'29'!$CY$31,'29'!$CZ$31)</f>
        <v>1.3290166292968613</v>
      </c>
      <c r="C38" s="1806">
        <f>'29'!CN31</f>
        <v>39.924776402801321</v>
      </c>
      <c r="D38" s="1806" t="str">
        <f>IF('Chems lbs'!D38="","",'Chems lbs'!D38/8.34/Flows!E37)</f>
        <v/>
      </c>
      <c r="E38" s="2371">
        <f>IF('Chems lbs'!E38="","",('Chems lbs'!E38*('29'!$CS$45/10))/(Flows!E37*8.34))</f>
        <v>5.557590193692957</v>
      </c>
      <c r="F38" s="1806">
        <f>AVERAGE('29'!DO31,'29'!DU31)</f>
        <v>4.2834391357793695</v>
      </c>
      <c r="G38" s="1806">
        <f>AVERAGE('29'!DP31,'29'!DV31)</f>
        <v>0.67347566070939202</v>
      </c>
      <c r="H38" s="1806">
        <f>AVERAGE('29'!$DQ$31,'29'!$DW$31)</f>
        <v>8.5337657580308139</v>
      </c>
      <c r="I38" s="1806">
        <f>AVERAGE('29'!DM31,'29'!DS31)</f>
        <v>0.49530005901365604</v>
      </c>
      <c r="J38" s="1806">
        <f>AVERAGE('29'!DL31,'29'!DR31)</f>
        <v>1.087334770560954</v>
      </c>
      <c r="K38" s="1806">
        <f>AVERAGE('29'!DN31,'29'!DT31)</f>
        <v>9.6829855285742367E-2</v>
      </c>
      <c r="L38" s="2589">
        <f>AVERAGE('29'!$DI$33,'29'!$DJ$33,'29'!$DK$33)</f>
        <v>6.3272667394115981E-2</v>
      </c>
      <c r="M38" s="1807">
        <f>AVERAGE('29'!DA31,'29'!DB31,'29'!DC31,'29'!DD31,'29'!DE31,'29'!DF31)</f>
        <v>0.10889024975273971</v>
      </c>
      <c r="N38" s="1807"/>
      <c r="O38" s="2372">
        <f>IF('Chems lbs'!O38=""," ",'Chems lbs'!O38/8.34/Flows!E37)</f>
        <v>3.0366480818127819</v>
      </c>
      <c r="Q38" s="1077"/>
    </row>
    <row r="39" spans="1:17" ht="14.25" customHeight="1" x14ac:dyDescent="0.2">
      <c r="A39" s="820">
        <v>30</v>
      </c>
      <c r="B39" s="1806">
        <f>AVERAGE('30'!$CX$31,'30'!$CY$31,'30'!$CZ$31)</f>
        <v>1.3497494090666293</v>
      </c>
      <c r="C39" s="1806">
        <f>'30'!CN31</f>
        <v>39.910006860300477</v>
      </c>
      <c r="D39" s="1806" t="str">
        <f>IF('Chems lbs'!D39="","",'Chems lbs'!D39/8.34/Flows!E38)</f>
        <v/>
      </c>
      <c r="E39" s="2371">
        <f>IF('Chems lbs'!E39="","",('Chems lbs'!E39*('30'!$CS$45/10))/(Flows!E38*8.34))</f>
        <v>5.6695373324669545</v>
      </c>
      <c r="F39" s="1806">
        <f>AVERAGE('30'!DO31,'30'!DU31)</f>
        <v>4.2879472160062138</v>
      </c>
      <c r="G39" s="1806">
        <f>AVERAGE('30'!DP31,'30'!DV31)</f>
        <v>0.66480961178252174</v>
      </c>
      <c r="H39" s="1806">
        <f>AVERAGE('30'!$DQ$31,'30'!$DW$31)</f>
        <v>8.6921214752467844</v>
      </c>
      <c r="I39" s="1806">
        <f>AVERAGE('30'!DM31,'30'!DS31)</f>
        <v>0.464670163147622</v>
      </c>
      <c r="J39" s="1806">
        <f>AVERAGE('30'!DL31,'30'!DR31)</f>
        <v>1.0919122094056344</v>
      </c>
      <c r="K39" s="1806">
        <f>AVERAGE('30'!DN31,'30'!DT31)</f>
        <v>9.733521138401674E-2</v>
      </c>
      <c r="L39" s="2589">
        <f>AVERAGE('30'!$DI$33,'30'!$DJ$33,'30'!$DK$33)</f>
        <v>6.3486902785463942E-2</v>
      </c>
      <c r="M39" s="1807">
        <f>AVERAGE('30'!DA31,'30'!DB31,'30'!DC31,'30'!DD31,'30'!DE31,'30'!DF31)</f>
        <v>0.1179844132104052</v>
      </c>
      <c r="N39" s="1807"/>
      <c r="O39" s="2372">
        <f>IF('Chems lbs'!O39=""," ",'Chems lbs'!O39/8.34/Flows!E38)</f>
        <v>3.0978156116907987</v>
      </c>
      <c r="Q39" s="1077"/>
    </row>
    <row r="40" spans="1:17" ht="14.25" customHeight="1" thickBot="1" x14ac:dyDescent="0.25">
      <c r="A40" s="821">
        <v>31</v>
      </c>
      <c r="B40" s="1806"/>
      <c r="C40" s="1806"/>
      <c r="D40" s="1806"/>
      <c r="E40" s="2371"/>
      <c r="F40" s="1806"/>
      <c r="G40" s="1806"/>
      <c r="H40" s="1806"/>
      <c r="I40" s="1806"/>
      <c r="J40" s="1806"/>
      <c r="K40" s="1806"/>
      <c r="L40" s="2589"/>
      <c r="M40" s="1807"/>
      <c r="N40" s="1807"/>
      <c r="O40" s="2372"/>
      <c r="Q40" s="1077"/>
    </row>
    <row r="41" spans="1:17" ht="14.25" customHeight="1" x14ac:dyDescent="0.2">
      <c r="A41" s="822" t="s">
        <v>266</v>
      </c>
      <c r="B41" s="2575">
        <f>SUM(B10:B40)</f>
        <v>41.788086364230551</v>
      </c>
      <c r="C41" s="2575">
        <f t="shared" ref="C41:O41" si="0">SUM(C10:C40)</f>
        <v>1229.5333211236646</v>
      </c>
      <c r="D41" s="2575"/>
      <c r="E41" s="2575">
        <f t="shared" si="0"/>
        <v>160.18029780895691</v>
      </c>
      <c r="F41" s="2575">
        <f t="shared" si="0"/>
        <v>125.00050287778025</v>
      </c>
      <c r="G41" s="2575">
        <f t="shared" si="0"/>
        <v>20.706976910001849</v>
      </c>
      <c r="H41" s="2575">
        <f t="shared" si="0"/>
        <v>244.6189956990066</v>
      </c>
      <c r="I41" s="2575">
        <f t="shared" si="0"/>
        <v>14.9483035068776</v>
      </c>
      <c r="J41" s="2575">
        <f t="shared" si="0"/>
        <v>33.046331144503775</v>
      </c>
      <c r="K41" s="2575">
        <f t="shared" si="0"/>
        <v>2.9893386934376447</v>
      </c>
      <c r="L41" s="2590">
        <f t="shared" ref="L41" si="1">SUM(L10:L40)</f>
        <v>1.9171476167136423</v>
      </c>
      <c r="M41" s="2575">
        <f t="shared" si="0"/>
        <v>3.6528896611240849</v>
      </c>
      <c r="N41" s="2575"/>
      <c r="O41" s="2575">
        <f t="shared" si="0"/>
        <v>87.301401708138982</v>
      </c>
      <c r="Q41" s="1077"/>
    </row>
    <row r="42" spans="1:17" ht="14.25" customHeight="1" x14ac:dyDescent="0.2">
      <c r="A42" s="820" t="s">
        <v>267</v>
      </c>
      <c r="B42" s="2576">
        <f>AVERAGE(B10:B40)</f>
        <v>1.3929362121410185</v>
      </c>
      <c r="C42" s="2576">
        <f t="shared" ref="C42:O42" si="2">AVERAGE(C10:C40)</f>
        <v>40.984444037455482</v>
      </c>
      <c r="D42" s="2576"/>
      <c r="E42" s="2576">
        <f t="shared" si="2"/>
        <v>5.5234585451364451</v>
      </c>
      <c r="F42" s="2576">
        <f t="shared" si="2"/>
        <v>4.1666834292593418</v>
      </c>
      <c r="G42" s="2576">
        <f t="shared" si="2"/>
        <v>0.69023256366672825</v>
      </c>
      <c r="H42" s="2576">
        <f t="shared" si="2"/>
        <v>8.1539665233002196</v>
      </c>
      <c r="I42" s="2576">
        <f t="shared" si="2"/>
        <v>0.4982767835625867</v>
      </c>
      <c r="J42" s="2576">
        <f t="shared" si="2"/>
        <v>1.1015443714834592</v>
      </c>
      <c r="K42" s="2576">
        <f t="shared" si="2"/>
        <v>9.964462311458816E-2</v>
      </c>
      <c r="L42" s="2591">
        <f t="shared" ref="L42" si="3">AVERAGE(L10:L40)</f>
        <v>6.3904920557121409E-2</v>
      </c>
      <c r="M42" s="2576">
        <f t="shared" si="2"/>
        <v>0.12176298870413617</v>
      </c>
      <c r="N42" s="2576"/>
      <c r="O42" s="2576">
        <f t="shared" si="2"/>
        <v>2.9100467236046326</v>
      </c>
      <c r="Q42" s="1077"/>
    </row>
    <row r="43" spans="1:17" ht="14.25" customHeight="1" x14ac:dyDescent="0.2">
      <c r="A43" s="820" t="s">
        <v>268</v>
      </c>
      <c r="B43" s="2576">
        <f>MAX(B10:B40)</f>
        <v>1.9131654479613889</v>
      </c>
      <c r="C43" s="2576">
        <f t="shared" ref="C43:O43" si="4">MAX(C10:C40)</f>
        <v>48.814329145622423</v>
      </c>
      <c r="D43" s="2576"/>
      <c r="E43" s="2576">
        <f t="shared" si="4"/>
        <v>8.6726712569617792</v>
      </c>
      <c r="F43" s="2576">
        <f t="shared" si="4"/>
        <v>4.6135263182610018</v>
      </c>
      <c r="G43" s="2576">
        <f t="shared" si="4"/>
        <v>0.74499659977036514</v>
      </c>
      <c r="H43" s="2576">
        <f t="shared" si="4"/>
        <v>9.2677778728754401</v>
      </c>
      <c r="I43" s="2576">
        <f t="shared" si="4"/>
        <v>0.50607511616506207</v>
      </c>
      <c r="J43" s="2576">
        <f t="shared" si="4"/>
        <v>1.1175688114450395</v>
      </c>
      <c r="K43" s="2576">
        <f t="shared" si="4"/>
        <v>0.10549149627931398</v>
      </c>
      <c r="L43" s="2591">
        <f t="shared" ref="L43" si="5">MAX(L10:L40)</f>
        <v>6.8902930090384618E-2</v>
      </c>
      <c r="M43" s="2576">
        <f t="shared" si="4"/>
        <v>0.19065278065491129</v>
      </c>
      <c r="N43" s="2576"/>
      <c r="O43" s="2576">
        <f t="shared" si="4"/>
        <v>3.5869360118399047</v>
      </c>
      <c r="Q43" s="1077"/>
    </row>
    <row r="44" spans="1:17" ht="14.25" customHeight="1" thickBot="1" x14ac:dyDescent="0.25">
      <c r="A44" s="821" t="s">
        <v>269</v>
      </c>
      <c r="B44" s="2577">
        <f>MIN(B10:B40)</f>
        <v>1.2171385905462062</v>
      </c>
      <c r="C44" s="2577">
        <f t="shared" ref="C44:O44" si="6">MIN(C10:C40)</f>
        <v>38.714430348066195</v>
      </c>
      <c r="D44" s="2577"/>
      <c r="E44" s="2577">
        <f t="shared" si="6"/>
        <v>0.95649932089509426</v>
      </c>
      <c r="F44" s="2577">
        <f t="shared" si="6"/>
        <v>3.9858870149945131</v>
      </c>
      <c r="G44" s="2577">
        <f t="shared" si="6"/>
        <v>0.62846707276132507</v>
      </c>
      <c r="H44" s="2577">
        <f t="shared" si="6"/>
        <v>7.3044367802642842</v>
      </c>
      <c r="I44" s="2577">
        <f t="shared" si="6"/>
        <v>0.464670163147622</v>
      </c>
      <c r="J44" s="2577">
        <f t="shared" si="6"/>
        <v>1.0825002974071096</v>
      </c>
      <c r="K44" s="2577">
        <f t="shared" si="6"/>
        <v>9.4953900929682047E-2</v>
      </c>
      <c r="L44" s="2592">
        <f t="shared" ref="L44" si="7">MIN(L10:L40)</f>
        <v>6.2255824969653928E-2</v>
      </c>
      <c r="M44" s="2577">
        <f t="shared" si="6"/>
        <v>9.6717400498559078E-2</v>
      </c>
      <c r="N44" s="2577"/>
      <c r="O44" s="2577">
        <f t="shared" si="6"/>
        <v>1.7498171359578369</v>
      </c>
      <c r="Q44" s="1077"/>
    </row>
    <row r="45" spans="1:17" ht="15" customHeight="1" x14ac:dyDescent="0.2">
      <c r="A45" s="2207" t="s">
        <v>125</v>
      </c>
      <c r="B45" s="2208">
        <f>COUNT(B10:B40)</f>
        <v>30</v>
      </c>
      <c r="C45" s="2208">
        <f t="shared" ref="C45:O45" si="8">COUNT(C10:C40)</f>
        <v>30</v>
      </c>
      <c r="D45" s="2208">
        <f t="shared" si="8"/>
        <v>0</v>
      </c>
      <c r="E45" s="2208">
        <f t="shared" si="8"/>
        <v>29</v>
      </c>
      <c r="F45" s="2208">
        <f t="shared" si="8"/>
        <v>30</v>
      </c>
      <c r="G45" s="2208">
        <f t="shared" si="8"/>
        <v>30</v>
      </c>
      <c r="H45" s="2208">
        <f t="shared" si="8"/>
        <v>30</v>
      </c>
      <c r="I45" s="2208">
        <f t="shared" si="8"/>
        <v>30</v>
      </c>
      <c r="J45" s="2208">
        <f t="shared" si="8"/>
        <v>30</v>
      </c>
      <c r="K45" s="2208">
        <f t="shared" si="8"/>
        <v>30</v>
      </c>
      <c r="L45" s="2208"/>
      <c r="M45" s="2208">
        <f t="shared" si="8"/>
        <v>30</v>
      </c>
      <c r="N45" s="2208">
        <f t="shared" si="8"/>
        <v>0</v>
      </c>
      <c r="O45" s="2208">
        <f t="shared" si="8"/>
        <v>30</v>
      </c>
    </row>
    <row r="46" spans="1:17" ht="15" customHeight="1" x14ac:dyDescent="0.2">
      <c r="A46" s="3030" t="s">
        <v>1102</v>
      </c>
      <c r="B46" s="3028"/>
      <c r="C46" s="3028"/>
      <c r="D46" s="2205"/>
      <c r="E46" s="3038" t="s">
        <v>1103</v>
      </c>
      <c r="F46" s="3038"/>
      <c r="G46" s="3038"/>
      <c r="H46" s="3038"/>
      <c r="I46" s="3038"/>
      <c r="J46" s="3039" t="s">
        <v>1096</v>
      </c>
      <c r="K46" s="3039"/>
      <c r="L46" s="3039"/>
      <c r="M46" s="3039"/>
      <c r="N46" s="2205"/>
      <c r="O46" s="2206"/>
    </row>
    <row r="47" spans="1:17" ht="15" customHeight="1" x14ac:dyDescent="0.2">
      <c r="A47" s="3030" t="s">
        <v>1104</v>
      </c>
      <c r="B47" s="3028"/>
      <c r="C47" s="3028"/>
      <c r="D47" s="3028"/>
      <c r="E47" s="3028" t="s">
        <v>1097</v>
      </c>
      <c r="F47" s="3028"/>
      <c r="G47" s="3028"/>
      <c r="H47" s="3028"/>
      <c r="I47" s="2217"/>
      <c r="J47" s="3028" t="s">
        <v>1098</v>
      </c>
      <c r="K47" s="3028"/>
      <c r="L47" s="3028"/>
      <c r="M47" s="3028"/>
      <c r="N47" s="2216"/>
      <c r="O47" s="2206"/>
    </row>
    <row r="48" spans="1:17" ht="15" customHeight="1" x14ac:dyDescent="0.2">
      <c r="A48" s="3030" t="s">
        <v>1099</v>
      </c>
      <c r="B48" s="3028"/>
      <c r="C48" s="3028"/>
      <c r="D48" s="2205"/>
      <c r="E48" s="3028" t="s">
        <v>1170</v>
      </c>
      <c r="F48" s="3028"/>
      <c r="G48" s="3028"/>
      <c r="H48" s="3028"/>
      <c r="I48" s="2203"/>
      <c r="J48" s="3028" t="s">
        <v>1100</v>
      </c>
      <c r="K48" s="3028"/>
      <c r="L48" s="3028"/>
      <c r="M48" s="3028"/>
      <c r="N48" s="2205"/>
      <c r="O48" s="2206"/>
    </row>
    <row r="49" spans="1:15" ht="15" customHeight="1" x14ac:dyDescent="0.2">
      <c r="A49" s="3030" t="s">
        <v>1171</v>
      </c>
      <c r="B49" s="3028"/>
      <c r="C49" s="3028"/>
      <c r="D49" s="2205"/>
      <c r="E49" s="3028" t="s">
        <v>1101</v>
      </c>
      <c r="F49" s="3028"/>
      <c r="G49" s="3028"/>
      <c r="H49" s="3028"/>
      <c r="I49" s="2217"/>
      <c r="J49" s="2219"/>
      <c r="K49" s="2218"/>
      <c r="L49" s="2218"/>
      <c r="M49" s="2218"/>
      <c r="N49" s="2205"/>
      <c r="O49" s="2206"/>
    </row>
    <row r="50" spans="1:15" ht="13.5" customHeight="1" x14ac:dyDescent="0.2">
      <c r="A50" s="2211"/>
      <c r="B50" s="2212"/>
      <c r="C50" s="2204"/>
      <c r="D50" s="2205"/>
      <c r="E50" s="2205"/>
      <c r="F50" s="2205"/>
      <c r="G50" s="2205"/>
      <c r="H50" s="2205"/>
      <c r="I50" s="2204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26">
        <f>Flows!G46</f>
        <v>43651</v>
      </c>
      <c r="K51" s="3034"/>
      <c r="L51" s="2563"/>
      <c r="M51" s="828"/>
      <c r="N51" s="828"/>
      <c r="O51" s="829"/>
    </row>
    <row r="52" spans="1:15" ht="13.5" customHeight="1" thickBot="1" x14ac:dyDescent="0.25">
      <c r="A52" s="1426" t="s">
        <v>980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790"/>
      <c r="B53" s="790"/>
      <c r="C53" s="790"/>
      <c r="D53" s="790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</row>
    <row r="54" spans="1:15" x14ac:dyDescent="0.2">
      <c r="K54" s="788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249AA71A-9509-4153-BDE2-2544F01E75D2}" scale="60" showPageBreaks="1" fitToPage="1" printArea="1" view="pageBreakPreview" topLeftCell="A17">
      <selection activeCell="M50" sqref="M50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5 of 15</oddFooter>
      </headerFooter>
    </customSheetView>
    <customSheetView guid="{EA7FF893-CFBE-4D88-BF19-92454183E240}" scale="60" showPageBreaks="1" fitToPage="1" printArea="1" view="pageBreakPreview" topLeftCell="A17">
      <selection activeCell="M50" sqref="M50"/>
      <pageMargins left="0.5" right="0.5" top="0.5" bottom="0.5" header="0.25" footer="0.25"/>
      <printOptions horizontalCentered="1"/>
      <pageSetup scale="80" orientation="portrait" r:id="rId6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7"/>
  <headerFooter alignWithMargins="0">
    <oddFooter>&amp;LDHEC, 1972 (Rev. 06/2001), Page 5 of 15</oddFooter>
  </headerFooter>
  <drawing r:id="rId8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zoomScale="80" zoomScaleNormal="75" zoomScaleSheetLayoutView="80" workbookViewId="0">
      <selection activeCell="N45" sqref="N45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825"/>
      <c r="B1" s="1826"/>
      <c r="C1" s="1753" t="s">
        <v>78</v>
      </c>
      <c r="D1" s="1753"/>
      <c r="E1" s="1753"/>
      <c r="F1" s="1753"/>
      <c r="G1" s="1753"/>
      <c r="H1" s="1753"/>
      <c r="I1" s="1754"/>
    </row>
    <row r="2" spans="1:11" ht="15.75" customHeight="1" x14ac:dyDescent="0.2">
      <c r="A2" s="1827"/>
      <c r="B2" s="1828"/>
      <c r="C2" s="1757" t="s">
        <v>129</v>
      </c>
      <c r="D2" s="1757"/>
      <c r="E2" s="1757"/>
      <c r="F2" s="1757"/>
      <c r="G2" s="1757"/>
      <c r="H2" s="1757"/>
      <c r="I2" s="1758"/>
    </row>
    <row r="3" spans="1:11" ht="15.75" customHeight="1" x14ac:dyDescent="0.2">
      <c r="A3" s="1827"/>
      <c r="B3" s="1828"/>
      <c r="C3" s="1757" t="s">
        <v>130</v>
      </c>
      <c r="D3" s="1757"/>
      <c r="E3" s="1757"/>
      <c r="F3" s="1757"/>
      <c r="G3" s="1757"/>
      <c r="H3" s="1757"/>
      <c r="I3" s="1758"/>
    </row>
    <row r="4" spans="1:11" ht="13.5" customHeight="1" x14ac:dyDescent="0.2">
      <c r="A4" s="1827"/>
      <c r="B4" s="1828"/>
      <c r="C4" s="1757" t="s">
        <v>100</v>
      </c>
      <c r="D4" s="1757"/>
      <c r="E4" s="1757"/>
      <c r="F4" s="1757"/>
      <c r="G4" s="1757"/>
      <c r="H4" s="1757"/>
      <c r="I4" s="1758"/>
    </row>
    <row r="5" spans="1:11" ht="13.5" customHeight="1" thickBot="1" x14ac:dyDescent="0.25">
      <c r="A5" s="1829"/>
      <c r="B5" s="1804"/>
      <c r="C5" s="1761"/>
      <c r="D5" s="1761"/>
      <c r="E5" s="1761"/>
      <c r="F5" s="1761"/>
      <c r="G5" s="1761"/>
      <c r="H5" s="1761"/>
      <c r="I5" s="1762"/>
    </row>
    <row r="6" spans="1:11" ht="13.9" customHeight="1" x14ac:dyDescent="0.2">
      <c r="A6" s="1763" t="s">
        <v>214</v>
      </c>
      <c r="B6" s="1764"/>
      <c r="C6" s="1764"/>
      <c r="D6" s="1764"/>
      <c r="E6" s="1830" t="s">
        <v>75</v>
      </c>
      <c r="F6" s="1831"/>
      <c r="G6" s="1832">
        <f>Flows!G5</f>
        <v>43617</v>
      </c>
      <c r="H6" s="1833"/>
      <c r="I6" s="1834"/>
    </row>
    <row r="7" spans="1:11" ht="13.9" customHeight="1" thickBot="1" x14ac:dyDescent="0.25">
      <c r="A7" s="1835" t="s">
        <v>274</v>
      </c>
      <c r="B7" s="1772"/>
      <c r="C7" s="1772"/>
      <c r="D7" s="1772"/>
      <c r="E7" s="1836" t="s">
        <v>131</v>
      </c>
      <c r="F7" s="1837" t="s">
        <v>275</v>
      </c>
      <c r="G7" s="1772"/>
      <c r="H7" s="1772"/>
      <c r="I7" s="1773"/>
    </row>
    <row r="8" spans="1:11" ht="13.9" customHeight="1" x14ac:dyDescent="0.2">
      <c r="A8" s="1838"/>
      <c r="B8" s="1839" t="s">
        <v>132</v>
      </c>
      <c r="C8" s="1840"/>
      <c r="D8" s="1840"/>
      <c r="E8" s="1841"/>
      <c r="F8" s="1839" t="s">
        <v>133</v>
      </c>
      <c r="G8" s="1840"/>
      <c r="H8" s="1840"/>
      <c r="I8" s="1842"/>
    </row>
    <row r="9" spans="1:11" ht="68.45" customHeight="1" x14ac:dyDescent="0.2">
      <c r="A9" s="1843" t="s">
        <v>71</v>
      </c>
      <c r="B9" s="1844" t="s">
        <v>134</v>
      </c>
      <c r="C9" s="1845" t="s">
        <v>135</v>
      </c>
      <c r="D9" s="1846" t="s">
        <v>136</v>
      </c>
      <c r="E9" s="1847" t="s">
        <v>137</v>
      </c>
      <c r="F9" s="1848" t="s">
        <v>101</v>
      </c>
      <c r="G9" s="1849"/>
      <c r="H9" s="3040" t="s">
        <v>276</v>
      </c>
      <c r="I9" s="3041"/>
    </row>
    <row r="10" spans="1:11" ht="51.6" customHeight="1" x14ac:dyDescent="0.2">
      <c r="A10" s="1778"/>
      <c r="B10" s="1850"/>
      <c r="C10" s="1851"/>
      <c r="D10" s="1852"/>
      <c r="E10" s="1853"/>
      <c r="F10" s="1854" t="s">
        <v>138</v>
      </c>
      <c r="G10" s="2200" t="s">
        <v>1092</v>
      </c>
      <c r="H10" s="1854" t="s">
        <v>277</v>
      </c>
      <c r="I10" s="1856" t="s">
        <v>278</v>
      </c>
    </row>
    <row r="11" spans="1:11" ht="13.9" customHeight="1" x14ac:dyDescent="0.2">
      <c r="A11" s="1782">
        <v>1</v>
      </c>
      <c r="B11" s="1792">
        <f>'1'!AX36</f>
        <v>3.5999999999999997E-2</v>
      </c>
      <c r="C11" s="1784">
        <v>18</v>
      </c>
      <c r="D11" s="1784">
        <v>18</v>
      </c>
      <c r="E11" s="1784">
        <v>0</v>
      </c>
      <c r="F11" s="1857">
        <f>'LAB '!N6</f>
        <v>331</v>
      </c>
      <c r="G11" s="1858" t="str">
        <f>'LAB '!O6</f>
        <v>&lt;10</v>
      </c>
      <c r="H11" s="1782" t="s">
        <v>97</v>
      </c>
      <c r="I11" s="1859" t="s">
        <v>97</v>
      </c>
    </row>
    <row r="12" spans="1:11" ht="13.9" customHeight="1" x14ac:dyDescent="0.2">
      <c r="A12" s="1782">
        <v>2</v>
      </c>
      <c r="B12" s="1792">
        <f>'2'!AP36</f>
        <v>4.8000000000000001E-2</v>
      </c>
      <c r="C12" s="1784">
        <v>18</v>
      </c>
      <c r="D12" s="1784">
        <v>18</v>
      </c>
      <c r="E12" s="1784">
        <v>0</v>
      </c>
      <c r="F12" s="1857">
        <f>'LAB '!N7</f>
        <v>368</v>
      </c>
      <c r="G12" s="1858" t="str">
        <f>'LAB '!O7</f>
        <v>&lt;10</v>
      </c>
      <c r="H12" s="1782" t="s">
        <v>97</v>
      </c>
      <c r="I12" s="1859" t="s">
        <v>97</v>
      </c>
      <c r="K12" s="46" t="s">
        <v>96</v>
      </c>
    </row>
    <row r="13" spans="1:11" ht="13.9" customHeight="1" x14ac:dyDescent="0.2">
      <c r="A13" s="1782">
        <v>3</v>
      </c>
      <c r="B13" s="1792">
        <f>'3'!AP36</f>
        <v>3.9100000000000003E-2</v>
      </c>
      <c r="C13" s="1784">
        <v>18</v>
      </c>
      <c r="D13" s="1784">
        <v>18</v>
      </c>
      <c r="E13" s="1784">
        <v>0</v>
      </c>
      <c r="F13" s="1857">
        <f>'LAB '!N8</f>
        <v>512</v>
      </c>
      <c r="G13" s="1858" t="str">
        <f>'LAB '!O8</f>
        <v>&lt;10</v>
      </c>
      <c r="H13" s="1782" t="s">
        <v>97</v>
      </c>
      <c r="I13" s="1859" t="s">
        <v>97</v>
      </c>
    </row>
    <row r="14" spans="1:11" ht="13.9" customHeight="1" x14ac:dyDescent="0.2">
      <c r="A14" s="1782">
        <v>4</v>
      </c>
      <c r="B14" s="1792">
        <f>'4'!AP36</f>
        <v>3.1E-2</v>
      </c>
      <c r="C14" s="1784">
        <v>18</v>
      </c>
      <c r="D14" s="1784">
        <v>18</v>
      </c>
      <c r="E14" s="1784">
        <v>0</v>
      </c>
      <c r="F14" s="1857">
        <f>'LAB '!N9</f>
        <v>410</v>
      </c>
      <c r="G14" s="1858" t="str">
        <f>'LAB '!O9</f>
        <v>&lt;10</v>
      </c>
      <c r="H14" s="1782" t="s">
        <v>97</v>
      </c>
      <c r="I14" s="1859" t="s">
        <v>97</v>
      </c>
    </row>
    <row r="15" spans="1:11" ht="13.9" customHeight="1" x14ac:dyDescent="0.2">
      <c r="A15" s="1782">
        <v>5</v>
      </c>
      <c r="B15" s="1792">
        <f>'5'!AP36</f>
        <v>5.3999999999999999E-2</v>
      </c>
      <c r="C15" s="1784">
        <v>18</v>
      </c>
      <c r="D15" s="1784">
        <v>18</v>
      </c>
      <c r="E15" s="1784">
        <v>0</v>
      </c>
      <c r="F15" s="1857">
        <f>'LAB '!N10</f>
        <v>677</v>
      </c>
      <c r="G15" s="1858" t="str">
        <f>'LAB '!O10</f>
        <v>&lt;10</v>
      </c>
      <c r="H15" s="1782" t="s">
        <v>97</v>
      </c>
      <c r="I15" s="1859" t="s">
        <v>97</v>
      </c>
    </row>
    <row r="16" spans="1:11" ht="13.9" customHeight="1" x14ac:dyDescent="0.2">
      <c r="A16" s="1782">
        <v>6</v>
      </c>
      <c r="B16" s="1792">
        <f>'6'!AP36</f>
        <v>3.5000000000000003E-2</v>
      </c>
      <c r="C16" s="1784">
        <v>18</v>
      </c>
      <c r="D16" s="1784">
        <v>18</v>
      </c>
      <c r="E16" s="1784">
        <v>0</v>
      </c>
      <c r="F16" s="1857">
        <f>'LAB '!N11</f>
        <v>223</v>
      </c>
      <c r="G16" s="1858" t="str">
        <f>'LAB '!O11</f>
        <v>&lt;10</v>
      </c>
      <c r="H16" s="1782" t="s">
        <v>97</v>
      </c>
      <c r="I16" s="1859" t="s">
        <v>97</v>
      </c>
    </row>
    <row r="17" spans="1:9" ht="13.9" customHeight="1" x14ac:dyDescent="0.2">
      <c r="A17" s="1782">
        <v>7</v>
      </c>
      <c r="B17" s="1792">
        <f>'7'!AP36</f>
        <v>0.03</v>
      </c>
      <c r="C17" s="1784">
        <v>18</v>
      </c>
      <c r="D17" s="1784">
        <v>18</v>
      </c>
      <c r="E17" s="1784">
        <v>0</v>
      </c>
      <c r="F17" s="1857">
        <f>'LAB '!N12</f>
        <v>379</v>
      </c>
      <c r="G17" s="1858" t="str">
        <f>'LAB '!O12</f>
        <v>&lt;10</v>
      </c>
      <c r="H17" s="1782" t="s">
        <v>97</v>
      </c>
      <c r="I17" s="1859" t="s">
        <v>97</v>
      </c>
    </row>
    <row r="18" spans="1:9" ht="13.9" customHeight="1" x14ac:dyDescent="0.2">
      <c r="A18" s="1782">
        <v>8</v>
      </c>
      <c r="B18" s="1792">
        <f>'8'!AP36</f>
        <v>6.2E-2</v>
      </c>
      <c r="C18" s="1784">
        <v>18</v>
      </c>
      <c r="D18" s="1784">
        <v>18</v>
      </c>
      <c r="E18" s="1784">
        <v>0</v>
      </c>
      <c r="F18" s="1857">
        <f>'LAB '!N13</f>
        <v>393</v>
      </c>
      <c r="G18" s="1858" t="str">
        <f>'LAB '!O13</f>
        <v>&lt;10</v>
      </c>
      <c r="H18" s="1782" t="s">
        <v>97</v>
      </c>
      <c r="I18" s="1859" t="s">
        <v>97</v>
      </c>
    </row>
    <row r="19" spans="1:9" ht="13.9" customHeight="1" x14ac:dyDescent="0.2">
      <c r="A19" s="1782">
        <v>9</v>
      </c>
      <c r="B19" s="1792">
        <f>'9'!AP36</f>
        <v>4.5999999999999999E-2</v>
      </c>
      <c r="C19" s="1784">
        <v>18</v>
      </c>
      <c r="D19" s="1784">
        <v>18</v>
      </c>
      <c r="E19" s="1784">
        <v>0</v>
      </c>
      <c r="F19" s="1857">
        <f>'LAB '!N14</f>
        <v>563</v>
      </c>
      <c r="G19" s="1858" t="str">
        <f>'LAB '!O14</f>
        <v>&lt;10</v>
      </c>
      <c r="H19" s="1782" t="s">
        <v>97</v>
      </c>
      <c r="I19" s="1859" t="s">
        <v>97</v>
      </c>
    </row>
    <row r="20" spans="1:9" ht="13.9" customHeight="1" x14ac:dyDescent="0.2">
      <c r="A20" s="1782">
        <v>10</v>
      </c>
      <c r="B20" s="1792">
        <f>'10'!AP36</f>
        <v>5.1999999999999998E-2</v>
      </c>
      <c r="C20" s="1784">
        <v>18</v>
      </c>
      <c r="D20" s="1784">
        <v>18</v>
      </c>
      <c r="E20" s="1784">
        <v>0</v>
      </c>
      <c r="F20" s="1857">
        <f>'LAB '!N15</f>
        <v>546</v>
      </c>
      <c r="G20" s="1858" t="str">
        <f>'LAB '!O15</f>
        <v>&lt;10</v>
      </c>
      <c r="H20" s="1782" t="s">
        <v>97</v>
      </c>
      <c r="I20" s="1859" t="s">
        <v>97</v>
      </c>
    </row>
    <row r="21" spans="1:9" ht="13.9" customHeight="1" x14ac:dyDescent="0.2">
      <c r="A21" s="1782">
        <v>11</v>
      </c>
      <c r="B21" s="1792">
        <f>'11'!AP36</f>
        <v>3.9E-2</v>
      </c>
      <c r="C21" s="1784">
        <v>18</v>
      </c>
      <c r="D21" s="1784">
        <v>18</v>
      </c>
      <c r="E21" s="1784">
        <v>0</v>
      </c>
      <c r="F21" s="1857">
        <f>'LAB '!N16</f>
        <v>488</v>
      </c>
      <c r="G21" s="1858">
        <f>'LAB '!O16</f>
        <v>10</v>
      </c>
      <c r="H21" s="1782" t="s">
        <v>97</v>
      </c>
      <c r="I21" s="1859" t="s">
        <v>97</v>
      </c>
    </row>
    <row r="22" spans="1:9" ht="13.9" customHeight="1" x14ac:dyDescent="0.2">
      <c r="A22" s="1782">
        <v>12</v>
      </c>
      <c r="B22" s="1792">
        <f>'12'!AP36</f>
        <v>3.2000000000000001E-2</v>
      </c>
      <c r="C22" s="1784">
        <v>18</v>
      </c>
      <c r="D22" s="1784">
        <v>18</v>
      </c>
      <c r="E22" s="1784">
        <v>0</v>
      </c>
      <c r="F22" s="1857">
        <f>'LAB '!N17</f>
        <v>776</v>
      </c>
      <c r="G22" s="1858" t="str">
        <f>'LAB '!O17</f>
        <v>&lt;10</v>
      </c>
      <c r="H22" s="1782" t="s">
        <v>97</v>
      </c>
      <c r="I22" s="1859" t="s">
        <v>97</v>
      </c>
    </row>
    <row r="23" spans="1:9" ht="13.9" customHeight="1" x14ac:dyDescent="0.2">
      <c r="A23" s="1782">
        <v>13</v>
      </c>
      <c r="B23" s="1792">
        <f>'13'!AP36</f>
        <v>3.2000000000000001E-2</v>
      </c>
      <c r="C23" s="1784">
        <v>18</v>
      </c>
      <c r="D23" s="1784">
        <v>18</v>
      </c>
      <c r="E23" s="1784">
        <v>0</v>
      </c>
      <c r="F23" s="1857">
        <f>'LAB '!N18</f>
        <v>1333</v>
      </c>
      <c r="G23" s="1858">
        <f>'LAB '!O18</f>
        <v>10</v>
      </c>
      <c r="H23" s="1782" t="s">
        <v>97</v>
      </c>
      <c r="I23" s="1859" t="s">
        <v>97</v>
      </c>
    </row>
    <row r="24" spans="1:9" ht="13.9" customHeight="1" x14ac:dyDescent="0.2">
      <c r="A24" s="1782">
        <v>14</v>
      </c>
      <c r="B24" s="1792">
        <f>'14'!AP36</f>
        <v>3.4000000000000002E-2</v>
      </c>
      <c r="C24" s="1784">
        <v>18</v>
      </c>
      <c r="D24" s="1784">
        <v>18</v>
      </c>
      <c r="E24" s="1784">
        <v>0</v>
      </c>
      <c r="F24" s="1857">
        <f>'LAB '!N19</f>
        <v>1565</v>
      </c>
      <c r="G24" s="1858" t="str">
        <f>'LAB '!O19</f>
        <v>&lt;10</v>
      </c>
      <c r="H24" s="1782" t="s">
        <v>97</v>
      </c>
      <c r="I24" s="1859" t="s">
        <v>97</v>
      </c>
    </row>
    <row r="25" spans="1:9" ht="13.9" customHeight="1" x14ac:dyDescent="0.2">
      <c r="A25" s="1782">
        <v>15</v>
      </c>
      <c r="B25" s="1792">
        <f>'15'!AP36</f>
        <v>4.8000000000000001E-2</v>
      </c>
      <c r="C25" s="1784">
        <v>18</v>
      </c>
      <c r="D25" s="1784">
        <v>18</v>
      </c>
      <c r="E25" s="1784">
        <v>0</v>
      </c>
      <c r="F25" s="1857">
        <f>'LAB '!N20</f>
        <v>723</v>
      </c>
      <c r="G25" s="1858">
        <f>'LAB '!O20</f>
        <v>10</v>
      </c>
      <c r="H25" s="1782" t="s">
        <v>97</v>
      </c>
      <c r="I25" s="1859" t="s">
        <v>97</v>
      </c>
    </row>
    <row r="26" spans="1:9" ht="13.9" customHeight="1" x14ac:dyDescent="0.2">
      <c r="A26" s="1782">
        <v>16</v>
      </c>
      <c r="B26" s="1792">
        <f>'16'!AP36</f>
        <v>3.4000000000000002E-2</v>
      </c>
      <c r="C26" s="1784">
        <v>18</v>
      </c>
      <c r="D26" s="1784">
        <v>18</v>
      </c>
      <c r="E26" s="1784">
        <v>0</v>
      </c>
      <c r="F26" s="1857">
        <f>'LAB '!N21</f>
        <v>1259</v>
      </c>
      <c r="G26" s="1858">
        <f>'LAB '!O21</f>
        <v>10</v>
      </c>
      <c r="H26" s="1782" t="s">
        <v>97</v>
      </c>
      <c r="I26" s="1859" t="s">
        <v>97</v>
      </c>
    </row>
    <row r="27" spans="1:9" ht="13.9" customHeight="1" x14ac:dyDescent="0.2">
      <c r="A27" s="1782">
        <v>17</v>
      </c>
      <c r="B27" s="1792">
        <f>'17'!AP36</f>
        <v>0.04</v>
      </c>
      <c r="C27" s="1784">
        <v>18</v>
      </c>
      <c r="D27" s="1784">
        <v>18</v>
      </c>
      <c r="E27" s="1784">
        <v>0</v>
      </c>
      <c r="F27" s="1857">
        <f>'LAB '!N22</f>
        <v>3076</v>
      </c>
      <c r="G27" s="1858">
        <f>'LAB '!O22</f>
        <v>41</v>
      </c>
      <c r="H27" s="1782" t="s">
        <v>97</v>
      </c>
      <c r="I27" s="1859" t="s">
        <v>97</v>
      </c>
    </row>
    <row r="28" spans="1:9" ht="13.9" customHeight="1" x14ac:dyDescent="0.2">
      <c r="A28" s="1782">
        <v>18</v>
      </c>
      <c r="B28" s="1792">
        <f>'18'!AP36</f>
        <v>3.4000000000000002E-2</v>
      </c>
      <c r="C28" s="1784">
        <v>18</v>
      </c>
      <c r="D28" s="1784">
        <v>18</v>
      </c>
      <c r="E28" s="1784">
        <v>0</v>
      </c>
      <c r="F28" s="1857">
        <f>'LAB '!N23</f>
        <v>1497</v>
      </c>
      <c r="G28" s="1858" t="str">
        <f>'LAB '!O23</f>
        <v>&lt;10</v>
      </c>
      <c r="H28" s="1782" t="s">
        <v>97</v>
      </c>
      <c r="I28" s="1859" t="s">
        <v>97</v>
      </c>
    </row>
    <row r="29" spans="1:9" ht="13.9" customHeight="1" x14ac:dyDescent="0.2">
      <c r="A29" s="1782">
        <v>19</v>
      </c>
      <c r="B29" s="1792">
        <f>'19'!AP36</f>
        <v>3.5000000000000003E-2</v>
      </c>
      <c r="C29" s="1784">
        <v>18</v>
      </c>
      <c r="D29" s="1784">
        <v>18</v>
      </c>
      <c r="E29" s="1784">
        <v>0</v>
      </c>
      <c r="F29" s="1857">
        <f>'LAB '!N24</f>
        <v>1333</v>
      </c>
      <c r="G29" s="1858">
        <f>'LAB '!O24</f>
        <v>10</v>
      </c>
      <c r="H29" s="1782" t="s">
        <v>97</v>
      </c>
      <c r="I29" s="1859" t="s">
        <v>97</v>
      </c>
    </row>
    <row r="30" spans="1:9" ht="13.9" customHeight="1" x14ac:dyDescent="0.2">
      <c r="A30" s="1782">
        <v>20</v>
      </c>
      <c r="B30" s="1792">
        <f>'20'!AP36</f>
        <v>3.9E-2</v>
      </c>
      <c r="C30" s="1784">
        <v>18</v>
      </c>
      <c r="D30" s="1784">
        <v>18</v>
      </c>
      <c r="E30" s="1784">
        <v>0</v>
      </c>
      <c r="F30" s="1857">
        <f>'LAB '!N25</f>
        <v>794</v>
      </c>
      <c r="G30" s="1858">
        <f>'LAB '!O25</f>
        <v>10</v>
      </c>
      <c r="H30" s="1782" t="s">
        <v>97</v>
      </c>
      <c r="I30" s="1859" t="s">
        <v>97</v>
      </c>
    </row>
    <row r="31" spans="1:9" ht="13.9" customHeight="1" x14ac:dyDescent="0.2">
      <c r="A31" s="1782">
        <v>21</v>
      </c>
      <c r="B31" s="1792">
        <f>'21'!AP36</f>
        <v>3.3000000000000002E-2</v>
      </c>
      <c r="C31" s="1784">
        <v>18</v>
      </c>
      <c r="D31" s="1784">
        <v>18</v>
      </c>
      <c r="E31" s="1784">
        <v>0</v>
      </c>
      <c r="F31" s="1857">
        <f>'LAB '!N26</f>
        <v>933</v>
      </c>
      <c r="G31" s="1858" t="str">
        <f>'LAB '!O26</f>
        <v>&lt;10</v>
      </c>
      <c r="H31" s="1782" t="s">
        <v>97</v>
      </c>
      <c r="I31" s="1859" t="s">
        <v>97</v>
      </c>
    </row>
    <row r="32" spans="1:9" ht="13.9" customHeight="1" x14ac:dyDescent="0.2">
      <c r="A32" s="1782">
        <v>22</v>
      </c>
      <c r="B32" s="1792">
        <f>'22'!AP36</f>
        <v>3.3000000000000002E-2</v>
      </c>
      <c r="C32" s="1784">
        <v>18</v>
      </c>
      <c r="D32" s="1784">
        <v>18</v>
      </c>
      <c r="E32" s="1784">
        <v>0</v>
      </c>
      <c r="F32" s="1857">
        <f>'LAB '!N27</f>
        <v>650</v>
      </c>
      <c r="G32" s="1858" t="str">
        <f>'LAB '!O27</f>
        <v>&lt;10</v>
      </c>
      <c r="H32" s="1782" t="s">
        <v>97</v>
      </c>
      <c r="I32" s="1859" t="s">
        <v>97</v>
      </c>
    </row>
    <row r="33" spans="1:9" ht="13.9" customHeight="1" x14ac:dyDescent="0.2">
      <c r="A33" s="1782">
        <v>23</v>
      </c>
      <c r="B33" s="1792">
        <f>'23'!AP36</f>
        <v>3.5999999999999997E-2</v>
      </c>
      <c r="C33" s="1784">
        <v>18</v>
      </c>
      <c r="D33" s="1784">
        <v>18</v>
      </c>
      <c r="E33" s="1784">
        <v>0</v>
      </c>
      <c r="F33" s="1857">
        <f>'LAB '!N28</f>
        <v>620</v>
      </c>
      <c r="G33" s="1858" t="str">
        <f>'LAB '!O28</f>
        <v>&lt;10</v>
      </c>
      <c r="H33" s="1782" t="s">
        <v>97</v>
      </c>
      <c r="I33" s="1859" t="s">
        <v>97</v>
      </c>
    </row>
    <row r="34" spans="1:9" ht="13.9" customHeight="1" x14ac:dyDescent="0.2">
      <c r="A34" s="1782">
        <v>24</v>
      </c>
      <c r="B34" s="1792">
        <f>'24'!AP36</f>
        <v>3.3000000000000002E-2</v>
      </c>
      <c r="C34" s="1784">
        <v>18</v>
      </c>
      <c r="D34" s="1784">
        <v>18</v>
      </c>
      <c r="E34" s="1784">
        <v>0</v>
      </c>
      <c r="F34" s="1857">
        <f>'LAB '!N29</f>
        <v>581</v>
      </c>
      <c r="G34" s="1858" t="str">
        <f>'LAB '!O29</f>
        <v>&lt;10</v>
      </c>
      <c r="H34" s="1782" t="s">
        <v>97</v>
      </c>
      <c r="I34" s="1859" t="s">
        <v>97</v>
      </c>
    </row>
    <row r="35" spans="1:9" ht="13.9" customHeight="1" x14ac:dyDescent="0.2">
      <c r="A35" s="1782">
        <v>25</v>
      </c>
      <c r="B35" s="1792">
        <f>'25'!AP36</f>
        <v>0.05</v>
      </c>
      <c r="C35" s="1784">
        <v>18</v>
      </c>
      <c r="D35" s="1784">
        <v>18</v>
      </c>
      <c r="E35" s="1784">
        <v>0</v>
      </c>
      <c r="F35" s="1857">
        <f>'LAB '!N30</f>
        <v>789</v>
      </c>
      <c r="G35" s="1858" t="str">
        <f>'LAB '!O30</f>
        <v>&lt;10</v>
      </c>
      <c r="H35" s="1782" t="s">
        <v>97</v>
      </c>
      <c r="I35" s="1859" t="s">
        <v>97</v>
      </c>
    </row>
    <row r="36" spans="1:9" ht="13.9" customHeight="1" x14ac:dyDescent="0.2">
      <c r="A36" s="1782">
        <v>26</v>
      </c>
      <c r="B36" s="1792">
        <f>'26'!AP36</f>
        <v>4.8000000000000001E-2</v>
      </c>
      <c r="C36" s="1784">
        <v>18</v>
      </c>
      <c r="D36" s="1784">
        <v>18</v>
      </c>
      <c r="E36" s="1784">
        <v>0</v>
      </c>
      <c r="F36" s="1857">
        <f>'LAB '!N31</f>
        <v>530</v>
      </c>
      <c r="G36" s="1858">
        <f>'LAB '!O31</f>
        <v>10</v>
      </c>
      <c r="H36" s="1782" t="s">
        <v>97</v>
      </c>
      <c r="I36" s="1859" t="s">
        <v>97</v>
      </c>
    </row>
    <row r="37" spans="1:9" ht="13.9" customHeight="1" x14ac:dyDescent="0.2">
      <c r="A37" s="1782">
        <v>27</v>
      </c>
      <c r="B37" s="1792">
        <f>'27'!AP36</f>
        <v>2.9000000000000001E-2</v>
      </c>
      <c r="C37" s="1784">
        <v>18</v>
      </c>
      <c r="D37" s="1784">
        <v>18</v>
      </c>
      <c r="E37" s="1784">
        <v>0</v>
      </c>
      <c r="F37" s="1857">
        <f>'LAB '!N32</f>
        <v>488</v>
      </c>
      <c r="G37" s="1858" t="str">
        <f>'LAB '!O32</f>
        <v>&lt;10</v>
      </c>
      <c r="H37" s="1782" t="s">
        <v>97</v>
      </c>
      <c r="I37" s="1859" t="s">
        <v>97</v>
      </c>
    </row>
    <row r="38" spans="1:9" ht="13.9" customHeight="1" x14ac:dyDescent="0.2">
      <c r="A38" s="1782">
        <v>28</v>
      </c>
      <c r="B38" s="1748">
        <f>'28'!AP36</f>
        <v>5.6000000000000001E-2</v>
      </c>
      <c r="C38" s="1805">
        <v>18</v>
      </c>
      <c r="D38" s="1805">
        <v>18</v>
      </c>
      <c r="E38" s="1805">
        <v>0</v>
      </c>
      <c r="F38" s="831">
        <f>'LAB '!N33</f>
        <v>1515</v>
      </c>
      <c r="G38" s="832">
        <f>'LAB '!O33</f>
        <v>10</v>
      </c>
      <c r="H38" s="833" t="s">
        <v>97</v>
      </c>
      <c r="I38" s="834" t="s">
        <v>97</v>
      </c>
    </row>
    <row r="39" spans="1:9" ht="13.9" customHeight="1" x14ac:dyDescent="0.2">
      <c r="A39" s="1782">
        <v>29</v>
      </c>
      <c r="B39" s="1748">
        <f>'29'!AP36</f>
        <v>3.5000000000000003E-2</v>
      </c>
      <c r="C39" s="1805">
        <v>18</v>
      </c>
      <c r="D39" s="1805">
        <v>18</v>
      </c>
      <c r="E39" s="1805">
        <v>0</v>
      </c>
      <c r="F39" s="831">
        <f>'LAB '!N34</f>
        <v>1187</v>
      </c>
      <c r="G39" s="832" t="str">
        <f>'LAB '!O34</f>
        <v>&lt;10</v>
      </c>
      <c r="H39" s="833" t="s">
        <v>97</v>
      </c>
      <c r="I39" s="834" t="s">
        <v>97</v>
      </c>
    </row>
    <row r="40" spans="1:9" ht="13.9" customHeight="1" x14ac:dyDescent="0.2">
      <c r="A40" s="1782">
        <v>30</v>
      </c>
      <c r="B40" s="1748">
        <f>'30'!AP36</f>
        <v>5.1999999999999998E-2</v>
      </c>
      <c r="C40" s="1805">
        <v>18</v>
      </c>
      <c r="D40" s="1896">
        <v>18</v>
      </c>
      <c r="E40" s="1896">
        <v>0</v>
      </c>
      <c r="F40" s="831">
        <f>'LAB '!N35</f>
        <v>1130</v>
      </c>
      <c r="G40" s="832" t="str">
        <f>'LAB '!O35</f>
        <v>&lt;10</v>
      </c>
      <c r="H40" s="833" t="s">
        <v>97</v>
      </c>
      <c r="I40" s="834" t="s">
        <v>97</v>
      </c>
    </row>
    <row r="41" spans="1:9" ht="13.9" customHeight="1" thickBot="1" x14ac:dyDescent="0.25">
      <c r="A41" s="1787">
        <v>31</v>
      </c>
      <c r="B41" s="1748"/>
      <c r="C41" s="1805"/>
      <c r="D41" s="1896"/>
      <c r="E41" s="1896"/>
      <c r="F41" s="831"/>
      <c r="G41" s="832"/>
      <c r="H41" s="835"/>
      <c r="I41" s="834"/>
    </row>
    <row r="42" spans="1:9" ht="13.15" customHeight="1" thickBot="1" x14ac:dyDescent="0.25">
      <c r="A42" s="1860"/>
      <c r="B42" s="1861" t="s">
        <v>66</v>
      </c>
      <c r="C42" s="1862">
        <f>IF(C11="","",SUM(C11:C41))</f>
        <v>540</v>
      </c>
      <c r="D42" s="1862">
        <f>IF(D11="","",SUM(D11:D41))</f>
        <v>540</v>
      </c>
      <c r="E42" s="1863">
        <f>IF(E11="","",SUM(E11:E41))</f>
        <v>0</v>
      </c>
      <c r="F42" s="1864"/>
      <c r="G42" s="1865"/>
      <c r="H42" s="1865"/>
      <c r="I42" s="1866"/>
    </row>
    <row r="43" spans="1:9" ht="9.75" customHeight="1" x14ac:dyDescent="0.2">
      <c r="A43" s="1867"/>
      <c r="B43" s="1868"/>
      <c r="C43" s="1869"/>
      <c r="D43" s="1869"/>
      <c r="E43" s="1869"/>
      <c r="F43" s="1870"/>
      <c r="G43" s="1871"/>
      <c r="H43" s="1871"/>
      <c r="I43" s="1872"/>
    </row>
    <row r="44" spans="1:9" ht="13.15" customHeight="1" x14ac:dyDescent="0.2">
      <c r="A44" s="1848" t="s">
        <v>139</v>
      </c>
      <c r="B44" s="1873"/>
      <c r="C44" s="1874" t="s">
        <v>140</v>
      </c>
      <c r="D44" s="1875"/>
      <c r="E44" s="1876" t="s">
        <v>141</v>
      </c>
      <c r="F44" s="1877"/>
      <c r="G44" s="1931" t="s">
        <v>1021</v>
      </c>
      <c r="H44" s="1873"/>
      <c r="I44" s="1849"/>
    </row>
    <row r="45" spans="1:9" ht="9" customHeight="1" x14ac:dyDescent="0.2">
      <c r="A45" s="1879"/>
      <c r="B45" s="1871"/>
      <c r="C45" s="1869"/>
      <c r="D45" s="1869"/>
      <c r="E45" s="1869"/>
      <c r="F45" s="1870"/>
      <c r="G45" s="1871"/>
      <c r="H45" s="1871"/>
      <c r="I45" s="1872"/>
    </row>
    <row r="46" spans="1:9" ht="13.15" customHeight="1" x14ac:dyDescent="0.2">
      <c r="A46" s="1880" t="s">
        <v>142</v>
      </c>
      <c r="B46" s="1881"/>
      <c r="C46" s="1874" t="s">
        <v>279</v>
      </c>
      <c r="D46" s="1875"/>
      <c r="E46" s="1878" t="s">
        <v>143</v>
      </c>
      <c r="F46" s="1873"/>
      <c r="G46" s="1882">
        <v>6</v>
      </c>
      <c r="H46" s="1883"/>
      <c r="I46" s="1884" t="s">
        <v>144</v>
      </c>
    </row>
    <row r="47" spans="1:9" ht="12.75" customHeight="1" x14ac:dyDescent="0.2">
      <c r="A47" s="1885" t="s">
        <v>145</v>
      </c>
      <c r="B47" s="1886"/>
      <c r="C47" s="1886"/>
      <c r="D47" s="1887"/>
      <c r="E47" s="1888">
        <f>IF(C42="","",(D42/C42)*100)</f>
        <v>100</v>
      </c>
      <c r="F47" s="1870"/>
      <c r="G47" s="1871"/>
      <c r="H47" s="1871"/>
      <c r="I47" s="1872"/>
    </row>
    <row r="48" spans="1:9" ht="13.15" customHeight="1" x14ac:dyDescent="0.2">
      <c r="A48" s="1889" t="s">
        <v>146</v>
      </c>
      <c r="B48" s="800"/>
      <c r="C48" s="800"/>
      <c r="D48" s="1890"/>
      <c r="E48" s="1891"/>
      <c r="F48" s="1870"/>
      <c r="G48" s="1871"/>
      <c r="H48" s="1871"/>
      <c r="I48" s="1872"/>
    </row>
    <row r="49" spans="1:9" ht="13.15" customHeight="1" x14ac:dyDescent="0.2">
      <c r="A49" s="1867"/>
      <c r="B49" s="1799"/>
      <c r="C49" s="1799"/>
      <c r="D49" s="1799"/>
      <c r="E49" s="1799"/>
      <c r="F49" s="1870"/>
      <c r="G49" s="1871"/>
      <c r="H49" s="1871"/>
      <c r="I49" s="1872"/>
    </row>
    <row r="50" spans="1:9" ht="13.5" customHeight="1" x14ac:dyDescent="0.2">
      <c r="A50" s="1892" t="s">
        <v>147</v>
      </c>
      <c r="B50" s="1893"/>
      <c r="C50" s="1893"/>
      <c r="D50" s="1893"/>
      <c r="E50" s="1893"/>
      <c r="F50" s="825" t="s">
        <v>228</v>
      </c>
      <c r="G50" s="1894">
        <f>Flows!G46</f>
        <v>43651</v>
      </c>
      <c r="H50" s="1894"/>
      <c r="I50" s="829"/>
    </row>
    <row r="51" spans="1:9" ht="13.5" thickBot="1" x14ac:dyDescent="0.25">
      <c r="A51" s="1426" t="s">
        <v>1123</v>
      </c>
      <c r="B51" s="1803"/>
      <c r="C51" s="1803"/>
      <c r="D51" s="1895"/>
      <c r="E51" s="1772"/>
      <c r="F51" s="1772"/>
      <c r="G51" s="1772"/>
      <c r="H51" s="1772"/>
      <c r="I51" s="1773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249AA71A-9509-4153-BDE2-2544F01E75D2}" scale="80" showPageBreaks="1" fitToPage="1" printArea="1" view="pageBreakPreview" topLeftCell="A31">
      <selection activeCell="B38" sqref="B38:I4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  <customSheetView guid="{EA7FF893-CFBE-4D88-BF19-92454183E240}" scale="80" showPageBreaks="1" fitToPage="1" printArea="1" view="pageBreakPreview" topLeftCell="A31">
      <selection activeCell="B38" sqref="B38:I41"/>
      <pageMargins left="0.5" right="0.5" top="0.5" bottom="0.5" header="0.25" footer="0.25"/>
      <printOptions horizontalCentered="1"/>
      <pageSetup scale="89" orientation="portrait" r:id="rId6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7"/>
  <headerFooter alignWithMargins="0">
    <oddFooter>&amp;LDHEC, 1972 (Rev. 06/2001), Page 6 of 15</oddFooter>
  </headerFooter>
  <drawing r:id="rId8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7" zoomScaleNormal="100" workbookViewId="0">
      <selection activeCell="F21" sqref="F21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051" t="s">
        <v>78</v>
      </c>
      <c r="E1" s="3051"/>
      <c r="F1" s="3051"/>
      <c r="G1" s="3051"/>
      <c r="H1" s="3051"/>
      <c r="I1" s="3051"/>
      <c r="J1" s="3051"/>
      <c r="K1" s="3051"/>
      <c r="L1" s="3051"/>
      <c r="M1" s="3051"/>
      <c r="N1" s="3051"/>
      <c r="O1" s="3051"/>
      <c r="P1" s="3051"/>
      <c r="Q1" s="3052"/>
    </row>
    <row r="2" spans="1:17" ht="15.75" customHeight="1" x14ac:dyDescent="0.2">
      <c r="A2" s="256"/>
      <c r="B2" s="48"/>
      <c r="C2" s="257"/>
      <c r="D2" s="3053" t="s">
        <v>280</v>
      </c>
      <c r="E2" s="3053"/>
      <c r="F2" s="3053"/>
      <c r="G2" s="3053"/>
      <c r="H2" s="3053"/>
      <c r="I2" s="3053"/>
      <c r="J2" s="3053"/>
      <c r="K2" s="3053"/>
      <c r="L2" s="3053"/>
      <c r="M2" s="3053"/>
      <c r="N2" s="3053"/>
      <c r="O2" s="3053"/>
      <c r="P2" s="3053"/>
      <c r="Q2" s="3054"/>
    </row>
    <row r="3" spans="1:17" ht="15.75" customHeight="1" x14ac:dyDescent="0.2">
      <c r="A3" s="256"/>
      <c r="B3" s="48"/>
      <c r="C3" s="76"/>
      <c r="D3" s="3053" t="s">
        <v>281</v>
      </c>
      <c r="E3" s="3053"/>
      <c r="F3" s="3053"/>
      <c r="G3" s="3053"/>
      <c r="H3" s="3053"/>
      <c r="I3" s="3053"/>
      <c r="J3" s="3053"/>
      <c r="K3" s="3053"/>
      <c r="L3" s="3053"/>
      <c r="M3" s="3053"/>
      <c r="N3" s="3053"/>
      <c r="O3" s="3053"/>
      <c r="P3" s="3053"/>
      <c r="Q3" s="3054"/>
    </row>
    <row r="4" spans="1:17" ht="13.5" customHeight="1" x14ac:dyDescent="0.2">
      <c r="A4" s="256"/>
      <c r="B4" s="48"/>
      <c r="C4" s="76"/>
      <c r="D4" s="3053" t="s">
        <v>100</v>
      </c>
      <c r="E4" s="3053"/>
      <c r="F4" s="3053"/>
      <c r="G4" s="3053"/>
      <c r="H4" s="3053"/>
      <c r="I4" s="3053"/>
      <c r="J4" s="3053"/>
      <c r="K4" s="3053"/>
      <c r="L4" s="3053"/>
      <c r="M4" s="3053"/>
      <c r="N4" s="3053"/>
      <c r="O4" s="3053"/>
      <c r="P4" s="3053"/>
      <c r="Q4" s="3054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055">
        <f>Flows!G5</f>
        <v>43617</v>
      </c>
      <c r="K6" s="3056">
        <f>Flows!K5</f>
        <v>0</v>
      </c>
      <c r="L6" s="3056">
        <f>Flows!L5</f>
        <v>0</v>
      </c>
      <c r="M6" s="3056">
        <f>Flows!M5</f>
        <v>0</v>
      </c>
      <c r="N6" s="3056">
        <f>Flows!N5</f>
        <v>0</v>
      </c>
      <c r="O6" s="3056">
        <f>Flows!O5</f>
        <v>0</v>
      </c>
      <c r="P6" s="3056">
        <f>Flows!P5</f>
        <v>0</v>
      </c>
      <c r="Q6" s="3057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058" t="s">
        <v>283</v>
      </c>
      <c r="F7" s="3059"/>
      <c r="G7" s="3059"/>
      <c r="H7" s="3059"/>
      <c r="I7" s="3059"/>
      <c r="J7" s="3059"/>
      <c r="K7" s="3059"/>
      <c r="L7" s="3059"/>
      <c r="M7" s="3059"/>
      <c r="N7" s="3059"/>
      <c r="O7" s="3059"/>
      <c r="P7" s="3059"/>
      <c r="Q7" s="3060"/>
    </row>
    <row r="8" spans="1:17" ht="13.5" customHeight="1" thickBot="1" x14ac:dyDescent="0.25">
      <c r="A8" s="3042" t="s">
        <v>284</v>
      </c>
      <c r="B8" s="3043"/>
      <c r="C8" s="3043"/>
      <c r="D8" s="3043"/>
      <c r="E8" s="3044"/>
      <c r="F8" s="3048" t="s">
        <v>285</v>
      </c>
      <c r="G8" s="3049"/>
      <c r="H8" s="3049"/>
      <c r="I8" s="3049"/>
      <c r="J8" s="3049"/>
      <c r="K8" s="3049"/>
      <c r="L8" s="3049"/>
      <c r="M8" s="3049"/>
      <c r="N8" s="3049"/>
      <c r="O8" s="3049"/>
      <c r="P8" s="3049"/>
      <c r="Q8" s="3050"/>
    </row>
    <row r="9" spans="1:17" ht="13.9" customHeight="1" thickBot="1" x14ac:dyDescent="0.25">
      <c r="A9" s="3045"/>
      <c r="B9" s="3046"/>
      <c r="C9" s="3046"/>
      <c r="D9" s="3046"/>
      <c r="E9" s="3047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373" t="s">
        <v>7</v>
      </c>
      <c r="G13" s="2373" t="s">
        <v>7</v>
      </c>
      <c r="H13" s="2373" t="s">
        <v>7</v>
      </c>
      <c r="I13" s="2373" t="s">
        <v>7</v>
      </c>
      <c r="J13" s="2373" t="s">
        <v>7</v>
      </c>
      <c r="K13" s="2373" t="s">
        <v>7</v>
      </c>
      <c r="L13" s="2373" t="s">
        <v>7</v>
      </c>
      <c r="M13" s="2373" t="s">
        <v>7</v>
      </c>
      <c r="N13" s="2373" t="s">
        <v>7</v>
      </c>
      <c r="O13" s="2373" t="s">
        <v>7</v>
      </c>
      <c r="P13" s="2373" t="s">
        <v>7</v>
      </c>
      <c r="Q13" s="2374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373" t="s">
        <v>7</v>
      </c>
      <c r="G17" s="2373" t="s">
        <v>7</v>
      </c>
      <c r="H17" s="2373" t="s">
        <v>7</v>
      </c>
      <c r="I17" s="2373" t="s">
        <v>7</v>
      </c>
      <c r="J17" s="2373" t="s">
        <v>7</v>
      </c>
      <c r="K17" s="2373" t="s">
        <v>7</v>
      </c>
      <c r="L17" s="2373" t="s">
        <v>7</v>
      </c>
      <c r="M17" s="2373" t="s">
        <v>7</v>
      </c>
      <c r="N17" s="2373" t="s">
        <v>7</v>
      </c>
      <c r="O17" s="2373" t="s">
        <v>7</v>
      </c>
      <c r="P17" s="2373" t="s">
        <v>7</v>
      </c>
      <c r="Q17" s="2374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736" t="s">
        <v>8</v>
      </c>
      <c r="G20" s="2373" t="s">
        <v>8</v>
      </c>
      <c r="H20" s="2373" t="s">
        <v>8</v>
      </c>
      <c r="I20" s="2373" t="s">
        <v>8</v>
      </c>
      <c r="J20" s="2373" t="s">
        <v>8</v>
      </c>
      <c r="K20" s="2373" t="s">
        <v>8</v>
      </c>
      <c r="L20" s="2373" t="s">
        <v>8</v>
      </c>
      <c r="M20" s="2373" t="s">
        <v>8</v>
      </c>
      <c r="N20" s="2373" t="s">
        <v>8</v>
      </c>
      <c r="O20" s="2373" t="s">
        <v>8</v>
      </c>
      <c r="P20" s="2373" t="s">
        <v>8</v>
      </c>
      <c r="Q20" s="2374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43651</v>
      </c>
      <c r="M50" s="281"/>
      <c r="N50" s="281"/>
      <c r="O50" s="281"/>
      <c r="P50" s="281"/>
      <c r="Q50" s="83"/>
    </row>
    <row r="51" spans="1:17" ht="14.25" customHeight="1" thickBot="1" x14ac:dyDescent="0.25">
      <c r="A51" s="1425" t="s">
        <v>1122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249AA71A-9509-4153-BDE2-2544F01E75D2}" fitToPage="1" topLeftCell="A7">
      <selection activeCell="F21" sqref="F21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5"/>
      <headerFooter alignWithMargins="0"/>
    </customSheetView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6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7"/>
  <headerFooter alignWithMargins="0"/>
  <drawing r:id="rId8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topLeftCell="A7" workbookViewId="0">
      <selection activeCell="E18" sqref="E18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43617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375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376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377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378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379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377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377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375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380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381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381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377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377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377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377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377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382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381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381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381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377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381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377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381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377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382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381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381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377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377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377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377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377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380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377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377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377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377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377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377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377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43651</v>
      </c>
      <c r="H51" s="86"/>
    </row>
    <row r="52" spans="1:8" ht="13.5" thickBot="1" x14ac:dyDescent="0.25">
      <c r="A52" s="1425" t="s">
        <v>1123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249AA71A-9509-4153-BDE2-2544F01E75D2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6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orientation="portrait" r:id="rId7"/>
  <headerFooter alignWithMargins="0">
    <oddFooter>&amp;LDHEC, 1972 (Rev. 06/2001), Page 7 of 15</oddFooter>
  </headerFooter>
  <drawing r:id="rId8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2" zoomScale="91" zoomScaleNormal="91" workbookViewId="0">
      <selection activeCell="U26" sqref="U26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751"/>
      <c r="B1" s="1826"/>
      <c r="C1" s="1753" t="s">
        <v>78</v>
      </c>
      <c r="D1" s="1753"/>
      <c r="E1" s="1753"/>
      <c r="F1" s="1753"/>
      <c r="G1" s="1753"/>
      <c r="H1" s="1753"/>
      <c r="I1" s="1754"/>
      <c r="K1" s="76"/>
      <c r="L1" s="76"/>
    </row>
    <row r="2" spans="1:15" ht="15.75" customHeight="1" x14ac:dyDescent="0.2">
      <c r="A2" s="1755"/>
      <c r="B2" s="1828"/>
      <c r="C2" s="1757" t="s">
        <v>181</v>
      </c>
      <c r="D2" s="1757"/>
      <c r="E2" s="1757"/>
      <c r="F2" s="1757"/>
      <c r="G2" s="1757"/>
      <c r="H2" s="1757"/>
      <c r="I2" s="1758"/>
      <c r="K2" s="76"/>
      <c r="L2" s="76"/>
    </row>
    <row r="3" spans="1:15" ht="15.75" customHeight="1" x14ac:dyDescent="0.2">
      <c r="A3" s="1755"/>
      <c r="B3" s="1828"/>
      <c r="C3" s="1757" t="s">
        <v>100</v>
      </c>
      <c r="D3" s="1757"/>
      <c r="E3" s="1757"/>
      <c r="F3" s="1757"/>
      <c r="G3" s="1757"/>
      <c r="H3" s="1757"/>
      <c r="I3" s="1758"/>
      <c r="K3" s="76"/>
      <c r="L3" s="76"/>
    </row>
    <row r="4" spans="1:15" ht="28.5" customHeight="1" thickBot="1" x14ac:dyDescent="0.25">
      <c r="A4" s="1759"/>
      <c r="B4" s="1804"/>
      <c r="C4" s="1804"/>
      <c r="D4" s="1804"/>
      <c r="E4" s="1761"/>
      <c r="F4" s="1761"/>
      <c r="G4" s="1761"/>
      <c r="H4" s="1761"/>
      <c r="I4" s="1762"/>
      <c r="K4" s="76"/>
      <c r="L4" s="76"/>
    </row>
    <row r="5" spans="1:15" ht="13.5" customHeight="1" x14ac:dyDescent="0.2">
      <c r="A5" s="1763" t="s">
        <v>214</v>
      </c>
      <c r="B5" s="1766"/>
      <c r="C5" s="1766"/>
      <c r="D5" s="1831"/>
      <c r="E5" s="1830" t="s">
        <v>75</v>
      </c>
      <c r="F5" s="1764"/>
      <c r="G5" s="1840"/>
      <c r="H5" s="1840"/>
      <c r="I5" s="1767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768" t="s">
        <v>274</v>
      </c>
      <c r="B6" s="1897"/>
      <c r="C6" s="1897"/>
      <c r="D6" s="1898"/>
      <c r="E6" s="1899">
        <f>Flows!G5</f>
        <v>43617</v>
      </c>
      <c r="F6" s="1900"/>
      <c r="G6" s="1900"/>
      <c r="H6" s="1900"/>
      <c r="I6" s="1773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778" t="s">
        <v>71</v>
      </c>
      <c r="B7" s="1779" t="s">
        <v>182</v>
      </c>
      <c r="C7" s="1901" t="s">
        <v>183</v>
      </c>
      <c r="D7" s="1779" t="s">
        <v>184</v>
      </c>
      <c r="E7" s="1902" t="s">
        <v>185</v>
      </c>
      <c r="F7" s="1902" t="s">
        <v>104</v>
      </c>
      <c r="G7" s="1779" t="s">
        <v>186</v>
      </c>
      <c r="H7" s="1855" t="s">
        <v>187</v>
      </c>
      <c r="I7" s="1903" t="s">
        <v>188</v>
      </c>
      <c r="J7" s="103"/>
      <c r="K7" s="103"/>
      <c r="L7" s="103"/>
      <c r="M7" s="437"/>
      <c r="N7" s="437"/>
    </row>
    <row r="8" spans="1:15" ht="15" customHeight="1" x14ac:dyDescent="0.2">
      <c r="A8" s="1782">
        <v>1</v>
      </c>
      <c r="B8" s="1566">
        <f>'1'!GQ40</f>
        <v>0.45</v>
      </c>
      <c r="C8" s="1566">
        <f>'1'!GR40</f>
        <v>12</v>
      </c>
      <c r="D8" s="1566">
        <f>'1'!GS40</f>
        <v>22.5</v>
      </c>
      <c r="E8" s="1566">
        <f>'1'!GT40</f>
        <v>10.125</v>
      </c>
      <c r="F8" s="1566">
        <f>'1'!GU40</f>
        <v>6.09</v>
      </c>
      <c r="G8" s="1566">
        <f>'1'!GV40</f>
        <v>29.5</v>
      </c>
      <c r="H8" s="1566">
        <f>'1'!GW40</f>
        <v>5</v>
      </c>
      <c r="I8" s="1566">
        <f>'1'!GX40</f>
        <v>2.0249999999999999</v>
      </c>
      <c r="J8" s="76"/>
      <c r="K8" s="76"/>
      <c r="L8" s="76"/>
    </row>
    <row r="9" spans="1:15" ht="15" customHeight="1" x14ac:dyDescent="0.2">
      <c r="A9" s="1782">
        <v>2</v>
      </c>
      <c r="B9" s="1566">
        <f>'2'!GQ40</f>
        <v>0.27</v>
      </c>
      <c r="C9" s="1566">
        <f>'2'!GR40</f>
        <v>12.3</v>
      </c>
      <c r="D9" s="1566">
        <f>'2'!GS40</f>
        <v>20.682926829268293</v>
      </c>
      <c r="E9" s="1566">
        <f>'2'!GT40</f>
        <v>5.5843902439024395</v>
      </c>
      <c r="F9" s="1566">
        <f>'2'!GU40</f>
        <v>6.18</v>
      </c>
      <c r="G9" s="1566">
        <f>'2'!GV40</f>
        <v>27.8</v>
      </c>
      <c r="H9" s="1566">
        <f>'2'!GW40</f>
        <v>5</v>
      </c>
      <c r="I9" s="1566">
        <f>'2'!GX40</f>
        <v>1.1168780487804879</v>
      </c>
      <c r="J9" s="76"/>
      <c r="K9" s="76"/>
      <c r="L9" s="76"/>
    </row>
    <row r="10" spans="1:15" ht="15" customHeight="1" x14ac:dyDescent="0.2">
      <c r="A10" s="1782">
        <v>3</v>
      </c>
      <c r="B10" s="1566">
        <f>'3'!GQ40</f>
        <v>0.3</v>
      </c>
      <c r="C10" s="1566">
        <f>'3'!GR40</f>
        <v>14.2</v>
      </c>
      <c r="D10" s="1566">
        <f>'3'!GS40</f>
        <v>17.91549295774648</v>
      </c>
      <c r="E10" s="1566">
        <f>'3'!GT40</f>
        <v>5.3746478873239436</v>
      </c>
      <c r="F10" s="1566">
        <f>'3'!GU40</f>
        <v>5.96</v>
      </c>
      <c r="G10" s="1566">
        <f>'3'!GV40</f>
        <v>27.8</v>
      </c>
      <c r="H10" s="1566">
        <f>'3'!GW40</f>
        <v>4</v>
      </c>
      <c r="I10" s="1566">
        <f>'3'!GX40</f>
        <v>1.3436619718309859</v>
      </c>
      <c r="J10" s="76"/>
      <c r="K10" s="76"/>
      <c r="L10" s="76"/>
    </row>
    <row r="11" spans="1:15" ht="15" customHeight="1" x14ac:dyDescent="0.2">
      <c r="A11" s="1782">
        <v>4</v>
      </c>
      <c r="B11" s="1566">
        <f>'4'!GQ40</f>
        <v>0.45</v>
      </c>
      <c r="C11" s="1566">
        <f>'4'!GR40</f>
        <v>13</v>
      </c>
      <c r="D11" s="1566">
        <f>'4'!GS40</f>
        <v>19.569230769230771</v>
      </c>
      <c r="E11" s="1566">
        <f>'4'!GT40</f>
        <v>8.8061538461538476</v>
      </c>
      <c r="F11" s="1566">
        <f>'4'!GU40</f>
        <v>6.03</v>
      </c>
      <c r="G11" s="1566">
        <f>'4'!GV40</f>
        <v>29.5</v>
      </c>
      <c r="H11" s="1566">
        <f>'4'!GW40</f>
        <v>5</v>
      </c>
      <c r="I11" s="1566">
        <f>'4'!GX40</f>
        <v>1.7612307692307696</v>
      </c>
      <c r="J11" s="76"/>
      <c r="K11" s="76"/>
      <c r="L11" s="76"/>
    </row>
    <row r="12" spans="1:15" ht="15" customHeight="1" x14ac:dyDescent="0.2">
      <c r="A12" s="1782">
        <v>5</v>
      </c>
      <c r="B12" s="1566">
        <f>'5'!GQ40</f>
        <v>0.5</v>
      </c>
      <c r="C12" s="1566">
        <f>'5'!GR40</f>
        <v>12.7</v>
      </c>
      <c r="D12" s="1566">
        <f>'5'!GS40</f>
        <v>20.031496062992126</v>
      </c>
      <c r="E12" s="1566">
        <f>'5'!GT40</f>
        <v>10.015748031496063</v>
      </c>
      <c r="F12" s="1566">
        <f>'5'!GU40</f>
        <v>6.01</v>
      </c>
      <c r="G12" s="1566">
        <f>'5'!GV40</f>
        <v>29</v>
      </c>
      <c r="H12" s="1566">
        <f>'5'!GW40</f>
        <v>5</v>
      </c>
      <c r="I12" s="1566">
        <f>'5'!GX40</f>
        <v>2.0031496062992127</v>
      </c>
      <c r="J12" s="76"/>
      <c r="K12" s="76"/>
      <c r="L12" s="76"/>
    </row>
    <row r="13" spans="1:15" ht="15" customHeight="1" x14ac:dyDescent="0.2">
      <c r="A13" s="1782">
        <v>6</v>
      </c>
      <c r="B13" s="1566">
        <f>'6'!GQ40</f>
        <v>0.44</v>
      </c>
      <c r="C13" s="1566">
        <f>'6'!GR40</f>
        <v>11.1</v>
      </c>
      <c r="D13" s="1566">
        <f>'6'!GS40</f>
        <v>22.918918918918919</v>
      </c>
      <c r="E13" s="1566">
        <f>'6'!GT40</f>
        <v>10.084324324324324</v>
      </c>
      <c r="F13" s="1566">
        <f>'6'!GU40</f>
        <v>6.08</v>
      </c>
      <c r="G13" s="1566">
        <f>'6'!GV40</f>
        <v>27.7</v>
      </c>
      <c r="H13" s="1566">
        <f>'6'!GW40</f>
        <v>5</v>
      </c>
      <c r="I13" s="1566">
        <f>'6'!GX40</f>
        <v>2.016864864864865</v>
      </c>
      <c r="J13" s="76"/>
      <c r="K13" s="76"/>
      <c r="L13" s="76"/>
    </row>
    <row r="14" spans="1:15" ht="15" customHeight="1" x14ac:dyDescent="0.2">
      <c r="A14" s="1782">
        <v>7</v>
      </c>
      <c r="B14" s="1566">
        <f>'7'!GQ40</f>
        <v>0.39</v>
      </c>
      <c r="C14" s="1566">
        <f>'7'!GR40</f>
        <v>11</v>
      </c>
      <c r="D14" s="1566">
        <f>'7'!GS40</f>
        <v>23.127272727272729</v>
      </c>
      <c r="E14" s="1566">
        <f>'7'!GT40</f>
        <v>9.0196363636363639</v>
      </c>
      <c r="F14" s="1566">
        <f>'7'!GU40</f>
        <v>6.02</v>
      </c>
      <c r="G14" s="1566">
        <f>'7'!GV40</f>
        <v>27</v>
      </c>
      <c r="H14" s="1566">
        <f>'7'!GW40</f>
        <v>5</v>
      </c>
      <c r="I14" s="1566">
        <f>'7'!GX40</f>
        <v>1.8039272727272728</v>
      </c>
      <c r="J14" s="76"/>
      <c r="K14" s="76"/>
      <c r="L14" s="76"/>
    </row>
    <row r="15" spans="1:15" ht="15.75" customHeight="1" x14ac:dyDescent="0.2">
      <c r="A15" s="1782">
        <v>8</v>
      </c>
      <c r="B15" s="1566">
        <f>'8'!GQ40</f>
        <v>0.4</v>
      </c>
      <c r="C15" s="1566">
        <f>'8'!GR40</f>
        <v>11</v>
      </c>
      <c r="D15" s="1566">
        <f>'8'!GS40</f>
        <v>23.127272727272729</v>
      </c>
      <c r="E15" s="1566">
        <f>'8'!GT40</f>
        <v>9.2509090909090919</v>
      </c>
      <c r="F15" s="1566">
        <f>'8'!GU40</f>
        <v>6.13</v>
      </c>
      <c r="G15" s="1566">
        <f>'8'!GV40</f>
        <v>27.4</v>
      </c>
      <c r="H15" s="1566">
        <f>'8'!GW40</f>
        <v>5</v>
      </c>
      <c r="I15" s="1566">
        <f>'8'!GX40</f>
        <v>1.8501818181818184</v>
      </c>
      <c r="J15" s="76"/>
      <c r="K15" s="76"/>
      <c r="L15" s="76"/>
      <c r="N15" s="529"/>
      <c r="O15" s="529"/>
    </row>
    <row r="16" spans="1:15" ht="15" customHeight="1" x14ac:dyDescent="0.2">
      <c r="A16" s="1782">
        <v>9</v>
      </c>
      <c r="B16" s="1566">
        <f>'9'!GQ40</f>
        <v>0.28000000000000003</v>
      </c>
      <c r="C16" s="1566">
        <f>'9'!GR40</f>
        <v>8.6</v>
      </c>
      <c r="D16" s="1566">
        <f>'9'!GS40</f>
        <v>29.581395348837212</v>
      </c>
      <c r="E16" s="1566">
        <f>'9'!GT40</f>
        <v>8.2827906976744199</v>
      </c>
      <c r="F16" s="1566">
        <f>'9'!GU40</f>
        <v>6.13</v>
      </c>
      <c r="G16" s="1566">
        <f>'9'!GV40</f>
        <v>26.7</v>
      </c>
      <c r="H16" s="1566">
        <f>'9'!GW40</f>
        <v>5</v>
      </c>
      <c r="I16" s="1566">
        <f>'9'!GX40</f>
        <v>1.6565581395348841</v>
      </c>
      <c r="J16" s="76"/>
      <c r="K16" s="76"/>
      <c r="L16" s="76"/>
    </row>
    <row r="17" spans="1:12" ht="15" customHeight="1" x14ac:dyDescent="0.2">
      <c r="A17" s="1782">
        <v>10</v>
      </c>
      <c r="B17" s="1566">
        <f>'10'!GQ40</f>
        <v>0.33</v>
      </c>
      <c r="C17" s="1566">
        <f>'10'!GR40</f>
        <v>10</v>
      </c>
      <c r="D17" s="1566">
        <f>'10'!GS40</f>
        <v>25.44</v>
      </c>
      <c r="E17" s="1566">
        <f>'10'!GT40</f>
        <v>8.3952000000000009</v>
      </c>
      <c r="F17" s="1566">
        <f>'10'!GU40</f>
        <v>6.09</v>
      </c>
      <c r="G17" s="1566">
        <f>'10'!GV40</f>
        <v>26.6</v>
      </c>
      <c r="H17" s="1566">
        <f>'10'!GW40</f>
        <v>5</v>
      </c>
      <c r="I17" s="1566">
        <f>'10'!GX40</f>
        <v>1.6790400000000001</v>
      </c>
      <c r="J17" s="76"/>
      <c r="K17" s="76"/>
      <c r="L17" s="76"/>
    </row>
    <row r="18" spans="1:12" ht="15" customHeight="1" x14ac:dyDescent="0.2">
      <c r="A18" s="1782">
        <v>11</v>
      </c>
      <c r="B18" s="1566">
        <f>'11'!GQ40</f>
        <v>0.68</v>
      </c>
      <c r="C18" s="1566">
        <f>'11'!GR40</f>
        <v>11.3</v>
      </c>
      <c r="D18" s="1566">
        <f>'11'!GS40</f>
        <v>23.89380530973451</v>
      </c>
      <c r="E18" s="1566">
        <f>'11'!GT40</f>
        <v>16.247787610619469</v>
      </c>
      <c r="F18" s="1566">
        <f>'11'!GU40</f>
        <v>6.21</v>
      </c>
      <c r="G18" s="1566">
        <f>'11'!GV40</f>
        <v>26.6</v>
      </c>
      <c r="H18" s="1566">
        <f>'11'!GW40</f>
        <v>5</v>
      </c>
      <c r="I18" s="1566">
        <f>'11'!GX40</f>
        <v>3.2495575221238937</v>
      </c>
      <c r="J18" s="76"/>
      <c r="K18" s="76"/>
      <c r="L18" s="76"/>
    </row>
    <row r="19" spans="1:12" ht="15" customHeight="1" x14ac:dyDescent="0.2">
      <c r="A19" s="1782">
        <v>12</v>
      </c>
      <c r="B19" s="1566">
        <f>'12'!GQ40</f>
        <v>0.34</v>
      </c>
      <c r="C19" s="1566">
        <f>'12'!GR40</f>
        <v>9.9</v>
      </c>
      <c r="D19" s="1566">
        <f>'12'!GS40</f>
        <v>25.696969696969695</v>
      </c>
      <c r="E19" s="1566">
        <f>'12'!GT40</f>
        <v>8.7369696969696964</v>
      </c>
      <c r="F19" s="1566">
        <f>'12'!GU40</f>
        <v>6.12</v>
      </c>
      <c r="G19" s="1566">
        <f>'12'!GV40</f>
        <v>26</v>
      </c>
      <c r="H19" s="1566">
        <f>'12'!GW40</f>
        <v>5</v>
      </c>
      <c r="I19" s="1566">
        <f>'12'!GX40</f>
        <v>1.7473939393939393</v>
      </c>
      <c r="J19" s="76"/>
      <c r="K19" s="76"/>
      <c r="L19" s="76"/>
    </row>
    <row r="20" spans="1:12" ht="15" customHeight="1" x14ac:dyDescent="0.2">
      <c r="A20" s="1782">
        <v>13</v>
      </c>
      <c r="B20" s="1566">
        <f>'13'!GQ40</f>
        <v>0.32</v>
      </c>
      <c r="C20" s="1566">
        <f>'13'!GR40</f>
        <v>10</v>
      </c>
      <c r="D20" s="1566">
        <f>'13'!GS40</f>
        <v>25.44</v>
      </c>
      <c r="E20" s="1566">
        <f>'13'!GT40</f>
        <v>8.1408000000000005</v>
      </c>
      <c r="F20" s="1566">
        <f>'13'!GU40</f>
        <v>6.12</v>
      </c>
      <c r="G20" s="1566">
        <f>'13'!GV40</f>
        <v>25.4</v>
      </c>
      <c r="H20" s="1566">
        <f>'13'!GW40</f>
        <v>5</v>
      </c>
      <c r="I20" s="1566">
        <f>'13'!GX40</f>
        <v>1.6281600000000001</v>
      </c>
      <c r="J20" s="76"/>
      <c r="K20" s="76"/>
      <c r="L20" s="76"/>
    </row>
    <row r="21" spans="1:12" ht="15" customHeight="1" x14ac:dyDescent="0.2">
      <c r="A21" s="1782">
        <v>14</v>
      </c>
      <c r="B21" s="1566">
        <f>'14'!GQ40</f>
        <v>0.24</v>
      </c>
      <c r="C21" s="1566">
        <f>'14'!GR40</f>
        <v>9.5</v>
      </c>
      <c r="D21" s="1566">
        <f>'14'!GS40</f>
        <v>26.778947368421054</v>
      </c>
      <c r="E21" s="1566">
        <f>'14'!GT40</f>
        <v>6.426947368421053</v>
      </c>
      <c r="F21" s="1566">
        <f>'14'!GU40</f>
        <v>6.13</v>
      </c>
      <c r="G21" s="1566">
        <f>'14'!GV40</f>
        <v>25.2</v>
      </c>
      <c r="H21" s="1566">
        <f>'14'!GW40</f>
        <v>5</v>
      </c>
      <c r="I21" s="1566">
        <f>'14'!GX40</f>
        <v>1.2853894736842106</v>
      </c>
      <c r="J21" s="76"/>
      <c r="K21" s="76"/>
      <c r="L21" s="76"/>
    </row>
    <row r="22" spans="1:12" ht="15" customHeight="1" x14ac:dyDescent="0.2">
      <c r="A22" s="1782">
        <v>15</v>
      </c>
      <c r="B22" s="1566">
        <f>'15'!GQ40</f>
        <v>0.34</v>
      </c>
      <c r="C22" s="1566">
        <f>'15'!GR40</f>
        <v>10.5</v>
      </c>
      <c r="D22" s="1566">
        <f>'15'!GS40</f>
        <v>24.228571428571428</v>
      </c>
      <c r="E22" s="1566">
        <f>'15'!GT40</f>
        <v>8.2377142857142864</v>
      </c>
      <c r="F22" s="1566">
        <f>'15'!GU40</f>
        <v>6.12</v>
      </c>
      <c r="G22" s="1566">
        <f>'15'!GV40</f>
        <v>24.8</v>
      </c>
      <c r="H22" s="1566">
        <f>'15'!GW40</f>
        <v>7</v>
      </c>
      <c r="I22" s="1566">
        <f>'15'!GX40</f>
        <v>1.1768163265306124</v>
      </c>
      <c r="J22" s="76"/>
      <c r="K22" s="76"/>
      <c r="L22" s="76"/>
    </row>
    <row r="23" spans="1:12" ht="15" customHeight="1" x14ac:dyDescent="0.2">
      <c r="A23" s="1782">
        <v>16</v>
      </c>
      <c r="B23" s="1566">
        <f>'16'!GQ40</f>
        <v>0.33</v>
      </c>
      <c r="C23" s="1566">
        <f>'16'!GR40</f>
        <v>10.9</v>
      </c>
      <c r="D23" s="1566">
        <f>'16'!GS40</f>
        <v>23.339449541284402</v>
      </c>
      <c r="E23" s="1566">
        <f>'16'!GT40</f>
        <v>7.7020183486238532</v>
      </c>
      <c r="F23" s="1566">
        <f>'16'!GU40</f>
        <v>6.18</v>
      </c>
      <c r="G23" s="1566">
        <f>'16'!GV40</f>
        <v>24.6</v>
      </c>
      <c r="H23" s="1566">
        <f>'16'!GW40</f>
        <v>7</v>
      </c>
      <c r="I23" s="1566">
        <f>'16'!GX40</f>
        <v>1.1002883355176933</v>
      </c>
      <c r="J23" s="76"/>
      <c r="K23" s="76"/>
      <c r="L23" s="76"/>
    </row>
    <row r="24" spans="1:12" ht="15" customHeight="1" x14ac:dyDescent="0.2">
      <c r="A24" s="1782">
        <v>17</v>
      </c>
      <c r="B24" s="1566">
        <f>'17'!GQ40</f>
        <v>0.27</v>
      </c>
      <c r="C24" s="1566">
        <f>'17'!GR40</f>
        <v>12</v>
      </c>
      <c r="D24" s="1566">
        <f>'17'!GS40</f>
        <v>21.2</v>
      </c>
      <c r="E24" s="1566">
        <f>'17'!GT40</f>
        <v>5.7240000000000002</v>
      </c>
      <c r="F24" s="1566">
        <f>'17'!GU40</f>
        <v>6.08</v>
      </c>
      <c r="G24" s="1566">
        <f>'17'!GV40</f>
        <v>25.3</v>
      </c>
      <c r="H24" s="1566">
        <f>'17'!GW40</f>
        <v>5</v>
      </c>
      <c r="I24" s="1566">
        <f>'17'!GX40</f>
        <v>1.1448</v>
      </c>
      <c r="J24" s="76"/>
      <c r="K24" s="76"/>
      <c r="L24" s="76"/>
    </row>
    <row r="25" spans="1:12" ht="15" customHeight="1" x14ac:dyDescent="0.2">
      <c r="A25" s="1782">
        <v>18</v>
      </c>
      <c r="B25" s="1566">
        <f>'18'!GQ40</f>
        <v>0.4</v>
      </c>
      <c r="C25" s="1566">
        <f>'18'!GR40</f>
        <v>12</v>
      </c>
      <c r="D25" s="1566">
        <f>'18'!GS40</f>
        <v>21.2</v>
      </c>
      <c r="E25" s="1566">
        <f>'18'!GT40</f>
        <v>8.48</v>
      </c>
      <c r="F25" s="1566">
        <f>'18'!GU40</f>
        <v>6.05</v>
      </c>
      <c r="G25" s="1566">
        <f>'18'!GV40</f>
        <v>27</v>
      </c>
      <c r="H25" s="1566">
        <f>'18'!GW40</f>
        <v>5</v>
      </c>
      <c r="I25" s="1566">
        <f>'18'!GX40</f>
        <v>1.6960000000000002</v>
      </c>
      <c r="J25" s="76"/>
      <c r="K25" s="76"/>
      <c r="L25" s="76"/>
    </row>
    <row r="26" spans="1:12" ht="15" customHeight="1" x14ac:dyDescent="0.2">
      <c r="A26" s="1782">
        <v>19</v>
      </c>
      <c r="B26" s="1566">
        <f>'19'!GQ40</f>
        <v>0.42</v>
      </c>
      <c r="C26" s="1566">
        <f>'19'!GR40</f>
        <v>11.6</v>
      </c>
      <c r="D26" s="1566">
        <f>'19'!GS40</f>
        <v>21.931034482758623</v>
      </c>
      <c r="E26" s="1566">
        <f>'19'!GT40</f>
        <v>9.2110344827586204</v>
      </c>
      <c r="F26" s="1566">
        <f>'19'!GU40</f>
        <v>6.06</v>
      </c>
      <c r="G26" s="1566">
        <f>'19'!GV40</f>
        <v>26</v>
      </c>
      <c r="H26" s="1566">
        <f>'19'!GW40</f>
        <v>5</v>
      </c>
      <c r="I26" s="1566">
        <f>'19'!GX40</f>
        <v>1.842206896551724</v>
      </c>
      <c r="J26" s="76"/>
      <c r="K26" s="76"/>
      <c r="L26" s="76"/>
    </row>
    <row r="27" spans="1:12" ht="15" customHeight="1" x14ac:dyDescent="0.2">
      <c r="A27" s="1782">
        <v>20</v>
      </c>
      <c r="B27" s="1566">
        <f>'20'!GQ40</f>
        <v>0.32</v>
      </c>
      <c r="C27" s="1566">
        <f>'20'!GR40</f>
        <v>11.1</v>
      </c>
      <c r="D27" s="1566">
        <f>'20'!GS40</f>
        <v>22.918918918918919</v>
      </c>
      <c r="E27" s="1566">
        <f>'20'!GT40</f>
        <v>7.3340540540540546</v>
      </c>
      <c r="F27" s="1566">
        <f>'20'!GU40</f>
        <v>6.12</v>
      </c>
      <c r="G27" s="1566">
        <f>'20'!GV40</f>
        <v>26.1</v>
      </c>
      <c r="H27" s="1566">
        <f>'20'!GW40</f>
        <v>5</v>
      </c>
      <c r="I27" s="1566">
        <f>'20'!GX40</f>
        <v>1.4668108108108109</v>
      </c>
      <c r="J27" s="76"/>
      <c r="K27" s="76"/>
      <c r="L27" s="76"/>
    </row>
    <row r="28" spans="1:12" ht="15" customHeight="1" x14ac:dyDescent="0.2">
      <c r="A28" s="1782">
        <v>21</v>
      </c>
      <c r="B28" s="1566">
        <f>'21'!GQ40</f>
        <v>0.31</v>
      </c>
      <c r="C28" s="1566">
        <f>'21'!GR40</f>
        <v>11.3</v>
      </c>
      <c r="D28" s="1566">
        <f>'21'!GS40</f>
        <v>22.513274336283185</v>
      </c>
      <c r="E28" s="1566">
        <f>'21'!GT40</f>
        <v>6.9791150442477878</v>
      </c>
      <c r="F28" s="1566">
        <f>'21'!GU40</f>
        <v>6.07</v>
      </c>
      <c r="G28" s="1566">
        <f>'21'!GV40</f>
        <v>26.6</v>
      </c>
      <c r="H28" s="1566">
        <f>'21'!GW40</f>
        <v>5</v>
      </c>
      <c r="I28" s="1566">
        <f>'21'!GX40</f>
        <v>1.3958230088495576</v>
      </c>
      <c r="J28" s="76"/>
      <c r="K28" s="76"/>
      <c r="L28" s="76"/>
    </row>
    <row r="29" spans="1:12" ht="15" customHeight="1" x14ac:dyDescent="0.2">
      <c r="A29" s="1782">
        <v>22</v>
      </c>
      <c r="B29" s="1566">
        <f>'22'!GQ40</f>
        <v>0.34</v>
      </c>
      <c r="C29" s="1566">
        <f>'22'!GR40</f>
        <v>11.2</v>
      </c>
      <c r="D29" s="1566">
        <f>'22'!GS40</f>
        <v>22.714285714285715</v>
      </c>
      <c r="E29" s="1566">
        <f>'22'!GT40</f>
        <v>7.7228571428571442</v>
      </c>
      <c r="F29" s="1566">
        <f>'22'!GU40</f>
        <v>6.06</v>
      </c>
      <c r="G29" s="1566">
        <f>'22'!GV40</f>
        <v>26.4</v>
      </c>
      <c r="H29" s="1566">
        <f>'22'!GW40</f>
        <v>5</v>
      </c>
      <c r="I29" s="1566">
        <f>'22'!GX40</f>
        <v>1.5445714285714289</v>
      </c>
      <c r="J29" s="76"/>
      <c r="K29" s="76"/>
      <c r="L29" s="76"/>
    </row>
    <row r="30" spans="1:12" ht="15" customHeight="1" x14ac:dyDescent="0.2">
      <c r="A30" s="1782">
        <v>23</v>
      </c>
      <c r="B30" s="1566">
        <f>'23'!GQ40</f>
        <v>0.33</v>
      </c>
      <c r="C30" s="1566">
        <f>'23'!GR40</f>
        <v>10</v>
      </c>
      <c r="D30" s="1566">
        <f>'23'!GS40</f>
        <v>25.44</v>
      </c>
      <c r="E30" s="1566">
        <f>'23'!GT40</f>
        <v>8.3952000000000009</v>
      </c>
      <c r="F30" s="1566">
        <f>'23'!GU40</f>
        <v>6.08</v>
      </c>
      <c r="G30" s="1566">
        <f>'23'!GV40</f>
        <v>27</v>
      </c>
      <c r="H30" s="1566">
        <f>'23'!GW40</f>
        <v>5</v>
      </c>
      <c r="I30" s="1566">
        <f>'23'!GX40</f>
        <v>1.6790400000000001</v>
      </c>
      <c r="J30" s="76"/>
      <c r="K30" s="76"/>
      <c r="L30" s="76"/>
    </row>
    <row r="31" spans="1:12" ht="15" customHeight="1" x14ac:dyDescent="0.2">
      <c r="A31" s="1782">
        <v>24</v>
      </c>
      <c r="B31" s="1566">
        <f>'24'!GQ40</f>
        <v>0.4</v>
      </c>
      <c r="C31" s="1566">
        <f>'24'!GR40</f>
        <v>10.8</v>
      </c>
      <c r="D31" s="1566">
        <f>'24'!GS40</f>
        <v>23.555555555555554</v>
      </c>
      <c r="E31" s="1566">
        <f>'24'!GT40</f>
        <v>9.4222222222222225</v>
      </c>
      <c r="F31" s="1566">
        <f>'24'!GU40</f>
        <v>6.13</v>
      </c>
      <c r="G31" s="1566">
        <f>'24'!GV40</f>
        <v>26.6</v>
      </c>
      <c r="H31" s="1566">
        <f>'24'!GW40</f>
        <v>5</v>
      </c>
      <c r="I31" s="1566">
        <f>'24'!GX40</f>
        <v>1.8844444444444446</v>
      </c>
      <c r="J31" s="76"/>
      <c r="K31" s="76"/>
      <c r="L31" s="76"/>
    </row>
    <row r="32" spans="1:12" ht="15" customHeight="1" x14ac:dyDescent="0.2">
      <c r="A32" s="1782">
        <v>25</v>
      </c>
      <c r="B32" s="1566">
        <f>'25'!GQ40</f>
        <v>0.3</v>
      </c>
      <c r="C32" s="1566">
        <f>'25'!GR40</f>
        <v>11.6</v>
      </c>
      <c r="D32" s="1566">
        <f>'25'!GS40</f>
        <v>21.931034482758623</v>
      </c>
      <c r="E32" s="1566">
        <f>'25'!GT40</f>
        <v>6.5793103448275865</v>
      </c>
      <c r="F32" s="1566">
        <f>'25'!GU40</f>
        <v>6.05</v>
      </c>
      <c r="G32" s="1566">
        <f>'25'!GV40</f>
        <v>27.1</v>
      </c>
      <c r="H32" s="1566">
        <f>'25'!GW40</f>
        <v>5</v>
      </c>
      <c r="I32" s="1566">
        <f>'25'!GX40</f>
        <v>1.3158620689655174</v>
      </c>
      <c r="J32" s="76"/>
      <c r="K32" s="76"/>
      <c r="L32" s="76"/>
    </row>
    <row r="33" spans="1:13" ht="15" customHeight="1" x14ac:dyDescent="0.2">
      <c r="A33" s="1782">
        <v>26</v>
      </c>
      <c r="B33" s="1566">
        <f>'26'!GQ40</f>
        <v>0.31</v>
      </c>
      <c r="C33" s="1566">
        <f>'26'!GR40</f>
        <v>12.1</v>
      </c>
      <c r="D33" s="1566">
        <f>'26'!GS40</f>
        <v>21.024793388429753</v>
      </c>
      <c r="E33" s="1566">
        <f>'26'!GT40</f>
        <v>6.5176859504132238</v>
      </c>
      <c r="F33" s="1566">
        <f>'26'!GU40</f>
        <v>6.1</v>
      </c>
      <c r="G33" s="1566">
        <f>'26'!GV40</f>
        <v>26.5</v>
      </c>
      <c r="H33" s="1566">
        <f>'26'!GW40</f>
        <v>5</v>
      </c>
      <c r="I33" s="1566">
        <f>'26'!GX40</f>
        <v>1.3035371900826447</v>
      </c>
      <c r="J33" s="76"/>
      <c r="K33" s="76"/>
      <c r="L33" s="76"/>
    </row>
    <row r="34" spans="1:13" ht="15" customHeight="1" x14ac:dyDescent="0.2">
      <c r="A34" s="1782">
        <v>27</v>
      </c>
      <c r="B34" s="1566">
        <f>'27'!GQ40</f>
        <v>0.28000000000000003</v>
      </c>
      <c r="C34" s="1566">
        <f>'27'!GR40</f>
        <v>12.2</v>
      </c>
      <c r="D34" s="1566">
        <f>'27'!GS40</f>
        <v>20.852459016393443</v>
      </c>
      <c r="E34" s="1566">
        <f>'27'!GT40</f>
        <v>5.8386885245901645</v>
      </c>
      <c r="F34" s="1566">
        <f>'27'!GU40</f>
        <v>6.06</v>
      </c>
      <c r="G34" s="1566">
        <f>'27'!GV40</f>
        <v>27.4</v>
      </c>
      <c r="H34" s="1566">
        <f>'27'!GW40</f>
        <v>5</v>
      </c>
      <c r="I34" s="1566">
        <f>'27'!GX40</f>
        <v>1.1677377049180329</v>
      </c>
      <c r="J34" s="76"/>
      <c r="K34" s="76"/>
      <c r="L34" s="76"/>
    </row>
    <row r="35" spans="1:13" ht="15" customHeight="1" x14ac:dyDescent="0.2">
      <c r="A35" s="1782">
        <v>28</v>
      </c>
      <c r="B35" s="1750">
        <f>'28'!GQ40</f>
        <v>0.28000000000000003</v>
      </c>
      <c r="C35" s="1750">
        <f>'28'!GR40</f>
        <v>12.8</v>
      </c>
      <c r="D35" s="1750">
        <f>'28'!GS40</f>
        <v>19.875</v>
      </c>
      <c r="E35" s="1750">
        <f>'28'!GT40</f>
        <v>5.5650000000000004</v>
      </c>
      <c r="F35" s="1750">
        <f>'28'!GU40</f>
        <v>6.06</v>
      </c>
      <c r="G35" s="1750">
        <f>'28'!GV40</f>
        <v>27.5</v>
      </c>
      <c r="H35" s="1750">
        <f>'28'!GW40</f>
        <v>5</v>
      </c>
      <c r="I35" s="1750">
        <f>'28'!GX40</f>
        <v>1.113</v>
      </c>
      <c r="J35" s="76"/>
      <c r="K35" s="76"/>
      <c r="L35" s="76"/>
    </row>
    <row r="36" spans="1:13" ht="15" customHeight="1" x14ac:dyDescent="0.2">
      <c r="A36" s="1782">
        <v>29</v>
      </c>
      <c r="B36" s="1750">
        <f>'29'!GQ40</f>
        <v>0.37</v>
      </c>
      <c r="C36" s="1750">
        <f>'29'!GR40</f>
        <v>13</v>
      </c>
      <c r="D36" s="1750">
        <f>'29'!GS40</f>
        <v>19.569230769230771</v>
      </c>
      <c r="E36" s="1750">
        <f>'29'!GT40</f>
        <v>7.2406153846153849</v>
      </c>
      <c r="F36" s="1750">
        <f>'29'!GU40</f>
        <v>6.1</v>
      </c>
      <c r="G36" s="1750">
        <f>'29'!GV40</f>
        <v>28</v>
      </c>
      <c r="H36" s="1750">
        <f>'29'!GW40</f>
        <v>5</v>
      </c>
      <c r="I36" s="1750">
        <f>'29'!GX40</f>
        <v>1.4481230769230771</v>
      </c>
      <c r="J36" s="76"/>
      <c r="K36" s="76"/>
      <c r="L36" s="76"/>
    </row>
    <row r="37" spans="1:13" ht="15" customHeight="1" x14ac:dyDescent="0.2">
      <c r="A37" s="1782">
        <v>30</v>
      </c>
      <c r="B37" s="1750">
        <f>'30'!GQ40</f>
        <v>0.3</v>
      </c>
      <c r="C37" s="1750">
        <f>'30'!GR40</f>
        <v>13.3</v>
      </c>
      <c r="D37" s="1750">
        <f>'30'!GS40</f>
        <v>19.127819548872179</v>
      </c>
      <c r="E37" s="1750">
        <f>'30'!GT40</f>
        <v>5.7383458646616532</v>
      </c>
      <c r="F37" s="1750">
        <f>'30'!GU40</f>
        <v>6.14</v>
      </c>
      <c r="G37" s="1750">
        <f>'30'!GV40</f>
        <v>27.9</v>
      </c>
      <c r="H37" s="1750">
        <f>'30'!GW40</f>
        <v>5</v>
      </c>
      <c r="I37" s="1750">
        <f>'30'!GX40</f>
        <v>1.1476691729323307</v>
      </c>
      <c r="J37" s="76"/>
      <c r="K37" s="76"/>
      <c r="L37" s="76"/>
    </row>
    <row r="38" spans="1:13" ht="15" customHeight="1" thickBot="1" x14ac:dyDescent="0.25">
      <c r="A38" s="1904">
        <v>31</v>
      </c>
      <c r="B38" s="1750"/>
      <c r="C38" s="1750"/>
      <c r="D38" s="1750"/>
      <c r="E38" s="1750"/>
      <c r="F38" s="1750"/>
      <c r="G38" s="1750"/>
      <c r="H38" s="1750"/>
      <c r="I38" s="1750"/>
      <c r="J38" s="76"/>
      <c r="K38" s="76"/>
      <c r="L38" s="76"/>
    </row>
    <row r="39" spans="1:13" ht="15" customHeight="1" x14ac:dyDescent="0.2">
      <c r="A39" s="1905"/>
      <c r="B39" s="1906"/>
      <c r="C39" s="1906"/>
      <c r="D39" s="1906"/>
      <c r="E39" s="1906"/>
      <c r="F39" s="1906"/>
      <c r="G39" s="1907"/>
      <c r="H39" s="1906"/>
      <c r="I39" s="1908"/>
      <c r="J39" s="76"/>
      <c r="K39" s="76"/>
      <c r="L39" s="76"/>
    </row>
    <row r="40" spans="1:13" ht="14.25" customHeight="1" x14ac:dyDescent="0.2">
      <c r="A40" s="1867"/>
      <c r="B40" s="1799"/>
      <c r="C40" s="787"/>
      <c r="D40" s="787"/>
      <c r="E40" s="787"/>
      <c r="F40" s="787"/>
      <c r="G40" s="787"/>
      <c r="H40" s="787"/>
      <c r="I40" s="1909"/>
      <c r="J40" s="76"/>
      <c r="K40" s="76"/>
      <c r="L40" s="76"/>
    </row>
    <row r="41" spans="1:13" ht="14.25" customHeight="1" x14ac:dyDescent="0.2">
      <c r="A41" s="823" t="s">
        <v>189</v>
      </c>
      <c r="B41" s="824"/>
      <c r="C41" s="1831" t="s">
        <v>296</v>
      </c>
      <c r="D41" s="1831"/>
      <c r="E41" s="1828" t="s">
        <v>190</v>
      </c>
      <c r="F41" s="1828"/>
      <c r="G41" s="1828"/>
      <c r="H41" s="1910" t="s">
        <v>191</v>
      </c>
      <c r="I41" s="1911">
        <v>0.5</v>
      </c>
      <c r="J41" s="76"/>
      <c r="K41" s="76"/>
      <c r="L41" s="76"/>
    </row>
    <row r="42" spans="1:13" ht="14.25" customHeight="1" x14ac:dyDescent="0.2">
      <c r="A42" s="1912" t="s">
        <v>192</v>
      </c>
      <c r="B42" s="1828"/>
      <c r="C42" s="1883">
        <v>1</v>
      </c>
      <c r="D42" s="1883"/>
      <c r="E42" s="1871"/>
      <c r="F42" s="1871"/>
      <c r="G42" s="787"/>
      <c r="H42" s="1910" t="s">
        <v>193</v>
      </c>
      <c r="I42" s="1911">
        <v>2</v>
      </c>
      <c r="J42" s="76"/>
      <c r="K42" s="76"/>
      <c r="L42" s="76"/>
    </row>
    <row r="43" spans="1:13" x14ac:dyDescent="0.2">
      <c r="A43" s="1867"/>
      <c r="B43" s="1799"/>
      <c r="C43" s="1799"/>
      <c r="D43" s="1799"/>
      <c r="E43" s="1799"/>
      <c r="F43" s="1799"/>
      <c r="G43" s="1799"/>
      <c r="H43" s="1799"/>
      <c r="I43" s="1872"/>
      <c r="J43" s="72"/>
      <c r="K43" s="72"/>
      <c r="L43" s="72"/>
    </row>
    <row r="44" spans="1:13" x14ac:dyDescent="0.2">
      <c r="A44" s="1913"/>
      <c r="B44" s="1868"/>
      <c r="C44" s="1871"/>
      <c r="D44" s="1871"/>
      <c r="E44" s="1871"/>
      <c r="F44" s="1871"/>
      <c r="G44" s="1870"/>
      <c r="H44" s="1871"/>
      <c r="I44" s="1872"/>
      <c r="J44" s="72"/>
      <c r="K44" s="72"/>
      <c r="L44" s="72"/>
    </row>
    <row r="45" spans="1:13" ht="13.5" customHeight="1" x14ac:dyDescent="0.2">
      <c r="A45" s="1892" t="s">
        <v>194</v>
      </c>
      <c r="B45" s="1893"/>
      <c r="C45" s="1893"/>
      <c r="D45" s="1893"/>
      <c r="E45" s="1893"/>
      <c r="F45" s="1893"/>
      <c r="G45" s="825" t="s">
        <v>228</v>
      </c>
      <c r="H45" s="1914">
        <f>Flows!G46</f>
        <v>43651</v>
      </c>
      <c r="I45" s="1802"/>
      <c r="J45" s="76"/>
      <c r="K45" s="76"/>
      <c r="L45" s="76"/>
      <c r="M45" s="76"/>
    </row>
    <row r="46" spans="1:13" ht="13.5" thickBot="1" x14ac:dyDescent="0.25">
      <c r="A46" s="1426" t="s">
        <v>1123</v>
      </c>
      <c r="B46" s="1803"/>
      <c r="C46" s="1772"/>
      <c r="D46" s="1915"/>
      <c r="E46" s="1804"/>
      <c r="F46" s="1772"/>
      <c r="G46" s="1772"/>
      <c r="H46" s="1772"/>
      <c r="I46" s="1773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249AA71A-9509-4153-BDE2-2544F01E75D2}" scale="75" fitToPage="1" topLeftCell="A13">
      <selection activeCell="B35" sqref="B35:I3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B35" sqref="B35:I38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orientation="portrait" r:id="rId6"/>
  <headerFooter alignWithMargins="0">
    <oddFooter>&amp;LDHEC, 1972 (Rev. 06/2001), Page 8 of 15</oddFooter>
  </headerFooter>
  <drawing r:id="rId7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5" customFormat="1" ht="19.5" thickTop="1" thickBot="1" x14ac:dyDescent="0.3">
      <c r="A1" s="1282"/>
      <c r="B1" s="1283"/>
      <c r="C1" s="1283"/>
      <c r="D1" s="1284"/>
      <c r="E1" s="1285" t="s">
        <v>945</v>
      </c>
      <c r="F1" s="1283"/>
      <c r="G1" s="1283"/>
      <c r="H1" s="1283"/>
      <c r="I1" s="1283"/>
      <c r="J1" s="1283"/>
      <c r="K1" s="1286"/>
      <c r="L1" s="1357"/>
      <c r="M1" s="1283"/>
      <c r="N1" s="1282"/>
      <c r="O1" s="1283"/>
      <c r="P1" s="1283"/>
      <c r="Q1" s="1283"/>
      <c r="R1" s="1283" t="s">
        <v>946</v>
      </c>
      <c r="S1" s="1283"/>
      <c r="T1" s="1283"/>
      <c r="U1" s="1283"/>
      <c r="V1" s="1283"/>
      <c r="W1" s="1283"/>
      <c r="X1" s="1286"/>
      <c r="Y1" s="1355"/>
      <c r="Z1" s="1283"/>
      <c r="AA1" s="1354"/>
      <c r="AB1" s="1283"/>
      <c r="AC1" s="1283"/>
      <c r="AD1" s="1283"/>
      <c r="AE1" s="1283" t="s">
        <v>947</v>
      </c>
      <c r="AF1" s="1283"/>
      <c r="AG1" s="1283"/>
      <c r="AH1" s="1283"/>
      <c r="AI1" s="1283"/>
      <c r="AJ1" s="1283"/>
      <c r="AK1" s="1286"/>
      <c r="AL1" s="1356"/>
    </row>
    <row r="2" spans="1:39" ht="17.25" thickTop="1" thickBot="1" x14ac:dyDescent="0.25">
      <c r="A2" s="1287" t="s">
        <v>943</v>
      </c>
      <c r="B2" s="1337" t="s">
        <v>954</v>
      </c>
      <c r="C2" s="1288" t="s">
        <v>951</v>
      </c>
      <c r="D2" s="1289" t="s">
        <v>953</v>
      </c>
      <c r="E2" s="1288" t="s">
        <v>923</v>
      </c>
      <c r="F2" s="1289" t="s">
        <v>952</v>
      </c>
      <c r="G2" s="1289" t="s">
        <v>948</v>
      </c>
      <c r="H2" s="1288" t="s">
        <v>941</v>
      </c>
      <c r="I2" s="1289" t="s">
        <v>942</v>
      </c>
      <c r="J2" s="1337" t="s">
        <v>950</v>
      </c>
      <c r="K2" s="1290" t="s">
        <v>944</v>
      </c>
      <c r="L2" s="1336" t="s">
        <v>949</v>
      </c>
      <c r="M2" s="1341"/>
      <c r="N2" s="1291" t="s">
        <v>943</v>
      </c>
      <c r="O2" s="1344" t="s">
        <v>954</v>
      </c>
      <c r="P2" s="1288" t="s">
        <v>951</v>
      </c>
      <c r="Q2" s="1289" t="s">
        <v>953</v>
      </c>
      <c r="R2" s="1288" t="s">
        <v>923</v>
      </c>
      <c r="S2" s="1289" t="s">
        <v>952</v>
      </c>
      <c r="T2" s="1289" t="s">
        <v>948</v>
      </c>
      <c r="U2" s="1288" t="s">
        <v>941</v>
      </c>
      <c r="V2" s="1289" t="s">
        <v>942</v>
      </c>
      <c r="W2" s="1350" t="s">
        <v>950</v>
      </c>
      <c r="X2" s="1292" t="s">
        <v>944</v>
      </c>
      <c r="Y2" s="1348" t="s">
        <v>949</v>
      </c>
      <c r="Z2" s="1345"/>
      <c r="AA2" s="1352" t="s">
        <v>943</v>
      </c>
      <c r="AB2" s="1344" t="s">
        <v>954</v>
      </c>
      <c r="AC2" s="1288" t="s">
        <v>951</v>
      </c>
      <c r="AD2" s="1289" t="s">
        <v>953</v>
      </c>
      <c r="AE2" s="1288" t="s">
        <v>923</v>
      </c>
      <c r="AF2" s="1289" t="s">
        <v>952</v>
      </c>
      <c r="AG2" s="1289" t="s">
        <v>948</v>
      </c>
      <c r="AH2" s="1288" t="s">
        <v>941</v>
      </c>
      <c r="AI2" s="1289" t="s">
        <v>942</v>
      </c>
      <c r="AJ2" s="1350" t="s">
        <v>950</v>
      </c>
      <c r="AK2" s="1353" t="s">
        <v>944</v>
      </c>
      <c r="AL2" s="1348" t="s">
        <v>949</v>
      </c>
    </row>
    <row r="3" spans="1:39" s="1305" customFormat="1" ht="14.25" thickTop="1" thickBot="1" x14ac:dyDescent="0.25">
      <c r="A3" s="1293">
        <v>1</v>
      </c>
      <c r="B3" s="1338" t="e">
        <f t="shared" ref="B3:B33" si="0">J3*I3</f>
        <v>#DIV/0!</v>
      </c>
      <c r="C3" s="1294">
        <f>'1'!X33</f>
        <v>28.950000000000003</v>
      </c>
      <c r="D3" s="1295">
        <f t="shared" ref="D3:D33" si="1">IF(AND(0&lt;=C3,C3&lt;=4.9),0.5,IF(AND(0.5&lt;=C3,C3&lt;=9.9),5,IF(AND(5&lt;=C3,C3&lt;=14.9),10,IF(AND(9&lt;=C3,C3&lt;=19.9),15,IF(AND(19&lt;=C3,C3&lt;=24.9),20,25)))))</f>
        <v>25</v>
      </c>
      <c r="E3" s="1294">
        <f>'1'!T33</f>
        <v>6.0674999999999999</v>
      </c>
      <c r="F3" s="1295">
        <f t="shared" ref="F3:F33" si="2">IF(AND(0&lt;=E3,E3&lt;=6),6,IF(AND(6&lt;=E3,E3&lt;=6.5),6.5,7))</f>
        <v>6.5</v>
      </c>
      <c r="G3" s="1295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5</v>
      </c>
      <c r="H3" s="1296">
        <f>'1'!$BY$37</f>
        <v>0</v>
      </c>
      <c r="I3" s="1297" t="e">
        <f t="shared" ref="I3:I33" si="3">(15.9*16)/H3</f>
        <v>#DIV/0!</v>
      </c>
      <c r="J3" s="1338">
        <f>'1'!$W$34</f>
        <v>0.48</v>
      </c>
      <c r="K3" s="1298" t="e">
        <f t="shared" ref="K3:K33" si="4">G3/I3</f>
        <v>#DIV/0!</v>
      </c>
      <c r="L3" s="1339" t="e">
        <f t="shared" ref="L3:L33" si="5">B3/G3</f>
        <v>#DIV/0!</v>
      </c>
      <c r="M3" s="1342"/>
      <c r="N3" s="1299">
        <v>1</v>
      </c>
      <c r="O3" s="1349" t="e">
        <f t="shared" ref="O3:O33" si="6">W3*V3</f>
        <v>#DIV/0!</v>
      </c>
      <c r="P3" s="1300">
        <f>'1'!$AF$33</f>
        <v>29.049999999999997</v>
      </c>
      <c r="Q3" s="1301">
        <f t="shared" ref="Q3:Q33" si="7">IF(AND(0&lt;=P3,P3&lt;=4.9),0.5,IF(AND(0.5&lt;=P3,P3&lt;=9.9),5,IF(AND(5&lt;=P3,P3&lt;=14.9),10,IF(AND(9&lt;=P3,P3&lt;=19.9),15,IF(AND(19&lt;=P3,P3&lt;=24.9),20,25)))))</f>
        <v>25</v>
      </c>
      <c r="R3" s="1300">
        <f>'1'!$AB$33</f>
        <v>6.0674999999999999</v>
      </c>
      <c r="S3" s="1301">
        <f t="shared" ref="S3:S33" si="8">IF(AND(0&lt;=R3,R3&lt;=6),6,IF(AND(6&lt;=R3,R3&lt;=6.5),6.5,7))</f>
        <v>6.5</v>
      </c>
      <c r="T3" s="1301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5</v>
      </c>
      <c r="U3" s="1302">
        <f>'1'!$BZ$37</f>
        <v>0</v>
      </c>
      <c r="V3" s="1303" t="e">
        <f t="shared" ref="V3:V33" si="9">(15.9*16)/U3</f>
        <v>#DIV/0!</v>
      </c>
      <c r="W3" s="1351">
        <f>'1'!$AE$34</f>
        <v>0.47</v>
      </c>
      <c r="X3" s="1304" t="e">
        <f t="shared" ref="X3:X33" si="10">T3/V3</f>
        <v>#DIV/0!</v>
      </c>
      <c r="Y3" s="1339" t="e">
        <f t="shared" ref="Y3:Y33" si="11">O3/T3</f>
        <v>#DIV/0!</v>
      </c>
      <c r="Z3" s="1342"/>
      <c r="AA3" s="1299">
        <v>1</v>
      </c>
      <c r="AB3" s="1349" t="e">
        <f t="shared" ref="AB3:AB33" si="12">AJ3*AI3</f>
        <v>#DIV/0!</v>
      </c>
      <c r="AC3" s="1300">
        <f>'1'!$AM$33</f>
        <v>28.900000000000002</v>
      </c>
      <c r="AD3" s="1301">
        <f t="shared" ref="AD3:AD33" si="13">IF(AND(0&lt;=AC3,AC3&lt;=4.9),0.5,IF(AND(0.5&lt;=AC3,AC3&lt;=9.9),5,IF(AND(5&lt;=AC3,AC3&lt;=14.9),10,IF(AND(9&lt;=AC3,AC3&lt;=19.9),15,IF(AND(19&lt;=AC3,AC3&lt;=24.9),20,25)))))</f>
        <v>25</v>
      </c>
      <c r="AE3" s="1300">
        <f>'1'!$AI$33</f>
        <v>6.1024999999999991</v>
      </c>
      <c r="AF3" s="1301">
        <f t="shared" ref="AF3:AF33" si="14">IF(AND(0&lt;=AE3,AE3&lt;=6),6,IF(AND(6&lt;=AE3,AE3&lt;=6.5),6.5,7))</f>
        <v>6.5</v>
      </c>
      <c r="AG3" s="1301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5</v>
      </c>
      <c r="AH3" s="1302">
        <f>'1'!$CA$37</f>
        <v>0</v>
      </c>
      <c r="AI3" s="1303" t="e">
        <f t="shared" ref="AI3:AI33" si="15">(15*18)/AH3</f>
        <v>#DIV/0!</v>
      </c>
      <c r="AJ3" s="1351">
        <f>'1'!$AL$34</f>
        <v>0.45</v>
      </c>
      <c r="AK3" s="1304" t="e">
        <f t="shared" ref="AK3:AK33" si="16">AG3/AI3</f>
        <v>#DIV/0!</v>
      </c>
      <c r="AL3" s="1339" t="e">
        <f t="shared" ref="AL3:AL33" si="17">AB3/AG3</f>
        <v>#DIV/0!</v>
      </c>
      <c r="AM3" s="1360"/>
    </row>
    <row r="4" spans="1:39" s="1305" customFormat="1" ht="14.25" thickTop="1" thickBot="1" x14ac:dyDescent="0.25">
      <c r="A4" s="1293">
        <v>2</v>
      </c>
      <c r="B4" s="1338" t="e">
        <f t="shared" si="0"/>
        <v>#DIV/0!</v>
      </c>
      <c r="C4" s="1294">
        <f>'2'!$X$33</f>
        <v>28.599999999999998</v>
      </c>
      <c r="D4" s="1295">
        <f t="shared" si="1"/>
        <v>25</v>
      </c>
      <c r="E4" s="1294">
        <f>'2'!$T$33</f>
        <v>6.1824999999999992</v>
      </c>
      <c r="F4" s="1295">
        <f t="shared" si="2"/>
        <v>6.5</v>
      </c>
      <c r="G4" s="1295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5</v>
      </c>
      <c r="H4" s="1296">
        <f>'2'!$BY$37</f>
        <v>0</v>
      </c>
      <c r="I4" s="1297" t="e">
        <f t="shared" si="3"/>
        <v>#DIV/0!</v>
      </c>
      <c r="J4" s="1338">
        <f>'2'!$W$34</f>
        <v>0.26</v>
      </c>
      <c r="K4" s="1298" t="e">
        <f t="shared" si="4"/>
        <v>#DIV/0!</v>
      </c>
      <c r="L4" s="1340" t="e">
        <f t="shared" si="5"/>
        <v>#DIV/0!</v>
      </c>
      <c r="M4" s="1342"/>
      <c r="N4" s="1306">
        <v>2</v>
      </c>
      <c r="O4" s="1349" t="e">
        <f t="shared" si="6"/>
        <v>#DIV/0!</v>
      </c>
      <c r="P4" s="1307">
        <f>'2'!$AF$33</f>
        <v>28.875</v>
      </c>
      <c r="Q4" s="1308">
        <f t="shared" si="7"/>
        <v>25</v>
      </c>
      <c r="R4" s="1307">
        <f>'2'!$AB$33</f>
        <v>6.1875</v>
      </c>
      <c r="S4" s="1308">
        <f t="shared" si="8"/>
        <v>6.5</v>
      </c>
      <c r="T4" s="1301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5</v>
      </c>
      <c r="U4" s="1302">
        <f>'2'!$BZ$37</f>
        <v>0</v>
      </c>
      <c r="V4" s="1310" t="e">
        <f t="shared" si="9"/>
        <v>#DIV/0!</v>
      </c>
      <c r="W4" s="1351">
        <f>'2'!$AE$34</f>
        <v>0.27</v>
      </c>
      <c r="X4" s="1311" t="e">
        <f t="shared" si="10"/>
        <v>#DIV/0!</v>
      </c>
      <c r="Y4" s="1339" t="e">
        <f t="shared" si="11"/>
        <v>#DIV/0!</v>
      </c>
      <c r="Z4" s="1346"/>
      <c r="AA4" s="1306">
        <v>2</v>
      </c>
      <c r="AB4" s="1349" t="e">
        <f t="shared" si="12"/>
        <v>#DIV/0!</v>
      </c>
      <c r="AC4" s="1307">
        <f>'2'!$AM$33</f>
        <v>28.85</v>
      </c>
      <c r="AD4" s="1308">
        <f t="shared" si="13"/>
        <v>25</v>
      </c>
      <c r="AE4" s="1307">
        <f>'2'!$AI$33</f>
        <v>6.1925000000000008</v>
      </c>
      <c r="AF4" s="1308">
        <f t="shared" si="14"/>
        <v>6.5</v>
      </c>
      <c r="AG4" s="1301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5</v>
      </c>
      <c r="AH4" s="1302">
        <f>'2'!$CA$37</f>
        <v>0</v>
      </c>
      <c r="AI4" s="1303" t="e">
        <f t="shared" si="15"/>
        <v>#DIV/0!</v>
      </c>
      <c r="AJ4" s="1351">
        <f>'2'!$AL$34</f>
        <v>0.28000000000000003</v>
      </c>
      <c r="AK4" s="1311" t="e">
        <f t="shared" si="16"/>
        <v>#DIV/0!</v>
      </c>
      <c r="AL4" s="1339" t="e">
        <f t="shared" si="17"/>
        <v>#DIV/0!</v>
      </c>
      <c r="AM4" s="1360"/>
    </row>
    <row r="5" spans="1:39" s="1305" customFormat="1" ht="14.25" thickTop="1" thickBot="1" x14ac:dyDescent="0.25">
      <c r="A5" s="1293">
        <v>3</v>
      </c>
      <c r="B5" s="1338" t="e">
        <f t="shared" si="0"/>
        <v>#DIV/0!</v>
      </c>
      <c r="C5" s="1294">
        <f>'3'!$X$33</f>
        <v>28.65</v>
      </c>
      <c r="D5" s="1295">
        <f t="shared" si="1"/>
        <v>25</v>
      </c>
      <c r="E5" s="1294">
        <f>'3'!$T$33</f>
        <v>6.0149999999999997</v>
      </c>
      <c r="F5" s="1295">
        <f t="shared" si="2"/>
        <v>6.5</v>
      </c>
      <c r="G5" s="1295">
        <f t="shared" si="18"/>
        <v>5</v>
      </c>
      <c r="H5" s="1296">
        <f>'3'!$BY$37</f>
        <v>0</v>
      </c>
      <c r="I5" s="1297" t="e">
        <f t="shared" si="3"/>
        <v>#DIV/0!</v>
      </c>
      <c r="J5" s="1338">
        <f>'3'!$W$34</f>
        <v>0.3</v>
      </c>
      <c r="K5" s="1298" t="e">
        <f t="shared" si="4"/>
        <v>#DIV/0!</v>
      </c>
      <c r="L5" s="1340" t="e">
        <f t="shared" si="5"/>
        <v>#DIV/0!</v>
      </c>
      <c r="M5" s="1342"/>
      <c r="N5" s="1306">
        <v>3</v>
      </c>
      <c r="O5" s="1349" t="e">
        <f t="shared" si="6"/>
        <v>#DIV/0!</v>
      </c>
      <c r="P5" s="1307">
        <f>'3'!$AF$33</f>
        <v>28.7</v>
      </c>
      <c r="Q5" s="1308">
        <f t="shared" si="7"/>
        <v>25</v>
      </c>
      <c r="R5" s="1307">
        <f>'3'!$AB$33</f>
        <v>6.0374999999999996</v>
      </c>
      <c r="S5" s="1308">
        <f t="shared" si="8"/>
        <v>6.5</v>
      </c>
      <c r="T5" s="1301">
        <f t="shared" si="19"/>
        <v>5</v>
      </c>
      <c r="U5" s="1302">
        <f>'3'!$BZ$37</f>
        <v>0</v>
      </c>
      <c r="V5" s="1310" t="e">
        <f t="shared" si="9"/>
        <v>#DIV/0!</v>
      </c>
      <c r="W5" s="1351">
        <f>'3'!$AE$34</f>
        <v>0.3</v>
      </c>
      <c r="X5" s="1311" t="e">
        <f t="shared" si="10"/>
        <v>#DIV/0!</v>
      </c>
      <c r="Y5" s="1339" t="e">
        <f t="shared" si="11"/>
        <v>#DIV/0!</v>
      </c>
      <c r="Z5" s="1346"/>
      <c r="AA5" s="1306">
        <v>3</v>
      </c>
      <c r="AB5" s="1349" t="e">
        <f t="shared" si="12"/>
        <v>#DIV/0!</v>
      </c>
      <c r="AC5" s="1307">
        <f>'3'!$AM$33</f>
        <v>28.474999999999998</v>
      </c>
      <c r="AD5" s="1308">
        <f t="shared" si="13"/>
        <v>25</v>
      </c>
      <c r="AE5" s="1307">
        <f>'3'!$AI$33</f>
        <v>6.0625</v>
      </c>
      <c r="AF5" s="1308">
        <f t="shared" si="14"/>
        <v>6.5</v>
      </c>
      <c r="AG5" s="1301">
        <f t="shared" si="20"/>
        <v>5</v>
      </c>
      <c r="AH5" s="1302">
        <f>'3'!$CA$37</f>
        <v>0</v>
      </c>
      <c r="AI5" s="1303" t="e">
        <f t="shared" si="15"/>
        <v>#DIV/0!</v>
      </c>
      <c r="AJ5" s="1351">
        <f>'3'!$AL$34</f>
        <v>0.44</v>
      </c>
      <c r="AK5" s="1311" t="e">
        <f t="shared" si="16"/>
        <v>#DIV/0!</v>
      </c>
      <c r="AL5" s="1339" t="e">
        <f t="shared" si="17"/>
        <v>#DIV/0!</v>
      </c>
      <c r="AM5" s="1360"/>
    </row>
    <row r="6" spans="1:39" s="1305" customFormat="1" ht="14.25" thickTop="1" thickBot="1" x14ac:dyDescent="0.25">
      <c r="A6" s="1293">
        <v>4</v>
      </c>
      <c r="B6" s="1338" t="e">
        <f t="shared" si="0"/>
        <v>#DIV/0!</v>
      </c>
      <c r="C6" s="1294">
        <f>'4'!$X$33</f>
        <v>28.200000000000003</v>
      </c>
      <c r="D6" s="1295">
        <f t="shared" si="1"/>
        <v>25</v>
      </c>
      <c r="E6" s="1294">
        <f>'4'!$T$33</f>
        <v>5.9500000000000011</v>
      </c>
      <c r="F6" s="1295">
        <f t="shared" si="2"/>
        <v>6</v>
      </c>
      <c r="G6" s="1295">
        <f t="shared" si="18"/>
        <v>4</v>
      </c>
      <c r="H6" s="1296">
        <f>'4'!$BY$37</f>
        <v>0</v>
      </c>
      <c r="I6" s="1297" t="e">
        <f t="shared" si="3"/>
        <v>#DIV/0!</v>
      </c>
      <c r="J6" s="1338">
        <f>'4'!$W$34</f>
        <v>0.38</v>
      </c>
      <c r="K6" s="1298" t="e">
        <f t="shared" si="4"/>
        <v>#DIV/0!</v>
      </c>
      <c r="L6" s="1340" t="e">
        <f t="shared" si="5"/>
        <v>#DIV/0!</v>
      </c>
      <c r="M6" s="1342"/>
      <c r="N6" s="1306">
        <v>4</v>
      </c>
      <c r="O6" s="1349" t="e">
        <f t="shared" si="6"/>
        <v>#DIV/0!</v>
      </c>
      <c r="P6" s="1307">
        <f>'4'!$AF$33</f>
        <v>28.65</v>
      </c>
      <c r="Q6" s="1308">
        <f t="shared" si="7"/>
        <v>25</v>
      </c>
      <c r="R6" s="1307">
        <f>'4'!$AB$33</f>
        <v>5.9550000000000001</v>
      </c>
      <c r="S6" s="1308">
        <f t="shared" si="8"/>
        <v>6</v>
      </c>
      <c r="T6" s="1301">
        <f t="shared" si="19"/>
        <v>4</v>
      </c>
      <c r="U6" s="1302">
        <f>'4'!$BZ$37</f>
        <v>0</v>
      </c>
      <c r="V6" s="1310" t="e">
        <f t="shared" si="9"/>
        <v>#DIV/0!</v>
      </c>
      <c r="W6" s="1351">
        <f>'4'!$AE$34</f>
        <v>0.4</v>
      </c>
      <c r="X6" s="1311" t="e">
        <f t="shared" si="10"/>
        <v>#DIV/0!</v>
      </c>
      <c r="Y6" s="1339" t="e">
        <f t="shared" si="11"/>
        <v>#DIV/0!</v>
      </c>
      <c r="Z6" s="1346"/>
      <c r="AA6" s="1306">
        <v>4</v>
      </c>
      <c r="AB6" s="1349" t="e">
        <f t="shared" si="12"/>
        <v>#DIV/0!</v>
      </c>
      <c r="AC6" s="1307">
        <f>'4'!$AM$33</f>
        <v>28.549999999999997</v>
      </c>
      <c r="AD6" s="1308">
        <f t="shared" si="13"/>
        <v>25</v>
      </c>
      <c r="AE6" s="1307">
        <f>'4'!$AI$33</f>
        <v>5.9824999999999999</v>
      </c>
      <c r="AF6" s="1308">
        <f t="shared" si="14"/>
        <v>6</v>
      </c>
      <c r="AG6" s="1301">
        <f t="shared" si="20"/>
        <v>4</v>
      </c>
      <c r="AH6" s="1302">
        <f>'4'!$CA$37</f>
        <v>0</v>
      </c>
      <c r="AI6" s="1303" t="e">
        <f t="shared" si="15"/>
        <v>#DIV/0!</v>
      </c>
      <c r="AJ6" s="1351">
        <f>'4'!$AL$34</f>
        <v>0.47</v>
      </c>
      <c r="AK6" s="1311" t="e">
        <f t="shared" si="16"/>
        <v>#DIV/0!</v>
      </c>
      <c r="AL6" s="1339" t="e">
        <f t="shared" si="17"/>
        <v>#DIV/0!</v>
      </c>
      <c r="AM6" s="1360"/>
    </row>
    <row r="7" spans="1:39" s="1305" customFormat="1" ht="14.25" thickTop="1" thickBot="1" x14ac:dyDescent="0.25">
      <c r="A7" s="1293">
        <v>5</v>
      </c>
      <c r="B7" s="1338" t="e">
        <f t="shared" si="0"/>
        <v>#DIV/0!</v>
      </c>
      <c r="C7" s="1294">
        <f>'5'!$X$33</f>
        <v>28.2</v>
      </c>
      <c r="D7" s="1295">
        <f t="shared" si="1"/>
        <v>25</v>
      </c>
      <c r="E7" s="1294">
        <f>'5'!$T$33</f>
        <v>6.0549999999999997</v>
      </c>
      <c r="F7" s="1295">
        <f t="shared" si="2"/>
        <v>6.5</v>
      </c>
      <c r="G7" s="1295">
        <f t="shared" si="18"/>
        <v>5</v>
      </c>
      <c r="H7" s="1296">
        <f>'5'!$BY$37</f>
        <v>0</v>
      </c>
      <c r="I7" s="1297" t="e">
        <f t="shared" si="3"/>
        <v>#DIV/0!</v>
      </c>
      <c r="J7" s="1338">
        <f>'5'!$W$34</f>
        <v>0.5</v>
      </c>
      <c r="K7" s="1298" t="e">
        <f t="shared" si="4"/>
        <v>#DIV/0!</v>
      </c>
      <c r="L7" s="1340" t="e">
        <f t="shared" si="5"/>
        <v>#DIV/0!</v>
      </c>
      <c r="M7" s="1342"/>
      <c r="N7" s="1306">
        <v>5</v>
      </c>
      <c r="O7" s="1349" t="e">
        <f t="shared" si="6"/>
        <v>#DIV/0!</v>
      </c>
      <c r="P7" s="1307">
        <f>'5'!$AF$33</f>
        <v>28.175000000000001</v>
      </c>
      <c r="Q7" s="1308">
        <f t="shared" si="7"/>
        <v>25</v>
      </c>
      <c r="R7" s="1307">
        <f>'5'!$AB$33</f>
        <v>6.0750000000000002</v>
      </c>
      <c r="S7" s="1308">
        <f t="shared" si="8"/>
        <v>6.5</v>
      </c>
      <c r="T7" s="1301">
        <f t="shared" si="19"/>
        <v>5</v>
      </c>
      <c r="U7" s="1302">
        <f>'5'!$BZ$37</f>
        <v>0</v>
      </c>
      <c r="V7" s="1310" t="e">
        <f t="shared" si="9"/>
        <v>#DIV/0!</v>
      </c>
      <c r="W7" s="1351">
        <f>'5'!$AE$34</f>
        <v>0.5</v>
      </c>
      <c r="X7" s="1311" t="e">
        <f t="shared" si="10"/>
        <v>#DIV/0!</v>
      </c>
      <c r="Y7" s="1339" t="e">
        <f t="shared" si="11"/>
        <v>#DIV/0!</v>
      </c>
      <c r="Z7" s="1346"/>
      <c r="AA7" s="1306">
        <v>5</v>
      </c>
      <c r="AB7" s="1349" t="e">
        <f t="shared" si="12"/>
        <v>#DIV/0!</v>
      </c>
      <c r="AC7" s="1307">
        <f>'5'!$AM$33</f>
        <v>28.25</v>
      </c>
      <c r="AD7" s="1308">
        <f t="shared" si="13"/>
        <v>25</v>
      </c>
      <c r="AE7" s="1307">
        <f>'5'!$AI$33</f>
        <v>6.085</v>
      </c>
      <c r="AF7" s="1308">
        <f t="shared" si="14"/>
        <v>6.5</v>
      </c>
      <c r="AG7" s="1301">
        <f t="shared" si="20"/>
        <v>5</v>
      </c>
      <c r="AH7" s="1302">
        <f>'5'!$CA$37</f>
        <v>0</v>
      </c>
      <c r="AI7" s="1303" t="e">
        <f t="shared" si="15"/>
        <v>#DIV/0!</v>
      </c>
      <c r="AJ7" s="1351">
        <f>'5'!$AL$34</f>
        <v>0.53</v>
      </c>
      <c r="AK7" s="1311" t="e">
        <f t="shared" si="16"/>
        <v>#DIV/0!</v>
      </c>
      <c r="AL7" s="1339" t="e">
        <f t="shared" si="17"/>
        <v>#DIV/0!</v>
      </c>
      <c r="AM7" s="1360"/>
    </row>
    <row r="8" spans="1:39" s="1305" customFormat="1" ht="14.25" thickTop="1" thickBot="1" x14ac:dyDescent="0.25">
      <c r="A8" s="1293">
        <v>6</v>
      </c>
      <c r="B8" s="1338" t="e">
        <f t="shared" si="0"/>
        <v>#DIV/0!</v>
      </c>
      <c r="C8" s="1294">
        <f>'6'!$X$33</f>
        <v>27.3</v>
      </c>
      <c r="D8" s="1295">
        <f t="shared" si="1"/>
        <v>25</v>
      </c>
      <c r="E8" s="1294">
        <f>'6'!$T$33</f>
        <v>6.0875000000000004</v>
      </c>
      <c r="F8" s="1295">
        <f t="shared" si="2"/>
        <v>6.5</v>
      </c>
      <c r="G8" s="1295">
        <f t="shared" si="18"/>
        <v>5</v>
      </c>
      <c r="H8" s="1296">
        <f>'6'!$BY$37</f>
        <v>0</v>
      </c>
      <c r="I8" s="1297" t="e">
        <f t="shared" si="3"/>
        <v>#DIV/0!</v>
      </c>
      <c r="J8" s="1338">
        <f>'6'!$W$34</f>
        <v>0.46</v>
      </c>
      <c r="K8" s="1298" t="e">
        <f t="shared" si="4"/>
        <v>#DIV/0!</v>
      </c>
      <c r="L8" s="1340" t="e">
        <f t="shared" si="5"/>
        <v>#DIV/0!</v>
      </c>
      <c r="M8" s="1342"/>
      <c r="N8" s="1306">
        <v>6</v>
      </c>
      <c r="O8" s="1349" t="e">
        <f t="shared" si="6"/>
        <v>#DIV/0!</v>
      </c>
      <c r="P8" s="1307">
        <f>'6'!$AF$33</f>
        <v>27.65</v>
      </c>
      <c r="Q8" s="1308">
        <f t="shared" si="7"/>
        <v>25</v>
      </c>
      <c r="R8" s="1307">
        <f>'6'!$AB$33</f>
        <v>6.0725000000000007</v>
      </c>
      <c r="S8" s="1308">
        <f t="shared" si="8"/>
        <v>6.5</v>
      </c>
      <c r="T8" s="1301">
        <f t="shared" si="19"/>
        <v>5</v>
      </c>
      <c r="U8" s="1302">
        <f>'6'!$BZ$37</f>
        <v>0</v>
      </c>
      <c r="V8" s="1310" t="e">
        <f t="shared" si="9"/>
        <v>#DIV/0!</v>
      </c>
      <c r="W8" s="1351">
        <f>'6'!$AE$34</f>
        <v>0.44</v>
      </c>
      <c r="X8" s="1311" t="e">
        <f t="shared" si="10"/>
        <v>#DIV/0!</v>
      </c>
      <c r="Y8" s="1339" t="e">
        <f t="shared" si="11"/>
        <v>#DIV/0!</v>
      </c>
      <c r="Z8" s="1346"/>
      <c r="AA8" s="1306">
        <v>6</v>
      </c>
      <c r="AB8" s="1349" t="e">
        <f t="shared" si="12"/>
        <v>#DIV/0!</v>
      </c>
      <c r="AC8" s="1307">
        <f>'6'!$AM$33</f>
        <v>27.5</v>
      </c>
      <c r="AD8" s="1308">
        <f t="shared" si="13"/>
        <v>25</v>
      </c>
      <c r="AE8" s="1307">
        <f>'6'!$AI$33</f>
        <v>6.0925000000000002</v>
      </c>
      <c r="AF8" s="1308">
        <f t="shared" si="14"/>
        <v>6.5</v>
      </c>
      <c r="AG8" s="1301">
        <f t="shared" si="20"/>
        <v>5</v>
      </c>
      <c r="AH8" s="1302">
        <f>'6'!$CA$37</f>
        <v>0</v>
      </c>
      <c r="AI8" s="1303" t="e">
        <f t="shared" si="15"/>
        <v>#DIV/0!</v>
      </c>
      <c r="AJ8" s="1351">
        <f>'6'!$AL$34</f>
        <v>0.49</v>
      </c>
      <c r="AK8" s="1311" t="e">
        <f t="shared" si="16"/>
        <v>#DIV/0!</v>
      </c>
      <c r="AL8" s="1339" t="e">
        <f t="shared" si="17"/>
        <v>#DIV/0!</v>
      </c>
      <c r="AM8" s="1360"/>
    </row>
    <row r="9" spans="1:39" s="1305" customFormat="1" ht="14.25" thickTop="1" thickBot="1" x14ac:dyDescent="0.25">
      <c r="A9" s="1293">
        <v>7</v>
      </c>
      <c r="B9" s="1338" t="e">
        <f t="shared" si="0"/>
        <v>#DIV/0!</v>
      </c>
      <c r="C9" s="1294">
        <f>'7'!$X$33</f>
        <v>26.774999999999999</v>
      </c>
      <c r="D9" s="1295">
        <f t="shared" si="1"/>
        <v>25</v>
      </c>
      <c r="E9" s="1294">
        <f>'7'!$T$33</f>
        <v>6.0475000000000003</v>
      </c>
      <c r="F9" s="1295">
        <f t="shared" si="2"/>
        <v>6.5</v>
      </c>
      <c r="G9" s="1295">
        <f t="shared" si="18"/>
        <v>5</v>
      </c>
      <c r="H9" s="1296">
        <f>'7'!$BY$37</f>
        <v>0</v>
      </c>
      <c r="I9" s="1297" t="e">
        <f t="shared" si="3"/>
        <v>#DIV/0!</v>
      </c>
      <c r="J9" s="1338">
        <f>'7'!$W$34</f>
        <v>0.39</v>
      </c>
      <c r="K9" s="1298" t="e">
        <f>G9/I9</f>
        <v>#DIV/0!</v>
      </c>
      <c r="L9" s="1340" t="e">
        <f t="shared" si="5"/>
        <v>#DIV/0!</v>
      </c>
      <c r="M9" s="1342"/>
      <c r="N9" s="1306">
        <v>7</v>
      </c>
      <c r="O9" s="1349" t="e">
        <f t="shared" si="6"/>
        <v>#DIV/0!</v>
      </c>
      <c r="P9" s="1307">
        <f>'7'!$AF$33</f>
        <v>27.150000000000002</v>
      </c>
      <c r="Q9" s="1308">
        <f t="shared" si="7"/>
        <v>25</v>
      </c>
      <c r="R9" s="1307">
        <f>'7'!$AB$33</f>
        <v>6.03</v>
      </c>
      <c r="S9" s="1308">
        <f t="shared" si="8"/>
        <v>6.5</v>
      </c>
      <c r="T9" s="1301">
        <f t="shared" si="19"/>
        <v>5</v>
      </c>
      <c r="U9" s="1302">
        <f>'7'!$BZ$37</f>
        <v>0</v>
      </c>
      <c r="V9" s="1310" t="e">
        <f t="shared" si="9"/>
        <v>#DIV/0!</v>
      </c>
      <c r="W9" s="1351">
        <f>'7'!$AE$34</f>
        <v>0.4</v>
      </c>
      <c r="X9" s="1311" t="e">
        <f t="shared" si="10"/>
        <v>#DIV/0!</v>
      </c>
      <c r="Y9" s="1339" t="e">
        <f t="shared" si="11"/>
        <v>#DIV/0!</v>
      </c>
      <c r="Z9" s="1346"/>
      <c r="AA9" s="1306">
        <v>7</v>
      </c>
      <c r="AB9" s="1349" t="e">
        <f t="shared" si="12"/>
        <v>#DIV/0!</v>
      </c>
      <c r="AC9" s="1307">
        <f>'7'!$AM$33</f>
        <v>27.175000000000001</v>
      </c>
      <c r="AD9" s="1308">
        <f t="shared" si="13"/>
        <v>25</v>
      </c>
      <c r="AE9" s="1307">
        <f>'7'!$AI$33</f>
        <v>6.07</v>
      </c>
      <c r="AF9" s="1308">
        <f t="shared" si="14"/>
        <v>6.5</v>
      </c>
      <c r="AG9" s="1301">
        <f t="shared" si="20"/>
        <v>5</v>
      </c>
      <c r="AH9" s="1302">
        <f>'7'!$CA$37</f>
        <v>0</v>
      </c>
      <c r="AI9" s="1303" t="e">
        <f t="shared" si="15"/>
        <v>#DIV/0!</v>
      </c>
      <c r="AJ9" s="1351">
        <f>'7'!$AL$34</f>
        <v>0.46</v>
      </c>
      <c r="AK9" s="1311" t="e">
        <f t="shared" si="16"/>
        <v>#DIV/0!</v>
      </c>
      <c r="AL9" s="1339" t="e">
        <f t="shared" si="17"/>
        <v>#DIV/0!</v>
      </c>
      <c r="AM9" s="1360"/>
    </row>
    <row r="10" spans="1:39" s="1305" customFormat="1" ht="14.25" thickTop="1" thickBot="1" x14ac:dyDescent="0.25">
      <c r="A10" s="1293">
        <v>8</v>
      </c>
      <c r="B10" s="1338" t="e">
        <f t="shared" si="0"/>
        <v>#DIV/0!</v>
      </c>
      <c r="C10" s="1294">
        <f>'8'!$X$33</f>
        <v>26.9</v>
      </c>
      <c r="D10" s="1295">
        <f t="shared" si="1"/>
        <v>25</v>
      </c>
      <c r="E10" s="1294">
        <f>'8'!$T$33</f>
        <v>6.1124999999999998</v>
      </c>
      <c r="F10" s="1295">
        <f t="shared" si="2"/>
        <v>6.5</v>
      </c>
      <c r="G10" s="1295">
        <f t="shared" si="18"/>
        <v>5</v>
      </c>
      <c r="H10" s="1296">
        <f>'8'!$BY$37</f>
        <v>0</v>
      </c>
      <c r="I10" s="1297" t="e">
        <f t="shared" si="3"/>
        <v>#DIV/0!</v>
      </c>
      <c r="J10" s="1338">
        <f>'8'!$W$34</f>
        <v>0.36</v>
      </c>
      <c r="K10" s="1298" t="e">
        <f t="shared" si="4"/>
        <v>#DIV/0!</v>
      </c>
      <c r="L10" s="1340" t="e">
        <f t="shared" si="5"/>
        <v>#DIV/0!</v>
      </c>
      <c r="M10" s="1342"/>
      <c r="N10" s="1306">
        <v>8</v>
      </c>
      <c r="O10" s="1349" t="e">
        <f t="shared" si="6"/>
        <v>#DIV/0!</v>
      </c>
      <c r="P10" s="1307">
        <f>'8'!$AF$33</f>
        <v>27.599999999999998</v>
      </c>
      <c r="Q10" s="1308">
        <f t="shared" si="7"/>
        <v>25</v>
      </c>
      <c r="R10" s="1307">
        <f>'8'!$AB$33</f>
        <v>6.129999999999999</v>
      </c>
      <c r="S10" s="1308">
        <f t="shared" si="8"/>
        <v>6.5</v>
      </c>
      <c r="T10" s="1301">
        <f t="shared" si="19"/>
        <v>5</v>
      </c>
      <c r="U10" s="1302">
        <f>'8'!$BZ$37</f>
        <v>0</v>
      </c>
      <c r="V10" s="1310" t="e">
        <f t="shared" si="9"/>
        <v>#DIV/0!</v>
      </c>
      <c r="W10" s="1351">
        <f>'8'!$AE$34</f>
        <v>0.44</v>
      </c>
      <c r="X10" s="1311" t="e">
        <f t="shared" si="10"/>
        <v>#DIV/0!</v>
      </c>
      <c r="Y10" s="1339" t="e">
        <f t="shared" si="11"/>
        <v>#DIV/0!</v>
      </c>
      <c r="Z10" s="1346"/>
      <c r="AA10" s="1306">
        <v>8</v>
      </c>
      <c r="AB10" s="1349" t="e">
        <f t="shared" si="12"/>
        <v>#DIV/0!</v>
      </c>
      <c r="AC10" s="1307">
        <f>'8'!$AM$33</f>
        <v>27.125</v>
      </c>
      <c r="AD10" s="1308">
        <f t="shared" si="13"/>
        <v>25</v>
      </c>
      <c r="AE10" s="1307">
        <f>'8'!$AI$33</f>
        <v>6.1349999999999989</v>
      </c>
      <c r="AF10" s="1308">
        <f t="shared" si="14"/>
        <v>6.5</v>
      </c>
      <c r="AG10" s="1301">
        <f t="shared" si="20"/>
        <v>5</v>
      </c>
      <c r="AH10" s="1302">
        <f>'8'!$CA$37</f>
        <v>0</v>
      </c>
      <c r="AI10" s="1303" t="e">
        <f t="shared" si="15"/>
        <v>#DIV/0!</v>
      </c>
      <c r="AJ10" s="1351">
        <f>'8'!$AL$34</f>
        <v>0.34</v>
      </c>
      <c r="AK10" s="1311" t="e">
        <f t="shared" si="16"/>
        <v>#DIV/0!</v>
      </c>
      <c r="AL10" s="1339" t="e">
        <f t="shared" si="17"/>
        <v>#DIV/0!</v>
      </c>
      <c r="AM10" s="1360"/>
    </row>
    <row r="11" spans="1:39" s="1305" customFormat="1" ht="14.25" thickTop="1" thickBot="1" x14ac:dyDescent="0.25">
      <c r="A11" s="1293">
        <v>9</v>
      </c>
      <c r="B11" s="1338" t="e">
        <f t="shared" si="0"/>
        <v>#DIV/0!</v>
      </c>
      <c r="C11" s="1294">
        <f>'9'!$X$33</f>
        <v>26.55</v>
      </c>
      <c r="D11" s="1295">
        <f t="shared" si="1"/>
        <v>25</v>
      </c>
      <c r="E11" s="1294">
        <f>'9'!$T$33</f>
        <v>6.1324999999999994</v>
      </c>
      <c r="F11" s="1295">
        <f t="shared" si="2"/>
        <v>6.5</v>
      </c>
      <c r="G11" s="1295">
        <f t="shared" si="18"/>
        <v>5</v>
      </c>
      <c r="H11" s="1296">
        <f>'9'!$BY$37</f>
        <v>0</v>
      </c>
      <c r="I11" s="1297" t="e">
        <f t="shared" si="3"/>
        <v>#DIV/0!</v>
      </c>
      <c r="J11" s="1338">
        <f>'9'!$W$34</f>
        <v>0.28000000000000003</v>
      </c>
      <c r="K11" s="1298" t="e">
        <f t="shared" si="4"/>
        <v>#DIV/0!</v>
      </c>
      <c r="L11" s="1340" t="e">
        <f t="shared" si="5"/>
        <v>#DIV/0!</v>
      </c>
      <c r="M11" s="1342"/>
      <c r="N11" s="1306">
        <v>9</v>
      </c>
      <c r="O11" s="1349" t="e">
        <f t="shared" si="6"/>
        <v>#DIV/0!</v>
      </c>
      <c r="P11" s="1307">
        <f>'9'!$AF$33</f>
        <v>26.799999999999997</v>
      </c>
      <c r="Q11" s="1308">
        <f t="shared" si="7"/>
        <v>25</v>
      </c>
      <c r="R11" s="1307">
        <f>'9'!$AB$33</f>
        <v>6.1225000000000005</v>
      </c>
      <c r="S11" s="1308">
        <f t="shared" si="8"/>
        <v>6.5</v>
      </c>
      <c r="T11" s="1301">
        <f t="shared" si="19"/>
        <v>5</v>
      </c>
      <c r="U11" s="1302">
        <f>'9'!$BZ$37</f>
        <v>0</v>
      </c>
      <c r="V11" s="1310" t="e">
        <f t="shared" si="9"/>
        <v>#DIV/0!</v>
      </c>
      <c r="W11" s="1351">
        <f>'9'!$AE$34</f>
        <v>0.33</v>
      </c>
      <c r="X11" s="1311" t="e">
        <f t="shared" si="10"/>
        <v>#DIV/0!</v>
      </c>
      <c r="Y11" s="1339" t="e">
        <f t="shared" si="11"/>
        <v>#DIV/0!</v>
      </c>
      <c r="Z11" s="1346"/>
      <c r="AA11" s="1306">
        <v>9</v>
      </c>
      <c r="AB11" s="1349" t="e">
        <f t="shared" si="12"/>
        <v>#DIV/0!</v>
      </c>
      <c r="AC11" s="1307">
        <f>'9'!$AM$33</f>
        <v>26.85</v>
      </c>
      <c r="AD11" s="1308">
        <f t="shared" si="13"/>
        <v>25</v>
      </c>
      <c r="AE11" s="1307">
        <f>'9'!$AI$33</f>
        <v>6.0975000000000001</v>
      </c>
      <c r="AF11" s="1308">
        <f t="shared" si="14"/>
        <v>6.5</v>
      </c>
      <c r="AG11" s="1301">
        <f t="shared" si="20"/>
        <v>5</v>
      </c>
      <c r="AH11" s="1302">
        <f>'9'!$CA$37</f>
        <v>0</v>
      </c>
      <c r="AI11" s="1303" t="e">
        <f t="shared" si="15"/>
        <v>#DIV/0!</v>
      </c>
      <c r="AJ11" s="1351">
        <f>'9'!$AL$34</f>
        <v>0.42</v>
      </c>
      <c r="AK11" s="1311" t="e">
        <f t="shared" si="16"/>
        <v>#DIV/0!</v>
      </c>
      <c r="AL11" s="1339" t="e">
        <f t="shared" si="17"/>
        <v>#DIV/0!</v>
      </c>
      <c r="AM11" s="1360"/>
    </row>
    <row r="12" spans="1:39" s="1305" customFormat="1" ht="14.25" thickTop="1" thickBot="1" x14ac:dyDescent="0.25">
      <c r="A12" s="1293">
        <v>10</v>
      </c>
      <c r="B12" s="1338" t="e">
        <f t="shared" si="0"/>
        <v>#DIV/0!</v>
      </c>
      <c r="C12" s="1294">
        <f>'10'!$X$33</f>
        <v>26.424999999999997</v>
      </c>
      <c r="D12" s="1295">
        <f t="shared" si="1"/>
        <v>25</v>
      </c>
      <c r="E12" s="1294">
        <f>'10'!$T$33</f>
        <v>6.15</v>
      </c>
      <c r="F12" s="1295">
        <f t="shared" si="2"/>
        <v>6.5</v>
      </c>
      <c r="G12" s="1295">
        <f t="shared" si="18"/>
        <v>5</v>
      </c>
      <c r="H12" s="1296">
        <f>'10'!$BY$37</f>
        <v>0</v>
      </c>
      <c r="I12" s="1297" t="e">
        <f t="shared" si="3"/>
        <v>#DIV/0!</v>
      </c>
      <c r="J12" s="1338">
        <f>'10'!$W$34</f>
        <v>0.33</v>
      </c>
      <c r="K12" s="1298" t="e">
        <f t="shared" si="4"/>
        <v>#DIV/0!</v>
      </c>
      <c r="L12" s="1340" t="e">
        <f t="shared" si="5"/>
        <v>#DIV/0!</v>
      </c>
      <c r="M12" s="1342"/>
      <c r="N12" s="1306">
        <v>10</v>
      </c>
      <c r="O12" s="1349" t="e">
        <f t="shared" si="6"/>
        <v>#DIV/0!</v>
      </c>
      <c r="P12" s="1307">
        <f>'10'!$AF$33</f>
        <v>26.599999999999998</v>
      </c>
      <c r="Q12" s="1308">
        <f t="shared" si="7"/>
        <v>25</v>
      </c>
      <c r="R12" s="1307">
        <f>'10'!$AB$33</f>
        <v>6.1474999999999991</v>
      </c>
      <c r="S12" s="1308">
        <f t="shared" si="8"/>
        <v>6.5</v>
      </c>
      <c r="T12" s="1301">
        <f t="shared" si="19"/>
        <v>5</v>
      </c>
      <c r="U12" s="1302">
        <f>'10'!$BZ$37</f>
        <v>0</v>
      </c>
      <c r="V12" s="1310" t="e">
        <f t="shared" si="9"/>
        <v>#DIV/0!</v>
      </c>
      <c r="W12" s="1351">
        <f>'10'!$AE$34</f>
        <v>0.36</v>
      </c>
      <c r="X12" s="1311" t="e">
        <f t="shared" si="10"/>
        <v>#DIV/0!</v>
      </c>
      <c r="Y12" s="1339" t="e">
        <f t="shared" si="11"/>
        <v>#DIV/0!</v>
      </c>
      <c r="Z12" s="1346"/>
      <c r="AA12" s="1306">
        <v>10</v>
      </c>
      <c r="AB12" s="1349" t="e">
        <f t="shared" si="12"/>
        <v>#DIV/0!</v>
      </c>
      <c r="AC12" s="1307">
        <f>'10'!$AM$33</f>
        <v>26.675000000000001</v>
      </c>
      <c r="AD12" s="1308">
        <f t="shared" si="13"/>
        <v>25</v>
      </c>
      <c r="AE12" s="1307">
        <f>'10'!$AI$33</f>
        <v>6.1524999999999999</v>
      </c>
      <c r="AF12" s="1308">
        <f t="shared" si="14"/>
        <v>6.5</v>
      </c>
      <c r="AG12" s="1301">
        <f t="shared" si="20"/>
        <v>5</v>
      </c>
      <c r="AH12" s="1302">
        <f>'10'!$CA$37</f>
        <v>0</v>
      </c>
      <c r="AI12" s="1303" t="e">
        <f t="shared" si="15"/>
        <v>#DIV/0!</v>
      </c>
      <c r="AJ12" s="1351">
        <f>'10'!$AL$34</f>
        <v>0.53</v>
      </c>
      <c r="AK12" s="1311" t="e">
        <f t="shared" si="16"/>
        <v>#DIV/0!</v>
      </c>
      <c r="AL12" s="1339" t="e">
        <f t="shared" si="17"/>
        <v>#DIV/0!</v>
      </c>
      <c r="AM12" s="1360"/>
    </row>
    <row r="13" spans="1:39" s="1305" customFormat="1" ht="14.25" thickTop="1" thickBot="1" x14ac:dyDescent="0.25">
      <c r="A13" s="1293">
        <v>11</v>
      </c>
      <c r="B13" s="1338" t="e">
        <f t="shared" si="0"/>
        <v>#DIV/0!</v>
      </c>
      <c r="C13" s="1294">
        <f>'11'!$X$33</f>
        <v>26.075000000000003</v>
      </c>
      <c r="D13" s="1295">
        <f t="shared" si="1"/>
        <v>25</v>
      </c>
      <c r="E13" s="1294">
        <f>'11'!$T$33</f>
        <v>6.1425000000000001</v>
      </c>
      <c r="F13" s="1295">
        <f t="shared" si="2"/>
        <v>6.5</v>
      </c>
      <c r="G13" s="1295">
        <f t="shared" si="18"/>
        <v>5</v>
      </c>
      <c r="H13" s="1296">
        <f>'11'!$BY$37</f>
        <v>0</v>
      </c>
      <c r="I13" s="1297" t="e">
        <f t="shared" si="3"/>
        <v>#DIV/0!</v>
      </c>
      <c r="J13" s="1338">
        <f>'11'!$W$34</f>
        <v>0.53</v>
      </c>
      <c r="K13" s="1298" t="e">
        <f t="shared" si="4"/>
        <v>#DIV/0!</v>
      </c>
      <c r="L13" s="1340" t="e">
        <f t="shared" si="5"/>
        <v>#DIV/0!</v>
      </c>
      <c r="M13" s="1342"/>
      <c r="N13" s="1306">
        <v>11</v>
      </c>
      <c r="O13" s="1349" t="e">
        <f t="shared" si="6"/>
        <v>#DIV/0!</v>
      </c>
      <c r="P13" s="1307">
        <f>'11'!$AF$33</f>
        <v>26.725000000000001</v>
      </c>
      <c r="Q13" s="1308">
        <f t="shared" si="7"/>
        <v>25</v>
      </c>
      <c r="R13" s="1307">
        <f>'11'!$AB$33</f>
        <v>6.14</v>
      </c>
      <c r="S13" s="1308">
        <f t="shared" si="8"/>
        <v>6.5</v>
      </c>
      <c r="T13" s="1301">
        <f t="shared" si="19"/>
        <v>5</v>
      </c>
      <c r="U13" s="1302">
        <f>'11'!$BZ$37</f>
        <v>0</v>
      </c>
      <c r="V13" s="1310" t="e">
        <f t="shared" si="9"/>
        <v>#DIV/0!</v>
      </c>
      <c r="W13" s="1351">
        <f>'11'!$AE$34</f>
        <v>0.55000000000000004</v>
      </c>
      <c r="X13" s="1311" t="e">
        <f t="shared" si="10"/>
        <v>#DIV/0!</v>
      </c>
      <c r="Y13" s="1339" t="e">
        <f t="shared" si="11"/>
        <v>#DIV/0!</v>
      </c>
      <c r="Z13" s="1346"/>
      <c r="AA13" s="1306">
        <v>11</v>
      </c>
      <c r="AB13" s="1349" t="e">
        <f t="shared" si="12"/>
        <v>#DIV/0!</v>
      </c>
      <c r="AC13" s="1307">
        <f>'11'!$AM$33</f>
        <v>26.725000000000001</v>
      </c>
      <c r="AD13" s="1308">
        <f t="shared" si="13"/>
        <v>25</v>
      </c>
      <c r="AE13" s="1307">
        <f>'11'!$AI$33</f>
        <v>6.1349999999999998</v>
      </c>
      <c r="AF13" s="1308">
        <f t="shared" si="14"/>
        <v>6.5</v>
      </c>
      <c r="AG13" s="1301">
        <f t="shared" si="20"/>
        <v>5</v>
      </c>
      <c r="AH13" s="1302">
        <f>'11'!$CA$37</f>
        <v>0</v>
      </c>
      <c r="AI13" s="1303" t="e">
        <f t="shared" si="15"/>
        <v>#DIV/0!</v>
      </c>
      <c r="AJ13" s="1351">
        <f>'11'!$AL$34</f>
        <v>0.63</v>
      </c>
      <c r="AK13" s="1311" t="e">
        <f t="shared" si="16"/>
        <v>#DIV/0!</v>
      </c>
      <c r="AL13" s="1339" t="e">
        <f t="shared" si="17"/>
        <v>#DIV/0!</v>
      </c>
      <c r="AM13" s="1360"/>
    </row>
    <row r="14" spans="1:39" s="1305" customFormat="1" ht="14.25" thickTop="1" thickBot="1" x14ac:dyDescent="0.25">
      <c r="A14" s="1293">
        <v>12</v>
      </c>
      <c r="B14" s="1338" t="e">
        <f t="shared" si="0"/>
        <v>#DIV/0!</v>
      </c>
      <c r="C14" s="1294">
        <f>'12'!$X$33</f>
        <v>26</v>
      </c>
      <c r="D14" s="1295">
        <f t="shared" si="1"/>
        <v>25</v>
      </c>
      <c r="E14" s="1294">
        <f>'12'!$T$33</f>
        <v>6.1150000000000002</v>
      </c>
      <c r="F14" s="1295">
        <f t="shared" si="2"/>
        <v>6.5</v>
      </c>
      <c r="G14" s="1295">
        <f t="shared" si="18"/>
        <v>5</v>
      </c>
      <c r="H14" s="1296">
        <f>'12'!$BY$37</f>
        <v>0</v>
      </c>
      <c r="I14" s="1297" t="e">
        <f t="shared" si="3"/>
        <v>#DIV/0!</v>
      </c>
      <c r="J14" s="1338">
        <f>'12'!$W$34</f>
        <v>0.34</v>
      </c>
      <c r="K14" s="1298" t="e">
        <f t="shared" si="4"/>
        <v>#DIV/0!</v>
      </c>
      <c r="L14" s="1340" t="e">
        <f t="shared" si="5"/>
        <v>#DIV/0!</v>
      </c>
      <c r="M14" s="1342"/>
      <c r="N14" s="1306">
        <v>12</v>
      </c>
      <c r="O14" s="1349" t="e">
        <f t="shared" si="6"/>
        <v>#DIV/0!</v>
      </c>
      <c r="P14" s="1307">
        <f>'12'!$AF$33</f>
        <v>26.4</v>
      </c>
      <c r="Q14" s="1308">
        <f t="shared" si="7"/>
        <v>25</v>
      </c>
      <c r="R14" s="1307">
        <f>'12'!$AB$33</f>
        <v>6.1224999999999996</v>
      </c>
      <c r="S14" s="1308">
        <f t="shared" si="8"/>
        <v>6.5</v>
      </c>
      <c r="T14" s="1301">
        <f t="shared" si="19"/>
        <v>5</v>
      </c>
      <c r="U14" s="1302">
        <f>'12'!$BZ$37</f>
        <v>0</v>
      </c>
      <c r="V14" s="1310" t="e">
        <f t="shared" si="9"/>
        <v>#DIV/0!</v>
      </c>
      <c r="W14" s="1351">
        <f>'12'!$AE$34</f>
        <v>0.42</v>
      </c>
      <c r="X14" s="1311" t="e">
        <f t="shared" si="10"/>
        <v>#DIV/0!</v>
      </c>
      <c r="Y14" s="1339" t="e">
        <f t="shared" si="11"/>
        <v>#DIV/0!</v>
      </c>
      <c r="Z14" s="1346"/>
      <c r="AA14" s="1306">
        <v>12</v>
      </c>
      <c r="AB14" s="1349" t="e">
        <f t="shared" si="12"/>
        <v>#DIV/0!</v>
      </c>
      <c r="AC14" s="1307">
        <f>'12'!$AM$33</f>
        <v>26.375</v>
      </c>
      <c r="AD14" s="1308">
        <f t="shared" si="13"/>
        <v>25</v>
      </c>
      <c r="AE14" s="1307">
        <f>'12'!$AI$33</f>
        <v>6.1349999999999998</v>
      </c>
      <c r="AF14" s="1308">
        <f t="shared" si="14"/>
        <v>6.5</v>
      </c>
      <c r="AG14" s="1301">
        <f t="shared" si="20"/>
        <v>5</v>
      </c>
      <c r="AH14" s="1302">
        <f>'12'!$CA$37</f>
        <v>0</v>
      </c>
      <c r="AI14" s="1303" t="e">
        <f t="shared" si="15"/>
        <v>#DIV/0!</v>
      </c>
      <c r="AJ14" s="1351">
        <f>'12'!$AL$34</f>
        <v>0.45</v>
      </c>
      <c r="AK14" s="1311" t="e">
        <f t="shared" si="16"/>
        <v>#DIV/0!</v>
      </c>
      <c r="AL14" s="1339" t="e">
        <f t="shared" si="17"/>
        <v>#DIV/0!</v>
      </c>
      <c r="AM14" s="1360"/>
    </row>
    <row r="15" spans="1:39" s="1305" customFormat="1" ht="14.25" thickTop="1" thickBot="1" x14ac:dyDescent="0.25">
      <c r="A15" s="1293">
        <v>13</v>
      </c>
      <c r="B15" s="1338" t="e">
        <f t="shared" si="0"/>
        <v>#DIV/0!</v>
      </c>
      <c r="C15" s="1294">
        <f>'13'!$X$33</f>
        <v>25.75</v>
      </c>
      <c r="D15" s="1295">
        <f t="shared" si="1"/>
        <v>25</v>
      </c>
      <c r="E15" s="1294">
        <f>'13'!$T$33</f>
        <v>6.0824999999999996</v>
      </c>
      <c r="F15" s="1295">
        <f t="shared" si="2"/>
        <v>6.5</v>
      </c>
      <c r="G15" s="1295">
        <f t="shared" si="18"/>
        <v>5</v>
      </c>
      <c r="H15" s="1296">
        <f>'13'!$BY$37</f>
        <v>0</v>
      </c>
      <c r="I15" s="1297" t="e">
        <f t="shared" si="3"/>
        <v>#DIV/0!</v>
      </c>
      <c r="J15" s="1338">
        <f>'13'!$W$34</f>
        <v>0.32</v>
      </c>
      <c r="K15" s="1298" t="e">
        <f t="shared" si="4"/>
        <v>#DIV/0!</v>
      </c>
      <c r="L15" s="1340" t="e">
        <f t="shared" si="5"/>
        <v>#DIV/0!</v>
      </c>
      <c r="M15" s="1342"/>
      <c r="N15" s="1306">
        <v>13</v>
      </c>
      <c r="O15" s="1349" t="e">
        <f t="shared" si="6"/>
        <v>#DIV/0!</v>
      </c>
      <c r="P15" s="1307">
        <f>'13'!$AF$33</f>
        <v>26.174999999999997</v>
      </c>
      <c r="Q15" s="1308">
        <f t="shared" si="7"/>
        <v>25</v>
      </c>
      <c r="R15" s="1307">
        <f>'13'!$AB$33</f>
        <v>6.07</v>
      </c>
      <c r="S15" s="1308">
        <f t="shared" si="8"/>
        <v>6.5</v>
      </c>
      <c r="T15" s="1301">
        <f t="shared" si="19"/>
        <v>5</v>
      </c>
      <c r="U15" s="1302">
        <f>'13'!$BZ$37</f>
        <v>0</v>
      </c>
      <c r="V15" s="1310" t="e">
        <f t="shared" si="9"/>
        <v>#DIV/0!</v>
      </c>
      <c r="W15" s="1351">
        <f>'13'!$AE$34</f>
        <v>0.42</v>
      </c>
      <c r="X15" s="1311" t="e">
        <f t="shared" si="10"/>
        <v>#DIV/0!</v>
      </c>
      <c r="Y15" s="1339" t="e">
        <f t="shared" si="11"/>
        <v>#DIV/0!</v>
      </c>
      <c r="Z15" s="1346"/>
      <c r="AA15" s="1306">
        <v>13</v>
      </c>
      <c r="AB15" s="1349" t="e">
        <f t="shared" si="12"/>
        <v>#DIV/0!</v>
      </c>
      <c r="AC15" s="1307">
        <f>'13'!$AM$33</f>
        <v>26</v>
      </c>
      <c r="AD15" s="1308">
        <f t="shared" si="13"/>
        <v>25</v>
      </c>
      <c r="AE15" s="1307">
        <f>'13'!$AI$33</f>
        <v>6.0824999999999996</v>
      </c>
      <c r="AF15" s="1308">
        <f t="shared" si="14"/>
        <v>6.5</v>
      </c>
      <c r="AG15" s="1301">
        <f t="shared" si="20"/>
        <v>5</v>
      </c>
      <c r="AH15" s="1302">
        <f>'13'!$CA$37</f>
        <v>0</v>
      </c>
      <c r="AI15" s="1303" t="e">
        <f t="shared" si="15"/>
        <v>#DIV/0!</v>
      </c>
      <c r="AJ15" s="1351">
        <f>'13'!$AL$34</f>
        <v>0.57999999999999996</v>
      </c>
      <c r="AK15" s="1311" t="e">
        <f t="shared" si="16"/>
        <v>#DIV/0!</v>
      </c>
      <c r="AL15" s="1339" t="e">
        <f t="shared" si="17"/>
        <v>#DIV/0!</v>
      </c>
      <c r="AM15" s="1360"/>
    </row>
    <row r="16" spans="1:39" s="1305" customFormat="1" ht="14.25" thickTop="1" thickBot="1" x14ac:dyDescent="0.25">
      <c r="A16" s="1293">
        <v>14</v>
      </c>
      <c r="B16" s="1338" t="e">
        <f t="shared" si="0"/>
        <v>#DIV/0!</v>
      </c>
      <c r="C16" s="1294">
        <f>'14'!$X$33</f>
        <v>25.375</v>
      </c>
      <c r="D16" s="1295">
        <f t="shared" si="1"/>
        <v>25</v>
      </c>
      <c r="E16" s="1294">
        <f>'14'!$T$33</f>
        <v>6.0875000000000004</v>
      </c>
      <c r="F16" s="1295">
        <f t="shared" si="2"/>
        <v>6.5</v>
      </c>
      <c r="G16" s="1295">
        <f t="shared" si="18"/>
        <v>5</v>
      </c>
      <c r="H16" s="1296">
        <f>'14'!$BY$37</f>
        <v>0</v>
      </c>
      <c r="I16" s="1297" t="e">
        <f t="shared" si="3"/>
        <v>#DIV/0!</v>
      </c>
      <c r="J16" s="1338">
        <f>'14'!$W$34</f>
        <v>0.24</v>
      </c>
      <c r="K16" s="1298" t="e">
        <f t="shared" si="4"/>
        <v>#DIV/0!</v>
      </c>
      <c r="L16" s="1340" t="e">
        <f t="shared" si="5"/>
        <v>#DIV/0!</v>
      </c>
      <c r="M16" s="1342"/>
      <c r="N16" s="1306">
        <v>14</v>
      </c>
      <c r="O16" s="1349" t="e">
        <f t="shared" si="6"/>
        <v>#DIV/0!</v>
      </c>
      <c r="P16" s="1307">
        <f>'14'!$AF$33</f>
        <v>25.425000000000001</v>
      </c>
      <c r="Q16" s="1308">
        <f t="shared" si="7"/>
        <v>25</v>
      </c>
      <c r="R16" s="1307">
        <f>'14'!$AB$33</f>
        <v>6.11</v>
      </c>
      <c r="S16" s="1308">
        <f t="shared" si="8"/>
        <v>6.5</v>
      </c>
      <c r="T16" s="1301">
        <f t="shared" si="19"/>
        <v>5</v>
      </c>
      <c r="U16" s="1302">
        <f>'14'!$BZ$37</f>
        <v>0</v>
      </c>
      <c r="V16" s="1310" t="e">
        <f t="shared" si="9"/>
        <v>#DIV/0!</v>
      </c>
      <c r="W16" s="1351">
        <f>'14'!$AE$34</f>
        <v>0.35</v>
      </c>
      <c r="X16" s="1311" t="e">
        <f t="shared" si="10"/>
        <v>#DIV/0!</v>
      </c>
      <c r="Y16" s="1339" t="e">
        <f t="shared" si="11"/>
        <v>#DIV/0!</v>
      </c>
      <c r="Z16" s="1346"/>
      <c r="AA16" s="1306">
        <v>14</v>
      </c>
      <c r="AB16" s="1349" t="e">
        <f t="shared" si="12"/>
        <v>#DIV/0!</v>
      </c>
      <c r="AC16" s="1307">
        <f>'14'!$AM$33</f>
        <v>25.524999999999999</v>
      </c>
      <c r="AD16" s="1308">
        <f t="shared" si="13"/>
        <v>25</v>
      </c>
      <c r="AE16" s="1307">
        <f>'14'!$AI$33</f>
        <v>6.1474999999999991</v>
      </c>
      <c r="AF16" s="1308">
        <f t="shared" si="14"/>
        <v>6.5</v>
      </c>
      <c r="AG16" s="1301">
        <f t="shared" si="20"/>
        <v>5</v>
      </c>
      <c r="AH16" s="1302">
        <f>'14'!$CA$37</f>
        <v>0</v>
      </c>
      <c r="AI16" s="1303" t="e">
        <f t="shared" si="15"/>
        <v>#DIV/0!</v>
      </c>
      <c r="AJ16" s="1351">
        <f>'14'!$AL$34</f>
        <v>0.4</v>
      </c>
      <c r="AK16" s="1311" t="e">
        <f t="shared" si="16"/>
        <v>#DIV/0!</v>
      </c>
      <c r="AL16" s="1339" t="e">
        <f t="shared" si="17"/>
        <v>#DIV/0!</v>
      </c>
      <c r="AM16" s="1360"/>
    </row>
    <row r="17" spans="1:39" s="1305" customFormat="1" ht="14.25" thickTop="1" thickBot="1" x14ac:dyDescent="0.25">
      <c r="A17" s="1293">
        <v>15</v>
      </c>
      <c r="B17" s="1338" t="e">
        <f t="shared" si="0"/>
        <v>#DIV/0!</v>
      </c>
      <c r="C17" s="1294">
        <f>'15'!$X$33</f>
        <v>25.35</v>
      </c>
      <c r="D17" s="1295">
        <f t="shared" si="1"/>
        <v>25</v>
      </c>
      <c r="E17" s="1294">
        <f>'15'!$T$33</f>
        <v>6.15</v>
      </c>
      <c r="F17" s="1295">
        <f t="shared" si="2"/>
        <v>6.5</v>
      </c>
      <c r="G17" s="1295">
        <f t="shared" si="18"/>
        <v>5</v>
      </c>
      <c r="H17" s="1296">
        <f>'15'!$BY$37</f>
        <v>0</v>
      </c>
      <c r="I17" s="1297" t="e">
        <f t="shared" si="3"/>
        <v>#DIV/0!</v>
      </c>
      <c r="J17" s="1338">
        <f>'15'!$W$34</f>
        <v>0.34</v>
      </c>
      <c r="K17" s="1298" t="e">
        <f t="shared" si="4"/>
        <v>#DIV/0!</v>
      </c>
      <c r="L17" s="1340" t="e">
        <f t="shared" si="5"/>
        <v>#DIV/0!</v>
      </c>
      <c r="M17" s="1342"/>
      <c r="N17" s="1306">
        <v>15</v>
      </c>
      <c r="O17" s="1349" t="e">
        <f t="shared" si="6"/>
        <v>#DIV/0!</v>
      </c>
      <c r="P17" s="1307">
        <f>'15'!$AF$33</f>
        <v>25.324999999999999</v>
      </c>
      <c r="Q17" s="1308">
        <f t="shared" si="7"/>
        <v>25</v>
      </c>
      <c r="R17" s="1307">
        <f>'15'!$AB$33</f>
        <v>6.165</v>
      </c>
      <c r="S17" s="1308">
        <f t="shared" si="8"/>
        <v>6.5</v>
      </c>
      <c r="T17" s="1301">
        <f t="shared" si="19"/>
        <v>5</v>
      </c>
      <c r="U17" s="1302">
        <f>'15'!$BZ$37</f>
        <v>0</v>
      </c>
      <c r="V17" s="1310" t="e">
        <f t="shared" si="9"/>
        <v>#DIV/0!</v>
      </c>
      <c r="W17" s="1351">
        <f>'15'!$AE$34</f>
        <v>0.38</v>
      </c>
      <c r="X17" s="1311" t="e">
        <f t="shared" si="10"/>
        <v>#DIV/0!</v>
      </c>
      <c r="Y17" s="1339" t="e">
        <f t="shared" si="11"/>
        <v>#DIV/0!</v>
      </c>
      <c r="Z17" s="1346"/>
      <c r="AA17" s="1306">
        <v>15</v>
      </c>
      <c r="AB17" s="1349" t="e">
        <f t="shared" si="12"/>
        <v>#DIV/0!</v>
      </c>
      <c r="AC17" s="1307">
        <f>'15'!$AM$33</f>
        <v>25.274999999999999</v>
      </c>
      <c r="AD17" s="1308">
        <f t="shared" si="13"/>
        <v>25</v>
      </c>
      <c r="AE17" s="1307">
        <f>'15'!$AI$33</f>
        <v>6.1824999999999992</v>
      </c>
      <c r="AF17" s="1308">
        <f t="shared" si="14"/>
        <v>6.5</v>
      </c>
      <c r="AG17" s="1301">
        <f t="shared" si="20"/>
        <v>5</v>
      </c>
      <c r="AH17" s="1302">
        <f>'15'!$CA$37</f>
        <v>0</v>
      </c>
      <c r="AI17" s="1303" t="e">
        <f t="shared" si="15"/>
        <v>#DIV/0!</v>
      </c>
      <c r="AJ17" s="1351">
        <f>'15'!$AL$34</f>
        <v>0.45</v>
      </c>
      <c r="AK17" s="1311" t="e">
        <f t="shared" si="16"/>
        <v>#DIV/0!</v>
      </c>
      <c r="AL17" s="1339" t="e">
        <f t="shared" si="17"/>
        <v>#DIV/0!</v>
      </c>
      <c r="AM17" s="1360"/>
    </row>
    <row r="18" spans="1:39" s="1305" customFormat="1" ht="14.25" thickTop="1" thickBot="1" x14ac:dyDescent="0.25">
      <c r="A18" s="1293">
        <v>16</v>
      </c>
      <c r="B18" s="1338" t="e">
        <f t="shared" si="0"/>
        <v>#DIV/0!</v>
      </c>
      <c r="C18" s="1294">
        <f>'16'!$X$33</f>
        <v>25.1</v>
      </c>
      <c r="D18" s="1295">
        <f t="shared" si="1"/>
        <v>25</v>
      </c>
      <c r="E18" s="1294">
        <f>'16'!$T$33</f>
        <v>6.1275000000000004</v>
      </c>
      <c r="F18" s="1295">
        <f t="shared" si="2"/>
        <v>6.5</v>
      </c>
      <c r="G18" s="1295">
        <f t="shared" si="18"/>
        <v>5</v>
      </c>
      <c r="H18" s="1296">
        <f>'16'!$BY$37</f>
        <v>0</v>
      </c>
      <c r="I18" s="1297" t="e">
        <f t="shared" si="3"/>
        <v>#DIV/0!</v>
      </c>
      <c r="J18" s="1338">
        <f>'16'!$W$34</f>
        <v>0.33</v>
      </c>
      <c r="K18" s="1298" t="e">
        <f t="shared" si="4"/>
        <v>#DIV/0!</v>
      </c>
      <c r="L18" s="1340" t="e">
        <f t="shared" si="5"/>
        <v>#DIV/0!</v>
      </c>
      <c r="M18" s="1342"/>
      <c r="N18" s="1306">
        <v>16</v>
      </c>
      <c r="O18" s="1349" t="e">
        <f t="shared" si="6"/>
        <v>#DIV/0!</v>
      </c>
      <c r="P18" s="1307">
        <f>'16'!$AF$33</f>
        <v>25.25</v>
      </c>
      <c r="Q18" s="1308">
        <f t="shared" si="7"/>
        <v>25</v>
      </c>
      <c r="R18" s="1307">
        <f>'16'!$AB$33</f>
        <v>6.1349999999999998</v>
      </c>
      <c r="S18" s="1308">
        <f t="shared" si="8"/>
        <v>6.5</v>
      </c>
      <c r="T18" s="1301">
        <f t="shared" si="19"/>
        <v>5</v>
      </c>
      <c r="U18" s="1302">
        <f>'16'!$BZ$37</f>
        <v>0</v>
      </c>
      <c r="V18" s="1310" t="e">
        <f t="shared" si="9"/>
        <v>#DIV/0!</v>
      </c>
      <c r="W18" s="1351">
        <f>'16'!$AE$34</f>
        <v>0.32</v>
      </c>
      <c r="X18" s="1311" t="e">
        <f t="shared" si="10"/>
        <v>#DIV/0!</v>
      </c>
      <c r="Y18" s="1339" t="e">
        <f t="shared" si="11"/>
        <v>#DIV/0!</v>
      </c>
      <c r="Z18" s="1346"/>
      <c r="AA18" s="1306">
        <v>16</v>
      </c>
      <c r="AB18" s="1349" t="e">
        <f t="shared" si="12"/>
        <v>#DIV/0!</v>
      </c>
      <c r="AC18" s="1307">
        <f>'16'!$AM$33</f>
        <v>25.174999999999997</v>
      </c>
      <c r="AD18" s="1308">
        <f t="shared" si="13"/>
        <v>25</v>
      </c>
      <c r="AE18" s="1307">
        <f>'16'!$AI$33</f>
        <v>6.1425000000000001</v>
      </c>
      <c r="AF18" s="1308">
        <f t="shared" si="14"/>
        <v>6.5</v>
      </c>
      <c r="AG18" s="1301">
        <f t="shared" si="20"/>
        <v>5</v>
      </c>
      <c r="AH18" s="1302">
        <f>'16'!$CA$37</f>
        <v>0</v>
      </c>
      <c r="AI18" s="1303" t="e">
        <f t="shared" si="15"/>
        <v>#DIV/0!</v>
      </c>
      <c r="AJ18" s="1351">
        <f>'16'!$AL$34</f>
        <v>0.43</v>
      </c>
      <c r="AK18" s="1311" t="e">
        <f t="shared" si="16"/>
        <v>#DIV/0!</v>
      </c>
      <c r="AL18" s="1339" t="e">
        <f t="shared" si="17"/>
        <v>#DIV/0!</v>
      </c>
      <c r="AM18" s="1360"/>
    </row>
    <row r="19" spans="1:39" s="1305" customFormat="1" ht="14.25" thickTop="1" thickBot="1" x14ac:dyDescent="0.25">
      <c r="A19" s="1293">
        <v>17</v>
      </c>
      <c r="B19" s="1338" t="e">
        <f t="shared" si="0"/>
        <v>#DIV/0!</v>
      </c>
      <c r="C19" s="1294">
        <f>'17'!$X$33</f>
        <v>25.775000000000002</v>
      </c>
      <c r="D19" s="1295">
        <f t="shared" si="1"/>
        <v>25</v>
      </c>
      <c r="E19" s="1294">
        <f>'17'!$T$33</f>
        <v>6.07</v>
      </c>
      <c r="F19" s="1295">
        <f t="shared" si="2"/>
        <v>6.5</v>
      </c>
      <c r="G19" s="1295">
        <f t="shared" si="18"/>
        <v>5</v>
      </c>
      <c r="H19" s="1296">
        <f>'17'!$BY$37</f>
        <v>0</v>
      </c>
      <c r="I19" s="1297" t="e">
        <f t="shared" si="3"/>
        <v>#DIV/0!</v>
      </c>
      <c r="J19" s="1338">
        <f>'17'!$W$34</f>
        <v>0.27</v>
      </c>
      <c r="K19" s="1298" t="e">
        <f t="shared" si="4"/>
        <v>#DIV/0!</v>
      </c>
      <c r="L19" s="1340" t="e">
        <f t="shared" si="5"/>
        <v>#DIV/0!</v>
      </c>
      <c r="M19" s="1342"/>
      <c r="N19" s="1306">
        <v>17</v>
      </c>
      <c r="O19" s="1349" t="e">
        <f t="shared" si="6"/>
        <v>#DIV/0!</v>
      </c>
      <c r="P19" s="1307">
        <f>'17'!$AF$33</f>
        <v>25.675000000000001</v>
      </c>
      <c r="Q19" s="1308">
        <f t="shared" si="7"/>
        <v>25</v>
      </c>
      <c r="R19" s="1307">
        <f>'17'!$AB$33</f>
        <v>6.0949999999999998</v>
      </c>
      <c r="S19" s="1308">
        <f t="shared" si="8"/>
        <v>6.5</v>
      </c>
      <c r="T19" s="1301">
        <f t="shared" si="19"/>
        <v>5</v>
      </c>
      <c r="U19" s="1302">
        <f>'17'!$BZ$37</f>
        <v>0</v>
      </c>
      <c r="V19" s="1310" t="e">
        <f t="shared" si="9"/>
        <v>#DIV/0!</v>
      </c>
      <c r="W19" s="1351">
        <f>'17'!$AE$34</f>
        <v>0.36</v>
      </c>
      <c r="X19" s="1311" t="e">
        <f t="shared" si="10"/>
        <v>#DIV/0!</v>
      </c>
      <c r="Y19" s="1339" t="e">
        <f t="shared" si="11"/>
        <v>#DIV/0!</v>
      </c>
      <c r="Z19" s="1346"/>
      <c r="AA19" s="1306">
        <v>17</v>
      </c>
      <c r="AB19" s="1349" t="e">
        <f t="shared" si="12"/>
        <v>#DIV/0!</v>
      </c>
      <c r="AC19" s="1307">
        <f>'17'!$AM$33</f>
        <v>25.475000000000001</v>
      </c>
      <c r="AD19" s="1308">
        <f t="shared" si="13"/>
        <v>25</v>
      </c>
      <c r="AE19" s="1307">
        <f>'17'!$AI$33</f>
        <v>6.0975000000000001</v>
      </c>
      <c r="AF19" s="1308">
        <f t="shared" si="14"/>
        <v>6.5</v>
      </c>
      <c r="AG19" s="1301">
        <f t="shared" si="20"/>
        <v>5</v>
      </c>
      <c r="AH19" s="1302">
        <f>'17'!$CA$37</f>
        <v>0</v>
      </c>
      <c r="AI19" s="1303" t="e">
        <f t="shared" si="15"/>
        <v>#DIV/0!</v>
      </c>
      <c r="AJ19" s="1351">
        <f>'17'!$AL$34</f>
        <v>0.37</v>
      </c>
      <c r="AK19" s="1311" t="e">
        <f t="shared" si="16"/>
        <v>#DIV/0!</v>
      </c>
      <c r="AL19" s="1339" t="e">
        <f t="shared" si="17"/>
        <v>#DIV/0!</v>
      </c>
      <c r="AM19" s="1360"/>
    </row>
    <row r="20" spans="1:39" s="1305" customFormat="1" ht="14.25" thickTop="1" thickBot="1" x14ac:dyDescent="0.25">
      <c r="A20" s="1293">
        <v>18</v>
      </c>
      <c r="B20" s="1338" t="e">
        <f t="shared" si="0"/>
        <v>#DIV/0!</v>
      </c>
      <c r="C20" s="1294">
        <f>'18'!$X$33</f>
        <v>25.95</v>
      </c>
      <c r="D20" s="1295">
        <f t="shared" si="1"/>
        <v>25</v>
      </c>
      <c r="E20" s="1294">
        <f>'18'!$T$33</f>
        <v>6.0674999999999999</v>
      </c>
      <c r="F20" s="1295">
        <f t="shared" si="2"/>
        <v>6.5</v>
      </c>
      <c r="G20" s="1295">
        <f t="shared" si="18"/>
        <v>5</v>
      </c>
      <c r="H20" s="1296">
        <f>'18'!$BY$37</f>
        <v>0</v>
      </c>
      <c r="I20" s="1297" t="e">
        <f t="shared" si="3"/>
        <v>#DIV/0!</v>
      </c>
      <c r="J20" s="1338">
        <f>'18'!$W$34</f>
        <v>0.4</v>
      </c>
      <c r="K20" s="1298" t="e">
        <f t="shared" si="4"/>
        <v>#DIV/0!</v>
      </c>
      <c r="L20" s="1340" t="e">
        <f t="shared" si="5"/>
        <v>#DIV/0!</v>
      </c>
      <c r="M20" s="1342"/>
      <c r="N20" s="1306">
        <v>18</v>
      </c>
      <c r="O20" s="1349" t="e">
        <f t="shared" si="6"/>
        <v>#DIV/0!</v>
      </c>
      <c r="P20" s="1307">
        <f>'18'!$AF$33</f>
        <v>26.074999999999999</v>
      </c>
      <c r="Q20" s="1308">
        <f t="shared" si="7"/>
        <v>25</v>
      </c>
      <c r="R20" s="1307">
        <f>'18'!$AB$33</f>
        <v>6.0724999999999998</v>
      </c>
      <c r="S20" s="1308">
        <f t="shared" si="8"/>
        <v>6.5</v>
      </c>
      <c r="T20" s="1301">
        <f t="shared" si="19"/>
        <v>5</v>
      </c>
      <c r="U20" s="1302">
        <f>'18'!$BZ$37</f>
        <v>0</v>
      </c>
      <c r="V20" s="1310" t="e">
        <f t="shared" si="9"/>
        <v>#DIV/0!</v>
      </c>
      <c r="W20" s="1351">
        <f>'18'!$AE$34</f>
        <v>0.45</v>
      </c>
      <c r="X20" s="1311" t="e">
        <f t="shared" si="10"/>
        <v>#DIV/0!</v>
      </c>
      <c r="Y20" s="1339" t="e">
        <f t="shared" si="11"/>
        <v>#DIV/0!</v>
      </c>
      <c r="Z20" s="1346"/>
      <c r="AA20" s="1306">
        <v>18</v>
      </c>
      <c r="AB20" s="1349" t="e">
        <f t="shared" si="12"/>
        <v>#DIV/0!</v>
      </c>
      <c r="AC20" s="1307">
        <f>'18'!$AM$33</f>
        <v>26.049999999999997</v>
      </c>
      <c r="AD20" s="1308">
        <f t="shared" si="13"/>
        <v>25</v>
      </c>
      <c r="AE20" s="1307">
        <f>'18'!$AI$33</f>
        <v>6.1074999999999999</v>
      </c>
      <c r="AF20" s="1308">
        <f t="shared" si="14"/>
        <v>6.5</v>
      </c>
      <c r="AG20" s="1301">
        <f t="shared" si="20"/>
        <v>5</v>
      </c>
      <c r="AH20" s="1302">
        <f>'18'!$CA$37</f>
        <v>0</v>
      </c>
      <c r="AI20" s="1303" t="e">
        <f t="shared" si="15"/>
        <v>#DIV/0!</v>
      </c>
      <c r="AJ20" s="1351">
        <f>'18'!$AL$34</f>
        <v>0.4</v>
      </c>
      <c r="AK20" s="1311" t="e">
        <f t="shared" si="16"/>
        <v>#DIV/0!</v>
      </c>
      <c r="AL20" s="1339" t="e">
        <f t="shared" si="17"/>
        <v>#DIV/0!</v>
      </c>
      <c r="AM20" s="1360"/>
    </row>
    <row r="21" spans="1:39" s="1305" customFormat="1" ht="14.25" thickTop="1" thickBot="1" x14ac:dyDescent="0.25">
      <c r="A21" s="1293">
        <v>19</v>
      </c>
      <c r="B21" s="1338" t="e">
        <f t="shared" si="0"/>
        <v>#DIV/0!</v>
      </c>
      <c r="C21" s="1294">
        <f>'19'!$X$33</f>
        <v>25.85</v>
      </c>
      <c r="D21" s="1295">
        <f t="shared" si="1"/>
        <v>25</v>
      </c>
      <c r="E21" s="1294">
        <f>'19'!$T$33</f>
        <v>6.0775000000000006</v>
      </c>
      <c r="F21" s="1295">
        <f t="shared" si="2"/>
        <v>6.5</v>
      </c>
      <c r="G21" s="1295">
        <f t="shared" si="18"/>
        <v>5</v>
      </c>
      <c r="H21" s="1296">
        <f>'19'!$BY$37</f>
        <v>0</v>
      </c>
      <c r="I21" s="1297" t="e">
        <f t="shared" si="3"/>
        <v>#DIV/0!</v>
      </c>
      <c r="J21" s="1338">
        <f>'19'!$W$34</f>
        <v>0.44</v>
      </c>
      <c r="K21" s="1298" t="e">
        <f t="shared" si="4"/>
        <v>#DIV/0!</v>
      </c>
      <c r="L21" s="1340" t="e">
        <f t="shared" si="5"/>
        <v>#DIV/0!</v>
      </c>
      <c r="M21" s="1342"/>
      <c r="N21" s="1306">
        <v>19</v>
      </c>
      <c r="O21" s="1349" t="e">
        <f t="shared" si="6"/>
        <v>#DIV/0!</v>
      </c>
      <c r="P21" s="1307">
        <f>'19'!$AF$33</f>
        <v>26.174999999999997</v>
      </c>
      <c r="Q21" s="1308">
        <f t="shared" si="7"/>
        <v>25</v>
      </c>
      <c r="R21" s="1307">
        <f>'19'!$AB$33</f>
        <v>6.0775000000000006</v>
      </c>
      <c r="S21" s="1308">
        <f t="shared" si="8"/>
        <v>6.5</v>
      </c>
      <c r="T21" s="1301">
        <f t="shared" si="19"/>
        <v>5</v>
      </c>
      <c r="U21" s="1302">
        <f>'19'!$BZ$37</f>
        <v>0</v>
      </c>
      <c r="V21" s="1310" t="e">
        <f t="shared" si="9"/>
        <v>#DIV/0!</v>
      </c>
      <c r="W21" s="1351">
        <f>'19'!$AE$34</f>
        <v>0.42</v>
      </c>
      <c r="X21" s="1311" t="e">
        <f t="shared" si="10"/>
        <v>#DIV/0!</v>
      </c>
      <c r="Y21" s="1339" t="e">
        <f t="shared" si="11"/>
        <v>#DIV/0!</v>
      </c>
      <c r="Z21" s="1346"/>
      <c r="AA21" s="1306">
        <v>19</v>
      </c>
      <c r="AB21" s="1349" t="e">
        <f t="shared" si="12"/>
        <v>#DIV/0!</v>
      </c>
      <c r="AC21" s="1307">
        <f>'19'!$AM$33</f>
        <v>26.099999999999998</v>
      </c>
      <c r="AD21" s="1308">
        <f t="shared" si="13"/>
        <v>25</v>
      </c>
      <c r="AE21" s="1307">
        <f>'19'!$AI$33</f>
        <v>6.12</v>
      </c>
      <c r="AF21" s="1308">
        <f t="shared" si="14"/>
        <v>6.5</v>
      </c>
      <c r="AG21" s="1301">
        <f t="shared" si="20"/>
        <v>5</v>
      </c>
      <c r="AH21" s="1302">
        <f>'19'!$CA$37</f>
        <v>0</v>
      </c>
      <c r="AI21" s="1303" t="e">
        <f t="shared" si="15"/>
        <v>#DIV/0!</v>
      </c>
      <c r="AJ21" s="1351">
        <f>'19'!$AL$34</f>
        <v>0.42</v>
      </c>
      <c r="AK21" s="1311" t="e">
        <f t="shared" si="16"/>
        <v>#DIV/0!</v>
      </c>
      <c r="AL21" s="1339" t="e">
        <f t="shared" si="17"/>
        <v>#DIV/0!</v>
      </c>
      <c r="AM21" s="1360"/>
    </row>
    <row r="22" spans="1:39" s="1305" customFormat="1" ht="14.25" thickTop="1" thickBot="1" x14ac:dyDescent="0.25">
      <c r="A22" s="1293">
        <v>20</v>
      </c>
      <c r="B22" s="1338" t="e">
        <f t="shared" si="0"/>
        <v>#DIV/0!</v>
      </c>
      <c r="C22" s="1294">
        <f>'20'!$X$33</f>
        <v>25.825000000000003</v>
      </c>
      <c r="D22" s="1295">
        <f t="shared" si="1"/>
        <v>25</v>
      </c>
      <c r="E22" s="1294">
        <f>'20'!$T$33</f>
        <v>6.0949999999999998</v>
      </c>
      <c r="F22" s="1295">
        <f t="shared" si="2"/>
        <v>6.5</v>
      </c>
      <c r="G22" s="1295">
        <f t="shared" si="18"/>
        <v>5</v>
      </c>
      <c r="H22" s="1296">
        <f>'20'!$BY$37</f>
        <v>0</v>
      </c>
      <c r="I22" s="1297" t="e">
        <f t="shared" si="3"/>
        <v>#DIV/0!</v>
      </c>
      <c r="J22" s="1338">
        <f>'20'!$W$34</f>
        <v>0.32</v>
      </c>
      <c r="K22" s="1298" t="e">
        <f t="shared" si="4"/>
        <v>#DIV/0!</v>
      </c>
      <c r="L22" s="1340" t="e">
        <f t="shared" si="5"/>
        <v>#DIV/0!</v>
      </c>
      <c r="M22" s="1342"/>
      <c r="N22" s="1306">
        <v>20</v>
      </c>
      <c r="O22" s="1349" t="e">
        <f t="shared" si="6"/>
        <v>#DIV/0!</v>
      </c>
      <c r="P22" s="1307">
        <f>'20'!$AF$33</f>
        <v>26.324999999999999</v>
      </c>
      <c r="Q22" s="1308">
        <f t="shared" si="7"/>
        <v>25</v>
      </c>
      <c r="R22" s="1307">
        <f>'20'!$AB$33</f>
        <v>6.09</v>
      </c>
      <c r="S22" s="1308">
        <f t="shared" si="8"/>
        <v>6.5</v>
      </c>
      <c r="T22" s="1301">
        <f t="shared" si="19"/>
        <v>5</v>
      </c>
      <c r="U22" s="1302">
        <f>'20'!$BZ$37</f>
        <v>0</v>
      </c>
      <c r="V22" s="1310" t="e">
        <f t="shared" si="9"/>
        <v>#DIV/0!</v>
      </c>
      <c r="W22" s="1351">
        <f>'20'!$AE$34</f>
        <v>0.36</v>
      </c>
      <c r="X22" s="1311" t="e">
        <f t="shared" si="10"/>
        <v>#DIV/0!</v>
      </c>
      <c r="Y22" s="1339" t="e">
        <f t="shared" si="11"/>
        <v>#DIV/0!</v>
      </c>
      <c r="Z22" s="1346"/>
      <c r="AA22" s="1306">
        <v>20</v>
      </c>
      <c r="AB22" s="1349" t="e">
        <f t="shared" si="12"/>
        <v>#DIV/0!</v>
      </c>
      <c r="AC22" s="1307">
        <f>'20'!$AM$33</f>
        <v>26.249999999999996</v>
      </c>
      <c r="AD22" s="1308">
        <f t="shared" si="13"/>
        <v>25</v>
      </c>
      <c r="AE22" s="1307">
        <f>'20'!$AI$33</f>
        <v>6.0649999999999995</v>
      </c>
      <c r="AF22" s="1308">
        <f t="shared" si="14"/>
        <v>6.5</v>
      </c>
      <c r="AG22" s="1301">
        <f t="shared" si="20"/>
        <v>5</v>
      </c>
      <c r="AH22" s="1309">
        <f>'20'!$CA$37</f>
        <v>0</v>
      </c>
      <c r="AI22" s="1303" t="e">
        <f t="shared" si="15"/>
        <v>#DIV/0!</v>
      </c>
      <c r="AJ22" s="1351">
        <f>'20'!$AL$34</f>
        <v>0.33</v>
      </c>
      <c r="AK22" s="1311" t="e">
        <f t="shared" si="16"/>
        <v>#DIV/0!</v>
      </c>
      <c r="AL22" s="1339" t="e">
        <f t="shared" si="17"/>
        <v>#DIV/0!</v>
      </c>
      <c r="AM22" s="1360"/>
    </row>
    <row r="23" spans="1:39" s="1305" customFormat="1" ht="14.25" thickTop="1" thickBot="1" x14ac:dyDescent="0.25">
      <c r="A23" s="1293">
        <v>21</v>
      </c>
      <c r="B23" s="1338" t="e">
        <f t="shared" si="0"/>
        <v>#DIV/0!</v>
      </c>
      <c r="C23" s="1294">
        <f>'21'!$X$33</f>
        <v>26.325000000000003</v>
      </c>
      <c r="D23" s="1295">
        <f t="shared" si="1"/>
        <v>25</v>
      </c>
      <c r="E23" s="1294">
        <f>'21'!$T$33</f>
        <v>6.0674999999999999</v>
      </c>
      <c r="F23" s="1295">
        <f t="shared" si="2"/>
        <v>6.5</v>
      </c>
      <c r="G23" s="1295">
        <f t="shared" si="18"/>
        <v>5</v>
      </c>
      <c r="H23" s="1296">
        <f>'21'!$BY$37</f>
        <v>0</v>
      </c>
      <c r="I23" s="1297" t="e">
        <f t="shared" si="3"/>
        <v>#DIV/0!</v>
      </c>
      <c r="J23" s="1338">
        <f>'21'!$W$34</f>
        <v>0.31</v>
      </c>
      <c r="K23" s="1298" t="e">
        <f t="shared" si="4"/>
        <v>#DIV/0!</v>
      </c>
      <c r="L23" s="1340" t="e">
        <f t="shared" si="5"/>
        <v>#DIV/0!</v>
      </c>
      <c r="M23" s="1342"/>
      <c r="N23" s="1306">
        <v>21</v>
      </c>
      <c r="O23" s="1349" t="e">
        <f t="shared" si="6"/>
        <v>#DIV/0!</v>
      </c>
      <c r="P23" s="1307">
        <f>'21'!$AF$33</f>
        <v>26.674999999999997</v>
      </c>
      <c r="Q23" s="1308">
        <f t="shared" si="7"/>
        <v>25</v>
      </c>
      <c r="R23" s="1307">
        <f>'21'!$AB$33</f>
        <v>6.0675000000000008</v>
      </c>
      <c r="S23" s="1308">
        <f t="shared" si="8"/>
        <v>6.5</v>
      </c>
      <c r="T23" s="1301">
        <f t="shared" si="19"/>
        <v>5</v>
      </c>
      <c r="U23" s="1309">
        <f>'21'!$BZ$37</f>
        <v>0</v>
      </c>
      <c r="V23" s="1310" t="e">
        <f t="shared" si="9"/>
        <v>#DIV/0!</v>
      </c>
      <c r="W23" s="1351">
        <f>'21'!$AE$34</f>
        <v>0.32</v>
      </c>
      <c r="X23" s="1311" t="e">
        <f t="shared" si="10"/>
        <v>#DIV/0!</v>
      </c>
      <c r="Y23" s="1339" t="e">
        <f t="shared" si="11"/>
        <v>#DIV/0!</v>
      </c>
      <c r="Z23" s="1346"/>
      <c r="AA23" s="1306">
        <v>21</v>
      </c>
      <c r="AB23" s="1349" t="e">
        <f t="shared" si="12"/>
        <v>#DIV/0!</v>
      </c>
      <c r="AC23" s="1307">
        <f>'21'!$AM$33</f>
        <v>26.625</v>
      </c>
      <c r="AD23" s="1308">
        <f t="shared" si="13"/>
        <v>25</v>
      </c>
      <c r="AE23" s="1307">
        <f>'21'!$AI$33</f>
        <v>6.0699999999999994</v>
      </c>
      <c r="AF23" s="1308">
        <f t="shared" si="14"/>
        <v>6.5</v>
      </c>
      <c r="AG23" s="1301">
        <f t="shared" si="20"/>
        <v>5</v>
      </c>
      <c r="AH23" s="1309">
        <f>'21'!$CA$37</f>
        <v>0</v>
      </c>
      <c r="AI23" s="1303" t="e">
        <f t="shared" si="15"/>
        <v>#DIV/0!</v>
      </c>
      <c r="AJ23" s="1351">
        <f>'21'!$AL$34</f>
        <v>0.41</v>
      </c>
      <c r="AK23" s="1311" t="e">
        <f t="shared" si="16"/>
        <v>#DIV/0!</v>
      </c>
      <c r="AL23" s="1339" t="e">
        <f t="shared" si="17"/>
        <v>#DIV/0!</v>
      </c>
      <c r="AM23" s="1360"/>
    </row>
    <row r="24" spans="1:39" s="1305" customFormat="1" ht="14.25" thickTop="1" thickBot="1" x14ac:dyDescent="0.25">
      <c r="A24" s="1293">
        <v>22</v>
      </c>
      <c r="B24" s="1338" t="e">
        <f t="shared" si="0"/>
        <v>#DIV/0!</v>
      </c>
      <c r="C24" s="1294">
        <f>'22'!$X$33</f>
        <v>26.775000000000002</v>
      </c>
      <c r="D24" s="1295">
        <f t="shared" si="1"/>
        <v>25</v>
      </c>
      <c r="E24" s="1294">
        <f>'22'!$T$33</f>
        <v>6.0875000000000004</v>
      </c>
      <c r="F24" s="1295">
        <f t="shared" si="2"/>
        <v>6.5</v>
      </c>
      <c r="G24" s="1295">
        <f t="shared" si="18"/>
        <v>5</v>
      </c>
      <c r="H24" s="1296">
        <f>'22'!$BY$37</f>
        <v>0</v>
      </c>
      <c r="I24" s="1297" t="e">
        <f t="shared" si="3"/>
        <v>#DIV/0!</v>
      </c>
      <c r="J24" s="1338">
        <f>'22'!$W$34</f>
        <v>0.37</v>
      </c>
      <c r="K24" s="1298" t="e">
        <f t="shared" si="4"/>
        <v>#DIV/0!</v>
      </c>
      <c r="L24" s="1340" t="e">
        <f t="shared" si="5"/>
        <v>#DIV/0!</v>
      </c>
      <c r="M24" s="1342"/>
      <c r="N24" s="1306">
        <v>22</v>
      </c>
      <c r="O24" s="1349" t="e">
        <f t="shared" si="6"/>
        <v>#DIV/0!</v>
      </c>
      <c r="P24" s="1307">
        <f>'22'!$AF$33</f>
        <v>26.9</v>
      </c>
      <c r="Q24" s="1308">
        <f t="shared" si="7"/>
        <v>25</v>
      </c>
      <c r="R24" s="1307">
        <f>'22'!$AB$33</f>
        <v>6.08</v>
      </c>
      <c r="S24" s="1308">
        <f t="shared" si="8"/>
        <v>6.5</v>
      </c>
      <c r="T24" s="1301">
        <f t="shared" si="19"/>
        <v>5</v>
      </c>
      <c r="U24" s="1309">
        <f>'22'!$BZ$37</f>
        <v>0</v>
      </c>
      <c r="V24" s="1310" t="e">
        <f t="shared" si="9"/>
        <v>#DIV/0!</v>
      </c>
      <c r="W24" s="1351">
        <f>'22'!$AE$34</f>
        <v>0.34</v>
      </c>
      <c r="X24" s="1311" t="e">
        <f t="shared" si="10"/>
        <v>#DIV/0!</v>
      </c>
      <c r="Y24" s="1339" t="e">
        <f t="shared" si="11"/>
        <v>#DIV/0!</v>
      </c>
      <c r="Z24" s="1346"/>
      <c r="AA24" s="1306">
        <v>22</v>
      </c>
      <c r="AB24" s="1349" t="e">
        <f t="shared" si="12"/>
        <v>#DIV/0!</v>
      </c>
      <c r="AC24" s="1307">
        <f>'22'!$AM$33</f>
        <v>26.75</v>
      </c>
      <c r="AD24" s="1308">
        <f t="shared" si="13"/>
        <v>25</v>
      </c>
      <c r="AE24" s="1307">
        <f>'22'!$AI$33</f>
        <v>6.0924999999999994</v>
      </c>
      <c r="AF24" s="1308">
        <f t="shared" si="14"/>
        <v>6.5</v>
      </c>
      <c r="AG24" s="1301">
        <f t="shared" si="20"/>
        <v>5</v>
      </c>
      <c r="AH24" s="1309">
        <f>'22'!$CA$37</f>
        <v>0</v>
      </c>
      <c r="AI24" s="1303" t="e">
        <f t="shared" si="15"/>
        <v>#DIV/0!</v>
      </c>
      <c r="AJ24" s="1351">
        <f>'22'!$AL$34</f>
        <v>0.38</v>
      </c>
      <c r="AK24" s="1311" t="e">
        <f t="shared" si="16"/>
        <v>#DIV/0!</v>
      </c>
      <c r="AL24" s="1339" t="e">
        <f t="shared" si="17"/>
        <v>#DIV/0!</v>
      </c>
      <c r="AM24" s="1360"/>
    </row>
    <row r="25" spans="1:39" s="1305" customFormat="1" ht="14.25" thickTop="1" thickBot="1" x14ac:dyDescent="0.25">
      <c r="A25" s="1293">
        <v>23</v>
      </c>
      <c r="B25" s="1338" t="e">
        <f t="shared" si="0"/>
        <v>#DIV/0!</v>
      </c>
      <c r="C25" s="1294">
        <f>'23'!$X$33</f>
        <v>26.2</v>
      </c>
      <c r="D25" s="1295">
        <f t="shared" si="1"/>
        <v>25</v>
      </c>
      <c r="E25" s="1294">
        <f>'23'!$T$33</f>
        <v>6.1025000000000009</v>
      </c>
      <c r="F25" s="1295">
        <f t="shared" si="2"/>
        <v>6.5</v>
      </c>
      <c r="G25" s="1295">
        <f t="shared" si="18"/>
        <v>5</v>
      </c>
      <c r="H25" s="1296">
        <f>'23'!$BY$37</f>
        <v>0</v>
      </c>
      <c r="I25" s="1297" t="e">
        <f t="shared" si="3"/>
        <v>#DIV/0!</v>
      </c>
      <c r="J25" s="1338">
        <f>'23'!$W$34</f>
        <v>0.39</v>
      </c>
      <c r="K25" s="1298" t="e">
        <f t="shared" si="4"/>
        <v>#DIV/0!</v>
      </c>
      <c r="L25" s="1340" t="e">
        <f t="shared" si="5"/>
        <v>#DIV/0!</v>
      </c>
      <c r="M25" s="1342"/>
      <c r="N25" s="1306">
        <v>23</v>
      </c>
      <c r="O25" s="1349" t="e">
        <f t="shared" si="6"/>
        <v>#DIV/0!</v>
      </c>
      <c r="P25" s="1307">
        <f>'23'!$AF$33</f>
        <v>26.774999999999999</v>
      </c>
      <c r="Q25" s="1308">
        <f t="shared" si="7"/>
        <v>25</v>
      </c>
      <c r="R25" s="1307">
        <f>'23'!$AB$33</f>
        <v>6.1025</v>
      </c>
      <c r="S25" s="1308">
        <f t="shared" si="8"/>
        <v>6.5</v>
      </c>
      <c r="T25" s="1301">
        <f t="shared" si="19"/>
        <v>5</v>
      </c>
      <c r="U25" s="1309">
        <f>'23'!$BZ$37</f>
        <v>0</v>
      </c>
      <c r="V25" s="1310" t="e">
        <f t="shared" si="9"/>
        <v>#DIV/0!</v>
      </c>
      <c r="W25" s="1351">
        <f>'23'!$AE$34</f>
        <v>0.33</v>
      </c>
      <c r="X25" s="1311" t="e">
        <f t="shared" si="10"/>
        <v>#DIV/0!</v>
      </c>
      <c r="Y25" s="1339" t="e">
        <f t="shared" si="11"/>
        <v>#DIV/0!</v>
      </c>
      <c r="Z25" s="1346"/>
      <c r="AA25" s="1306">
        <v>23</v>
      </c>
      <c r="AB25" s="1349" t="e">
        <f t="shared" si="12"/>
        <v>#DIV/0!</v>
      </c>
      <c r="AC25" s="1307">
        <f>'23'!$AM$33</f>
        <v>26.55</v>
      </c>
      <c r="AD25" s="1308">
        <f t="shared" si="13"/>
        <v>25</v>
      </c>
      <c r="AE25" s="1307">
        <f>'23'!$AI$33</f>
        <v>6.1174999999999997</v>
      </c>
      <c r="AF25" s="1308">
        <f t="shared" si="14"/>
        <v>6.5</v>
      </c>
      <c r="AG25" s="1301">
        <f t="shared" si="20"/>
        <v>5</v>
      </c>
      <c r="AH25" s="1309">
        <f>'23'!$CA$37</f>
        <v>0</v>
      </c>
      <c r="AI25" s="1303" t="e">
        <f t="shared" si="15"/>
        <v>#DIV/0!</v>
      </c>
      <c r="AJ25" s="1351">
        <f>'23'!$AL$34</f>
        <v>0.42</v>
      </c>
      <c r="AK25" s="1311" t="e">
        <f t="shared" si="16"/>
        <v>#DIV/0!</v>
      </c>
      <c r="AL25" s="1339" t="e">
        <f t="shared" si="17"/>
        <v>#DIV/0!</v>
      </c>
      <c r="AM25" s="1360"/>
    </row>
    <row r="26" spans="1:39" s="1305" customFormat="1" ht="14.25" thickTop="1" thickBot="1" x14ac:dyDescent="0.25">
      <c r="A26" s="1293">
        <v>24</v>
      </c>
      <c r="B26" s="1338" t="e">
        <f t="shared" si="0"/>
        <v>#DIV/0!</v>
      </c>
      <c r="C26" s="1294">
        <f>'24'!$X$33</f>
        <v>26.45</v>
      </c>
      <c r="D26" s="1295">
        <f t="shared" si="1"/>
        <v>25</v>
      </c>
      <c r="E26" s="1294">
        <f>'24'!$T$33</f>
        <v>6.13</v>
      </c>
      <c r="F26" s="1295">
        <f t="shared" si="2"/>
        <v>6.5</v>
      </c>
      <c r="G26" s="1295">
        <f t="shared" si="18"/>
        <v>5</v>
      </c>
      <c r="H26" s="1296">
        <f>'24'!$BY$37</f>
        <v>0</v>
      </c>
      <c r="I26" s="1297" t="e">
        <f t="shared" si="3"/>
        <v>#DIV/0!</v>
      </c>
      <c r="J26" s="1338">
        <f>'24'!$W$34</f>
        <v>0.41</v>
      </c>
      <c r="K26" s="1298" t="e">
        <f t="shared" si="4"/>
        <v>#DIV/0!</v>
      </c>
      <c r="L26" s="1340" t="e">
        <f t="shared" si="5"/>
        <v>#DIV/0!</v>
      </c>
      <c r="M26" s="1342"/>
      <c r="N26" s="1306">
        <v>24</v>
      </c>
      <c r="O26" s="1349" t="e">
        <f t="shared" si="6"/>
        <v>#DIV/0!</v>
      </c>
      <c r="P26" s="1307">
        <f>'24'!$AF$33</f>
        <v>26.925000000000004</v>
      </c>
      <c r="Q26" s="1308">
        <f t="shared" si="7"/>
        <v>25</v>
      </c>
      <c r="R26" s="1307">
        <f>'24'!$AB$33</f>
        <v>6.1325000000000003</v>
      </c>
      <c r="S26" s="1308">
        <f t="shared" si="8"/>
        <v>6.5</v>
      </c>
      <c r="T26" s="1301">
        <f t="shared" si="19"/>
        <v>5</v>
      </c>
      <c r="U26" s="1309">
        <f>'24'!$BZ$37</f>
        <v>0</v>
      </c>
      <c r="V26" s="1310" t="e">
        <f t="shared" si="9"/>
        <v>#DIV/0!</v>
      </c>
      <c r="W26" s="1351">
        <f>'24'!$AE$34</f>
        <v>0.4</v>
      </c>
      <c r="X26" s="1311" t="e">
        <f t="shared" si="10"/>
        <v>#DIV/0!</v>
      </c>
      <c r="Y26" s="1339" t="e">
        <f t="shared" si="11"/>
        <v>#DIV/0!</v>
      </c>
      <c r="Z26" s="1346"/>
      <c r="AA26" s="1306">
        <v>24</v>
      </c>
      <c r="AB26" s="1349" t="e">
        <f t="shared" si="12"/>
        <v>#DIV/0!</v>
      </c>
      <c r="AC26" s="1307">
        <f>'24'!$AM$33</f>
        <v>26.774999999999999</v>
      </c>
      <c r="AD26" s="1308">
        <f t="shared" si="13"/>
        <v>25</v>
      </c>
      <c r="AE26" s="1307">
        <f>'24'!$AI$33</f>
        <v>6.1349999999999998</v>
      </c>
      <c r="AF26" s="1308">
        <f t="shared" si="14"/>
        <v>6.5</v>
      </c>
      <c r="AG26" s="1301">
        <f t="shared" si="20"/>
        <v>5</v>
      </c>
      <c r="AH26" s="1309">
        <f>'24'!$CA$37</f>
        <v>0</v>
      </c>
      <c r="AI26" s="1303" t="e">
        <f t="shared" si="15"/>
        <v>#DIV/0!</v>
      </c>
      <c r="AJ26" s="1351">
        <f>'24'!$AL$34</f>
        <v>0.5</v>
      </c>
      <c r="AK26" s="1311" t="e">
        <f t="shared" si="16"/>
        <v>#DIV/0!</v>
      </c>
      <c r="AL26" s="1339" t="e">
        <f t="shared" si="17"/>
        <v>#DIV/0!</v>
      </c>
      <c r="AM26" s="1360"/>
    </row>
    <row r="27" spans="1:39" s="1305" customFormat="1" ht="14.25" thickTop="1" thickBot="1" x14ac:dyDescent="0.25">
      <c r="A27" s="1293">
        <v>25</v>
      </c>
      <c r="B27" s="1338" t="e">
        <f t="shared" si="0"/>
        <v>#DIV/0!</v>
      </c>
      <c r="C27" s="1294">
        <f>'25'!$X$33</f>
        <v>27.2</v>
      </c>
      <c r="D27" s="1295">
        <f t="shared" si="1"/>
        <v>25</v>
      </c>
      <c r="E27" s="1294">
        <f>'25'!$T$33</f>
        <v>6.11</v>
      </c>
      <c r="F27" s="1295">
        <f t="shared" si="2"/>
        <v>6.5</v>
      </c>
      <c r="G27" s="1295">
        <f t="shared" si="18"/>
        <v>5</v>
      </c>
      <c r="H27" s="1296">
        <f>'25'!$BY$37</f>
        <v>0</v>
      </c>
      <c r="I27" s="1297" t="e">
        <f t="shared" si="3"/>
        <v>#DIV/0!</v>
      </c>
      <c r="J27" s="1338">
        <f>'25'!$W$34</f>
        <v>0.3</v>
      </c>
      <c r="K27" s="1298" t="e">
        <f t="shared" si="4"/>
        <v>#DIV/0!</v>
      </c>
      <c r="L27" s="1340" t="e">
        <f t="shared" si="5"/>
        <v>#DIV/0!</v>
      </c>
      <c r="M27" s="1342"/>
      <c r="N27" s="1306">
        <v>25</v>
      </c>
      <c r="O27" s="1349" t="e">
        <f t="shared" si="6"/>
        <v>#DIV/0!</v>
      </c>
      <c r="P27" s="1307">
        <f>'25'!$AF$33</f>
        <v>27.074999999999999</v>
      </c>
      <c r="Q27" s="1308">
        <f t="shared" si="7"/>
        <v>25</v>
      </c>
      <c r="R27" s="1307">
        <f>'25'!$AB$33</f>
        <v>6.1374999999999993</v>
      </c>
      <c r="S27" s="1308">
        <f t="shared" si="8"/>
        <v>6.5</v>
      </c>
      <c r="T27" s="1301">
        <f t="shared" si="19"/>
        <v>5</v>
      </c>
      <c r="U27" s="1309">
        <f>'25'!$BZ$37</f>
        <v>0</v>
      </c>
      <c r="V27" s="1310" t="e">
        <f t="shared" si="9"/>
        <v>#DIV/0!</v>
      </c>
      <c r="W27" s="1351">
        <f>'25'!$AE$34</f>
        <v>0.38</v>
      </c>
      <c r="X27" s="1311" t="e">
        <f t="shared" si="10"/>
        <v>#DIV/0!</v>
      </c>
      <c r="Y27" s="1339" t="e">
        <f t="shared" si="11"/>
        <v>#DIV/0!</v>
      </c>
      <c r="Z27" s="1346"/>
      <c r="AA27" s="1306">
        <v>25</v>
      </c>
      <c r="AB27" s="1349" t="e">
        <f t="shared" si="12"/>
        <v>#DIV/0!</v>
      </c>
      <c r="AC27" s="1307">
        <f>'25'!$AM$33</f>
        <v>27.074999999999999</v>
      </c>
      <c r="AD27" s="1308">
        <f t="shared" si="13"/>
        <v>25</v>
      </c>
      <c r="AE27" s="1307">
        <f>'25'!$AI$33</f>
        <v>6.1575000000000006</v>
      </c>
      <c r="AF27" s="1308">
        <f t="shared" si="14"/>
        <v>6.5</v>
      </c>
      <c r="AG27" s="1301">
        <f t="shared" si="20"/>
        <v>5</v>
      </c>
      <c r="AH27" s="1309">
        <f>'25'!$CA$37</f>
        <v>0</v>
      </c>
      <c r="AI27" s="1303" t="e">
        <f t="shared" si="15"/>
        <v>#DIV/0!</v>
      </c>
      <c r="AJ27" s="1351">
        <f>'25'!$AL$34</f>
        <v>0.43</v>
      </c>
      <c r="AK27" s="1311" t="e">
        <f t="shared" si="16"/>
        <v>#DIV/0!</v>
      </c>
      <c r="AL27" s="1339" t="e">
        <f t="shared" si="17"/>
        <v>#DIV/0!</v>
      </c>
      <c r="AM27" s="1360"/>
    </row>
    <row r="28" spans="1:39" s="1305" customFormat="1" ht="14.25" thickTop="1" thickBot="1" x14ac:dyDescent="0.25">
      <c r="A28" s="1293">
        <v>26</v>
      </c>
      <c r="B28" s="1338" t="e">
        <f t="shared" si="0"/>
        <v>#DIV/0!</v>
      </c>
      <c r="C28" s="1294">
        <f>'26'!$X$33</f>
        <v>27.05</v>
      </c>
      <c r="D28" s="1295">
        <f t="shared" si="1"/>
        <v>25</v>
      </c>
      <c r="E28" s="1294">
        <f>'26'!$T$33</f>
        <v>6.1199999999999992</v>
      </c>
      <c r="F28" s="1295">
        <f t="shared" si="2"/>
        <v>6.5</v>
      </c>
      <c r="G28" s="1295">
        <f t="shared" si="18"/>
        <v>5</v>
      </c>
      <c r="H28" s="1296">
        <f>'26'!$BY$37</f>
        <v>0</v>
      </c>
      <c r="I28" s="1297" t="e">
        <f t="shared" si="3"/>
        <v>#DIV/0!</v>
      </c>
      <c r="J28" s="1338">
        <f>'26'!$W$34</f>
        <v>0.31</v>
      </c>
      <c r="K28" s="1298" t="e">
        <f t="shared" si="4"/>
        <v>#DIV/0!</v>
      </c>
      <c r="L28" s="1340" t="e">
        <f t="shared" si="5"/>
        <v>#DIV/0!</v>
      </c>
      <c r="M28" s="1342"/>
      <c r="N28" s="1306">
        <v>26</v>
      </c>
      <c r="O28" s="1349" t="e">
        <f t="shared" si="6"/>
        <v>#DIV/0!</v>
      </c>
      <c r="P28" s="1307">
        <f>'26'!$AF$33</f>
        <v>26.9</v>
      </c>
      <c r="Q28" s="1308">
        <f t="shared" si="7"/>
        <v>25</v>
      </c>
      <c r="R28" s="1307">
        <f>'26'!$AB$33</f>
        <v>6.1425000000000001</v>
      </c>
      <c r="S28" s="1308">
        <f t="shared" si="8"/>
        <v>6.5</v>
      </c>
      <c r="T28" s="1301">
        <f t="shared" si="19"/>
        <v>5</v>
      </c>
      <c r="U28" s="1309">
        <f>'26'!$BZ$37</f>
        <v>0</v>
      </c>
      <c r="V28" s="1310" t="e">
        <f t="shared" si="9"/>
        <v>#DIV/0!</v>
      </c>
      <c r="W28" s="1351">
        <f>'26'!$AE$34</f>
        <v>0.37</v>
      </c>
      <c r="X28" s="1311" t="e">
        <f t="shared" si="10"/>
        <v>#DIV/0!</v>
      </c>
      <c r="Y28" s="1339" t="e">
        <f t="shared" si="11"/>
        <v>#DIV/0!</v>
      </c>
      <c r="Z28" s="1346"/>
      <c r="AA28" s="1306">
        <v>26</v>
      </c>
      <c r="AB28" s="1349" t="e">
        <f t="shared" si="12"/>
        <v>#DIV/0!</v>
      </c>
      <c r="AC28" s="1307">
        <f>'26'!$AM$33</f>
        <v>27.125</v>
      </c>
      <c r="AD28" s="1308">
        <f t="shared" si="13"/>
        <v>25</v>
      </c>
      <c r="AE28" s="1307">
        <f>'26'!$AI$33</f>
        <v>6.1400000000000006</v>
      </c>
      <c r="AF28" s="1308">
        <f t="shared" si="14"/>
        <v>6.5</v>
      </c>
      <c r="AG28" s="1301">
        <f t="shared" si="20"/>
        <v>5</v>
      </c>
      <c r="AH28" s="1309">
        <f>'26'!$CA$37</f>
        <v>0</v>
      </c>
      <c r="AI28" s="1303" t="e">
        <f t="shared" si="15"/>
        <v>#DIV/0!</v>
      </c>
      <c r="AJ28" s="1351">
        <f>'26'!$AL$34</f>
        <v>0.41</v>
      </c>
      <c r="AK28" s="1311" t="e">
        <f t="shared" si="16"/>
        <v>#DIV/0!</v>
      </c>
      <c r="AL28" s="1339" t="e">
        <f t="shared" si="17"/>
        <v>#DIV/0!</v>
      </c>
      <c r="AM28" s="1360"/>
    </row>
    <row r="29" spans="1:39" s="1305" customFormat="1" ht="14.25" thickTop="1" thickBot="1" x14ac:dyDescent="0.25">
      <c r="A29" s="1293">
        <v>27</v>
      </c>
      <c r="B29" s="1338" t="e">
        <f t="shared" si="0"/>
        <v>#DIV/0!</v>
      </c>
      <c r="C29" s="1294">
        <f>'27'!$X$33</f>
        <v>27.475000000000001</v>
      </c>
      <c r="D29" s="1295">
        <f t="shared" si="1"/>
        <v>25</v>
      </c>
      <c r="E29" s="1294">
        <f>'27'!$T$33</f>
        <v>6.1124999999999989</v>
      </c>
      <c r="F29" s="1295">
        <f t="shared" si="2"/>
        <v>6.5</v>
      </c>
      <c r="G29" s="1295">
        <f t="shared" si="18"/>
        <v>5</v>
      </c>
      <c r="H29" s="1296">
        <f>'27'!$BY$37</f>
        <v>0</v>
      </c>
      <c r="I29" s="1297" t="e">
        <f t="shared" si="3"/>
        <v>#DIV/0!</v>
      </c>
      <c r="J29" s="1338">
        <f>'27'!$W$34</f>
        <v>0.28000000000000003</v>
      </c>
      <c r="K29" s="1298" t="e">
        <f t="shared" si="4"/>
        <v>#DIV/0!</v>
      </c>
      <c r="L29" s="1340" t="e">
        <f t="shared" si="5"/>
        <v>#DIV/0!</v>
      </c>
      <c r="M29" s="1342"/>
      <c r="N29" s="1306">
        <v>27</v>
      </c>
      <c r="O29" s="1349" t="e">
        <f t="shared" si="6"/>
        <v>#DIV/0!</v>
      </c>
      <c r="P29" s="1307">
        <f>'27'!$AF$33</f>
        <v>27.574999999999999</v>
      </c>
      <c r="Q29" s="1308">
        <f t="shared" si="7"/>
        <v>25</v>
      </c>
      <c r="R29" s="1307">
        <f>'27'!$AB$33</f>
        <v>6.1199999999999992</v>
      </c>
      <c r="S29" s="1308">
        <f t="shared" si="8"/>
        <v>6.5</v>
      </c>
      <c r="T29" s="1301">
        <f t="shared" si="19"/>
        <v>5</v>
      </c>
      <c r="U29" s="1309">
        <f>'27'!$BZ$37</f>
        <v>0</v>
      </c>
      <c r="V29" s="1310" t="e">
        <f t="shared" si="9"/>
        <v>#DIV/0!</v>
      </c>
      <c r="W29" s="1351">
        <f>'27'!$AE$34</f>
        <v>0.32</v>
      </c>
      <c r="X29" s="1311" t="e">
        <f t="shared" si="10"/>
        <v>#DIV/0!</v>
      </c>
      <c r="Y29" s="1339" t="e">
        <f t="shared" si="11"/>
        <v>#DIV/0!</v>
      </c>
      <c r="Z29" s="1346"/>
      <c r="AA29" s="1306">
        <v>27</v>
      </c>
      <c r="AB29" s="1349" t="e">
        <f t="shared" si="12"/>
        <v>#DIV/0!</v>
      </c>
      <c r="AC29" s="1307">
        <f>'27'!$AM$33</f>
        <v>26.975000000000001</v>
      </c>
      <c r="AD29" s="1308">
        <f t="shared" si="13"/>
        <v>25</v>
      </c>
      <c r="AE29" s="1307">
        <f>'27'!$AI$33</f>
        <v>6.1624999999999996</v>
      </c>
      <c r="AF29" s="1308">
        <f t="shared" si="14"/>
        <v>6.5</v>
      </c>
      <c r="AG29" s="1301">
        <f t="shared" si="20"/>
        <v>5</v>
      </c>
      <c r="AH29" s="1309">
        <f>'27'!$CA$37</f>
        <v>0</v>
      </c>
      <c r="AI29" s="1303" t="e">
        <f t="shared" si="15"/>
        <v>#DIV/0!</v>
      </c>
      <c r="AJ29" s="1351">
        <f>'27'!$AL$34</f>
        <v>0.36</v>
      </c>
      <c r="AK29" s="1311" t="e">
        <f t="shared" si="16"/>
        <v>#DIV/0!</v>
      </c>
      <c r="AL29" s="1339" t="e">
        <f t="shared" si="17"/>
        <v>#DIV/0!</v>
      </c>
      <c r="AM29" s="1360"/>
    </row>
    <row r="30" spans="1:39" s="1305" customFormat="1" ht="14.25" thickTop="1" thickBot="1" x14ac:dyDescent="0.25">
      <c r="A30" s="1293">
        <v>28</v>
      </c>
      <c r="B30" s="1338" t="e">
        <f t="shared" si="0"/>
        <v>#DIV/0!</v>
      </c>
      <c r="C30" s="1294">
        <f>'28'!$X$33</f>
        <v>27.7</v>
      </c>
      <c r="D30" s="1295">
        <f t="shared" si="1"/>
        <v>25</v>
      </c>
      <c r="E30" s="1294">
        <f>'28'!$T$33</f>
        <v>6.0724999999999998</v>
      </c>
      <c r="F30" s="1295">
        <f t="shared" si="2"/>
        <v>6.5</v>
      </c>
      <c r="G30" s="1295">
        <f t="shared" si="18"/>
        <v>5</v>
      </c>
      <c r="H30" s="1296">
        <f>'28'!$BY$37</f>
        <v>0</v>
      </c>
      <c r="I30" s="1297" t="e">
        <f t="shared" si="3"/>
        <v>#DIV/0!</v>
      </c>
      <c r="J30" s="1338">
        <f>'28'!$W$34</f>
        <v>0.28000000000000003</v>
      </c>
      <c r="K30" s="1298" t="e">
        <f t="shared" si="4"/>
        <v>#DIV/0!</v>
      </c>
      <c r="L30" s="1340" t="e">
        <f t="shared" si="5"/>
        <v>#DIV/0!</v>
      </c>
      <c r="M30" s="1342"/>
      <c r="N30" s="1306">
        <v>28</v>
      </c>
      <c r="O30" s="1349" t="e">
        <f t="shared" si="6"/>
        <v>#DIV/0!</v>
      </c>
      <c r="P30" s="1307">
        <f>'28'!$AF$33</f>
        <v>27.375</v>
      </c>
      <c r="Q30" s="1308">
        <f t="shared" si="7"/>
        <v>25</v>
      </c>
      <c r="R30" s="1307">
        <f>'28'!$AB$33</f>
        <v>6.11</v>
      </c>
      <c r="S30" s="1308">
        <f t="shared" si="8"/>
        <v>6.5</v>
      </c>
      <c r="T30" s="1301">
        <f t="shared" si="19"/>
        <v>5</v>
      </c>
      <c r="U30" s="1309">
        <f>'28'!$BZ$37</f>
        <v>0</v>
      </c>
      <c r="V30" s="1310" t="e">
        <f t="shared" si="9"/>
        <v>#DIV/0!</v>
      </c>
      <c r="W30" s="1351">
        <f>'28'!$AE$34</f>
        <v>0.31</v>
      </c>
      <c r="X30" s="1311" t="e">
        <f t="shared" si="10"/>
        <v>#DIV/0!</v>
      </c>
      <c r="Y30" s="1339" t="e">
        <f t="shared" si="11"/>
        <v>#DIV/0!</v>
      </c>
      <c r="Z30" s="1346"/>
      <c r="AA30" s="1306">
        <v>28</v>
      </c>
      <c r="AB30" s="1349" t="e">
        <f t="shared" si="12"/>
        <v>#DIV/0!</v>
      </c>
      <c r="AC30" s="1307">
        <f>'28'!$AM$33</f>
        <v>27.524999999999999</v>
      </c>
      <c r="AD30" s="1308">
        <f t="shared" si="13"/>
        <v>25</v>
      </c>
      <c r="AE30" s="1307">
        <f>'28'!$AI$33</f>
        <v>6.1550000000000002</v>
      </c>
      <c r="AF30" s="1308">
        <f t="shared" si="14"/>
        <v>6.5</v>
      </c>
      <c r="AG30" s="1301">
        <f t="shared" si="20"/>
        <v>5</v>
      </c>
      <c r="AH30" s="1309">
        <f>'28'!$CA$37</f>
        <v>0</v>
      </c>
      <c r="AI30" s="1303" t="e">
        <f t="shared" si="15"/>
        <v>#DIV/0!</v>
      </c>
      <c r="AJ30" s="1351">
        <f>'28'!$AL$34</f>
        <v>0.35</v>
      </c>
      <c r="AK30" s="1311" t="e">
        <f t="shared" si="16"/>
        <v>#DIV/0!</v>
      </c>
      <c r="AL30" s="1339" t="e">
        <f t="shared" si="17"/>
        <v>#DIV/0!</v>
      </c>
      <c r="AM30" s="1360"/>
    </row>
    <row r="31" spans="1:39" s="1305" customFormat="1" ht="14.25" thickTop="1" thickBot="1" x14ac:dyDescent="0.25">
      <c r="A31" s="1293">
        <v>29</v>
      </c>
      <c r="B31" s="1338" t="e">
        <f t="shared" si="0"/>
        <v>#DIV/0!</v>
      </c>
      <c r="C31" s="1294">
        <f>'29'!$X$33</f>
        <v>27.425000000000001</v>
      </c>
      <c r="D31" s="1295">
        <f t="shared" si="1"/>
        <v>25</v>
      </c>
      <c r="E31" s="1294">
        <f>'29'!$T$33</f>
        <v>6.085</v>
      </c>
      <c r="F31" s="1295">
        <f t="shared" si="2"/>
        <v>6.5</v>
      </c>
      <c r="G31" s="1295">
        <f t="shared" si="18"/>
        <v>5</v>
      </c>
      <c r="H31" s="1296">
        <f>'29'!$BY$37</f>
        <v>0</v>
      </c>
      <c r="I31" s="1297" t="e">
        <f t="shared" si="3"/>
        <v>#DIV/0!</v>
      </c>
      <c r="J31" s="1338">
        <f>'29'!$W$34</f>
        <v>0.36</v>
      </c>
      <c r="K31" s="1298" t="e">
        <f t="shared" si="4"/>
        <v>#DIV/0!</v>
      </c>
      <c r="L31" s="1340" t="e">
        <f t="shared" si="5"/>
        <v>#DIV/0!</v>
      </c>
      <c r="M31" s="1342"/>
      <c r="N31" s="1306">
        <v>29</v>
      </c>
      <c r="O31" s="1349" t="e">
        <f t="shared" si="6"/>
        <v>#DIV/0!</v>
      </c>
      <c r="P31" s="1307">
        <f>'29'!$AF$33</f>
        <v>27.375</v>
      </c>
      <c r="Q31" s="1308">
        <f t="shared" si="7"/>
        <v>25</v>
      </c>
      <c r="R31" s="1307">
        <f>'29'!$AB$33</f>
        <v>6.0949999999999998</v>
      </c>
      <c r="S31" s="1308">
        <f t="shared" si="8"/>
        <v>6.5</v>
      </c>
      <c r="T31" s="1301">
        <f t="shared" si="19"/>
        <v>5</v>
      </c>
      <c r="U31" s="1309">
        <f>'29'!$BZ$37</f>
        <v>0</v>
      </c>
      <c r="V31" s="1310" t="e">
        <f t="shared" si="9"/>
        <v>#DIV/0!</v>
      </c>
      <c r="W31" s="1351">
        <f>'29'!$AE$34</f>
        <v>0.34</v>
      </c>
      <c r="X31" s="1311" t="e">
        <f t="shared" si="10"/>
        <v>#DIV/0!</v>
      </c>
      <c r="Y31" s="1339" t="e">
        <f t="shared" si="11"/>
        <v>#DIV/0!</v>
      </c>
      <c r="Z31" s="1346"/>
      <c r="AA31" s="1306">
        <v>29</v>
      </c>
      <c r="AB31" s="1349" t="e">
        <f t="shared" si="12"/>
        <v>#DIV/0!</v>
      </c>
      <c r="AC31" s="1307">
        <f>'29'!$AM$33</f>
        <v>27.15</v>
      </c>
      <c r="AD31" s="1308">
        <f t="shared" si="13"/>
        <v>25</v>
      </c>
      <c r="AE31" s="1307">
        <f>'29'!$AI$33</f>
        <v>6.1349999999999998</v>
      </c>
      <c r="AF31" s="1308">
        <f t="shared" si="14"/>
        <v>6.5</v>
      </c>
      <c r="AG31" s="1301">
        <f t="shared" si="20"/>
        <v>5</v>
      </c>
      <c r="AH31" s="1309">
        <f>'29'!$CA$37</f>
        <v>0</v>
      </c>
      <c r="AI31" s="1303" t="e">
        <f t="shared" si="15"/>
        <v>#DIV/0!</v>
      </c>
      <c r="AJ31" s="1351">
        <f>'29'!$AL$34</f>
        <v>0.39</v>
      </c>
      <c r="AK31" s="1311" t="e">
        <f t="shared" si="16"/>
        <v>#DIV/0!</v>
      </c>
      <c r="AL31" s="1339" t="e">
        <f t="shared" si="17"/>
        <v>#DIV/0!</v>
      </c>
      <c r="AM31" s="1360"/>
    </row>
    <row r="32" spans="1:39" s="1305" customFormat="1" ht="14.25" thickTop="1" thickBot="1" x14ac:dyDescent="0.25">
      <c r="A32" s="1293">
        <v>30</v>
      </c>
      <c r="B32" s="1338" t="e">
        <f t="shared" si="0"/>
        <v>#DIV/0!</v>
      </c>
      <c r="C32" s="1294">
        <f>'30'!$X$33</f>
        <v>27.700000000000003</v>
      </c>
      <c r="D32" s="1295">
        <f t="shared" si="1"/>
        <v>25</v>
      </c>
      <c r="E32" s="1294">
        <f>'30'!$T$33</f>
        <v>6.0749999999999993</v>
      </c>
      <c r="F32" s="1295">
        <f t="shared" si="2"/>
        <v>6.5</v>
      </c>
      <c r="G32" s="1295">
        <f t="shared" si="18"/>
        <v>5</v>
      </c>
      <c r="H32" s="1296">
        <f>'30'!$BY$37</f>
        <v>0</v>
      </c>
      <c r="I32" s="1297" t="e">
        <f t="shared" si="3"/>
        <v>#DIV/0!</v>
      </c>
      <c r="J32" s="1338">
        <f>'30'!$W$34</f>
        <v>0.31</v>
      </c>
      <c r="K32" s="1298" t="e">
        <f t="shared" si="4"/>
        <v>#DIV/0!</v>
      </c>
      <c r="L32" s="1340" t="e">
        <f t="shared" si="5"/>
        <v>#DIV/0!</v>
      </c>
      <c r="M32" s="1342"/>
      <c r="N32" s="1306">
        <v>30</v>
      </c>
      <c r="O32" s="1349" t="e">
        <f t="shared" si="6"/>
        <v>#DIV/0!</v>
      </c>
      <c r="P32" s="1307">
        <f>'30'!$AF$33</f>
        <v>27.65</v>
      </c>
      <c r="Q32" s="1308">
        <f t="shared" si="7"/>
        <v>25</v>
      </c>
      <c r="R32" s="1307">
        <f>'30'!$AB$33</f>
        <v>6.09</v>
      </c>
      <c r="S32" s="1308">
        <f t="shared" si="8"/>
        <v>6.5</v>
      </c>
      <c r="T32" s="1301">
        <f t="shared" si="19"/>
        <v>5</v>
      </c>
      <c r="U32" s="1309">
        <f>'30'!$BZ$37</f>
        <v>0</v>
      </c>
      <c r="V32" s="1310" t="e">
        <f t="shared" si="9"/>
        <v>#DIV/0!</v>
      </c>
      <c r="W32" s="1351">
        <f>'30'!$AE$34</f>
        <v>0.3</v>
      </c>
      <c r="X32" s="1311" t="e">
        <f t="shared" si="10"/>
        <v>#DIV/0!</v>
      </c>
      <c r="Y32" s="1339" t="e">
        <f t="shared" si="11"/>
        <v>#DIV/0!</v>
      </c>
      <c r="Z32" s="1346"/>
      <c r="AA32" s="1306">
        <v>30</v>
      </c>
      <c r="AB32" s="1349" t="e">
        <f t="shared" si="12"/>
        <v>#DIV/0!</v>
      </c>
      <c r="AC32" s="1307">
        <f>'30'!$AM$33</f>
        <v>27.6</v>
      </c>
      <c r="AD32" s="1308">
        <f t="shared" si="13"/>
        <v>25</v>
      </c>
      <c r="AE32" s="1307">
        <f>'30'!$AI$33</f>
        <v>6.0625</v>
      </c>
      <c r="AF32" s="1308">
        <f t="shared" si="14"/>
        <v>6.5</v>
      </c>
      <c r="AG32" s="1301">
        <f t="shared" si="20"/>
        <v>5</v>
      </c>
      <c r="AH32" s="1309">
        <f>'30'!$CA$37</f>
        <v>0</v>
      </c>
      <c r="AI32" s="1303" t="e">
        <f t="shared" si="15"/>
        <v>#DIV/0!</v>
      </c>
      <c r="AJ32" s="1351">
        <f>'30'!$AL$34</f>
        <v>0.33</v>
      </c>
      <c r="AK32" s="1311" t="e">
        <f t="shared" si="16"/>
        <v>#DIV/0!</v>
      </c>
      <c r="AL32" s="1339" t="e">
        <f t="shared" si="17"/>
        <v>#DIV/0!</v>
      </c>
      <c r="AM32" s="1360"/>
    </row>
    <row r="33" spans="1:39" s="1305" customFormat="1" ht="14.25" thickTop="1" thickBot="1" x14ac:dyDescent="0.25">
      <c r="A33" s="1443">
        <v>31</v>
      </c>
      <c r="B33" s="1444" t="e">
        <f t="shared" si="0"/>
        <v>#VALUE!</v>
      </c>
      <c r="C33" s="1445" t="str">
        <f>'31'!$X$33</f>
        <v/>
      </c>
      <c r="D33" s="1446">
        <f t="shared" si="1"/>
        <v>25</v>
      </c>
      <c r="E33" s="1445" t="str">
        <f>'31'!$T$33</f>
        <v/>
      </c>
      <c r="F33" s="1446">
        <f t="shared" si="2"/>
        <v>7</v>
      </c>
      <c r="G33" s="1295">
        <f t="shared" si="18"/>
        <v>0</v>
      </c>
      <c r="H33" s="1447">
        <f>'31'!$BY$37</f>
        <v>0</v>
      </c>
      <c r="I33" s="1448" t="e">
        <f t="shared" si="3"/>
        <v>#DIV/0!</v>
      </c>
      <c r="J33" s="1444" t="str">
        <f>'31'!$W$34</f>
        <v/>
      </c>
      <c r="K33" s="1449" t="e">
        <f t="shared" si="4"/>
        <v>#DIV/0!</v>
      </c>
      <c r="L33" s="1340" t="e">
        <f t="shared" si="5"/>
        <v>#VALUE!</v>
      </c>
      <c r="M33" s="1343"/>
      <c r="N33" s="1312">
        <v>31</v>
      </c>
      <c r="O33" s="1349" t="e">
        <f t="shared" si="6"/>
        <v>#VALUE!</v>
      </c>
      <c r="P33" s="1313" t="str">
        <f>'31'!$AF$33</f>
        <v/>
      </c>
      <c r="Q33" s="1314">
        <f t="shared" si="7"/>
        <v>25</v>
      </c>
      <c r="R33" s="1313" t="str">
        <f>'31'!$AB$33</f>
        <v/>
      </c>
      <c r="S33" s="1314">
        <f t="shared" si="8"/>
        <v>7</v>
      </c>
      <c r="T33" s="1301">
        <f t="shared" si="19"/>
        <v>0</v>
      </c>
      <c r="U33" s="1315">
        <f>'31'!$BZ$37</f>
        <v>0</v>
      </c>
      <c r="V33" s="1316" t="e">
        <f t="shared" si="9"/>
        <v>#DIV/0!</v>
      </c>
      <c r="W33" s="1351" t="str">
        <f>'31'!$AE$34</f>
        <v/>
      </c>
      <c r="X33" s="1317" t="e">
        <f t="shared" si="10"/>
        <v>#DIV/0!</v>
      </c>
      <c r="Y33" s="1339" t="e">
        <f t="shared" si="11"/>
        <v>#VALUE!</v>
      </c>
      <c r="Z33" s="1347"/>
      <c r="AA33" s="1312">
        <v>31</v>
      </c>
      <c r="AB33" s="1349" t="e">
        <f t="shared" si="12"/>
        <v>#VALUE!</v>
      </c>
      <c r="AC33" s="1313" t="str">
        <f>'31'!$AM$33</f>
        <v/>
      </c>
      <c r="AD33" s="1314">
        <f t="shared" si="13"/>
        <v>25</v>
      </c>
      <c r="AE33" s="1313" t="str">
        <f>'31'!$AI$33</f>
        <v/>
      </c>
      <c r="AF33" s="1314">
        <f t="shared" si="14"/>
        <v>7</v>
      </c>
      <c r="AG33" s="1301">
        <f t="shared" si="20"/>
        <v>0</v>
      </c>
      <c r="AH33" s="1309">
        <f>'31'!$CA$37</f>
        <v>0</v>
      </c>
      <c r="AI33" s="1303" t="e">
        <f t="shared" si="15"/>
        <v>#DIV/0!</v>
      </c>
      <c r="AJ33" s="1351" t="str">
        <f>'31'!$AL$34</f>
        <v/>
      </c>
      <c r="AK33" s="1317" t="e">
        <f t="shared" si="16"/>
        <v>#DIV/0!</v>
      </c>
      <c r="AL33" s="1339" t="e">
        <f t="shared" si="17"/>
        <v>#VALUE!</v>
      </c>
      <c r="AM33" s="1360"/>
    </row>
    <row r="34" spans="1:39" ht="13.5" thickTop="1" x14ac:dyDescent="0.2">
      <c r="A34" s="1452"/>
      <c r="B34" s="1453"/>
      <c r="C34" s="1453"/>
      <c r="D34" s="1454" t="s">
        <v>956</v>
      </c>
      <c r="E34" s="1454"/>
      <c r="F34" s="1453"/>
      <c r="G34" s="1453"/>
      <c r="H34" s="1453"/>
      <c r="I34" s="1453"/>
      <c r="J34" s="1453"/>
      <c r="K34" s="1455"/>
    </row>
    <row r="35" spans="1:39" ht="18" x14ac:dyDescent="0.25">
      <c r="A35" s="1456"/>
      <c r="B35" s="584"/>
      <c r="C35" s="584"/>
      <c r="D35" s="584"/>
      <c r="E35" s="584" t="s">
        <v>972</v>
      </c>
      <c r="F35" s="584"/>
      <c r="G35" s="584"/>
      <c r="H35" s="584"/>
      <c r="I35" s="584"/>
      <c r="J35" s="584"/>
      <c r="K35" s="1457"/>
      <c r="O35" s="595" t="s">
        <v>971</v>
      </c>
    </row>
    <row r="36" spans="1:39" x14ac:dyDescent="0.2">
      <c r="A36" s="1456"/>
      <c r="B36" s="584"/>
      <c r="C36" s="584"/>
      <c r="D36" s="584"/>
      <c r="E36" s="584"/>
      <c r="F36" s="584"/>
      <c r="G36" s="584"/>
      <c r="H36" s="584"/>
      <c r="I36" s="584"/>
      <c r="J36" s="584"/>
      <c r="K36" s="1457"/>
    </row>
    <row r="37" spans="1:39" ht="15" thickBot="1" x14ac:dyDescent="0.25">
      <c r="A37" s="1456"/>
      <c r="B37" s="584" t="s">
        <v>939</v>
      </c>
      <c r="C37" s="584"/>
      <c r="D37" s="584" t="s">
        <v>927</v>
      </c>
      <c r="E37" s="584" t="s">
        <v>940</v>
      </c>
      <c r="F37" s="584"/>
      <c r="G37" s="584" t="s">
        <v>928</v>
      </c>
      <c r="H37" s="584"/>
      <c r="I37" s="584"/>
      <c r="J37" s="1450" t="s">
        <v>933</v>
      </c>
      <c r="K37" s="1457"/>
      <c r="O37" t="s">
        <v>939</v>
      </c>
      <c r="Q37" t="s">
        <v>927</v>
      </c>
      <c r="R37" t="s">
        <v>940</v>
      </c>
      <c r="T37" t="s">
        <v>928</v>
      </c>
      <c r="V37" s="1332" t="s">
        <v>970</v>
      </c>
      <c r="W37" s="1318" t="s">
        <v>933</v>
      </c>
    </row>
    <row r="38" spans="1:39" ht="13.5" thickBot="1" x14ac:dyDescent="0.25">
      <c r="A38" s="1456"/>
      <c r="B38" s="584" t="s">
        <v>934</v>
      </c>
      <c r="C38" s="1405">
        <v>18.8</v>
      </c>
      <c r="D38" s="1261">
        <f>IF(AND(0&lt;=C38,C38&lt;=4.9),0.5,IF(AND(0.5&lt;=C38,C38&lt;=9.9),5,IF(AND(5&lt;=C38,C38&lt;=14.9),10,IF(AND(9&lt;=C38,C38&lt;=19.9),15,IF(AND(19&lt;=C38,C38&lt;=24.9),20,25)))))</f>
        <v>15</v>
      </c>
      <c r="E38" s="584" t="s">
        <v>936</v>
      </c>
      <c r="F38" s="1405">
        <v>6.09</v>
      </c>
      <c r="G38" s="1261">
        <f>IF(AND(0&lt;=F38,F38&lt;=6),6,IF(AND(6&lt;=F38,F38&lt;=6.5),6.5,7))</f>
        <v>6.5</v>
      </c>
      <c r="H38" s="584" t="s">
        <v>924</v>
      </c>
      <c r="I38" s="1365">
        <v>12</v>
      </c>
      <c r="J38" s="1389">
        <f>(15.9*16)/I38</f>
        <v>21.2</v>
      </c>
      <c r="K38" s="1457"/>
      <c r="O38" t="s">
        <v>934</v>
      </c>
      <c r="P38" s="1322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26</v>
      </c>
      <c r="Q38" s="1261">
        <f ca="1">IF(AND(0&lt;=P38,P38&lt;=4.9),0.5,IF(AND(0.5&lt;=P38,P38&lt;=9.9),5,IF(AND(5&lt;=P38,P38&lt;=14.9),10,IF(AND(9&lt;=P38,P38&lt;=19.9),15,IF(AND(19&lt;=P38,P38&lt;=24.9),20,25)))))</f>
        <v>25</v>
      </c>
      <c r="R38" t="s">
        <v>936</v>
      </c>
      <c r="S38" s="1366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6.1150000000000002</v>
      </c>
      <c r="T38" s="1261">
        <f ca="1">IF(AND(0&lt;=S38,S38&lt;=6),6,IF(AND(6&lt;=S38,S38&lt;=6.5),6.5,7))</f>
        <v>6.5</v>
      </c>
      <c r="U38" t="s">
        <v>924</v>
      </c>
      <c r="V38" s="1359">
        <f>'PLANT CHECK'!D10</f>
        <v>13.3</v>
      </c>
      <c r="W38" s="1263">
        <f>(15.9*16)/V38</f>
        <v>19.127819548872179</v>
      </c>
    </row>
    <row r="39" spans="1:39" ht="13.5" thickBot="1" x14ac:dyDescent="0.25">
      <c r="A39" s="1456"/>
      <c r="B39" s="584" t="s">
        <v>935</v>
      </c>
      <c r="C39" s="1405">
        <v>18.899999999999999</v>
      </c>
      <c r="D39" s="1261">
        <f>IF(AND(0&lt;=C39,C39&lt;=4.9),0.5,IF(AND(0.5&lt;=C39,C39&lt;=9.9),5,IF(AND(5&lt;=C39,C39&lt;=14.9),10,IF(AND(9&lt;=C39,C39&lt;=19.9),15,IF(AND(19&lt;=C39,C39&lt;=24.9),20,25)))))</f>
        <v>15</v>
      </c>
      <c r="E39" s="584" t="s">
        <v>937</v>
      </c>
      <c r="F39" s="1405">
        <v>6.13</v>
      </c>
      <c r="G39" s="1261">
        <f>IF(AND(0&lt;=F39,F39&lt;=6),6,IF(AND(6&lt;=F39,F39&lt;=6.5),6.5,7))</f>
        <v>6.5</v>
      </c>
      <c r="H39" s="584" t="s">
        <v>925</v>
      </c>
      <c r="I39" s="1365">
        <v>12</v>
      </c>
      <c r="J39" s="1389">
        <f>(15.9*16)/I39</f>
        <v>21.2</v>
      </c>
      <c r="K39" s="1457"/>
      <c r="O39" t="s">
        <v>935</v>
      </c>
      <c r="P39" s="1322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26.4</v>
      </c>
      <c r="Q39" s="1261">
        <f ca="1">IF(AND(0&lt;=P39,P39&lt;=4.9),0.5,IF(AND(0.5&lt;=P39,P39&lt;=9.9),5,IF(AND(5&lt;=P39,P39&lt;=14.9),10,IF(AND(9&lt;=P39,P39&lt;=19.9),15,IF(AND(19&lt;=P39,P39&lt;=24.9),20,25)))))</f>
        <v>25</v>
      </c>
      <c r="R39" t="s">
        <v>937</v>
      </c>
      <c r="S39" s="1366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6.1224999999999996</v>
      </c>
      <c r="T39" s="1261">
        <f ca="1">IF(AND(0&lt;=S39,S39&lt;=6),6,IF(AND(6&lt;=S39,S39&lt;=6.5),6.5,7))</f>
        <v>6.5</v>
      </c>
      <c r="U39" t="s">
        <v>925</v>
      </c>
      <c r="V39" s="1359">
        <f>'PLANT CHECK'!D11</f>
        <v>13.3</v>
      </c>
      <c r="W39" s="1263">
        <f>(15.9*16)/V39</f>
        <v>19.127819548872179</v>
      </c>
    </row>
    <row r="40" spans="1:39" ht="15" customHeight="1" thickBot="1" x14ac:dyDescent="0.25">
      <c r="A40" s="1456"/>
      <c r="B40" s="584" t="s">
        <v>644</v>
      </c>
      <c r="C40" s="1405">
        <v>19.5</v>
      </c>
      <c r="D40" s="1261">
        <f>IF(AND(0&lt;=C40,C40&lt;=4.9),0.5,IF(AND(0.5&lt;=C40,C40&lt;=9.9),5,IF(AND(5&lt;=C40,C40&lt;=14.9),10,IF(AND(9&lt;=C40,C40&lt;=19.9),15,IF(AND(19&lt;=C40,C40&lt;=24.9),20,25)))))</f>
        <v>15</v>
      </c>
      <c r="E40" s="584" t="s">
        <v>938</v>
      </c>
      <c r="F40" s="1405">
        <v>6.24</v>
      </c>
      <c r="G40" s="1261">
        <f>IF(AND(0&lt;=F40,F40&lt;=6),6,IF(AND(6&lt;=F40,F40&lt;=6.5),6.5,7))</f>
        <v>6.5</v>
      </c>
      <c r="H40" s="584" t="s">
        <v>926</v>
      </c>
      <c r="I40" s="1365">
        <v>12</v>
      </c>
      <c r="J40" s="1389">
        <f>(15*18)/I40</f>
        <v>22.5</v>
      </c>
      <c r="K40" s="1457"/>
      <c r="O40" t="s">
        <v>644</v>
      </c>
      <c r="P40" s="1322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26.375</v>
      </c>
      <c r="Q40" s="1261">
        <f ca="1">IF(AND(0&lt;=P40,P40&lt;=4.9),0.5,IF(AND(0.5&lt;=P40,P40&lt;=9.9),5,IF(AND(5&lt;=P40,P40&lt;=14.9),10,IF(AND(9&lt;=P40,P40&lt;=19.9),15,IF(AND(19&lt;=P40,P40&lt;=24.9),20,25)))))</f>
        <v>25</v>
      </c>
      <c r="R40" t="s">
        <v>938</v>
      </c>
      <c r="S40" s="1366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6.1349999999999998</v>
      </c>
      <c r="T40" s="1261">
        <f ca="1">IF(AND(0&lt;=S40,S40&lt;=6),6,IF(AND(6&lt;=S40,S40&lt;=6.5),6.5,7))</f>
        <v>6.5</v>
      </c>
      <c r="U40" t="s">
        <v>926</v>
      </c>
      <c r="V40" s="1359">
        <f>'PLANT CHECK'!D12</f>
        <v>13.3</v>
      </c>
      <c r="W40" s="1263">
        <f>(15*18)/V40</f>
        <v>20.300751879699249</v>
      </c>
    </row>
    <row r="41" spans="1:39" ht="15" customHeight="1" thickBot="1" x14ac:dyDescent="0.25">
      <c r="A41" s="1456"/>
      <c r="B41" s="584"/>
      <c r="C41" s="584"/>
      <c r="D41" s="584"/>
      <c r="E41" s="584"/>
      <c r="F41" s="584"/>
      <c r="G41" s="584"/>
      <c r="H41" s="584"/>
      <c r="I41" s="584"/>
      <c r="J41" s="584"/>
      <c r="K41" s="1457"/>
      <c r="O41" s="3061">
        <f ca="1">NOW()</f>
        <v>43689.362130671296</v>
      </c>
      <c r="P41" s="3061"/>
    </row>
    <row r="42" spans="1:39" ht="19.5" thickTop="1" thickBot="1" x14ac:dyDescent="0.3">
      <c r="A42" s="1456"/>
      <c r="B42" s="584"/>
      <c r="C42" s="1390" t="s">
        <v>944</v>
      </c>
      <c r="D42" s="1391" t="s">
        <v>955</v>
      </c>
      <c r="E42" s="584"/>
      <c r="F42" s="1266" t="s">
        <v>932</v>
      </c>
      <c r="G42" s="1267" t="s">
        <v>923</v>
      </c>
      <c r="H42" s="1364" t="s">
        <v>948</v>
      </c>
      <c r="I42" s="584"/>
      <c r="J42" s="584"/>
      <c r="K42" s="1457"/>
      <c r="O42" s="3061"/>
      <c r="P42" s="3061"/>
      <c r="Q42" s="1333" t="s">
        <v>944</v>
      </c>
      <c r="R42" s="1358" t="s">
        <v>955</v>
      </c>
      <c r="T42" s="1266" t="s">
        <v>932</v>
      </c>
      <c r="U42" s="1267" t="s">
        <v>923</v>
      </c>
      <c r="V42" s="1280" t="s">
        <v>948</v>
      </c>
    </row>
    <row r="43" spans="1:39" ht="19.5" thickTop="1" thickBot="1" x14ac:dyDescent="0.3">
      <c r="A43" s="1456"/>
      <c r="B43" s="1451" t="s">
        <v>930</v>
      </c>
      <c r="C43" s="1334">
        <f>$H$43/J38</f>
        <v>0.47169811320754718</v>
      </c>
      <c r="D43" s="1335">
        <f>C43+0.1</f>
        <v>0.57169811320754715</v>
      </c>
      <c r="E43" s="584"/>
      <c r="F43" s="1383">
        <f>D38</f>
        <v>15</v>
      </c>
      <c r="G43" s="645">
        <f>G38</f>
        <v>6.5</v>
      </c>
      <c r="H43" s="1392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4"/>
      <c r="J43" s="584"/>
      <c r="K43" s="1457"/>
      <c r="P43" s="1281" t="s">
        <v>930</v>
      </c>
      <c r="Q43" s="1334">
        <f ca="1">$V$43/W38</f>
        <v>0.26139937106918243</v>
      </c>
      <c r="R43" s="1335">
        <f ca="1">Q43+0.1</f>
        <v>0.36139937106918241</v>
      </c>
      <c r="T43" s="1179">
        <f ca="1">Q38</f>
        <v>25</v>
      </c>
      <c r="U43" s="663">
        <f ca="1">T38</f>
        <v>6.5</v>
      </c>
      <c r="V43" s="1180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5</v>
      </c>
    </row>
    <row r="44" spans="1:39" ht="19.5" thickTop="1" thickBot="1" x14ac:dyDescent="0.3">
      <c r="A44" s="1456"/>
      <c r="B44" s="1451" t="s">
        <v>931</v>
      </c>
      <c r="C44" s="1334">
        <f>$H$44/J39</f>
        <v>0.47169811320754718</v>
      </c>
      <c r="D44" s="1335">
        <f>C44+0.1</f>
        <v>0.57169811320754715</v>
      </c>
      <c r="E44" s="584"/>
      <c r="F44" s="1387">
        <f>D39</f>
        <v>15</v>
      </c>
      <c r="G44" s="663">
        <f>G39</f>
        <v>6.5</v>
      </c>
      <c r="H44" s="1392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4"/>
      <c r="J44" s="584"/>
      <c r="K44" s="1457"/>
      <c r="P44" s="1281" t="s">
        <v>931</v>
      </c>
      <c r="Q44" s="1334">
        <f ca="1">$V$44/W39</f>
        <v>0.26139937106918243</v>
      </c>
      <c r="R44" s="1335">
        <f ca="1">Q44+0.1</f>
        <v>0.36139937106918241</v>
      </c>
      <c r="T44" s="1179">
        <f ca="1">Q39</f>
        <v>25</v>
      </c>
      <c r="U44" s="663">
        <f ca="1">T39</f>
        <v>6.5</v>
      </c>
      <c r="V44" s="1180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5</v>
      </c>
    </row>
    <row r="45" spans="1:39" ht="19.5" thickTop="1" thickBot="1" x14ac:dyDescent="0.3">
      <c r="A45" s="1458"/>
      <c r="B45" s="1459" t="s">
        <v>929</v>
      </c>
      <c r="C45" s="1460">
        <f>$H$45/J40</f>
        <v>0.44444444444444442</v>
      </c>
      <c r="D45" s="1461">
        <f>C45+0.1</f>
        <v>0.5444444444444444</v>
      </c>
      <c r="E45" s="1462"/>
      <c r="F45" s="1463">
        <f>D40</f>
        <v>15</v>
      </c>
      <c r="G45" s="1464">
        <f>G40</f>
        <v>6.5</v>
      </c>
      <c r="H45" s="1392">
        <f t="shared" si="21"/>
        <v>10</v>
      </c>
      <c r="I45" s="1462"/>
      <c r="J45" s="1462"/>
      <c r="K45" s="1465"/>
      <c r="P45" s="1281" t="s">
        <v>929</v>
      </c>
      <c r="Q45" s="1334">
        <f ca="1">$V$45/W40</f>
        <v>0.24629629629629629</v>
      </c>
      <c r="R45" s="1335">
        <f ca="1">Q45+0.1</f>
        <v>0.34629629629629632</v>
      </c>
      <c r="T45" s="1264">
        <f ca="1">Q40</f>
        <v>25</v>
      </c>
      <c r="U45" s="1265">
        <f ca="1">T40</f>
        <v>6.5</v>
      </c>
      <c r="V45" s="1180">
        <f t="shared" ca="1" si="22"/>
        <v>5</v>
      </c>
    </row>
    <row r="46" spans="1:39" ht="13.5" thickTop="1" x14ac:dyDescent="0.2"/>
    <row r="50" spans="1:8" x14ac:dyDescent="0.2">
      <c r="F50" s="705"/>
    </row>
    <row r="51" spans="1:8" ht="13.5" thickBot="1" x14ac:dyDescent="0.25">
      <c r="A51" s="663" t="s">
        <v>969</v>
      </c>
      <c r="B51" s="1382" t="s">
        <v>941</v>
      </c>
      <c r="C51" s="1382" t="s">
        <v>932</v>
      </c>
      <c r="D51" s="1382" t="s">
        <v>923</v>
      </c>
      <c r="E51" s="1382" t="s">
        <v>933</v>
      </c>
      <c r="F51" s="1382" t="s">
        <v>966</v>
      </c>
      <c r="G51" s="1382" t="s">
        <v>967</v>
      </c>
      <c r="H51" s="1382" t="s">
        <v>968</v>
      </c>
    </row>
    <row r="52" spans="1:8" ht="13.5" thickBot="1" x14ac:dyDescent="0.25">
      <c r="A52" s="1381" t="s">
        <v>963</v>
      </c>
      <c r="B52" s="1393">
        <f>I38</f>
        <v>12</v>
      </c>
      <c r="C52" s="1394">
        <f>C38</f>
        <v>18.8</v>
      </c>
      <c r="D52" s="1394">
        <f>F38</f>
        <v>6.09</v>
      </c>
      <c r="E52" s="1384">
        <f>IF(B52&lt;=0,"",(15.9*16)/B52)</f>
        <v>21.2</v>
      </c>
      <c r="F52" s="1384">
        <f>IF(B52&lt;=0,"",2.924*EXP(((-0.071*C52)+(0.365*D52))))</f>
        <v>7.1064480068374651</v>
      </c>
      <c r="G52" s="1385">
        <f>IF(B52&lt;=0,"",F52/E52)</f>
        <v>0.33520981164327668</v>
      </c>
      <c r="H52" s="1386">
        <f>IF(B52&lt;=0,"",G52+0.1)</f>
        <v>0.43520981164327666</v>
      </c>
    </row>
    <row r="53" spans="1:8" ht="13.5" thickBot="1" x14ac:dyDescent="0.25">
      <c r="A53" s="1381" t="s">
        <v>964</v>
      </c>
      <c r="B53" s="1393">
        <f>I39</f>
        <v>12</v>
      </c>
      <c r="C53" s="1394">
        <f>C39</f>
        <v>18.899999999999999</v>
      </c>
      <c r="D53" s="1394">
        <f>F39</f>
        <v>6.13</v>
      </c>
      <c r="E53" s="1384">
        <f t="shared" ref="E53" si="23">IF(B53&lt;=0,"",(15.9*16)/B53)</f>
        <v>21.2</v>
      </c>
      <c r="F53" s="1384">
        <f>IF(B53&lt;=0,"",2.924*EXP(((-0.071*C53)+(0.365*D53))))</f>
        <v>7.1599467363493581</v>
      </c>
      <c r="G53" s="1385">
        <f t="shared" ref="G53:G54" si="24">IF(B53&lt;=0,"",F53/E53)</f>
        <v>0.33773333662025273</v>
      </c>
      <c r="H53" s="1386">
        <f t="shared" ref="H53:H54" si="25">IF(B53&lt;=0,"",G53+0.1)</f>
        <v>0.43773333662025271</v>
      </c>
    </row>
    <row r="54" spans="1:8" x14ac:dyDescent="0.2">
      <c r="A54" s="1381" t="s">
        <v>965</v>
      </c>
      <c r="B54" s="1393">
        <f>I40</f>
        <v>12</v>
      </c>
      <c r="C54" s="1394">
        <f>C40</f>
        <v>19.5</v>
      </c>
      <c r="D54" s="1394">
        <f>F40</f>
        <v>6.24</v>
      </c>
      <c r="E54" s="1384">
        <f>IF(B54&lt;=0,"",(15*18)/B54)</f>
        <v>22.5</v>
      </c>
      <c r="F54" s="1384">
        <f>IF(B54&lt;=0,"",2.924*EXP(((-0.071*C54)+(0.365*D54))))</f>
        <v>7.1424263380970112</v>
      </c>
      <c r="G54" s="1385">
        <f t="shared" si="24"/>
        <v>0.31744117058208937</v>
      </c>
      <c r="H54" s="1386">
        <f t="shared" si="25"/>
        <v>0.4174411705820894</v>
      </c>
    </row>
  </sheetData>
  <sheetProtection sheet="1" objects="1" scenarios="1"/>
  <customSheetViews>
    <customSheetView guid="{249AA71A-9509-4153-BDE2-2544F01E75D2}" state="hidden" topLeftCell="A31">
      <selection activeCell="H43" sqref="H43 J38"/>
      <pageMargins left="0.7" right="0.7" top="0.75" bottom="0.75" header="0.3" footer="0.3"/>
    </customSheetView>
    <customSheetView guid="{7768AC6C-AC06-4094-9DF9-3116B9C57F5C}" state="hidden" topLeftCell="A31">
      <selection activeCell="H43" sqref="H43 J38"/>
      <pageMargins left="0.7" right="0.7" top="0.75" bottom="0.75" header="0.3" footer="0.3"/>
    </customSheetView>
    <customSheetView guid="{EA7FF893-CFBE-4D88-BF19-92454183E240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zoomScale="75" workbookViewId="0">
      <selection activeCell="Q59" sqref="Q59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43617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62" t="s">
        <v>199</v>
      </c>
      <c r="K7" s="3063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64"/>
      <c r="K8" s="3065"/>
    </row>
    <row r="9" spans="1:14" ht="15" customHeight="1" x14ac:dyDescent="0.2">
      <c r="A9" s="131">
        <v>1</v>
      </c>
      <c r="B9" s="169">
        <f>'1'!$BU$36</f>
        <v>3.1</v>
      </c>
      <c r="C9" s="168" t="str">
        <f>C15</f>
        <v>A</v>
      </c>
      <c r="D9" s="133">
        <f>'MOR CT'!I8</f>
        <v>2.0249999999999999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2.0249999999999999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3.1</v>
      </c>
      <c r="C10" s="168" t="s">
        <v>97</v>
      </c>
      <c r="D10" s="133">
        <f>'MOR CT'!I9</f>
        <v>1.1168780487804879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1.1168780487804879</v>
      </c>
      <c r="K10" s="250"/>
    </row>
    <row r="11" spans="1:14" ht="15" customHeight="1" x14ac:dyDescent="0.2">
      <c r="A11" s="60">
        <v>3</v>
      </c>
      <c r="B11" s="169">
        <f>'3'!$BU$36</f>
        <v>3.1</v>
      </c>
      <c r="C11" s="168" t="s">
        <v>97</v>
      </c>
      <c r="D11" s="133">
        <f>'MOR CT'!I10</f>
        <v>1.3436619718309859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1.3436619718309859</v>
      </c>
      <c r="K11" s="250"/>
    </row>
    <row r="12" spans="1:14" ht="15" customHeight="1" x14ac:dyDescent="0.2">
      <c r="A12" s="60">
        <v>4</v>
      </c>
      <c r="B12" s="169">
        <f>'4'!$BU$36</f>
        <v>3.3</v>
      </c>
      <c r="C12" s="168" t="s">
        <v>97</v>
      </c>
      <c r="D12" s="133">
        <f>'MOR CT'!I11</f>
        <v>1.7612307692307696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1.7612307692307696</v>
      </c>
      <c r="K12" s="250"/>
    </row>
    <row r="13" spans="1:14" ht="15" customHeight="1" x14ac:dyDescent="0.2">
      <c r="A13" s="60">
        <v>5</v>
      </c>
      <c r="B13" s="169">
        <f>'5'!$BU$36</f>
        <v>3.2</v>
      </c>
      <c r="C13" s="168" t="s">
        <v>97</v>
      </c>
      <c r="D13" s="133">
        <f>'MOR CT'!I12</f>
        <v>2.0031496062992127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2.0031496062992127</v>
      </c>
      <c r="K13" s="250"/>
    </row>
    <row r="14" spans="1:14" ht="15" customHeight="1" x14ac:dyDescent="0.2">
      <c r="A14" s="60">
        <v>6</v>
      </c>
      <c r="B14" s="169">
        <f>'6'!$BU$36</f>
        <v>3.1</v>
      </c>
      <c r="C14" s="168" t="s">
        <v>97</v>
      </c>
      <c r="D14" s="133">
        <f>'MOR CT'!I13</f>
        <v>2.016864864864865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2.016864864864865</v>
      </c>
      <c r="K14" s="250"/>
    </row>
    <row r="15" spans="1:14" ht="15" customHeight="1" x14ac:dyDescent="0.2">
      <c r="A15" s="60">
        <v>7</v>
      </c>
      <c r="B15" s="169">
        <f>'7'!$BU$36</f>
        <v>3.4</v>
      </c>
      <c r="C15" s="168" t="s">
        <v>97</v>
      </c>
      <c r="D15" s="133">
        <f>'MOR CT'!I14</f>
        <v>1.8039272727272728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1.8039272727272728</v>
      </c>
      <c r="K15" s="250"/>
    </row>
    <row r="16" spans="1:14" ht="15" customHeight="1" x14ac:dyDescent="0.2">
      <c r="A16" s="60">
        <v>8</v>
      </c>
      <c r="B16" s="169">
        <f>'8'!$BU$36</f>
        <v>3.4</v>
      </c>
      <c r="C16" s="168" t="s">
        <v>97</v>
      </c>
      <c r="D16" s="133">
        <f>'MOR CT'!I15</f>
        <v>1.8501818181818184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1.8501818181818184</v>
      </c>
      <c r="K16" s="250"/>
    </row>
    <row r="17" spans="1:11" ht="15" customHeight="1" x14ac:dyDescent="0.2">
      <c r="A17" s="60">
        <v>9</v>
      </c>
      <c r="B17" s="169">
        <f>'9'!$BU$36</f>
        <v>3.3</v>
      </c>
      <c r="C17" s="168" t="s">
        <v>97</v>
      </c>
      <c r="D17" s="133">
        <f>'MOR CT'!I16</f>
        <v>1.6565581395348841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1.6565581395348841</v>
      </c>
      <c r="K17" s="250"/>
    </row>
    <row r="18" spans="1:11" ht="15" customHeight="1" x14ac:dyDescent="0.2">
      <c r="A18" s="60">
        <v>10</v>
      </c>
      <c r="B18" s="169">
        <f>'10'!$BU$36</f>
        <v>3</v>
      </c>
      <c r="C18" s="168" t="s">
        <v>97</v>
      </c>
      <c r="D18" s="133">
        <f>'MOR CT'!I17</f>
        <v>1.6790400000000001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1.6790400000000001</v>
      </c>
      <c r="K18" s="250"/>
    </row>
    <row r="19" spans="1:11" ht="15" customHeight="1" x14ac:dyDescent="0.2">
      <c r="A19" s="60">
        <v>11</v>
      </c>
      <c r="B19" s="169">
        <f>'11'!$BU$36</f>
        <v>2.7</v>
      </c>
      <c r="C19" s="168" t="s">
        <v>97</v>
      </c>
      <c r="D19" s="133">
        <f>'MOR CT'!I18</f>
        <v>3.2495575221238937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3.2495575221238937</v>
      </c>
      <c r="K19" s="250"/>
    </row>
    <row r="20" spans="1:11" ht="15" customHeight="1" x14ac:dyDescent="0.2">
      <c r="A20" s="60">
        <v>12</v>
      </c>
      <c r="B20" s="169">
        <f>'12'!$BU$36</f>
        <v>2.8</v>
      </c>
      <c r="C20" s="168" t="s">
        <v>97</v>
      </c>
      <c r="D20" s="133">
        <f>'MOR CT'!I19</f>
        <v>1.7473939393939393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1.7473939393939393</v>
      </c>
      <c r="K20" s="250"/>
    </row>
    <row r="21" spans="1:11" ht="15" customHeight="1" x14ac:dyDescent="0.2">
      <c r="A21" s="60">
        <v>13</v>
      </c>
      <c r="B21" s="169">
        <f>'13'!$BU$36</f>
        <v>2.8</v>
      </c>
      <c r="C21" s="168" t="s">
        <v>97</v>
      </c>
      <c r="D21" s="133">
        <f>'MOR CT'!I20</f>
        <v>1.6281600000000001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1.6281600000000001</v>
      </c>
      <c r="K21" s="250"/>
    </row>
    <row r="22" spans="1:11" ht="15" customHeight="1" x14ac:dyDescent="0.2">
      <c r="A22" s="60">
        <v>14</v>
      </c>
      <c r="B22" s="169">
        <f>'14'!$BU$36</f>
        <v>3.1</v>
      </c>
      <c r="C22" s="168" t="s">
        <v>97</v>
      </c>
      <c r="D22" s="133">
        <f>'MOR CT'!I21</f>
        <v>1.2853894736842106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1.2853894736842106</v>
      </c>
      <c r="K22" s="250"/>
    </row>
    <row r="23" spans="1:11" ht="15" customHeight="1" x14ac:dyDescent="0.2">
      <c r="A23" s="60">
        <v>15</v>
      </c>
      <c r="B23" s="169">
        <f>'15'!$BU$36</f>
        <v>2.9</v>
      </c>
      <c r="C23" s="168" t="s">
        <v>97</v>
      </c>
      <c r="D23" s="133">
        <f>'MOR CT'!I22</f>
        <v>1.1768163265306124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1.1768163265306124</v>
      </c>
      <c r="K23" s="250"/>
    </row>
    <row r="24" spans="1:11" ht="15" customHeight="1" x14ac:dyDescent="0.2">
      <c r="A24" s="60">
        <v>16</v>
      </c>
      <c r="B24" s="169">
        <f>'16'!$BU$36</f>
        <v>3.1</v>
      </c>
      <c r="C24" s="168" t="s">
        <v>97</v>
      </c>
      <c r="D24" s="133">
        <f>'MOR CT'!I23</f>
        <v>1.1002883355176933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1.1002883355176933</v>
      </c>
      <c r="K24" s="250"/>
    </row>
    <row r="25" spans="1:11" ht="15" customHeight="1" x14ac:dyDescent="0.2">
      <c r="A25" s="60">
        <v>17</v>
      </c>
      <c r="B25" s="169">
        <f>'17'!$BU$36</f>
        <v>3</v>
      </c>
      <c r="C25" s="168" t="s">
        <v>97</v>
      </c>
      <c r="D25" s="133">
        <f>'MOR CT'!I24</f>
        <v>1.1448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1.1448</v>
      </c>
      <c r="K25" s="250"/>
    </row>
    <row r="26" spans="1:11" ht="15" customHeight="1" x14ac:dyDescent="0.2">
      <c r="A26" s="60">
        <v>18</v>
      </c>
      <c r="B26" s="169">
        <f>'18'!$BU$36</f>
        <v>3.2</v>
      </c>
      <c r="C26" s="168" t="s">
        <v>97</v>
      </c>
      <c r="D26" s="133">
        <f>'MOR CT'!I25</f>
        <v>1.6960000000000002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1.6960000000000002</v>
      </c>
      <c r="K26" s="250"/>
    </row>
    <row r="27" spans="1:11" ht="15" customHeight="1" x14ac:dyDescent="0.2">
      <c r="A27" s="60">
        <v>19</v>
      </c>
      <c r="B27" s="169">
        <f>'19'!$BU$36</f>
        <v>3.2</v>
      </c>
      <c r="C27" s="168" t="s">
        <v>97</v>
      </c>
      <c r="D27" s="133">
        <f>'MOR CT'!I26</f>
        <v>1.842206896551724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1.842206896551724</v>
      </c>
      <c r="K27" s="250"/>
    </row>
    <row r="28" spans="1:11" ht="15" customHeight="1" x14ac:dyDescent="0.2">
      <c r="A28" s="60">
        <v>20</v>
      </c>
      <c r="B28" s="169">
        <f>'20'!$BU$36</f>
        <v>3</v>
      </c>
      <c r="C28" s="168" t="s">
        <v>97</v>
      </c>
      <c r="D28" s="133">
        <f>'MOR CT'!I27</f>
        <v>1.4668108108108109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1.4668108108108109</v>
      </c>
      <c r="K28" s="250"/>
    </row>
    <row r="29" spans="1:11" ht="15" customHeight="1" x14ac:dyDescent="0.2">
      <c r="A29" s="60">
        <v>21</v>
      </c>
      <c r="B29" s="169">
        <f>'21'!$BU$36</f>
        <v>2.8</v>
      </c>
      <c r="C29" s="168" t="s">
        <v>97</v>
      </c>
      <c r="D29" s="133">
        <f>'MOR CT'!I28</f>
        <v>1.3958230088495576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1.3958230088495576</v>
      </c>
      <c r="K29" s="250"/>
    </row>
    <row r="30" spans="1:11" ht="15" customHeight="1" x14ac:dyDescent="0.2">
      <c r="A30" s="60">
        <v>22</v>
      </c>
      <c r="B30" s="169">
        <f>'22'!$BU$36</f>
        <v>3.5</v>
      </c>
      <c r="C30" s="168" t="s">
        <v>97</v>
      </c>
      <c r="D30" s="133">
        <f>'MOR CT'!I29</f>
        <v>1.5445714285714289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1.5445714285714289</v>
      </c>
      <c r="K30" s="250"/>
    </row>
    <row r="31" spans="1:11" ht="15" customHeight="1" x14ac:dyDescent="0.2">
      <c r="A31" s="60">
        <v>23</v>
      </c>
      <c r="B31" s="169">
        <f>'23'!$BU$36</f>
        <v>3.5</v>
      </c>
      <c r="C31" s="168" t="s">
        <v>97</v>
      </c>
      <c r="D31" s="133">
        <f>'MOR CT'!I30</f>
        <v>1.6790400000000001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1.6790400000000001</v>
      </c>
      <c r="K31" s="250"/>
    </row>
    <row r="32" spans="1:11" ht="15" customHeight="1" x14ac:dyDescent="0.2">
      <c r="A32" s="60">
        <v>24</v>
      </c>
      <c r="B32" s="169">
        <f>'24'!$BU$36</f>
        <v>3.5</v>
      </c>
      <c r="C32" s="168" t="s">
        <v>97</v>
      </c>
      <c r="D32" s="133">
        <f>'MOR CT'!I31</f>
        <v>1.8844444444444446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1.8844444444444446</v>
      </c>
      <c r="K32" s="250"/>
    </row>
    <row r="33" spans="1:11" ht="15" customHeight="1" x14ac:dyDescent="0.2">
      <c r="A33" s="60">
        <v>25</v>
      </c>
      <c r="B33" s="169">
        <f>'25'!$BU$36</f>
        <v>3.3</v>
      </c>
      <c r="C33" s="168" t="s">
        <v>97</v>
      </c>
      <c r="D33" s="133">
        <f>'MOR CT'!I32</f>
        <v>1.3158620689655174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1.3158620689655174</v>
      </c>
      <c r="K33" s="250"/>
    </row>
    <row r="34" spans="1:11" ht="15" customHeight="1" x14ac:dyDescent="0.2">
      <c r="A34" s="60">
        <v>26</v>
      </c>
      <c r="B34" s="169">
        <f>'26'!$BU$36</f>
        <v>3.3</v>
      </c>
      <c r="C34" s="168" t="s">
        <v>97</v>
      </c>
      <c r="D34" s="133">
        <f>'MOR CT'!I33</f>
        <v>1.3035371900826447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1.3035371900826447</v>
      </c>
      <c r="K34" s="250"/>
    </row>
    <row r="35" spans="1:11" ht="15" customHeight="1" x14ac:dyDescent="0.2">
      <c r="A35" s="60">
        <v>27</v>
      </c>
      <c r="B35" s="169">
        <f>'27'!$BU$36</f>
        <v>3.4</v>
      </c>
      <c r="C35" s="168" t="s">
        <v>97</v>
      </c>
      <c r="D35" s="133">
        <f>'MOR CT'!I34</f>
        <v>1.1677377049180329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1.1677377049180329</v>
      </c>
      <c r="K35" s="250"/>
    </row>
    <row r="36" spans="1:11" ht="15" customHeight="1" x14ac:dyDescent="0.2">
      <c r="A36" s="60">
        <v>28</v>
      </c>
      <c r="B36" s="1737">
        <f>'28'!$BU$36</f>
        <v>3.3</v>
      </c>
      <c r="C36" s="2745" t="s">
        <v>97</v>
      </c>
      <c r="D36" s="1750">
        <f>'MOR CT'!I35</f>
        <v>1.113</v>
      </c>
      <c r="E36" s="1750">
        <v>0</v>
      </c>
      <c r="F36" s="1750">
        <v>0</v>
      </c>
      <c r="G36" s="1750">
        <v>0</v>
      </c>
      <c r="H36" s="1750">
        <v>0</v>
      </c>
      <c r="I36" s="1750">
        <v>0</v>
      </c>
      <c r="J36" s="1918">
        <f>'MOR CT'!I35</f>
        <v>1.113</v>
      </c>
      <c r="K36" s="2746"/>
    </row>
    <row r="37" spans="1:11" ht="15" customHeight="1" x14ac:dyDescent="0.2">
      <c r="A37" s="60">
        <v>29</v>
      </c>
      <c r="B37" s="1737">
        <f>'29'!$BU$36</f>
        <v>3.4</v>
      </c>
      <c r="C37" s="2745" t="s">
        <v>97</v>
      </c>
      <c r="D37" s="1750">
        <f>'MOR CT'!I36</f>
        <v>1.4481230769230771</v>
      </c>
      <c r="E37" s="1750">
        <v>0</v>
      </c>
      <c r="F37" s="1750">
        <v>0</v>
      </c>
      <c r="G37" s="1750">
        <v>0</v>
      </c>
      <c r="H37" s="1750">
        <v>0</v>
      </c>
      <c r="I37" s="1750">
        <v>0</v>
      </c>
      <c r="J37" s="1918">
        <f>'MOR CT'!I36</f>
        <v>1.4481230769230771</v>
      </c>
      <c r="K37" s="2746"/>
    </row>
    <row r="38" spans="1:11" ht="15" customHeight="1" x14ac:dyDescent="0.2">
      <c r="A38" s="60">
        <v>30</v>
      </c>
      <c r="B38" s="1737">
        <f>'30'!$BU$36</f>
        <v>3.4</v>
      </c>
      <c r="C38" s="1916" t="s">
        <v>97</v>
      </c>
      <c r="D38" s="1750">
        <f>'MOR CT'!I37</f>
        <v>1.1476691729323307</v>
      </c>
      <c r="E38" s="1917">
        <v>0</v>
      </c>
      <c r="F38" s="1917">
        <v>0</v>
      </c>
      <c r="G38" s="1917">
        <v>0</v>
      </c>
      <c r="H38" s="1917">
        <v>0</v>
      </c>
      <c r="I38" s="1917">
        <v>0</v>
      </c>
      <c r="J38" s="1918">
        <f>'MOR CT'!I37</f>
        <v>1.1476691729323307</v>
      </c>
      <c r="K38" s="1919"/>
    </row>
    <row r="39" spans="1:11" ht="15" customHeight="1" thickBot="1" x14ac:dyDescent="0.25">
      <c r="A39" s="63">
        <v>31</v>
      </c>
      <c r="B39" s="1737"/>
      <c r="C39" s="1916"/>
      <c r="D39" s="1750"/>
      <c r="E39" s="1917"/>
      <c r="F39" s="1917"/>
      <c r="G39" s="1917"/>
      <c r="H39" s="1917"/>
      <c r="I39" s="1917"/>
      <c r="J39" s="1918"/>
      <c r="K39" s="1919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812</v>
      </c>
      <c r="G44" s="296" t="s">
        <v>812</v>
      </c>
      <c r="H44" s="297"/>
      <c r="I44" s="1932" t="s">
        <v>812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1022</v>
      </c>
      <c r="E45" s="72"/>
      <c r="F45" s="299" t="s">
        <v>812</v>
      </c>
      <c r="G45" s="300" t="s">
        <v>812</v>
      </c>
      <c r="H45" s="301"/>
      <c r="I45" s="1933" t="s">
        <v>812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43651</v>
      </c>
      <c r="J47" s="249"/>
      <c r="K47" s="86"/>
    </row>
    <row r="48" spans="1:11" ht="15" customHeight="1" thickBot="1" x14ac:dyDescent="0.25">
      <c r="A48" s="1425" t="s">
        <v>1123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249AA71A-9509-4153-BDE2-2544F01E75D2}" scale="75" fitToPage="1" topLeftCell="A16">
      <selection activeCell="B36" sqref="B36:K39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  <customSheetView guid="{EA7FF893-CFBE-4D88-BF19-92454183E240}" scale="75" fitToPage="1" topLeftCell="A16">
      <selection activeCell="B36" sqref="B36:K39"/>
      <pageMargins left="0.5" right="0.5" top="0.5" bottom="0.5" header="0.25" footer="0.25"/>
      <printOptions horizontalCentered="1"/>
      <pageSetup scale="98" orientation="portrait" r:id="rId6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orientation="portrait" r:id="rId7"/>
  <headerFooter alignWithMargins="0">
    <oddFooter>&amp;LDHEC, 1972 (Rev. 06/2001), Page 9 of 15</oddFooter>
  </headerFooter>
  <drawing r:id="rId8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43617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0.51</v>
      </c>
      <c r="C8" s="133">
        <f>'1'!GF32</f>
        <v>11.5</v>
      </c>
      <c r="D8" s="133">
        <f>'1'!GG32</f>
        <v>22.121739130434783</v>
      </c>
      <c r="E8" s="133">
        <f>'1'!GH32</f>
        <v>11.28208695652174</v>
      </c>
      <c r="F8" s="133">
        <f>'1'!GI32</f>
        <v>6.05</v>
      </c>
      <c r="G8" s="133">
        <f>'1'!GJ32</f>
        <v>28.4</v>
      </c>
      <c r="H8" s="133">
        <f>'1'!GK32</f>
        <v>5</v>
      </c>
      <c r="I8" s="133">
        <f>'1'!GL32</f>
        <v>2.2564173913043479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0.27</v>
      </c>
      <c r="C9" s="133">
        <f>'2'!GF32</f>
        <v>12.3</v>
      </c>
      <c r="D9" s="133">
        <f>'2'!GG32</f>
        <v>20.682926829268293</v>
      </c>
      <c r="E9" s="133">
        <f>'2'!GH32</f>
        <v>5.5843902439024395</v>
      </c>
      <c r="F9" s="133">
        <f>'2'!GI32</f>
        <v>6.18</v>
      </c>
      <c r="G9" s="133">
        <f>'2'!GJ32</f>
        <v>27.8</v>
      </c>
      <c r="H9" s="133">
        <f>'2'!GK32</f>
        <v>5</v>
      </c>
      <c r="I9" s="133">
        <f>'2'!GL32</f>
        <v>1.1168780487804879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0.3</v>
      </c>
      <c r="C10" s="133">
        <f>'3'!GF32</f>
        <v>14.2</v>
      </c>
      <c r="D10" s="133">
        <f>'3'!GG32</f>
        <v>17.91549295774648</v>
      </c>
      <c r="E10" s="133">
        <f>'3'!GH32</f>
        <v>5.3746478873239436</v>
      </c>
      <c r="F10" s="133">
        <f>'3'!GI32</f>
        <v>5.96</v>
      </c>
      <c r="G10" s="133">
        <f>'3'!GJ32</f>
        <v>27.8</v>
      </c>
      <c r="H10" s="133">
        <f>'3'!GK32</f>
        <v>4</v>
      </c>
      <c r="I10" s="133">
        <f>'3'!GL32</f>
        <v>1.3436619718309859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0.45</v>
      </c>
      <c r="C11" s="133">
        <f>'4'!GF32</f>
        <v>13</v>
      </c>
      <c r="D11" s="133">
        <f>'4'!GG32</f>
        <v>19.569230769230771</v>
      </c>
      <c r="E11" s="133">
        <f>'4'!GH32</f>
        <v>8.8061538461538476</v>
      </c>
      <c r="F11" s="133">
        <f>'4'!GI32</f>
        <v>6.03</v>
      </c>
      <c r="G11" s="133">
        <f>'4'!GJ32</f>
        <v>29.5</v>
      </c>
      <c r="H11" s="133">
        <f>'4'!GK32</f>
        <v>5</v>
      </c>
      <c r="I11" s="133">
        <f>'4'!GL32</f>
        <v>1.7612307692307696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0.5</v>
      </c>
      <c r="C12" s="133">
        <f>'5'!GF32</f>
        <v>12.7</v>
      </c>
      <c r="D12" s="133">
        <f>'5'!GG32</f>
        <v>20.031496062992126</v>
      </c>
      <c r="E12" s="133">
        <f>'5'!GH32</f>
        <v>10.015748031496063</v>
      </c>
      <c r="F12" s="133">
        <f>'5'!GI32</f>
        <v>6.01</v>
      </c>
      <c r="G12" s="133">
        <f>'5'!GJ32</f>
        <v>29</v>
      </c>
      <c r="H12" s="133">
        <f>'5'!GK32</f>
        <v>5</v>
      </c>
      <c r="I12" s="133">
        <f>'5'!GL32</f>
        <v>2.0031496062992127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0.46</v>
      </c>
      <c r="C13" s="133">
        <f>'6'!GF32</f>
        <v>9.8000000000000007</v>
      </c>
      <c r="D13" s="133">
        <f>'6'!GG32</f>
        <v>25.959183673469386</v>
      </c>
      <c r="E13" s="133">
        <f>'6'!GH32</f>
        <v>11.941224489795918</v>
      </c>
      <c r="F13" s="133">
        <f>'6'!GI32</f>
        <v>6.14</v>
      </c>
      <c r="G13" s="133">
        <f>'6'!GJ32</f>
        <v>27</v>
      </c>
      <c r="H13" s="133">
        <f>'6'!GK32</f>
        <v>5</v>
      </c>
      <c r="I13" s="133">
        <f>'6'!GL32</f>
        <v>2.3882448979591837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0.39</v>
      </c>
      <c r="C14" s="133">
        <f>'7'!GF32</f>
        <v>11</v>
      </c>
      <c r="D14" s="133">
        <f>'7'!GG32</f>
        <v>23.127272727272729</v>
      </c>
      <c r="E14" s="133">
        <f>'7'!GH32</f>
        <v>9.0196363636363639</v>
      </c>
      <c r="F14" s="133">
        <f>'7'!GI32</f>
        <v>6.02</v>
      </c>
      <c r="G14" s="133">
        <f>'7'!GJ32</f>
        <v>27</v>
      </c>
      <c r="H14" s="133">
        <f>'7'!GK32</f>
        <v>5</v>
      </c>
      <c r="I14" s="133">
        <f>'7'!GL32</f>
        <v>1.8039272727272728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0.4</v>
      </c>
      <c r="C15" s="133">
        <f>'8'!GF32</f>
        <v>11</v>
      </c>
      <c r="D15" s="133">
        <f>'8'!GG32</f>
        <v>23.127272727272729</v>
      </c>
      <c r="E15" s="133">
        <f>'8'!GH32</f>
        <v>9.2509090909090919</v>
      </c>
      <c r="F15" s="133">
        <f>'8'!GI32</f>
        <v>6.13</v>
      </c>
      <c r="G15" s="133">
        <f>'8'!GJ32</f>
        <v>27.4</v>
      </c>
      <c r="H15" s="133">
        <f>'8'!GK32</f>
        <v>5</v>
      </c>
      <c r="I15" s="133">
        <f>'8'!GL32</f>
        <v>1.8501818181818184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0.28000000000000003</v>
      </c>
      <c r="C16" s="133">
        <f>'9'!GF32</f>
        <v>8.6</v>
      </c>
      <c r="D16" s="133">
        <f>'9'!GG32</f>
        <v>29.581395348837212</v>
      </c>
      <c r="E16" s="133">
        <f>'9'!GH32</f>
        <v>8.2827906976744199</v>
      </c>
      <c r="F16" s="133">
        <f>'9'!GI32</f>
        <v>6.13</v>
      </c>
      <c r="G16" s="133">
        <f>'9'!GJ32</f>
        <v>26.7</v>
      </c>
      <c r="H16" s="133">
        <f>'9'!GK32</f>
        <v>5</v>
      </c>
      <c r="I16" s="133">
        <f>'9'!GL32</f>
        <v>1.6565581395348841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0.33</v>
      </c>
      <c r="C17" s="133">
        <f>'10'!GF32</f>
        <v>10</v>
      </c>
      <c r="D17" s="133">
        <f>'10'!GG32</f>
        <v>25.44</v>
      </c>
      <c r="E17" s="133">
        <f>'10'!GH32</f>
        <v>8.3952000000000009</v>
      </c>
      <c r="F17" s="133">
        <f>'10'!GI32</f>
        <v>6.09</v>
      </c>
      <c r="G17" s="133">
        <f>'10'!GJ32</f>
        <v>26.6</v>
      </c>
      <c r="H17" s="133">
        <f>'10'!GK32</f>
        <v>5</v>
      </c>
      <c r="I17" s="133">
        <f>'10'!GL32</f>
        <v>1.6790400000000001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0.53</v>
      </c>
      <c r="C18" s="133">
        <f>'11'!GF32</f>
        <v>7.8</v>
      </c>
      <c r="D18" s="133">
        <f>'11'!GG32</f>
        <v>32.61538461538462</v>
      </c>
      <c r="E18" s="133">
        <f>'11'!GH32</f>
        <v>17.286153846153848</v>
      </c>
      <c r="F18" s="133">
        <f>'11'!GI32</f>
        <v>6.14</v>
      </c>
      <c r="G18" s="133">
        <f>'11'!GJ32</f>
        <v>25.9</v>
      </c>
      <c r="H18" s="133">
        <f>'11'!GK32</f>
        <v>5</v>
      </c>
      <c r="I18" s="133">
        <f>'11'!GL32</f>
        <v>3.4572307692307698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0.34</v>
      </c>
      <c r="C19" s="133">
        <f>'12'!GF32</f>
        <v>9.9</v>
      </c>
      <c r="D19" s="133">
        <f>'12'!GG32</f>
        <v>25.696969696969695</v>
      </c>
      <c r="E19" s="133">
        <f>'12'!GH32</f>
        <v>8.7369696969696964</v>
      </c>
      <c r="F19" s="133">
        <f>'12'!GI32</f>
        <v>6.12</v>
      </c>
      <c r="G19" s="133">
        <f>'12'!GJ32</f>
        <v>26</v>
      </c>
      <c r="H19" s="133">
        <f>'12'!GK32</f>
        <v>5</v>
      </c>
      <c r="I19" s="133">
        <f>'12'!GL32</f>
        <v>1.7473939393939393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0.32</v>
      </c>
      <c r="C20" s="133">
        <f>'13'!GF32</f>
        <v>10</v>
      </c>
      <c r="D20" s="133">
        <f>'13'!GG32</f>
        <v>25.44</v>
      </c>
      <c r="E20" s="133">
        <f>'13'!GH32</f>
        <v>8.1408000000000005</v>
      </c>
      <c r="F20" s="133">
        <f>'13'!GI32</f>
        <v>6.12</v>
      </c>
      <c r="G20" s="133">
        <f>'13'!GJ32</f>
        <v>25.4</v>
      </c>
      <c r="H20" s="133">
        <f>'13'!GK32</f>
        <v>5</v>
      </c>
      <c r="I20" s="133">
        <f>'13'!GL32</f>
        <v>1.6281600000000001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0.24</v>
      </c>
      <c r="C21" s="133">
        <f>'14'!GF32</f>
        <v>9.5</v>
      </c>
      <c r="D21" s="133">
        <f>'14'!GG32</f>
        <v>26.778947368421054</v>
      </c>
      <c r="E21" s="133">
        <f>'14'!GH32</f>
        <v>6.426947368421053</v>
      </c>
      <c r="F21" s="133">
        <f>'14'!GI32</f>
        <v>6.13</v>
      </c>
      <c r="G21" s="133">
        <f>'14'!GJ32</f>
        <v>25.2</v>
      </c>
      <c r="H21" s="133">
        <f>'14'!GK32</f>
        <v>5</v>
      </c>
      <c r="I21" s="133">
        <f>'14'!GL32</f>
        <v>1.2853894736842106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0.34</v>
      </c>
      <c r="C22" s="133">
        <f>'15'!GF32</f>
        <v>10.5</v>
      </c>
      <c r="D22" s="133">
        <f>'15'!GG32</f>
        <v>24.228571428571428</v>
      </c>
      <c r="E22" s="133">
        <f>'15'!GH32</f>
        <v>8.2377142857142864</v>
      </c>
      <c r="F22" s="133">
        <f>'15'!GI32</f>
        <v>6.12</v>
      </c>
      <c r="G22" s="133">
        <f>'15'!GJ32</f>
        <v>24.8</v>
      </c>
      <c r="H22" s="133">
        <f>'15'!GK32</f>
        <v>7</v>
      </c>
      <c r="I22" s="133">
        <f>'15'!GL32</f>
        <v>1.1768163265306124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0.33</v>
      </c>
      <c r="C23" s="133">
        <f>'16'!GF32</f>
        <v>10.9</v>
      </c>
      <c r="D23" s="133">
        <f>'16'!GG32</f>
        <v>23.339449541284402</v>
      </c>
      <c r="E23" s="133">
        <f>'16'!GH32</f>
        <v>7.7020183486238532</v>
      </c>
      <c r="F23" s="133">
        <f>'16'!GI32</f>
        <v>6.18</v>
      </c>
      <c r="G23" s="133">
        <f>'16'!GJ32</f>
        <v>24.6</v>
      </c>
      <c r="H23" s="133">
        <f>'16'!GK32</f>
        <v>7</v>
      </c>
      <c r="I23" s="133">
        <f>'16'!GL32</f>
        <v>1.1002883355176933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0.27</v>
      </c>
      <c r="C24" s="133">
        <f>'17'!GF32</f>
        <v>12</v>
      </c>
      <c r="D24" s="133">
        <f>'17'!GG32</f>
        <v>21.2</v>
      </c>
      <c r="E24" s="133">
        <f>'17'!GH32</f>
        <v>5.7240000000000002</v>
      </c>
      <c r="F24" s="133">
        <f>'17'!GI32</f>
        <v>6.08</v>
      </c>
      <c r="G24" s="133">
        <f>'17'!GJ32</f>
        <v>25.3</v>
      </c>
      <c r="H24" s="133">
        <f>'17'!GK32</f>
        <v>5</v>
      </c>
      <c r="I24" s="133">
        <f>'17'!GL32</f>
        <v>1.1448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0.4</v>
      </c>
      <c r="C25" s="133">
        <f>'18'!GF32</f>
        <v>12</v>
      </c>
      <c r="D25" s="133">
        <f>'18'!GG32</f>
        <v>21.2</v>
      </c>
      <c r="E25" s="133">
        <f>'18'!GH32</f>
        <v>8.48</v>
      </c>
      <c r="F25" s="133">
        <f>'18'!GI32</f>
        <v>6.05</v>
      </c>
      <c r="G25" s="133">
        <f>'18'!GJ32</f>
        <v>27</v>
      </c>
      <c r="H25" s="133">
        <f>'18'!GK32</f>
        <v>5</v>
      </c>
      <c r="I25" s="133">
        <f>'18'!GL32</f>
        <v>1.6960000000000002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0.44</v>
      </c>
      <c r="C26" s="133">
        <f>'19'!GF32</f>
        <v>11.5</v>
      </c>
      <c r="D26" s="133">
        <f>'19'!GG32</f>
        <v>22.121739130434783</v>
      </c>
      <c r="E26" s="133">
        <f>'19'!GH32</f>
        <v>9.7335652173913036</v>
      </c>
      <c r="F26" s="133">
        <f>'19'!GI32</f>
        <v>6.02</v>
      </c>
      <c r="G26" s="133">
        <f>'19'!GJ32</f>
        <v>25.8</v>
      </c>
      <c r="H26" s="133">
        <f>'19'!GK32</f>
        <v>5</v>
      </c>
      <c r="I26" s="133">
        <f>'19'!GL32</f>
        <v>1.9467130434782607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0.32</v>
      </c>
      <c r="C27" s="133">
        <f>'20'!GF32</f>
        <v>11.1</v>
      </c>
      <c r="D27" s="133">
        <f>'20'!GG32</f>
        <v>22.918918918918919</v>
      </c>
      <c r="E27" s="133">
        <f>'20'!GH32</f>
        <v>7.3340540540540546</v>
      </c>
      <c r="F27" s="133">
        <f>'20'!GI32</f>
        <v>6.12</v>
      </c>
      <c r="G27" s="133">
        <f>'20'!GJ32</f>
        <v>26.1</v>
      </c>
      <c r="H27" s="133">
        <f>'20'!GK32</f>
        <v>5</v>
      </c>
      <c r="I27" s="133">
        <f>'20'!GL32</f>
        <v>1.4668108108108109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0.31</v>
      </c>
      <c r="C28" s="133">
        <f>'21'!GF32</f>
        <v>11.3</v>
      </c>
      <c r="D28" s="133">
        <f>'21'!GG32</f>
        <v>22.513274336283185</v>
      </c>
      <c r="E28" s="133">
        <f>'21'!GH32</f>
        <v>6.9791150442477878</v>
      </c>
      <c r="F28" s="133">
        <f>'21'!GI32</f>
        <v>6.07</v>
      </c>
      <c r="G28" s="133">
        <f>'21'!GJ32</f>
        <v>26.6</v>
      </c>
      <c r="H28" s="133">
        <f>'21'!GK32</f>
        <v>5</v>
      </c>
      <c r="I28" s="133">
        <f>'21'!GL32</f>
        <v>1.3958230088495576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0.37</v>
      </c>
      <c r="C29" s="133">
        <f>'22'!GF32</f>
        <v>11.2</v>
      </c>
      <c r="D29" s="133">
        <f>'22'!GG32</f>
        <v>22.714285714285715</v>
      </c>
      <c r="E29" s="133">
        <f>'22'!GH32</f>
        <v>8.4042857142857148</v>
      </c>
      <c r="F29" s="133">
        <f>'22'!GI32</f>
        <v>6.14</v>
      </c>
      <c r="G29" s="133">
        <f>'22'!GJ32</f>
        <v>26.1</v>
      </c>
      <c r="H29" s="133">
        <f>'22'!GK32</f>
        <v>5</v>
      </c>
      <c r="I29" s="133">
        <f>'22'!GL32</f>
        <v>1.680857142857143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0.39</v>
      </c>
      <c r="C30" s="133">
        <f>'23'!GF32</f>
        <v>10.4</v>
      </c>
      <c r="D30" s="133">
        <f>'23'!GG32</f>
        <v>24.46153846153846</v>
      </c>
      <c r="E30" s="133">
        <f>'23'!GH32</f>
        <v>9.5399999999999991</v>
      </c>
      <c r="F30" s="133">
        <f>'23'!GI32</f>
        <v>6.1</v>
      </c>
      <c r="G30" s="133">
        <f>'23'!GJ32</f>
        <v>26.6</v>
      </c>
      <c r="H30" s="133">
        <f>'23'!GK32</f>
        <v>5</v>
      </c>
      <c r="I30" s="133">
        <f>'23'!GL32</f>
        <v>1.9079999999999999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0.41</v>
      </c>
      <c r="C31" s="133">
        <f>'24'!GF32</f>
        <v>10.8</v>
      </c>
      <c r="D31" s="133">
        <f>'24'!GG32</f>
        <v>23.555555555555554</v>
      </c>
      <c r="E31" s="133">
        <f>'24'!GH32</f>
        <v>9.6577777777777758</v>
      </c>
      <c r="F31" s="133">
        <f>'24'!GI32</f>
        <v>6.11</v>
      </c>
      <c r="G31" s="133">
        <f>'24'!GJ32</f>
        <v>26.4</v>
      </c>
      <c r="H31" s="133">
        <f>'24'!GK32</f>
        <v>5</v>
      </c>
      <c r="I31" s="133">
        <f>'24'!GL32</f>
        <v>1.9315555555555552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0.3</v>
      </c>
      <c r="C32" s="133">
        <f>'25'!GF32</f>
        <v>11.6</v>
      </c>
      <c r="D32" s="133">
        <f>'25'!GG32</f>
        <v>21.931034482758623</v>
      </c>
      <c r="E32" s="133">
        <f>'25'!GH32</f>
        <v>6.5793103448275865</v>
      </c>
      <c r="F32" s="133">
        <f>'25'!GI32</f>
        <v>6.05</v>
      </c>
      <c r="G32" s="133">
        <f>'25'!GJ32</f>
        <v>27.1</v>
      </c>
      <c r="H32" s="133">
        <f>'25'!GK32</f>
        <v>5</v>
      </c>
      <c r="I32" s="133">
        <f>'25'!GL32</f>
        <v>1.3158620689655174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0.31</v>
      </c>
      <c r="C33" s="133">
        <f>'26'!GF32</f>
        <v>12.1</v>
      </c>
      <c r="D33" s="133">
        <f>'26'!GG32</f>
        <v>21.024793388429753</v>
      </c>
      <c r="E33" s="133">
        <f>'26'!GH32</f>
        <v>6.5176859504132238</v>
      </c>
      <c r="F33" s="133">
        <f>'26'!GI32</f>
        <v>6.1</v>
      </c>
      <c r="G33" s="133">
        <f>'26'!GJ32</f>
        <v>26.5</v>
      </c>
      <c r="H33" s="133">
        <f>'26'!GK32</f>
        <v>5</v>
      </c>
      <c r="I33" s="133">
        <f>'26'!GL32</f>
        <v>1.3035371900826447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0.28000000000000003</v>
      </c>
      <c r="C34" s="133">
        <f>'27'!GF32</f>
        <v>12.2</v>
      </c>
      <c r="D34" s="133">
        <f>'27'!GG32</f>
        <v>20.852459016393443</v>
      </c>
      <c r="E34" s="133">
        <f>'27'!GH32</f>
        <v>5.8386885245901645</v>
      </c>
      <c r="F34" s="133">
        <f>'27'!GI32</f>
        <v>6.06</v>
      </c>
      <c r="G34" s="133">
        <f>'27'!GJ32</f>
        <v>27.4</v>
      </c>
      <c r="H34" s="133">
        <f>'27'!GK32</f>
        <v>5</v>
      </c>
      <c r="I34" s="133">
        <f>'27'!GL32</f>
        <v>1.1677377049180329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0.28000000000000003</v>
      </c>
      <c r="C35" s="133">
        <f>'28'!GF32</f>
        <v>12.8</v>
      </c>
      <c r="D35" s="133">
        <f>'28'!GG32</f>
        <v>19.875</v>
      </c>
      <c r="E35" s="133">
        <f>'28'!GH32</f>
        <v>5.5650000000000004</v>
      </c>
      <c r="F35" s="133">
        <f>'28'!GI32</f>
        <v>6.06</v>
      </c>
      <c r="G35" s="133">
        <f>'28'!GJ32</f>
        <v>27.5</v>
      </c>
      <c r="H35" s="133">
        <f>'28'!GK32</f>
        <v>5</v>
      </c>
      <c r="I35" s="133">
        <f>'28'!GL32</f>
        <v>1.113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0.37</v>
      </c>
      <c r="C36" s="133">
        <f>'29'!GF32</f>
        <v>13</v>
      </c>
      <c r="D36" s="133">
        <f>'29'!GG32</f>
        <v>19.569230769230771</v>
      </c>
      <c r="E36" s="133">
        <f>'29'!GH32</f>
        <v>7.2406153846153849</v>
      </c>
      <c r="F36" s="133">
        <f>'29'!GI32</f>
        <v>6.1</v>
      </c>
      <c r="G36" s="133">
        <f>'29'!GJ32</f>
        <v>28</v>
      </c>
      <c r="H36" s="133">
        <f>'29'!GK32</f>
        <v>5</v>
      </c>
      <c r="I36" s="133">
        <f>'29'!GL32</f>
        <v>1.4481230769230771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0.31</v>
      </c>
      <c r="C37" s="133">
        <f>'30'!GF32</f>
        <v>13.3</v>
      </c>
      <c r="D37" s="133">
        <f>'30'!GG32</f>
        <v>19.127819548872179</v>
      </c>
      <c r="E37" s="133">
        <f>'30'!GH32</f>
        <v>5.9296240601503749</v>
      </c>
      <c r="F37" s="133">
        <f>'30'!GI32</f>
        <v>6.1</v>
      </c>
      <c r="G37" s="133">
        <f>'30'!GJ32</f>
        <v>27.9</v>
      </c>
      <c r="H37" s="133">
        <f>'30'!GK32</f>
        <v>5</v>
      </c>
      <c r="I37" s="133">
        <f>'30'!GL32</f>
        <v>1.1859248120300749</v>
      </c>
      <c r="J37" s="76"/>
      <c r="K37" s="76"/>
      <c r="L37" s="76"/>
    </row>
    <row r="38" spans="1:13" ht="15" customHeight="1" thickBot="1" x14ac:dyDescent="0.25">
      <c r="A38" s="109">
        <v>31</v>
      </c>
      <c r="B38" s="133" t="str">
        <f>'31'!GE32</f>
        <v/>
      </c>
      <c r="C38" s="133" t="str">
        <f>'31'!GF32</f>
        <v/>
      </c>
      <c r="D38" s="133" t="str">
        <f>'31'!GG32</f>
        <v/>
      </c>
      <c r="E38" s="133" t="str">
        <f>'31'!GH32</f>
        <v/>
      </c>
      <c r="F38" s="133" t="str">
        <f>'31'!GI32</f>
        <v/>
      </c>
      <c r="G38" s="133" t="str">
        <f>'31'!GJ32</f>
        <v/>
      </c>
      <c r="H38" s="133" t="str">
        <f>'31'!GK32</f>
        <v/>
      </c>
      <c r="I38" s="133">
        <f>'31'!GL32</f>
        <v>0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38">
        <v>1</v>
      </c>
      <c r="D42" s="938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43651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249AA71A-9509-4153-BDE2-2544F01E75D2}" scale="75" fitToPage="1">
      <selection activeCell="I8" sqref="I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43617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0.47</v>
      </c>
      <c r="C8" s="133">
        <f>'1'!GR32</f>
        <v>11.5</v>
      </c>
      <c r="D8" s="133">
        <f>'1'!GS32</f>
        <v>22.121739130434783</v>
      </c>
      <c r="E8" s="530">
        <f>'1'!GT32</f>
        <v>10.397217391304347</v>
      </c>
      <c r="F8" s="133">
        <f>'1'!GU32</f>
        <v>6.04</v>
      </c>
      <c r="G8" s="133">
        <f>'1'!GV32</f>
        <v>28.5</v>
      </c>
      <c r="H8" s="1566">
        <f>'1'!GW32</f>
        <v>5</v>
      </c>
      <c r="I8" s="133">
        <f>'1'!GX32</f>
        <v>2.0794434782608695</v>
      </c>
      <c r="J8" s="76"/>
      <c r="K8" s="1388"/>
      <c r="L8" s="76"/>
    </row>
    <row r="9" spans="1:15" ht="15" customHeight="1" x14ac:dyDescent="0.2">
      <c r="A9" s="60">
        <v>2</v>
      </c>
      <c r="B9" s="133">
        <f>'2'!GQ32</f>
        <v>0.27</v>
      </c>
      <c r="C9" s="133">
        <f>'2'!GR32</f>
        <v>12.3</v>
      </c>
      <c r="D9" s="133">
        <f>'2'!GS32</f>
        <v>20.682926829268293</v>
      </c>
      <c r="E9" s="530">
        <f>'2'!GT32</f>
        <v>5.5843902439024395</v>
      </c>
      <c r="F9" s="133">
        <f>'2'!GU32</f>
        <v>6.19</v>
      </c>
      <c r="G9" s="133">
        <f>'2'!GV32</f>
        <v>28.6</v>
      </c>
      <c r="H9" s="1566">
        <f>'2'!GW32</f>
        <v>5</v>
      </c>
      <c r="I9" s="133">
        <f>'2'!GX32</f>
        <v>1.1168780487804879</v>
      </c>
      <c r="J9" s="76"/>
      <c r="K9" s="1388"/>
      <c r="L9" s="76"/>
    </row>
    <row r="10" spans="1:15" ht="15" customHeight="1" x14ac:dyDescent="0.2">
      <c r="A10" s="60">
        <v>3</v>
      </c>
      <c r="B10" s="133">
        <f>'3'!GQ32</f>
        <v>0.3</v>
      </c>
      <c r="C10" s="133">
        <f>'3'!GR32</f>
        <v>14.1</v>
      </c>
      <c r="D10" s="133">
        <f>'3'!GS32</f>
        <v>18.042553191489361</v>
      </c>
      <c r="E10" s="530">
        <f>'3'!GT32</f>
        <v>5.4127659574468083</v>
      </c>
      <c r="F10" s="133">
        <f>'3'!GU32</f>
        <v>5.97</v>
      </c>
      <c r="G10" s="133">
        <f>'3'!GV32</f>
        <v>28</v>
      </c>
      <c r="H10" s="1566">
        <f>'3'!GW32</f>
        <v>4</v>
      </c>
      <c r="I10" s="133">
        <f>'3'!GX32</f>
        <v>1.3531914893617021</v>
      </c>
      <c r="J10" s="76"/>
      <c r="K10" s="1388"/>
      <c r="L10" s="76"/>
    </row>
    <row r="11" spans="1:15" ht="15" customHeight="1" x14ac:dyDescent="0.2">
      <c r="A11" s="60">
        <v>4</v>
      </c>
      <c r="B11" s="133">
        <f>'4'!GQ32</f>
        <v>0.5</v>
      </c>
      <c r="C11" s="133">
        <f>'4'!GR32</f>
        <v>13</v>
      </c>
      <c r="D11" s="133">
        <f>'4'!GS32</f>
        <v>19.569230769230771</v>
      </c>
      <c r="E11" s="530">
        <f>'4'!GT32</f>
        <v>9.7846153846153854</v>
      </c>
      <c r="F11" s="133">
        <f>'4'!GU32</f>
        <v>6.01</v>
      </c>
      <c r="G11" s="133">
        <f>'4'!GV32</f>
        <v>29.5</v>
      </c>
      <c r="H11" s="1566">
        <f>'4'!GW32</f>
        <v>5</v>
      </c>
      <c r="I11" s="133">
        <f>'4'!GX32</f>
        <v>1.956923076923077</v>
      </c>
      <c r="J11" s="76"/>
      <c r="K11" s="1388"/>
      <c r="L11" s="76"/>
    </row>
    <row r="12" spans="1:15" ht="15" customHeight="1" x14ac:dyDescent="0.2">
      <c r="A12" s="60">
        <v>5</v>
      </c>
      <c r="B12" s="133">
        <f>'5'!GQ32</f>
        <v>0.55000000000000004</v>
      </c>
      <c r="C12" s="133">
        <f>'5'!GR32</f>
        <v>12.7</v>
      </c>
      <c r="D12" s="133">
        <f>'5'!GS32</f>
        <v>20.031496062992126</v>
      </c>
      <c r="E12" s="530">
        <f>'5'!GT32</f>
        <v>11.01732283464567</v>
      </c>
      <c r="F12" s="133">
        <f>'5'!GU32</f>
        <v>6.03</v>
      </c>
      <c r="G12" s="133">
        <f>'5'!GV32</f>
        <v>29</v>
      </c>
      <c r="H12" s="1566">
        <f>'5'!GW32</f>
        <v>5</v>
      </c>
      <c r="I12" s="133">
        <f>'5'!GX32</f>
        <v>2.2034645669291342</v>
      </c>
      <c r="J12" s="76"/>
      <c r="K12" s="1388"/>
      <c r="L12" s="76"/>
    </row>
    <row r="13" spans="1:15" ht="15" customHeight="1" x14ac:dyDescent="0.2">
      <c r="A13" s="60">
        <v>6</v>
      </c>
      <c r="B13" s="133">
        <f>'6'!GQ32</f>
        <v>0.44</v>
      </c>
      <c r="C13" s="133">
        <f>'6'!GR32</f>
        <v>11.1</v>
      </c>
      <c r="D13" s="133">
        <f>'6'!GS32</f>
        <v>22.918918918918919</v>
      </c>
      <c r="E13" s="530">
        <f>'6'!GT32</f>
        <v>10.084324324324324</v>
      </c>
      <c r="F13" s="133">
        <f>'6'!GU32</f>
        <v>6.08</v>
      </c>
      <c r="G13" s="133">
        <f>'6'!GV32</f>
        <v>27.7</v>
      </c>
      <c r="H13" s="1566">
        <f>'6'!GW32</f>
        <v>5</v>
      </c>
      <c r="I13" s="133">
        <f>'6'!GX32</f>
        <v>2.016864864864865</v>
      </c>
      <c r="J13" s="76"/>
      <c r="K13" s="1388"/>
      <c r="L13" s="76"/>
    </row>
    <row r="14" spans="1:15" ht="15" customHeight="1" x14ac:dyDescent="0.2">
      <c r="A14" s="60">
        <v>7</v>
      </c>
      <c r="B14" s="133">
        <f>'7'!GQ32</f>
        <v>0.4</v>
      </c>
      <c r="C14" s="133">
        <f>'7'!GR32</f>
        <v>11</v>
      </c>
      <c r="D14" s="133">
        <f>'7'!GS32</f>
        <v>23.127272727272729</v>
      </c>
      <c r="E14" s="530">
        <f>'7'!GT32</f>
        <v>9.2509090909090919</v>
      </c>
      <c r="F14" s="133">
        <f>'7'!GU32</f>
        <v>6.02</v>
      </c>
      <c r="G14" s="133">
        <f>'7'!GV32</f>
        <v>27.1</v>
      </c>
      <c r="H14" s="1566">
        <f>'7'!GW32</f>
        <v>5</v>
      </c>
      <c r="I14" s="133">
        <f>'7'!GX32</f>
        <v>1.8501818181818184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'8'!GQ32</f>
        <v>0.47</v>
      </c>
      <c r="C15" s="133">
        <f>'8'!GR32</f>
        <v>11</v>
      </c>
      <c r="D15" s="133">
        <f>'8'!GS32</f>
        <v>23.127272727272729</v>
      </c>
      <c r="E15" s="530">
        <f>'8'!GT32</f>
        <v>10.869818181818182</v>
      </c>
      <c r="F15" s="133">
        <f>'8'!GU32</f>
        <v>6.07</v>
      </c>
      <c r="G15" s="133">
        <f>'8'!GV32</f>
        <v>26.9</v>
      </c>
      <c r="H15" s="1566">
        <f>'8'!GW32</f>
        <v>5</v>
      </c>
      <c r="I15" s="133">
        <f>'8'!GX32</f>
        <v>2.1739636363636365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0.33</v>
      </c>
      <c r="C16" s="133">
        <f>'9'!GR32</f>
        <v>8.9</v>
      </c>
      <c r="D16" s="133">
        <f>'9'!GS32</f>
        <v>28.584269662921347</v>
      </c>
      <c r="E16" s="530">
        <f>'9'!GT32</f>
        <v>9.4328089887640445</v>
      </c>
      <c r="F16" s="133">
        <f>'9'!GU32</f>
        <v>6.08</v>
      </c>
      <c r="G16" s="133">
        <f>'9'!GV32</f>
        <v>26.8</v>
      </c>
      <c r="H16" s="1566">
        <f>'9'!GW32</f>
        <v>5</v>
      </c>
      <c r="I16" s="133">
        <f>'9'!GX32</f>
        <v>1.8865617977528089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'10'!GQ32</f>
        <v>0.36</v>
      </c>
      <c r="C17" s="133">
        <f>'10'!GR32</f>
        <v>10</v>
      </c>
      <c r="D17" s="133">
        <f>'10'!GS32</f>
        <v>25.44</v>
      </c>
      <c r="E17" s="530">
        <f>'10'!GT32</f>
        <v>9.1584000000000003</v>
      </c>
      <c r="F17" s="133">
        <f>'10'!GU32</f>
        <v>6.1</v>
      </c>
      <c r="G17" s="133">
        <f>'10'!GV32</f>
        <v>26.6</v>
      </c>
      <c r="H17" s="1566">
        <f>'10'!GW32</f>
        <v>5</v>
      </c>
      <c r="I17" s="133">
        <f>'10'!GX32</f>
        <v>1.83168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'11'!GQ32</f>
        <v>0.6</v>
      </c>
      <c r="C18" s="133">
        <f>'11'!GR32</f>
        <v>7.8</v>
      </c>
      <c r="D18" s="133">
        <f>'11'!GS32</f>
        <v>32.61538461538462</v>
      </c>
      <c r="E18" s="530">
        <f>'11'!GT32</f>
        <v>19.569230769230771</v>
      </c>
      <c r="F18" s="133">
        <f>'11'!GU32</f>
        <v>6.2</v>
      </c>
      <c r="G18" s="133">
        <f>'11'!GV32</f>
        <v>26.9</v>
      </c>
      <c r="H18" s="1566">
        <f>'11'!GW32</f>
        <v>5</v>
      </c>
      <c r="I18" s="133">
        <f>'11'!GX32</f>
        <v>3.913846153846154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'12'!GQ32</f>
        <v>0.42</v>
      </c>
      <c r="C19" s="133">
        <f>'12'!GR32</f>
        <v>10</v>
      </c>
      <c r="D19" s="133">
        <f>'12'!GS32</f>
        <v>25.44</v>
      </c>
      <c r="E19" s="530">
        <f>'12'!GT32</f>
        <v>10.684800000000001</v>
      </c>
      <c r="F19" s="133">
        <f>'12'!GU32</f>
        <v>6.16</v>
      </c>
      <c r="G19" s="133">
        <f>'12'!GV32</f>
        <v>27</v>
      </c>
      <c r="H19" s="1566">
        <f>'12'!GW32</f>
        <v>5</v>
      </c>
      <c r="I19" s="133">
        <f>'12'!GX32</f>
        <v>2.1369600000000002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'13'!GQ32</f>
        <v>0.42</v>
      </c>
      <c r="C20" s="133">
        <f>'13'!GR32</f>
        <v>10</v>
      </c>
      <c r="D20" s="133">
        <f>'13'!GS32</f>
        <v>25.44</v>
      </c>
      <c r="E20" s="530">
        <f>'13'!GT32</f>
        <v>10.684800000000001</v>
      </c>
      <c r="F20" s="133">
        <f>'13'!GU32</f>
        <v>6.09</v>
      </c>
      <c r="G20" s="133">
        <f>'13'!GV32</f>
        <v>27</v>
      </c>
      <c r="H20" s="1566">
        <f>'13'!GW32</f>
        <v>5</v>
      </c>
      <c r="I20" s="133">
        <f>'13'!GX32</f>
        <v>2.1369600000000002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'14'!GQ32</f>
        <v>0.38</v>
      </c>
      <c r="C21" s="133">
        <f>'14'!GR32</f>
        <v>10.4</v>
      </c>
      <c r="D21" s="133">
        <f>'14'!GS32</f>
        <v>24.46153846153846</v>
      </c>
      <c r="E21" s="530">
        <f>'14'!GT32</f>
        <v>9.2953846153846147</v>
      </c>
      <c r="F21" s="133">
        <f>'14'!GU32</f>
        <v>6.13</v>
      </c>
      <c r="G21" s="133">
        <f>'14'!GV32</f>
        <v>25.2</v>
      </c>
      <c r="H21" s="1566">
        <f>'14'!GW32</f>
        <v>5</v>
      </c>
      <c r="I21" s="133">
        <f>'14'!GX32</f>
        <v>1.8590769230769228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'15'!GQ32</f>
        <v>0.38</v>
      </c>
      <c r="C22" s="133">
        <f>'15'!GR32</f>
        <v>10.5</v>
      </c>
      <c r="D22" s="133">
        <f>'15'!GS32</f>
        <v>24.228571428571428</v>
      </c>
      <c r="E22" s="530">
        <f>'15'!GT32</f>
        <v>9.2068571428571424</v>
      </c>
      <c r="F22" s="133">
        <f>'15'!GU32</f>
        <v>6.19</v>
      </c>
      <c r="G22" s="133">
        <f>'15'!GV32</f>
        <v>26</v>
      </c>
      <c r="H22" s="1566">
        <f>'15'!GW32</f>
        <v>5</v>
      </c>
      <c r="I22" s="133">
        <f>'15'!GX32</f>
        <v>1.8413714285714284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'16'!GQ32</f>
        <v>0.4</v>
      </c>
      <c r="C23" s="133">
        <f>'16'!GR32</f>
        <v>10.5</v>
      </c>
      <c r="D23" s="133">
        <f>'16'!GS32</f>
        <v>24.228571428571428</v>
      </c>
      <c r="E23" s="530">
        <f>'16'!GT32</f>
        <v>9.6914285714285722</v>
      </c>
      <c r="F23" s="133">
        <f>'16'!GU32</f>
        <v>6.15</v>
      </c>
      <c r="G23" s="133">
        <f>'16'!GV32</f>
        <v>24.8</v>
      </c>
      <c r="H23" s="1566">
        <f>'16'!GW32</f>
        <v>7</v>
      </c>
      <c r="I23" s="133">
        <f>'16'!GX32</f>
        <v>1.3844897959183675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'17'!GQ32</f>
        <v>0.38</v>
      </c>
      <c r="C24" s="133">
        <f>'17'!GR32</f>
        <v>12</v>
      </c>
      <c r="D24" s="133">
        <f>'17'!GS32</f>
        <v>21.2</v>
      </c>
      <c r="E24" s="530">
        <f>'17'!GT32</f>
        <v>8.0559999999999992</v>
      </c>
      <c r="F24" s="133">
        <f>'17'!GU32</f>
        <v>6.11</v>
      </c>
      <c r="G24" s="133">
        <f>'17'!GV32</f>
        <v>25.1</v>
      </c>
      <c r="H24" s="1566">
        <f>'17'!GW32</f>
        <v>5</v>
      </c>
      <c r="I24" s="133">
        <f>'17'!GX32</f>
        <v>1.6111999999999997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'18'!GQ32</f>
        <v>0.45</v>
      </c>
      <c r="C25" s="133">
        <f>'18'!GR32</f>
        <v>12</v>
      </c>
      <c r="D25" s="133">
        <f>'18'!GS32</f>
        <v>21.2</v>
      </c>
      <c r="E25" s="530">
        <f>'18'!GT32</f>
        <v>9.5399999999999991</v>
      </c>
      <c r="F25" s="133">
        <f>'18'!GU32</f>
        <v>6.08</v>
      </c>
      <c r="G25" s="133">
        <f>'18'!GV32</f>
        <v>27</v>
      </c>
      <c r="H25" s="1566">
        <f>'18'!GW32</f>
        <v>5</v>
      </c>
      <c r="I25" s="133">
        <f>'18'!GX32</f>
        <v>1.9079999999999999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'19'!GQ32</f>
        <v>0.42</v>
      </c>
      <c r="C26" s="133">
        <f>'19'!GR32</f>
        <v>11.6</v>
      </c>
      <c r="D26" s="133">
        <f>'19'!GS32</f>
        <v>21.931034482758623</v>
      </c>
      <c r="E26" s="530">
        <f>'19'!GT32</f>
        <v>9.2110344827586204</v>
      </c>
      <c r="F26" s="133">
        <f>'19'!GU32</f>
        <v>6.06</v>
      </c>
      <c r="G26" s="133">
        <f>'19'!GV32</f>
        <v>26</v>
      </c>
      <c r="H26" s="1566">
        <f>'19'!GW32</f>
        <v>5</v>
      </c>
      <c r="I26" s="133">
        <f>'19'!GX32</f>
        <v>1.842206896551724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'20'!GQ32</f>
        <v>0.36</v>
      </c>
      <c r="C27" s="133">
        <f>'20'!GR32</f>
        <v>11.3</v>
      </c>
      <c r="D27" s="133">
        <f>'20'!GS32</f>
        <v>22.513274336283185</v>
      </c>
      <c r="E27" s="530">
        <f>'20'!GT32</f>
        <v>8.1047787610619473</v>
      </c>
      <c r="F27" s="133">
        <f>'20'!GU32</f>
        <v>6.07</v>
      </c>
      <c r="G27" s="133">
        <f>'20'!GV32</f>
        <v>26.8</v>
      </c>
      <c r="H27" s="1566">
        <f>'20'!GW32</f>
        <v>5</v>
      </c>
      <c r="I27" s="133">
        <f>'20'!GX32</f>
        <v>1.6209557522123894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'21'!GQ32</f>
        <v>0.32</v>
      </c>
      <c r="C28" s="133">
        <f>'21'!GR32</f>
        <v>11.3</v>
      </c>
      <c r="D28" s="133">
        <f>'21'!GS32</f>
        <v>22.513274336283185</v>
      </c>
      <c r="E28" s="530">
        <f>'21'!GT32</f>
        <v>7.204247787610619</v>
      </c>
      <c r="F28" s="133">
        <f>'21'!GU32</f>
        <v>6.08</v>
      </c>
      <c r="G28" s="133">
        <f>'21'!GV32</f>
        <v>26.8</v>
      </c>
      <c r="H28" s="1566">
        <f>'21'!GW32</f>
        <v>5</v>
      </c>
      <c r="I28" s="133">
        <f>'21'!GX32</f>
        <v>1.4408495575221238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'22'!GQ32</f>
        <v>0.34</v>
      </c>
      <c r="C29" s="133">
        <f>'22'!GR32</f>
        <v>11.2</v>
      </c>
      <c r="D29" s="133">
        <f>'22'!GS32</f>
        <v>22.714285714285715</v>
      </c>
      <c r="E29" s="530">
        <f>'22'!GT32</f>
        <v>7.7228571428571442</v>
      </c>
      <c r="F29" s="133">
        <f>'22'!GU32</f>
        <v>6.06</v>
      </c>
      <c r="G29" s="133">
        <f>'22'!GV32</f>
        <v>26.4</v>
      </c>
      <c r="H29" s="1566">
        <f>'22'!GW32</f>
        <v>5</v>
      </c>
      <c r="I29" s="133">
        <f>'22'!GX32</f>
        <v>1.5445714285714289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'23'!GQ32</f>
        <v>0.33</v>
      </c>
      <c r="C30" s="133">
        <f>'23'!GR32</f>
        <v>10</v>
      </c>
      <c r="D30" s="133">
        <f>'23'!GS32</f>
        <v>25.44</v>
      </c>
      <c r="E30" s="530">
        <f>'23'!GT32</f>
        <v>8.3952000000000009</v>
      </c>
      <c r="F30" s="133">
        <f>'23'!GU32</f>
        <v>6.08</v>
      </c>
      <c r="G30" s="133">
        <f>'23'!GV32</f>
        <v>27</v>
      </c>
      <c r="H30" s="1566">
        <f>'23'!GW32</f>
        <v>5</v>
      </c>
      <c r="I30" s="133">
        <f>'23'!GX32</f>
        <v>1.6790400000000001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'24'!GQ32</f>
        <v>0.4</v>
      </c>
      <c r="C31" s="133">
        <f>'24'!GR32</f>
        <v>10.8</v>
      </c>
      <c r="D31" s="133">
        <f>'24'!GS32</f>
        <v>23.555555555555554</v>
      </c>
      <c r="E31" s="530">
        <f>'24'!GT32</f>
        <v>9.4222222222222225</v>
      </c>
      <c r="F31" s="133">
        <f>'24'!GU32</f>
        <v>6.13</v>
      </c>
      <c r="G31" s="133">
        <f>'24'!GV32</f>
        <v>26.6</v>
      </c>
      <c r="H31" s="1566">
        <f>'24'!GW32</f>
        <v>5</v>
      </c>
      <c r="I31" s="133">
        <f>'24'!GX32</f>
        <v>1.8844444444444446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'25'!GQ32</f>
        <v>0.38</v>
      </c>
      <c r="C32" s="133">
        <f>'25'!GR32</f>
        <v>11.6</v>
      </c>
      <c r="D32" s="133">
        <f>'25'!GS32</f>
        <v>21.931034482758623</v>
      </c>
      <c r="E32" s="530">
        <f>'25'!GT32</f>
        <v>8.3337931034482775</v>
      </c>
      <c r="F32" s="133">
        <f>'25'!GU32</f>
        <v>6.16</v>
      </c>
      <c r="G32" s="133">
        <f>'25'!GV32</f>
        <v>27.1</v>
      </c>
      <c r="H32" s="1566">
        <f>'25'!GW32</f>
        <v>5</v>
      </c>
      <c r="I32" s="133">
        <f>'25'!GX32</f>
        <v>1.6667586206896554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'26'!GQ32</f>
        <v>0.37</v>
      </c>
      <c r="C33" s="133">
        <f>'26'!GR32</f>
        <v>12.3</v>
      </c>
      <c r="D33" s="133">
        <f>'26'!GS32</f>
        <v>20.682926829268293</v>
      </c>
      <c r="E33" s="530">
        <f>'26'!GT32</f>
        <v>7.652682926829268</v>
      </c>
      <c r="F33" s="133">
        <f>'26'!GU32</f>
        <v>6.21</v>
      </c>
      <c r="G33" s="133">
        <f>'26'!GV32</f>
        <v>26</v>
      </c>
      <c r="H33" s="1566">
        <f>'26'!GW32</f>
        <v>5</v>
      </c>
      <c r="I33" s="133">
        <f>'26'!GX32</f>
        <v>1.5305365853658537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'27'!GQ32</f>
        <v>0.32</v>
      </c>
      <c r="C34" s="133">
        <f>'27'!GR32</f>
        <v>12.1</v>
      </c>
      <c r="D34" s="133">
        <f>'27'!GS32</f>
        <v>21.024793388429753</v>
      </c>
      <c r="E34" s="530">
        <f>'27'!GT32</f>
        <v>6.7279338842975207</v>
      </c>
      <c r="F34" s="133">
        <f>'27'!GU32</f>
        <v>6.09</v>
      </c>
      <c r="G34" s="133">
        <f>'27'!GV32</f>
        <v>27.5</v>
      </c>
      <c r="H34" s="1566">
        <f>'27'!GW32</f>
        <v>5</v>
      </c>
      <c r="I34" s="133">
        <f>'27'!GX32</f>
        <v>1.3455867768595042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'28'!GQ32</f>
        <v>0.31</v>
      </c>
      <c r="C35" s="133">
        <f>'28'!GR32</f>
        <v>13</v>
      </c>
      <c r="D35" s="133">
        <f>'28'!GS32</f>
        <v>19.569230769230771</v>
      </c>
      <c r="E35" s="530">
        <f>'28'!GT32</f>
        <v>6.0664615384615388</v>
      </c>
      <c r="F35" s="133">
        <f>'28'!GU32</f>
        <v>6.11</v>
      </c>
      <c r="G35" s="133">
        <f>'28'!GV32</f>
        <v>27.3</v>
      </c>
      <c r="H35" s="1566">
        <f>'28'!GW32</f>
        <v>5</v>
      </c>
      <c r="I35" s="133">
        <f>'28'!GX32</f>
        <v>1.2132923076923077</v>
      </c>
      <c r="J35" s="76"/>
      <c r="K35" s="1388"/>
      <c r="L35" s="76"/>
    </row>
    <row r="36" spans="1:13" ht="15" customHeight="1" x14ac:dyDescent="0.2">
      <c r="A36" s="60">
        <v>29</v>
      </c>
      <c r="B36" s="133">
        <f>'29'!GQ32</f>
        <v>0.34</v>
      </c>
      <c r="C36" s="133">
        <f>'29'!GR32</f>
        <v>11.6</v>
      </c>
      <c r="D36" s="133">
        <f>'29'!GS32</f>
        <v>21.931034482758623</v>
      </c>
      <c r="E36" s="530">
        <f>'29'!GT32</f>
        <v>7.456551724137932</v>
      </c>
      <c r="F36" s="133">
        <f>'29'!GU32</f>
        <v>6.08</v>
      </c>
      <c r="G36" s="133">
        <f>'29'!GV32</f>
        <v>27.2</v>
      </c>
      <c r="H36" s="1566">
        <f>'29'!GW32</f>
        <v>5</v>
      </c>
      <c r="I36" s="133">
        <f>'29'!GX32</f>
        <v>1.4913103448275864</v>
      </c>
      <c r="J36" s="76"/>
      <c r="K36" s="1388"/>
      <c r="L36" s="76"/>
    </row>
    <row r="37" spans="1:13" ht="15" customHeight="1" x14ac:dyDescent="0.2">
      <c r="A37" s="60">
        <v>30</v>
      </c>
      <c r="B37" s="133">
        <f>'30'!GQ32</f>
        <v>0.3</v>
      </c>
      <c r="C37" s="133">
        <f>'30'!GR32</f>
        <v>13.3</v>
      </c>
      <c r="D37" s="133">
        <f>'30'!GS32</f>
        <v>19.127819548872179</v>
      </c>
      <c r="E37" s="530">
        <f>'30'!GT32</f>
        <v>5.7383458646616532</v>
      </c>
      <c r="F37" s="133">
        <f>'30'!GU32</f>
        <v>6.14</v>
      </c>
      <c r="G37" s="133">
        <f>'30'!GV32</f>
        <v>27.9</v>
      </c>
      <c r="H37" s="1566">
        <f>'30'!GW32</f>
        <v>5</v>
      </c>
      <c r="I37" s="133">
        <f>'30'!GX32</f>
        <v>1.1476691729323307</v>
      </c>
      <c r="J37" s="76"/>
      <c r="K37" s="1388"/>
      <c r="L37" s="76"/>
    </row>
    <row r="38" spans="1:13" ht="15" customHeight="1" thickBot="1" x14ac:dyDescent="0.25">
      <c r="A38" s="109">
        <v>31</v>
      </c>
      <c r="B38" s="133" t="str">
        <f>'31'!GQ32</f>
        <v/>
      </c>
      <c r="C38" s="133" t="str">
        <f>'31'!GR32</f>
        <v/>
      </c>
      <c r="D38" s="133" t="str">
        <f>'31'!GS32</f>
        <v/>
      </c>
      <c r="E38" s="530" t="str">
        <f>'31'!GT32</f>
        <v/>
      </c>
      <c r="F38" s="133" t="str">
        <f>'31'!GU32</f>
        <v/>
      </c>
      <c r="G38" s="133" t="str">
        <f>'31'!GV32</f>
        <v/>
      </c>
      <c r="H38" s="1566" t="str">
        <f>'31'!GW32</f>
        <v/>
      </c>
      <c r="I38" s="133">
        <f>'31'!GX32</f>
        <v>0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537">
        <v>1</v>
      </c>
      <c r="D42" s="1537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43651</v>
      </c>
      <c r="I45" s="83"/>
      <c r="J45" s="76"/>
      <c r="K45" s="76"/>
      <c r="L45" s="76"/>
      <c r="M45" s="76"/>
    </row>
    <row r="46" spans="1:13" ht="13.5" thickBot="1" x14ac:dyDescent="0.25">
      <c r="A46" s="1425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249AA71A-9509-4153-BDE2-2544F01E75D2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4"/>
  <headerFooter alignWithMargins="0">
    <oddFooter>&amp;LDHEC, 1972 (Rev. 06/2001), Page 8 of 15</oddFooter>
  </headerFooter>
  <drawing r:id="rId5"/>
  <legacyDrawing r:id="rId6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43617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0.45</v>
      </c>
      <c r="C8" s="133">
        <f>'1'!HD32</f>
        <v>12</v>
      </c>
      <c r="D8" s="133">
        <f>'1'!HE32</f>
        <v>22.5</v>
      </c>
      <c r="E8" s="530">
        <f>'1'!HF32</f>
        <v>10.125</v>
      </c>
      <c r="F8" s="133">
        <f>'1'!HG32</f>
        <v>6.09</v>
      </c>
      <c r="G8" s="133">
        <f>'1'!HH32</f>
        <v>29.5</v>
      </c>
      <c r="H8" s="1566">
        <f>'1'!HI32</f>
        <v>5</v>
      </c>
      <c r="I8" s="133">
        <f>'1'!HJ32</f>
        <v>2.0249999999999999</v>
      </c>
      <c r="J8" s="76"/>
      <c r="K8" s="1388"/>
      <c r="L8" s="76"/>
    </row>
    <row r="9" spans="1:15" ht="15" customHeight="1" x14ac:dyDescent="0.2">
      <c r="A9" s="60">
        <v>2</v>
      </c>
      <c r="B9" s="133">
        <f>'2'!HC32</f>
        <v>0.28000000000000003</v>
      </c>
      <c r="C9" s="133">
        <f>'2'!HD32</f>
        <v>12.6</v>
      </c>
      <c r="D9" s="133">
        <f>'2'!HE32</f>
        <v>21.428571428571431</v>
      </c>
      <c r="E9" s="530">
        <f>'2'!HF32</f>
        <v>6.0000000000000009</v>
      </c>
      <c r="F9" s="133">
        <f>'2'!HG32</f>
        <v>6.21</v>
      </c>
      <c r="G9" s="133">
        <f>'2'!HH32</f>
        <v>28.6</v>
      </c>
      <c r="H9" s="1566">
        <f>'2'!HI32</f>
        <v>5</v>
      </c>
      <c r="I9" s="133">
        <f>'2'!HJ32</f>
        <v>1.2000000000000002</v>
      </c>
      <c r="J9" s="76"/>
      <c r="K9" s="1388"/>
      <c r="L9" s="76"/>
    </row>
    <row r="10" spans="1:15" ht="15" customHeight="1" x14ac:dyDescent="0.2">
      <c r="A10" s="60">
        <v>3</v>
      </c>
      <c r="B10" s="133">
        <f>'3'!HC32</f>
        <v>0.44</v>
      </c>
      <c r="C10" s="133">
        <f>'3'!HD32</f>
        <v>14.7</v>
      </c>
      <c r="D10" s="133">
        <f>'3'!HE32</f>
        <v>18.367346938775512</v>
      </c>
      <c r="E10" s="530">
        <f>'3'!HF32</f>
        <v>8.0816326530612255</v>
      </c>
      <c r="F10" s="133">
        <f>'3'!HG32</f>
        <v>6.01</v>
      </c>
      <c r="G10" s="133">
        <f>'3'!HH32</f>
        <v>27.8</v>
      </c>
      <c r="H10" s="1566">
        <f>'3'!HI32</f>
        <v>5</v>
      </c>
      <c r="I10" s="133">
        <f>'3'!HJ32</f>
        <v>1.6163265306122452</v>
      </c>
      <c r="J10" s="76"/>
      <c r="K10" s="1388"/>
      <c r="L10" s="76"/>
    </row>
    <row r="11" spans="1:15" ht="15" customHeight="1" x14ac:dyDescent="0.2">
      <c r="A11" s="60">
        <v>4</v>
      </c>
      <c r="B11" s="133">
        <f>'4'!HC32</f>
        <v>0.55000000000000004</v>
      </c>
      <c r="C11" s="133">
        <f>'4'!HD32</f>
        <v>13</v>
      </c>
      <c r="D11" s="133">
        <f>'4'!HE32</f>
        <v>20.76923076923077</v>
      </c>
      <c r="E11" s="530">
        <f>'4'!HF32</f>
        <v>11.423076923076925</v>
      </c>
      <c r="F11" s="133">
        <f>'4'!HG32</f>
        <v>6.02</v>
      </c>
      <c r="G11" s="133">
        <f>'4'!HH32</f>
        <v>29</v>
      </c>
      <c r="H11" s="1566">
        <f>'4'!HI32</f>
        <v>5</v>
      </c>
      <c r="I11" s="133">
        <f>'4'!HJ32</f>
        <v>2.2846153846153849</v>
      </c>
      <c r="J11" s="76"/>
      <c r="K11" s="1388"/>
      <c r="L11" s="76"/>
    </row>
    <row r="12" spans="1:15" ht="15" customHeight="1" x14ac:dyDescent="0.2">
      <c r="A12" s="60">
        <v>5</v>
      </c>
      <c r="B12" s="133">
        <f>'5'!HC32</f>
        <v>0.55000000000000004</v>
      </c>
      <c r="C12" s="133">
        <f>'5'!HD32</f>
        <v>12.7</v>
      </c>
      <c r="D12" s="133">
        <f>'5'!HE32</f>
        <v>21.259842519685041</v>
      </c>
      <c r="E12" s="530">
        <f>'5'!HF32</f>
        <v>11.692913385826774</v>
      </c>
      <c r="F12" s="133">
        <f>'5'!HG32</f>
        <v>6.07</v>
      </c>
      <c r="G12" s="133">
        <f>'5'!HH32</f>
        <v>29</v>
      </c>
      <c r="H12" s="1566">
        <f>'5'!HI32</f>
        <v>5</v>
      </c>
      <c r="I12" s="133">
        <f>'5'!HJ32</f>
        <v>2.3385826771653546</v>
      </c>
      <c r="J12" s="76"/>
      <c r="K12" s="1388"/>
      <c r="L12" s="76"/>
    </row>
    <row r="13" spans="1:15" ht="15" customHeight="1" x14ac:dyDescent="0.2">
      <c r="A13" s="60">
        <v>6</v>
      </c>
      <c r="B13" s="133">
        <f>'6'!HC32</f>
        <v>0.59</v>
      </c>
      <c r="C13" s="133">
        <f>'6'!HD32</f>
        <v>11.2</v>
      </c>
      <c r="D13" s="133">
        <f>'6'!HE32</f>
        <v>24.107142857142858</v>
      </c>
      <c r="E13" s="530">
        <f>'6'!HF32</f>
        <v>14.223214285714285</v>
      </c>
      <c r="F13" s="133">
        <f>'6'!HG32</f>
        <v>6.13</v>
      </c>
      <c r="G13" s="133">
        <f>'6'!HH32</f>
        <v>27.5</v>
      </c>
      <c r="H13" s="1566">
        <f>'6'!HI32</f>
        <v>5</v>
      </c>
      <c r="I13" s="133">
        <f>'6'!HJ32</f>
        <v>2.844642857142857</v>
      </c>
      <c r="J13" s="76"/>
      <c r="K13" s="1388"/>
      <c r="L13" s="76"/>
    </row>
    <row r="14" spans="1:15" ht="15" customHeight="1" x14ac:dyDescent="0.2">
      <c r="A14" s="60">
        <v>7</v>
      </c>
      <c r="B14" s="133">
        <f>'7'!HC32</f>
        <v>0.46</v>
      </c>
      <c r="C14" s="133">
        <f>'7'!HD32</f>
        <v>11</v>
      </c>
      <c r="D14" s="133">
        <f>'7'!HE32</f>
        <v>24.545454545454547</v>
      </c>
      <c r="E14" s="530">
        <f>'7'!HF32</f>
        <v>11.290909090909093</v>
      </c>
      <c r="F14" s="133">
        <f>'7'!HG32</f>
        <v>6.05</v>
      </c>
      <c r="G14" s="133">
        <f>'7'!HH32</f>
        <v>27</v>
      </c>
      <c r="H14" s="1566">
        <f>'7'!HI32</f>
        <v>5</v>
      </c>
      <c r="I14" s="133">
        <f>'7'!HJ32</f>
        <v>2.2581818181818187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'8'!HC32</f>
        <v>0.34</v>
      </c>
      <c r="C15" s="133">
        <f>'8'!HD32</f>
        <v>9</v>
      </c>
      <c r="D15" s="133">
        <f>'8'!HE32</f>
        <v>30</v>
      </c>
      <c r="E15" s="530">
        <f>'8'!HF32</f>
        <v>10.200000000000001</v>
      </c>
      <c r="F15" s="133">
        <f>'8'!HG32</f>
        <v>6.06</v>
      </c>
      <c r="G15" s="133">
        <f>'8'!HH32</f>
        <v>27.2</v>
      </c>
      <c r="H15" s="1566">
        <f>'8'!HI32</f>
        <v>5</v>
      </c>
      <c r="I15" s="133">
        <f>'8'!HJ32</f>
        <v>2.04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0.42</v>
      </c>
      <c r="C16" s="133">
        <f>'9'!HD32</f>
        <v>9.1999999999999993</v>
      </c>
      <c r="D16" s="133">
        <f>'9'!HE32</f>
        <v>29.347826086956523</v>
      </c>
      <c r="E16" s="530">
        <f>'9'!HF32</f>
        <v>12.32608695652174</v>
      </c>
      <c r="F16" s="133">
        <f>'9'!HG32</f>
        <v>6.1</v>
      </c>
      <c r="G16" s="133">
        <f>'9'!HH32</f>
        <v>26.8</v>
      </c>
      <c r="H16" s="1566">
        <f>'9'!HI32</f>
        <v>5</v>
      </c>
      <c r="I16" s="133">
        <f>'9'!HJ32</f>
        <v>2.465217391304348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'10'!HC32</f>
        <v>0.53</v>
      </c>
      <c r="C17" s="133">
        <f>'10'!HD32</f>
        <v>10</v>
      </c>
      <c r="D17" s="133">
        <f>'10'!HE32</f>
        <v>27</v>
      </c>
      <c r="E17" s="530">
        <f>'10'!HF32</f>
        <v>14.31</v>
      </c>
      <c r="F17" s="133">
        <f>'10'!HG32</f>
        <v>6.1</v>
      </c>
      <c r="G17" s="133">
        <f>'10'!HH32</f>
        <v>26.7</v>
      </c>
      <c r="H17" s="1566">
        <f>'10'!HI32</f>
        <v>5</v>
      </c>
      <c r="I17" s="133">
        <f>'10'!HJ32</f>
        <v>2.8620000000000001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'11'!HC32</f>
        <v>0.68</v>
      </c>
      <c r="C18" s="133">
        <f>'11'!HD32</f>
        <v>11.3</v>
      </c>
      <c r="D18" s="133">
        <f>'11'!HE32</f>
        <v>23.89380530973451</v>
      </c>
      <c r="E18" s="530">
        <f>'11'!HF32</f>
        <v>16.247787610619469</v>
      </c>
      <c r="F18" s="133">
        <f>'11'!HG32</f>
        <v>6.21</v>
      </c>
      <c r="G18" s="133">
        <f>'11'!HH32</f>
        <v>26.6</v>
      </c>
      <c r="H18" s="1566">
        <f>'11'!HI32</f>
        <v>5</v>
      </c>
      <c r="I18" s="133">
        <f>'11'!HJ32</f>
        <v>3.2495575221238937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'12'!HC32</f>
        <v>0.49</v>
      </c>
      <c r="C19" s="133">
        <f>'12'!HD32</f>
        <v>11.1</v>
      </c>
      <c r="D19" s="133">
        <f>'12'!HE32</f>
        <v>24.324324324324326</v>
      </c>
      <c r="E19" s="530">
        <f>'12'!HF32</f>
        <v>11.918918918918919</v>
      </c>
      <c r="F19" s="133">
        <f>'12'!HG32</f>
        <v>6.12</v>
      </c>
      <c r="G19" s="133">
        <f>'12'!HH32</f>
        <v>26.2</v>
      </c>
      <c r="H19" s="1566">
        <f>'12'!HI32</f>
        <v>5</v>
      </c>
      <c r="I19" s="133">
        <f>'12'!HJ32</f>
        <v>2.3837837837837839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'13'!HC32</f>
        <v>0.57999999999999996</v>
      </c>
      <c r="C20" s="133">
        <f>'13'!HD32</f>
        <v>10</v>
      </c>
      <c r="D20" s="133">
        <f>'13'!HE32</f>
        <v>27</v>
      </c>
      <c r="E20" s="530">
        <f>'13'!HF32</f>
        <v>15.659999999999998</v>
      </c>
      <c r="F20" s="133">
        <f>'13'!HG32</f>
        <v>6.1</v>
      </c>
      <c r="G20" s="133">
        <f>'13'!HH32</f>
        <v>26.5</v>
      </c>
      <c r="H20" s="1566">
        <f>'13'!HI32</f>
        <v>5</v>
      </c>
      <c r="I20" s="133">
        <f>'13'!HJ32</f>
        <v>3.1319999999999997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'14'!HC32</f>
        <v>0.4</v>
      </c>
      <c r="C21" s="133">
        <f>'14'!HD32</f>
        <v>9.5</v>
      </c>
      <c r="D21" s="133">
        <f>'14'!HE32</f>
        <v>28.421052631578949</v>
      </c>
      <c r="E21" s="530">
        <f>'14'!HF32</f>
        <v>11.368421052631581</v>
      </c>
      <c r="F21" s="133">
        <f>'14'!HG32</f>
        <v>6.14</v>
      </c>
      <c r="G21" s="133">
        <f>'14'!HH32</f>
        <v>26</v>
      </c>
      <c r="H21" s="1566">
        <f>'14'!HI32</f>
        <v>5</v>
      </c>
      <c r="I21" s="133">
        <f>'14'!HJ32</f>
        <v>2.2736842105263162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'15'!HC32</f>
        <v>0.45</v>
      </c>
      <c r="C22" s="133">
        <f>'15'!HD32</f>
        <v>10.7</v>
      </c>
      <c r="D22" s="133">
        <f>'15'!HE32</f>
        <v>25.233644859813086</v>
      </c>
      <c r="E22" s="530">
        <f>'15'!HF32</f>
        <v>11.355140186915889</v>
      </c>
      <c r="F22" s="133">
        <f>'15'!HG32</f>
        <v>6.17</v>
      </c>
      <c r="G22" s="133">
        <f>'15'!HH32</f>
        <v>25.3</v>
      </c>
      <c r="H22" s="1566">
        <f>'15'!HI32</f>
        <v>5</v>
      </c>
      <c r="I22" s="133">
        <f>'15'!HJ32</f>
        <v>2.2710280373831777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'16'!HC32</f>
        <v>0.44</v>
      </c>
      <c r="C23" s="133">
        <f>'16'!HD32</f>
        <v>11.6</v>
      </c>
      <c r="D23" s="133">
        <f>'16'!HE32</f>
        <v>23.27586206896552</v>
      </c>
      <c r="E23" s="530">
        <f>'16'!HF32</f>
        <v>10.241379310344829</v>
      </c>
      <c r="F23" s="133">
        <f>'16'!HG32</f>
        <v>6.13</v>
      </c>
      <c r="G23" s="133">
        <f>'16'!HH32</f>
        <v>25.4</v>
      </c>
      <c r="H23" s="1566">
        <f>'16'!HI32</f>
        <v>5</v>
      </c>
      <c r="I23" s="133">
        <f>'16'!HJ32</f>
        <v>2.0482758620689658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'17'!HC32</f>
        <v>0.37</v>
      </c>
      <c r="C24" s="133">
        <f>'17'!HD32</f>
        <v>11.8</v>
      </c>
      <c r="D24" s="133">
        <f>'17'!HE32</f>
        <v>22.881355932203387</v>
      </c>
      <c r="E24" s="530">
        <f>'17'!HF32</f>
        <v>8.4661016949152526</v>
      </c>
      <c r="F24" s="133">
        <f>'17'!HG32</f>
        <v>6.12</v>
      </c>
      <c r="G24" s="133">
        <f>'17'!HH32</f>
        <v>25.3</v>
      </c>
      <c r="H24" s="1566">
        <f>'17'!HI32</f>
        <v>5</v>
      </c>
      <c r="I24" s="133">
        <f>'17'!HJ32</f>
        <v>1.6932203389830505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'18'!HC32</f>
        <v>0.4</v>
      </c>
      <c r="C25" s="133">
        <f>'18'!HD32</f>
        <v>12</v>
      </c>
      <c r="D25" s="133">
        <f>'18'!HE32</f>
        <v>22.5</v>
      </c>
      <c r="E25" s="530">
        <f>'18'!HF32</f>
        <v>9</v>
      </c>
      <c r="F25" s="133">
        <f>'18'!HG32</f>
        <v>6.11</v>
      </c>
      <c r="G25" s="133">
        <f>'18'!HH32</f>
        <v>26.5</v>
      </c>
      <c r="H25" s="1566">
        <f>'18'!HI32</f>
        <v>5</v>
      </c>
      <c r="I25" s="133">
        <f>'18'!HJ32</f>
        <v>1.8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'19'!HC32</f>
        <v>0.42</v>
      </c>
      <c r="C26" s="133">
        <f>'19'!HD32</f>
        <v>12</v>
      </c>
      <c r="D26" s="133">
        <f>'19'!HE32</f>
        <v>22.5</v>
      </c>
      <c r="E26" s="530">
        <f>'19'!HF32</f>
        <v>9.4499999999999993</v>
      </c>
      <c r="F26" s="133">
        <f>'19'!HG32</f>
        <v>6.12</v>
      </c>
      <c r="G26" s="133">
        <f>'19'!HH32</f>
        <v>26</v>
      </c>
      <c r="H26" s="1566">
        <f>'19'!HI32</f>
        <v>5</v>
      </c>
      <c r="I26" s="133">
        <f>'19'!HJ32</f>
        <v>1.89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'20'!HC32</f>
        <v>0.33</v>
      </c>
      <c r="C27" s="133">
        <f>'20'!HD32</f>
        <v>11.7</v>
      </c>
      <c r="D27" s="133">
        <f>'20'!HE32</f>
        <v>23.076923076923077</v>
      </c>
      <c r="E27" s="530">
        <f>'20'!HF32</f>
        <v>7.6153846153846159</v>
      </c>
      <c r="F27" s="133">
        <f>'20'!HG32</f>
        <v>6.08</v>
      </c>
      <c r="G27" s="133">
        <f>'20'!HH32</f>
        <v>26.4</v>
      </c>
      <c r="H27" s="1566">
        <f>'20'!HI32</f>
        <v>5</v>
      </c>
      <c r="I27" s="133">
        <f>'20'!HJ32</f>
        <v>1.5230769230769232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'21'!HC32</f>
        <v>0.41</v>
      </c>
      <c r="C28" s="133">
        <f>'21'!HD32</f>
        <v>11.1</v>
      </c>
      <c r="D28" s="133">
        <f>'21'!HE32</f>
        <v>24.324324324324326</v>
      </c>
      <c r="E28" s="530">
        <f>'21'!HF32</f>
        <v>9.9729729729729737</v>
      </c>
      <c r="F28" s="133">
        <f>'21'!HG32</f>
        <v>6.06</v>
      </c>
      <c r="G28" s="133">
        <f>'21'!HH32</f>
        <v>27.1</v>
      </c>
      <c r="H28" s="1566">
        <f>'21'!HI32</f>
        <v>5</v>
      </c>
      <c r="I28" s="133">
        <f>'21'!HJ32</f>
        <v>1.9945945945945946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'22'!HC32</f>
        <v>0.38</v>
      </c>
      <c r="C29" s="133">
        <f>'22'!HD32</f>
        <v>11.2</v>
      </c>
      <c r="D29" s="133">
        <f>'22'!HE32</f>
        <v>24.107142857142858</v>
      </c>
      <c r="E29" s="530">
        <f>'22'!HF32</f>
        <v>9.1607142857142865</v>
      </c>
      <c r="F29" s="133">
        <f>'22'!HG32</f>
        <v>6.14</v>
      </c>
      <c r="G29" s="133">
        <f>'22'!HH32</f>
        <v>26.7</v>
      </c>
      <c r="H29" s="1566">
        <f>'22'!HI32</f>
        <v>5</v>
      </c>
      <c r="I29" s="133">
        <f>'22'!HJ32</f>
        <v>1.8321428571428573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'23'!HC32</f>
        <v>0.42</v>
      </c>
      <c r="C30" s="133">
        <f>'23'!HD32</f>
        <v>10.4</v>
      </c>
      <c r="D30" s="133">
        <f>'23'!HE32</f>
        <v>25.96153846153846</v>
      </c>
      <c r="E30" s="530">
        <f>'23'!HF32</f>
        <v>10.903846153846153</v>
      </c>
      <c r="F30" s="133">
        <f>'23'!HG32</f>
        <v>6.12</v>
      </c>
      <c r="G30" s="133">
        <f>'23'!HH32</f>
        <v>26.6</v>
      </c>
      <c r="H30" s="1566">
        <f>'23'!HI32</f>
        <v>5</v>
      </c>
      <c r="I30" s="133">
        <f>'23'!HJ32</f>
        <v>2.1807692307692306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'24'!HC32</f>
        <v>0.53</v>
      </c>
      <c r="C31" s="133">
        <f>'24'!HD32</f>
        <v>12</v>
      </c>
      <c r="D31" s="133">
        <f>'24'!HE32</f>
        <v>22.5</v>
      </c>
      <c r="E31" s="530">
        <f>'24'!HF32</f>
        <v>11.925000000000001</v>
      </c>
      <c r="F31" s="133">
        <f>'24'!HG32</f>
        <v>6.14</v>
      </c>
      <c r="G31" s="133">
        <f>'24'!HH32</f>
        <v>27</v>
      </c>
      <c r="H31" s="1566">
        <f>'24'!HI32</f>
        <v>5</v>
      </c>
      <c r="I31" s="133">
        <f>'24'!HJ32</f>
        <v>2.3850000000000002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'25'!HC32</f>
        <v>0.43</v>
      </c>
      <c r="C32" s="133">
        <f>'25'!HD32</f>
        <v>11.6</v>
      </c>
      <c r="D32" s="133">
        <f>'25'!HE32</f>
        <v>23.27586206896552</v>
      </c>
      <c r="E32" s="530">
        <f>'25'!HF32</f>
        <v>10.008620689655173</v>
      </c>
      <c r="F32" s="133">
        <f>'25'!HG32</f>
        <v>6.14</v>
      </c>
      <c r="G32" s="133">
        <f>'25'!HH32</f>
        <v>27.3</v>
      </c>
      <c r="H32" s="1566">
        <f>'25'!HI32</f>
        <v>5</v>
      </c>
      <c r="I32" s="133">
        <f>'25'!HJ32</f>
        <v>2.0017241379310344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'26'!HC32</f>
        <v>0.43</v>
      </c>
      <c r="C33" s="133">
        <f>'26'!HD32</f>
        <v>12.6</v>
      </c>
      <c r="D33" s="133">
        <f>'26'!HE32</f>
        <v>21.428571428571431</v>
      </c>
      <c r="E33" s="530">
        <f>'26'!HF32</f>
        <v>9.2142857142857153</v>
      </c>
      <c r="F33" s="133">
        <f>'26'!HG32</f>
        <v>6.12</v>
      </c>
      <c r="G33" s="133">
        <f>'26'!HH32</f>
        <v>27.4</v>
      </c>
      <c r="H33" s="1566">
        <f>'26'!HI32</f>
        <v>5</v>
      </c>
      <c r="I33" s="133">
        <f>'26'!HJ32</f>
        <v>1.842857142857143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'27'!HC32</f>
        <v>0.36</v>
      </c>
      <c r="C34" s="133">
        <f>'27'!HD32</f>
        <v>12.6</v>
      </c>
      <c r="D34" s="133">
        <f>'27'!HE32</f>
        <v>21.428571428571431</v>
      </c>
      <c r="E34" s="530">
        <f>'27'!HF32</f>
        <v>7.7142857142857144</v>
      </c>
      <c r="F34" s="133">
        <f>'27'!HG32</f>
        <v>6.2</v>
      </c>
      <c r="G34" s="133">
        <f>'27'!HH32</f>
        <v>25.4</v>
      </c>
      <c r="H34" s="1566">
        <f>'27'!HI32</f>
        <v>5</v>
      </c>
      <c r="I34" s="133">
        <f>'27'!HJ32</f>
        <v>1.5428571428571429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'28'!HC32</f>
        <v>0.35</v>
      </c>
      <c r="C35" s="133">
        <f>'28'!HD32</f>
        <v>13.5</v>
      </c>
      <c r="D35" s="133">
        <f>'28'!HE32</f>
        <v>20</v>
      </c>
      <c r="E35" s="530">
        <f>'28'!HF32</f>
        <v>7</v>
      </c>
      <c r="F35" s="133">
        <f>'28'!HG32</f>
        <v>6.16</v>
      </c>
      <c r="G35" s="133">
        <f>'28'!HH32</f>
        <v>27.3</v>
      </c>
      <c r="H35" s="1566">
        <f>'28'!HI32</f>
        <v>5</v>
      </c>
      <c r="I35" s="133">
        <f>'28'!HJ32</f>
        <v>1.4</v>
      </c>
      <c r="J35" s="76"/>
      <c r="K35" s="1388"/>
      <c r="L35" s="76"/>
    </row>
    <row r="36" spans="1:13" ht="15" customHeight="1" x14ac:dyDescent="0.2">
      <c r="A36" s="60">
        <v>29</v>
      </c>
      <c r="B36" s="133">
        <f>'29'!HC32</f>
        <v>0.39</v>
      </c>
      <c r="C36" s="133">
        <f>'29'!HD32</f>
        <v>13</v>
      </c>
      <c r="D36" s="133">
        <f>'29'!HE32</f>
        <v>20.76923076923077</v>
      </c>
      <c r="E36" s="530">
        <f>'29'!HF32</f>
        <v>8.1000000000000014</v>
      </c>
      <c r="F36" s="133">
        <f>'29'!HG32</f>
        <v>6.17</v>
      </c>
      <c r="G36" s="133">
        <f>'29'!HH32</f>
        <v>28</v>
      </c>
      <c r="H36" s="1566">
        <f>'29'!HI32</f>
        <v>5</v>
      </c>
      <c r="I36" s="133">
        <f>'29'!HJ32</f>
        <v>1.6200000000000003</v>
      </c>
      <c r="J36" s="76"/>
      <c r="K36" s="1388"/>
      <c r="L36" s="76"/>
    </row>
    <row r="37" spans="1:13" ht="15" customHeight="1" x14ac:dyDescent="0.2">
      <c r="A37" s="60">
        <v>30</v>
      </c>
      <c r="B37" s="133">
        <f>'30'!HC32</f>
        <v>0.33</v>
      </c>
      <c r="C37" s="133">
        <f>'30'!HD32</f>
        <v>13.3</v>
      </c>
      <c r="D37" s="133">
        <f>'30'!HE32</f>
        <v>20.300751879699249</v>
      </c>
      <c r="E37" s="530">
        <f>'30'!HF32</f>
        <v>6.6992481203007523</v>
      </c>
      <c r="F37" s="133">
        <f>'30'!HG32</f>
        <v>6.09</v>
      </c>
      <c r="G37" s="133">
        <f>'30'!HH32</f>
        <v>27.9</v>
      </c>
      <c r="H37" s="1566">
        <f>'30'!HI32</f>
        <v>5</v>
      </c>
      <c r="I37" s="133">
        <f>'30'!HJ32</f>
        <v>1.3398496240601505</v>
      </c>
      <c r="J37" s="76"/>
      <c r="K37" s="1388"/>
      <c r="L37" s="76"/>
    </row>
    <row r="38" spans="1:13" ht="15" customHeight="1" thickBot="1" x14ac:dyDescent="0.25">
      <c r="A38" s="109">
        <v>31</v>
      </c>
      <c r="B38" s="133" t="str">
        <f>'31'!HC32</f>
        <v/>
      </c>
      <c r="C38" s="133" t="str">
        <f>'31'!HD32</f>
        <v/>
      </c>
      <c r="D38" s="133" t="str">
        <f>'31'!HE32</f>
        <v/>
      </c>
      <c r="E38" s="530" t="str">
        <f>'31'!HF32</f>
        <v/>
      </c>
      <c r="F38" s="133" t="str">
        <f>'31'!HG32</f>
        <v/>
      </c>
      <c r="G38" s="133" t="str">
        <f>'31'!HH32</f>
        <v/>
      </c>
      <c r="H38" s="1566" t="str">
        <f>'31'!HI32</f>
        <v/>
      </c>
      <c r="I38" s="133">
        <f>'31'!HJ32</f>
        <v>0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43651</v>
      </c>
      <c r="I45" s="83"/>
      <c r="J45" s="76"/>
      <c r="K45" s="76"/>
      <c r="L45" s="76"/>
      <c r="M45" s="76"/>
    </row>
    <row r="46" spans="1:13" ht="13.5" thickBot="1" x14ac:dyDescent="0.25">
      <c r="A46" s="1425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249AA71A-9509-4153-BDE2-2544F01E75D2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6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7"/>
  <headerFooter alignWithMargins="0">
    <oddFooter>&amp;LDHEC, 1972 (Rev. 06/2001), Page 8 of 15</oddFooter>
  </headerFooter>
  <drawing r:id="rId8"/>
  <legacyDrawing r:id="rId9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topLeftCell="A10" zoomScale="80" zoomScaleNormal="80" workbookViewId="0">
      <selection activeCell="I9" sqref="I9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585"/>
      <c r="B2" s="1586"/>
      <c r="C2" s="1586"/>
      <c r="D2" s="1587" t="s">
        <v>956</v>
      </c>
      <c r="E2" s="1587"/>
      <c r="F2" s="1586"/>
      <c r="G2" s="1586"/>
      <c r="H2" s="1586"/>
      <c r="I2" s="1586"/>
      <c r="J2" s="1586"/>
      <c r="K2" s="1586"/>
      <c r="L2" s="1453"/>
      <c r="M2" s="1453"/>
      <c r="N2" s="1455"/>
    </row>
    <row r="3" spans="1:14" ht="25.5" x14ac:dyDescent="0.35">
      <c r="A3" s="1588"/>
      <c r="B3" s="1943"/>
      <c r="C3" s="1943"/>
      <c r="D3" s="1943"/>
      <c r="E3" s="1943" t="s">
        <v>972</v>
      </c>
      <c r="F3" s="1943"/>
      <c r="G3" s="1943"/>
      <c r="H3" s="1943"/>
      <c r="I3" s="1943"/>
      <c r="J3" s="1943"/>
      <c r="K3" s="1943"/>
      <c r="L3" s="584"/>
      <c r="M3" s="584"/>
      <c r="N3" s="1457"/>
    </row>
    <row r="4" spans="1:14" ht="25.5" x14ac:dyDescent="0.35">
      <c r="A4" s="1588"/>
      <c r="B4" s="1943"/>
      <c r="C4" s="1943"/>
      <c r="D4" s="1943"/>
      <c r="E4" s="1943"/>
      <c r="F4" s="1943"/>
      <c r="G4" s="1943"/>
      <c r="H4" s="1943"/>
      <c r="I4" s="1943"/>
      <c r="J4" s="1943"/>
      <c r="K4" s="1943"/>
      <c r="L4" s="584"/>
      <c r="M4" s="584"/>
      <c r="N4" s="1457"/>
    </row>
    <row r="5" spans="1:14" ht="26.25" thickBot="1" x14ac:dyDescent="0.4">
      <c r="A5" s="1588"/>
      <c r="B5" s="1943" t="s">
        <v>939</v>
      </c>
      <c r="C5" s="1943"/>
      <c r="D5" s="1943" t="s">
        <v>927</v>
      </c>
      <c r="E5" s="1943" t="s">
        <v>940</v>
      </c>
      <c r="F5" s="1943"/>
      <c r="G5" s="1943" t="s">
        <v>928</v>
      </c>
      <c r="H5" s="1943"/>
      <c r="I5" s="1943"/>
      <c r="J5" s="1944" t="s">
        <v>933</v>
      </c>
      <c r="K5" s="1943"/>
      <c r="L5" s="3066" t="s">
        <v>1023</v>
      </c>
      <c r="M5" s="3066"/>
      <c r="N5" s="1949"/>
    </row>
    <row r="6" spans="1:14" ht="26.25" thickBot="1" x14ac:dyDescent="0.4">
      <c r="A6" s="1588"/>
      <c r="B6" s="1943" t="s">
        <v>934</v>
      </c>
      <c r="C6" s="1589">
        <v>27.8</v>
      </c>
      <c r="D6" s="1590">
        <f>IF(AND(0&lt;=C6,C6&lt;=4.9),0.5,IF(AND(0.5&lt;=C6,C6&lt;=9.9),5,IF(AND(5&lt;=C6,C6&lt;=14.9),10,IF(AND(9&lt;=C6,C6&lt;=19.9),15,IF(AND(19&lt;=C6,C6&lt;=24.9),20,25)))))</f>
        <v>25</v>
      </c>
      <c r="E6" s="1943" t="s">
        <v>936</v>
      </c>
      <c r="F6" s="1947">
        <v>6.06</v>
      </c>
      <c r="G6" s="1948">
        <f>IF(AND(0&lt;=F6,F6&lt;=6),6,IF(AND(6&lt;=F6,F6&lt;=6.5),6.5,7))</f>
        <v>6.5</v>
      </c>
      <c r="H6" s="1943" t="s">
        <v>924</v>
      </c>
      <c r="I6" s="1589">
        <v>13.3</v>
      </c>
      <c r="J6" s="1591">
        <f>(15.9*16)/I6</f>
        <v>19.127819548872179</v>
      </c>
      <c r="K6" s="1943"/>
      <c r="L6" s="584" t="s">
        <v>602</v>
      </c>
      <c r="M6" s="663">
        <f>'PLANT CHECK'!D10</f>
        <v>13.3</v>
      </c>
      <c r="N6" s="1457"/>
    </row>
    <row r="7" spans="1:14" ht="26.25" thickBot="1" x14ac:dyDescent="0.4">
      <c r="A7" s="1588"/>
      <c r="B7" s="1943" t="s">
        <v>935</v>
      </c>
      <c r="C7" s="1589">
        <v>27.6</v>
      </c>
      <c r="D7" s="1590">
        <f>IF(AND(0&lt;=C7,C7&lt;=4.9),0.5,IF(AND(0.5&lt;=C7,C7&lt;=9.9),5,IF(AND(5&lt;=C7,C7&lt;=14.9),10,IF(AND(9&lt;=C7,C7&lt;=19.9),15,IF(AND(19&lt;=C7,C7&lt;=24.9),20,25)))))</f>
        <v>25</v>
      </c>
      <c r="E7" s="1943" t="s">
        <v>937</v>
      </c>
      <c r="F7" s="1947">
        <v>6.07</v>
      </c>
      <c r="G7" s="1948">
        <f>IF(AND(0&lt;=F7,F7&lt;=6),6,IF(AND(6&lt;=F7,F7&lt;=6.5),6.5,7))</f>
        <v>6.5</v>
      </c>
      <c r="H7" s="1943" t="s">
        <v>925</v>
      </c>
      <c r="I7" s="1589">
        <v>13.3</v>
      </c>
      <c r="J7" s="1591">
        <f>(15.9*16)/I7</f>
        <v>19.127819548872179</v>
      </c>
      <c r="K7" s="1943"/>
      <c r="L7" s="584" t="s">
        <v>605</v>
      </c>
      <c r="M7" s="663">
        <f>'PLANT CHECK'!D11</f>
        <v>13.3</v>
      </c>
      <c r="N7" s="1457"/>
    </row>
    <row r="8" spans="1:14" ht="26.25" thickBot="1" x14ac:dyDescent="0.4">
      <c r="A8" s="1588"/>
      <c r="B8" s="1943" t="s">
        <v>644</v>
      </c>
      <c r="C8" s="1589">
        <v>27.4</v>
      </c>
      <c r="D8" s="1590">
        <f>IF(AND(0&lt;=C8,C8&lt;=4.9),0.5,IF(AND(0.5&lt;=C8,C8&lt;=9.9),5,IF(AND(5&lt;=C8,C8&lt;=14.9),10,IF(AND(9&lt;=C8,C8&lt;=19.9),15,IF(AND(19&lt;=C8,C8&lt;=24.9),20,25)))))</f>
        <v>25</v>
      </c>
      <c r="E8" s="1943" t="s">
        <v>938</v>
      </c>
      <c r="F8" s="1947">
        <v>6.05</v>
      </c>
      <c r="G8" s="1948">
        <f>IF(AND(0&lt;=F8,F8&lt;=6),6,IF(AND(6&lt;=F8,F8&lt;=6.5),6.5,7))</f>
        <v>6.5</v>
      </c>
      <c r="H8" s="1943" t="s">
        <v>926</v>
      </c>
      <c r="I8" s="1589">
        <v>13.3</v>
      </c>
      <c r="J8" s="1591">
        <f>(15*18)/I8</f>
        <v>20.300751879699249</v>
      </c>
      <c r="K8" s="1943"/>
      <c r="L8" s="584" t="s">
        <v>607</v>
      </c>
      <c r="M8" s="663">
        <f>'PLANT CHECK'!D12</f>
        <v>13.3</v>
      </c>
      <c r="N8" s="1457"/>
    </row>
    <row r="9" spans="1:14" ht="26.25" thickBot="1" x14ac:dyDescent="0.4">
      <c r="A9" s="1588"/>
      <c r="B9" s="1943"/>
      <c r="C9" s="1943"/>
      <c r="D9" s="1943"/>
      <c r="E9" s="1943"/>
      <c r="F9" s="1943"/>
      <c r="G9" s="1943"/>
      <c r="H9" s="1943"/>
      <c r="I9" s="1943"/>
      <c r="J9" s="1943"/>
      <c r="K9" s="1943"/>
      <c r="L9" s="584"/>
      <c r="M9" s="584"/>
      <c r="N9" s="1457"/>
    </row>
    <row r="10" spans="1:14" ht="27.75" thickTop="1" thickBot="1" x14ac:dyDescent="0.4">
      <c r="A10" s="1588"/>
      <c r="B10" s="1943"/>
      <c r="C10" s="1592" t="s">
        <v>944</v>
      </c>
      <c r="D10" s="1608" t="s">
        <v>955</v>
      </c>
      <c r="E10" s="1943"/>
      <c r="F10" s="1593" t="s">
        <v>932</v>
      </c>
      <c r="G10" s="1594" t="s">
        <v>923</v>
      </c>
      <c r="H10" s="1595" t="s">
        <v>948</v>
      </c>
      <c r="I10" s="1943"/>
      <c r="J10" s="1943"/>
      <c r="K10" s="1943"/>
      <c r="L10" s="584"/>
      <c r="M10" s="584"/>
      <c r="N10" s="1457"/>
    </row>
    <row r="11" spans="1:14" ht="27.75" thickTop="1" thickBot="1" x14ac:dyDescent="0.45">
      <c r="A11" s="1588"/>
      <c r="B11" s="1943" t="s">
        <v>930</v>
      </c>
      <c r="C11" s="1596">
        <f>$H$11/J6</f>
        <v>0.26139937106918243</v>
      </c>
      <c r="D11" s="1597">
        <f>C11+0.1</f>
        <v>0.36139937106918241</v>
      </c>
      <c r="E11" s="1943"/>
      <c r="F11" s="1598">
        <f>D6</f>
        <v>25</v>
      </c>
      <c r="G11" s="1599">
        <f>G6</f>
        <v>6.5</v>
      </c>
      <c r="H11" s="1600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5</v>
      </c>
      <c r="I11" s="1943"/>
      <c r="J11" s="1943"/>
      <c r="K11" s="1943"/>
      <c r="L11" s="584"/>
      <c r="M11" s="584"/>
      <c r="N11" s="1457"/>
    </row>
    <row r="12" spans="1:14" ht="27.75" thickTop="1" thickBot="1" x14ac:dyDescent="0.45">
      <c r="A12" s="1588"/>
      <c r="B12" s="1943" t="s">
        <v>931</v>
      </c>
      <c r="C12" s="1596">
        <f>$H$12/J7</f>
        <v>0.26139937106918243</v>
      </c>
      <c r="D12" s="1597">
        <f>C12+0.1</f>
        <v>0.36139937106918241</v>
      </c>
      <c r="E12" s="1943"/>
      <c r="F12" s="1601">
        <f>D7</f>
        <v>25</v>
      </c>
      <c r="G12" s="1602">
        <f>G7</f>
        <v>6.5</v>
      </c>
      <c r="H12" s="1600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5</v>
      </c>
      <c r="I12" s="1943"/>
      <c r="J12" s="1943"/>
      <c r="K12" s="1943"/>
      <c r="L12" s="584"/>
      <c r="M12" s="584"/>
      <c r="N12" s="1457"/>
    </row>
    <row r="13" spans="1:14" ht="27.75" thickTop="1" thickBot="1" x14ac:dyDescent="0.45">
      <c r="A13" s="1603"/>
      <c r="B13" s="1604" t="s">
        <v>929</v>
      </c>
      <c r="C13" s="1945">
        <f>$H$13/J8</f>
        <v>0.24629629629629629</v>
      </c>
      <c r="D13" s="1605">
        <f>C13+0.1</f>
        <v>0.34629629629629632</v>
      </c>
      <c r="E13" s="1604"/>
      <c r="F13" s="1606">
        <f>D8</f>
        <v>25</v>
      </c>
      <c r="G13" s="1607">
        <f>G8</f>
        <v>6.5</v>
      </c>
      <c r="H13" s="1946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5</v>
      </c>
      <c r="I13" s="1604"/>
      <c r="J13" s="1604"/>
      <c r="K13" s="1604"/>
      <c r="L13" s="1462"/>
      <c r="M13" s="1462"/>
      <c r="N13" s="1465"/>
    </row>
    <row r="14" spans="1:14" ht="13.5" thickTop="1" x14ac:dyDescent="0.2"/>
  </sheetData>
  <sheetProtection password="CB29" sheet="1" objects="1" scenarios="1"/>
  <customSheetViews>
    <customSheetView guid="{249AA71A-9509-4153-BDE2-2544F01E75D2}" scale="80" topLeftCell="A10">
      <selection activeCell="I9" sqref="I9"/>
      <pageMargins left="0.7" right="0.7" top="0.75" bottom="0.75" header="0.3" footer="0.3"/>
      <pageSetup orientation="portrait" r:id="rId1"/>
    </customSheetView>
    <customSheetView guid="{7768AC6C-AC06-4094-9DF9-3116B9C57F5C}" scale="80">
      <selection activeCell="J12" sqref="J12"/>
      <pageMargins left="0.7" right="0.7" top="0.75" bottom="0.75" header="0.3" footer="0.3"/>
      <pageSetup orientation="portrait" r:id="rId2"/>
    </customSheetView>
    <customSheetView guid="{EA7FF893-CFBE-4D88-BF19-92454183E240}" scale="80">
      <selection activeCell="I9" sqref="I9"/>
      <pageMargins left="0.7" right="0.7" top="0.75" bottom="0.75" header="0.3" footer="0.3"/>
      <pageSetup orientation="portrait" r:id="rId3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4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4"/>
      <c r="B1" s="584"/>
      <c r="C1" s="584"/>
      <c r="D1" s="584"/>
      <c r="E1" s="584"/>
      <c r="F1" s="584"/>
      <c r="G1" s="584"/>
      <c r="H1" s="584"/>
      <c r="I1" s="584"/>
    </row>
    <row r="2" spans="1:9" x14ac:dyDescent="0.2">
      <c r="A2" s="584"/>
      <c r="B2" s="584"/>
      <c r="C2" s="584"/>
      <c r="D2" s="584"/>
      <c r="E2" s="584"/>
      <c r="F2" s="584"/>
      <c r="G2" s="584"/>
      <c r="H2" s="584"/>
      <c r="I2" s="584"/>
    </row>
    <row r="3" spans="1:9" x14ac:dyDescent="0.2">
      <c r="A3" s="584"/>
      <c r="B3" s="584"/>
      <c r="C3" s="584"/>
      <c r="D3" s="584"/>
      <c r="E3" s="584"/>
      <c r="F3" s="584"/>
      <c r="G3" s="584"/>
      <c r="H3" s="584"/>
      <c r="I3" s="584"/>
    </row>
    <row r="4" spans="1:9" x14ac:dyDescent="0.2">
      <c r="A4" s="584"/>
      <c r="B4" s="584"/>
      <c r="C4" s="584"/>
      <c r="D4" s="584"/>
      <c r="E4" s="584"/>
      <c r="F4" s="584"/>
      <c r="G4" s="584"/>
      <c r="H4" s="584"/>
      <c r="I4" s="584"/>
    </row>
    <row r="5" spans="1:9" ht="15.75" x14ac:dyDescent="0.2">
      <c r="A5" s="1031"/>
      <c r="B5" s="584"/>
      <c r="C5" s="584"/>
      <c r="D5" s="584"/>
      <c r="E5" s="584"/>
      <c r="F5" s="584"/>
      <c r="G5" s="584"/>
      <c r="H5" s="584"/>
      <c r="I5" s="584"/>
    </row>
    <row r="6" spans="1:9" ht="15.75" x14ac:dyDescent="0.25">
      <c r="A6" s="1032"/>
      <c r="B6" s="584"/>
      <c r="C6" s="584"/>
      <c r="D6" s="584"/>
      <c r="E6" s="584"/>
      <c r="F6" s="584"/>
      <c r="G6" s="584"/>
      <c r="H6" s="584"/>
      <c r="I6" s="584"/>
    </row>
    <row r="7" spans="1:9" ht="15.75" x14ac:dyDescent="0.25">
      <c r="A7" s="3069" t="s">
        <v>837</v>
      </c>
      <c r="B7" s="3069"/>
      <c r="C7" s="3069"/>
      <c r="D7" s="3069"/>
      <c r="E7" s="3069"/>
      <c r="F7" s="3069"/>
      <c r="G7" s="3069"/>
      <c r="H7" s="3069"/>
      <c r="I7" s="3069"/>
    </row>
    <row r="8" spans="1:9" ht="15.75" x14ac:dyDescent="0.25">
      <c r="A8" s="3069" t="s">
        <v>838</v>
      </c>
      <c r="B8" s="3069"/>
      <c r="C8" s="3069"/>
      <c r="D8" s="3069"/>
      <c r="E8" s="3069"/>
      <c r="F8" s="3069"/>
      <c r="G8" s="3069"/>
      <c r="H8" s="3069"/>
      <c r="I8" s="3069"/>
    </row>
    <row r="9" spans="1:9" x14ac:dyDescent="0.2">
      <c r="A9" s="1033"/>
      <c r="B9" s="1033"/>
      <c r="C9" s="1033"/>
      <c r="D9" s="1033"/>
      <c r="E9" s="1033"/>
      <c r="F9" s="1033"/>
      <c r="G9" s="1033"/>
      <c r="H9" s="1033"/>
      <c r="I9" s="1033"/>
    </row>
    <row r="10" spans="1:9" ht="15.75" x14ac:dyDescent="0.25">
      <c r="A10" s="3069" t="s">
        <v>839</v>
      </c>
      <c r="B10" s="3070"/>
      <c r="C10" s="3070"/>
      <c r="D10" s="3070"/>
      <c r="E10" s="3070"/>
      <c r="F10" s="3070"/>
      <c r="G10" s="3070"/>
      <c r="H10" s="3070"/>
      <c r="I10" s="3070"/>
    </row>
    <row r="11" spans="1:9" x14ac:dyDescent="0.2">
      <c r="A11" s="1033"/>
      <c r="B11" s="1033"/>
      <c r="C11" s="1033"/>
      <c r="D11" s="1033"/>
      <c r="E11" s="1033"/>
      <c r="F11" s="1033"/>
      <c r="G11" s="1033"/>
      <c r="H11" s="1033"/>
      <c r="I11" s="1033"/>
    </row>
    <row r="12" spans="1:9" x14ac:dyDescent="0.2">
      <c r="A12" s="1033"/>
      <c r="B12" s="1033"/>
      <c r="C12" s="1033"/>
      <c r="D12" s="1033"/>
      <c r="E12" s="1033"/>
      <c r="F12" s="1033"/>
      <c r="G12" s="1033"/>
      <c r="H12" s="1033"/>
      <c r="I12" s="1033"/>
    </row>
    <row r="13" spans="1:9" ht="15.75" x14ac:dyDescent="0.25">
      <c r="A13" s="3067" t="s">
        <v>840</v>
      </c>
      <c r="B13" s="3068"/>
      <c r="C13" s="3068"/>
      <c r="D13" s="3068"/>
      <c r="E13" s="3068"/>
      <c r="F13" s="3068"/>
      <c r="G13" s="3068"/>
      <c r="H13" s="1034" t="s">
        <v>841</v>
      </c>
      <c r="I13" s="1033"/>
    </row>
    <row r="14" spans="1:9" ht="15.75" x14ac:dyDescent="0.25">
      <c r="A14" s="1035"/>
      <c r="B14" s="1033"/>
      <c r="C14" s="1033"/>
      <c r="D14" s="1033"/>
      <c r="E14" s="1033"/>
      <c r="F14" s="1033"/>
      <c r="G14" s="1032"/>
      <c r="H14" s="1033"/>
      <c r="I14" s="1033"/>
    </row>
    <row r="15" spans="1:9" ht="15.75" x14ac:dyDescent="0.25">
      <c r="A15" s="3067" t="s">
        <v>842</v>
      </c>
      <c r="B15" s="3068"/>
      <c r="C15" s="3068"/>
      <c r="D15" s="3068"/>
      <c r="E15" s="3068"/>
      <c r="F15" s="3068"/>
      <c r="G15" s="3068"/>
      <c r="H15" s="1034" t="s">
        <v>843</v>
      </c>
      <c r="I15" s="1033"/>
    </row>
    <row r="16" spans="1:9" ht="15.75" x14ac:dyDescent="0.25">
      <c r="A16" s="1035"/>
      <c r="B16" s="1033"/>
      <c r="C16" s="1033"/>
      <c r="D16" s="1033"/>
      <c r="E16" s="1033"/>
      <c r="F16" s="1033"/>
      <c r="G16" s="1032"/>
      <c r="H16" s="1033"/>
      <c r="I16" s="1033"/>
    </row>
    <row r="17" spans="1:15" ht="15.75" x14ac:dyDescent="0.25">
      <c r="A17" s="3067" t="s">
        <v>844</v>
      </c>
      <c r="B17" s="3068"/>
      <c r="C17" s="3068"/>
      <c r="D17" s="3068"/>
      <c r="E17" s="3068"/>
      <c r="F17" s="3068"/>
      <c r="G17" s="3068"/>
      <c r="H17" s="1036" t="s">
        <v>845</v>
      </c>
      <c r="I17" s="1033"/>
    </row>
    <row r="18" spans="1:15" ht="15.75" x14ac:dyDescent="0.25">
      <c r="A18" s="1035"/>
      <c r="B18" s="1033"/>
      <c r="C18" s="1033"/>
      <c r="D18" s="1033"/>
      <c r="E18" s="1033"/>
      <c r="F18" s="1033"/>
      <c r="G18" s="1032"/>
      <c r="H18" s="1037"/>
      <c r="I18" s="1033"/>
    </row>
    <row r="19" spans="1:15" ht="15.75" x14ac:dyDescent="0.25">
      <c r="A19" s="3067" t="s">
        <v>846</v>
      </c>
      <c r="B19" s="3068"/>
      <c r="C19" s="3068"/>
      <c r="D19" s="3068"/>
      <c r="E19" s="3068"/>
      <c r="F19" s="3068"/>
      <c r="G19" s="3068"/>
      <c r="H19" s="1036" t="s">
        <v>847</v>
      </c>
      <c r="I19" s="1033"/>
    </row>
    <row r="20" spans="1:15" ht="15.75" x14ac:dyDescent="0.25">
      <c r="A20" s="1035"/>
      <c r="B20" s="1033"/>
      <c r="C20" s="1033"/>
      <c r="D20" s="1033"/>
      <c r="E20" s="1033"/>
      <c r="F20" s="1033"/>
      <c r="G20" s="1032"/>
      <c r="H20" s="1033"/>
      <c r="I20" s="1033"/>
    </row>
    <row r="21" spans="1:15" ht="15.75" x14ac:dyDescent="0.25">
      <c r="A21" s="3067" t="s">
        <v>848</v>
      </c>
      <c r="B21" s="3068"/>
      <c r="C21" s="3068"/>
      <c r="D21" s="3068"/>
      <c r="E21" s="3068"/>
      <c r="F21" s="3068"/>
      <c r="G21" s="3068"/>
      <c r="H21" s="1038">
        <f>'1'!A6</f>
        <v>43617</v>
      </c>
      <c r="I21" s="1033"/>
    </row>
    <row r="22" spans="1:15" ht="15.75" x14ac:dyDescent="0.25">
      <c r="A22" s="1035"/>
      <c r="B22" s="1033"/>
      <c r="C22" s="1033"/>
      <c r="D22" s="1033"/>
      <c r="E22" s="1033"/>
      <c r="F22" s="1033"/>
      <c r="G22" s="1034"/>
      <c r="H22" s="1033"/>
      <c r="I22" s="1033"/>
    </row>
    <row r="23" spans="1:15" ht="15.75" x14ac:dyDescent="0.25">
      <c r="A23" s="3067" t="s">
        <v>849</v>
      </c>
      <c r="B23" s="3068"/>
      <c r="C23" s="3068"/>
      <c r="D23" s="3068"/>
      <c r="E23" s="3068"/>
      <c r="F23" s="3068"/>
      <c r="G23" s="3068"/>
      <c r="H23" s="1038">
        <f>'1'!A6+'1'!C36-1</f>
        <v>43646</v>
      </c>
      <c r="I23" s="1033"/>
    </row>
    <row r="24" spans="1:15" ht="15.75" x14ac:dyDescent="0.25">
      <c r="A24" s="1035"/>
      <c r="B24" s="1033"/>
      <c r="C24" s="1033"/>
      <c r="D24" s="1033"/>
      <c r="E24" s="1033"/>
      <c r="F24" s="1033"/>
      <c r="G24" s="1034"/>
      <c r="H24" s="1033"/>
      <c r="I24" s="1033"/>
    </row>
    <row r="25" spans="1:15" ht="15.75" x14ac:dyDescent="0.25">
      <c r="A25" s="3067" t="s">
        <v>850</v>
      </c>
      <c r="B25" s="3068"/>
      <c r="C25" s="3068"/>
      <c r="D25" s="3068"/>
      <c r="E25" s="3068"/>
      <c r="F25" s="3068"/>
      <c r="G25" s="3068"/>
      <c r="H25" s="1039">
        <f>'1'!C36*6</f>
        <v>180</v>
      </c>
      <c r="I25" s="1033"/>
    </row>
    <row r="26" spans="1:15" ht="15.75" x14ac:dyDescent="0.25">
      <c r="A26" s="1035"/>
      <c r="B26" s="1033"/>
      <c r="C26" s="1033"/>
      <c r="D26" s="1033"/>
      <c r="E26" s="1033"/>
      <c r="F26" s="1033"/>
      <c r="G26" s="1034"/>
      <c r="H26" s="1032"/>
      <c r="I26" s="1033"/>
      <c r="M26" s="1040"/>
      <c r="N26" s="1040"/>
      <c r="O26" s="1040"/>
    </row>
    <row r="27" spans="1:15" ht="15.75" x14ac:dyDescent="0.25">
      <c r="A27" s="3067" t="s">
        <v>851</v>
      </c>
      <c r="B27" s="3068"/>
      <c r="C27" s="3068"/>
      <c r="D27" s="3068"/>
      <c r="E27" s="3068"/>
      <c r="F27" s="3068"/>
      <c r="G27" s="3068"/>
      <c r="H27" s="1039">
        <f>Turbidity!C42</f>
        <v>540</v>
      </c>
      <c r="I27" s="1033"/>
      <c r="M27" s="1040"/>
      <c r="N27" s="1040"/>
      <c r="O27" s="1040"/>
    </row>
    <row r="28" spans="1:15" ht="15.75" x14ac:dyDescent="0.25">
      <c r="A28" s="1035"/>
      <c r="B28" s="1033"/>
      <c r="C28" s="1033"/>
      <c r="D28" s="1033"/>
      <c r="E28" s="1033"/>
      <c r="F28" s="1033"/>
      <c r="G28" s="1034"/>
      <c r="H28" s="1032"/>
      <c r="I28" s="1033"/>
      <c r="M28" s="1040"/>
      <c r="N28" s="1040"/>
      <c r="O28" s="1040"/>
    </row>
    <row r="29" spans="1:15" ht="15.75" x14ac:dyDescent="0.25">
      <c r="A29" s="3067" t="s">
        <v>852</v>
      </c>
      <c r="B29" s="3068"/>
      <c r="C29" s="3068"/>
      <c r="D29" s="3068"/>
      <c r="E29" s="3068"/>
      <c r="F29" s="3068"/>
      <c r="G29" s="3068"/>
      <c r="H29" s="1041">
        <f>MAX(Turbidity!B11:B41)</f>
        <v>6.2E-2</v>
      </c>
      <c r="I29" s="1033"/>
      <c r="M29" s="1040"/>
      <c r="N29" s="1040"/>
      <c r="O29" s="1040"/>
    </row>
    <row r="30" spans="1:15" ht="15.75" x14ac:dyDescent="0.25">
      <c r="A30" s="1035"/>
      <c r="B30" s="1033"/>
      <c r="C30" s="1033"/>
      <c r="D30" s="1033"/>
      <c r="E30" s="1033"/>
      <c r="F30" s="1033"/>
      <c r="G30" s="1034"/>
      <c r="H30" s="1032"/>
      <c r="I30" s="1033"/>
      <c r="M30" s="1040"/>
      <c r="N30" s="1040"/>
      <c r="O30" s="1040"/>
    </row>
    <row r="31" spans="1:15" ht="15.75" x14ac:dyDescent="0.25">
      <c r="A31" s="3067" t="s">
        <v>853</v>
      </c>
      <c r="B31" s="3068"/>
      <c r="C31" s="3068"/>
      <c r="D31" s="3068"/>
      <c r="E31" s="3068"/>
      <c r="F31" s="3068"/>
      <c r="G31" s="3068"/>
      <c r="H31" s="1041">
        <f>MIN(Turbidity!B11:B41)</f>
        <v>2.9000000000000001E-2</v>
      </c>
      <c r="I31" s="1033"/>
      <c r="M31" s="1040"/>
      <c r="N31" s="1040"/>
      <c r="O31" s="1040"/>
    </row>
    <row r="32" spans="1:15" ht="15.75" x14ac:dyDescent="0.25">
      <c r="A32" s="1035"/>
      <c r="B32" s="1033"/>
      <c r="C32" s="1033"/>
      <c r="D32" s="1033"/>
      <c r="E32" s="1033"/>
      <c r="F32" s="1033"/>
      <c r="G32" s="1034"/>
      <c r="H32" s="1032"/>
      <c r="I32" s="1033"/>
      <c r="M32" s="1040"/>
      <c r="N32" s="1040"/>
      <c r="O32" s="1040"/>
    </row>
    <row r="33" spans="1:15" ht="15.75" x14ac:dyDescent="0.25">
      <c r="A33" s="3067" t="s">
        <v>854</v>
      </c>
      <c r="B33" s="3068"/>
      <c r="C33" s="3068"/>
      <c r="D33" s="3068"/>
      <c r="E33" s="3068"/>
      <c r="F33" s="3068"/>
      <c r="G33" s="3068"/>
      <c r="H33" s="1041">
        <f>AVERAGE(Turbidity!B11:B41)</f>
        <v>4.0170000000000011E-2</v>
      </c>
      <c r="I33" s="1033"/>
      <c r="M33" s="1040"/>
      <c r="N33" s="1042"/>
      <c r="O33" s="1040"/>
    </row>
    <row r="34" spans="1:15" ht="15.75" x14ac:dyDescent="0.25">
      <c r="A34" s="1035"/>
      <c r="B34" s="1033"/>
      <c r="C34" s="1033"/>
      <c r="D34" s="1033"/>
      <c r="E34" s="1033"/>
      <c r="F34" s="1033"/>
      <c r="G34" s="1034"/>
      <c r="H34" s="1033"/>
      <c r="I34" s="1033"/>
      <c r="M34" s="1040"/>
      <c r="N34" s="1040"/>
      <c r="O34" s="1040"/>
    </row>
    <row r="35" spans="1:15" ht="15.75" x14ac:dyDescent="0.25">
      <c r="A35" s="3067" t="s">
        <v>855</v>
      </c>
      <c r="B35" s="3068"/>
      <c r="C35" s="3068"/>
      <c r="D35" s="3068"/>
      <c r="E35" s="3068"/>
      <c r="F35" s="3068"/>
      <c r="G35" s="3068"/>
      <c r="H35" s="1036" t="s">
        <v>856</v>
      </c>
      <c r="I35" s="1033"/>
      <c r="M35" s="1040"/>
      <c r="N35" s="1040"/>
      <c r="O35" s="1040"/>
    </row>
    <row r="36" spans="1:15" ht="15.75" x14ac:dyDescent="0.25">
      <c r="A36" s="1035"/>
      <c r="B36" s="1033"/>
      <c r="C36" s="1033"/>
      <c r="D36" s="1033"/>
      <c r="E36" s="1033"/>
      <c r="F36" s="1033"/>
      <c r="G36" s="1034"/>
      <c r="H36" s="1033"/>
      <c r="I36" s="1033"/>
      <c r="M36" s="1040"/>
      <c r="N36" s="1040"/>
      <c r="O36" s="1040"/>
    </row>
    <row r="37" spans="1:15" ht="15.75" x14ac:dyDescent="0.25">
      <c r="A37" s="3067" t="s">
        <v>857</v>
      </c>
      <c r="B37" s="3068"/>
      <c r="C37" s="3068"/>
      <c r="D37" s="3068"/>
      <c r="E37" s="3068"/>
      <c r="F37" s="3068"/>
      <c r="G37" s="3068"/>
      <c r="H37" s="1043" t="s">
        <v>858</v>
      </c>
      <c r="I37" s="1033"/>
    </row>
    <row r="38" spans="1:15" x14ac:dyDescent="0.2">
      <c r="A38" s="1035"/>
      <c r="B38" s="1033"/>
      <c r="C38" s="1033"/>
      <c r="D38" s="1033"/>
      <c r="E38" s="1033"/>
      <c r="F38" s="1033"/>
      <c r="G38" s="1033"/>
      <c r="H38" s="1033"/>
      <c r="I38" s="1033"/>
    </row>
    <row r="39" spans="1:15" x14ac:dyDescent="0.2">
      <c r="A39" s="1035"/>
      <c r="B39" s="1033"/>
      <c r="C39" s="1033"/>
      <c r="D39" s="1033"/>
      <c r="E39" s="1033"/>
      <c r="F39" s="1033"/>
      <c r="G39" s="1033"/>
      <c r="H39" s="1033"/>
      <c r="I39" s="1033"/>
    </row>
    <row r="40" spans="1:15" ht="15.75" x14ac:dyDescent="0.25">
      <c r="A40" s="1044" t="s">
        <v>859</v>
      </c>
      <c r="B40" s="1033"/>
      <c r="C40" s="1033"/>
      <c r="D40" s="1033"/>
      <c r="E40" s="1033"/>
      <c r="F40" s="1033"/>
      <c r="G40" s="1033"/>
      <c r="H40" s="1033"/>
      <c r="I40" s="1033"/>
    </row>
    <row r="41" spans="1:15" x14ac:dyDescent="0.2">
      <c r="A41" s="1033"/>
      <c r="B41" s="1033"/>
      <c r="C41" s="1033"/>
      <c r="D41" s="1033"/>
      <c r="E41" s="1033"/>
      <c r="F41" s="1033"/>
      <c r="G41" s="1033"/>
      <c r="H41" s="1033"/>
      <c r="I41" s="1033"/>
    </row>
    <row r="42" spans="1:15" x14ac:dyDescent="0.2">
      <c r="A42" s="1033"/>
      <c r="B42" s="1033"/>
      <c r="C42" s="1033"/>
      <c r="D42" s="1033"/>
      <c r="E42" s="1033"/>
      <c r="F42" s="1033"/>
      <c r="G42" s="1033"/>
      <c r="H42" s="1033"/>
      <c r="I42" s="1033"/>
    </row>
    <row r="43" spans="1:15" x14ac:dyDescent="0.2">
      <c r="A43" s="1033"/>
      <c r="B43" s="1033"/>
      <c r="C43" s="1033"/>
      <c r="D43" s="1033"/>
      <c r="E43" s="1033"/>
      <c r="F43" s="1033"/>
      <c r="G43" s="1033"/>
      <c r="H43" s="1033"/>
      <c r="I43" s="1033"/>
    </row>
    <row r="44" spans="1:15" x14ac:dyDescent="0.2">
      <c r="A44" s="1033"/>
      <c r="B44" s="1033"/>
      <c r="C44" s="1033"/>
      <c r="D44" s="1033"/>
      <c r="E44" s="1033"/>
      <c r="F44" s="1033"/>
      <c r="G44" s="1033"/>
      <c r="H44" s="1033"/>
      <c r="I44" s="1033"/>
    </row>
    <row r="45" spans="1:15" x14ac:dyDescent="0.2">
      <c r="A45" s="1033"/>
      <c r="B45" s="1033"/>
      <c r="C45" s="1033"/>
      <c r="D45" s="1033"/>
      <c r="E45" s="1033"/>
      <c r="F45" s="1033"/>
      <c r="G45" s="1033"/>
      <c r="H45" s="1033"/>
      <c r="I45" s="1033"/>
    </row>
    <row r="46" spans="1:15" ht="15.75" x14ac:dyDescent="0.25">
      <c r="A46" s="1034" t="s">
        <v>863</v>
      </c>
      <c r="B46" s="1033"/>
      <c r="C46" s="1033"/>
      <c r="D46" s="1033"/>
      <c r="E46" s="1033"/>
      <c r="F46" s="1033"/>
      <c r="G46" s="1049">
        <f>'Individual Filters'!G51</f>
        <v>43651</v>
      </c>
      <c r="H46" s="1033"/>
      <c r="I46" s="1033"/>
    </row>
    <row r="47" spans="1:15" x14ac:dyDescent="0.2">
      <c r="B47" s="3071" t="s">
        <v>981</v>
      </c>
      <c r="C47" s="3071"/>
      <c r="D47" s="3071"/>
      <c r="E47" s="1033"/>
      <c r="F47" s="1033"/>
      <c r="G47" s="1033"/>
      <c r="H47" s="1033"/>
      <c r="I47" s="1033"/>
    </row>
    <row r="48" spans="1:15" ht="15" x14ac:dyDescent="0.25">
      <c r="A48" s="1045" t="s">
        <v>860</v>
      </c>
      <c r="B48" s="1033"/>
      <c r="C48" s="1033"/>
      <c r="D48" s="1033"/>
      <c r="E48" s="1033"/>
      <c r="F48" s="1033"/>
      <c r="G48" s="1033"/>
      <c r="H48" s="1033"/>
      <c r="I48" s="1033"/>
    </row>
    <row r="49" spans="1:10" ht="15" x14ac:dyDescent="0.25">
      <c r="A49" s="1046" t="s">
        <v>861</v>
      </c>
      <c r="B49" s="1033"/>
      <c r="C49" s="1033"/>
      <c r="D49" s="1033"/>
      <c r="E49" s="1033"/>
      <c r="F49" s="1033"/>
      <c r="G49" s="1033"/>
      <c r="H49" s="1033"/>
      <c r="I49" s="1033"/>
    </row>
    <row r="50" spans="1:10" x14ac:dyDescent="0.2">
      <c r="A50" s="1033"/>
      <c r="B50" s="1033"/>
      <c r="C50" s="1033"/>
      <c r="D50" s="1033"/>
      <c r="E50" s="1033"/>
      <c r="F50" s="1033"/>
      <c r="G50" s="1033"/>
      <c r="H50" s="1033"/>
      <c r="I50" s="1033"/>
    </row>
    <row r="51" spans="1:10" x14ac:dyDescent="0.2">
      <c r="A51" s="1033"/>
      <c r="B51" s="1033"/>
      <c r="C51" s="1033"/>
      <c r="D51" s="1033"/>
      <c r="E51" s="1033"/>
      <c r="F51" s="1033"/>
      <c r="H51" s="1033"/>
      <c r="I51" s="1033"/>
      <c r="J51" s="1047" t="s">
        <v>862</v>
      </c>
    </row>
    <row r="52" spans="1:10" x14ac:dyDescent="0.2">
      <c r="A52" s="1033"/>
      <c r="B52" s="1033"/>
      <c r="C52" s="1033"/>
      <c r="D52" s="1033"/>
      <c r="E52" s="1033"/>
      <c r="F52" s="1033"/>
      <c r="G52" s="1033"/>
      <c r="H52" s="1033"/>
      <c r="I52" s="1033"/>
    </row>
    <row r="53" spans="1:10" ht="15.75" x14ac:dyDescent="0.25">
      <c r="A53" s="1048"/>
      <c r="B53" s="584"/>
      <c r="C53" s="584"/>
      <c r="D53" s="584"/>
      <c r="E53" s="584"/>
      <c r="F53" s="584"/>
      <c r="G53" s="584"/>
      <c r="H53" s="584"/>
      <c r="I53" s="584"/>
    </row>
    <row r="54" spans="1:10" x14ac:dyDescent="0.2">
      <c r="A54" s="584"/>
      <c r="B54" s="584"/>
      <c r="C54" s="584"/>
      <c r="D54" s="584"/>
      <c r="E54" s="584"/>
      <c r="F54" s="584"/>
      <c r="G54" s="584"/>
      <c r="H54" s="584"/>
      <c r="I54" s="584"/>
    </row>
    <row r="55" spans="1:10" x14ac:dyDescent="0.2">
      <c r="A55" s="584"/>
      <c r="B55" s="584"/>
      <c r="C55" s="584"/>
      <c r="D55" s="584"/>
      <c r="E55" s="584"/>
      <c r="F55" s="584"/>
      <c r="G55" s="584"/>
      <c r="H55" s="584"/>
      <c r="I55" s="584"/>
    </row>
    <row r="56" spans="1:10" x14ac:dyDescent="0.2">
      <c r="A56" s="584"/>
      <c r="B56" s="584"/>
      <c r="C56" s="584"/>
      <c r="D56" s="584"/>
      <c r="E56" s="584"/>
      <c r="F56" s="584"/>
      <c r="G56" s="584"/>
      <c r="H56" s="584"/>
      <c r="I56" s="584"/>
    </row>
    <row r="57" spans="1:10" x14ac:dyDescent="0.2">
      <c r="A57" s="584"/>
      <c r="B57" s="584"/>
      <c r="C57" s="584"/>
      <c r="D57" s="584"/>
      <c r="E57" s="584"/>
      <c r="F57" s="584"/>
      <c r="G57" s="584"/>
      <c r="H57" s="584"/>
      <c r="I57" s="584"/>
    </row>
    <row r="58" spans="1:10" x14ac:dyDescent="0.2">
      <c r="A58" s="584"/>
      <c r="B58" s="584"/>
      <c r="C58" s="584"/>
      <c r="D58" s="584"/>
      <c r="E58" s="584"/>
      <c r="F58" s="584"/>
      <c r="G58" s="584"/>
      <c r="H58" s="584"/>
      <c r="I58" s="584"/>
    </row>
  </sheetData>
  <sheetProtection password="CB29" sheet="1" objects="1" scenarios="1"/>
  <customSheetViews>
    <customSheetView guid="{249AA71A-9509-4153-BDE2-2544F01E75D2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4"/>
      <headerFooter alignWithMargins="0"/>
    </customSheetView>
  </customSheetViews>
  <mergeCells count="17">
    <mergeCell ref="A31:G31"/>
    <mergeCell ref="A33:G33"/>
    <mergeCell ref="A35:G35"/>
    <mergeCell ref="A37:G37"/>
    <mergeCell ref="B47:D47"/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</mergeCells>
  <printOptions horizontalCentered="1" verticalCentered="1"/>
  <pageMargins left="0.44" right="0" top="0.25" bottom="0" header="0.5" footer="0.5"/>
  <pageSetup orientation="portrait" r:id="rId5"/>
  <headerFooter alignWithMargins="0"/>
  <drawing r:id="rId6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007" customWidth="1"/>
    <col min="2" max="2" width="11.85546875" style="2007" customWidth="1"/>
    <col min="3" max="3" width="16.140625" style="2007" customWidth="1"/>
    <col min="4" max="4" width="17.85546875" style="2007" customWidth="1"/>
    <col min="5" max="5" width="18.42578125" style="2007" customWidth="1"/>
    <col min="6" max="6" width="16.85546875" style="2007" customWidth="1"/>
    <col min="7" max="7" width="10.85546875" style="2007" customWidth="1"/>
    <col min="8" max="256" width="8.7109375" style="2007"/>
    <col min="257" max="257" width="5.42578125" style="2007" customWidth="1"/>
    <col min="258" max="258" width="11.85546875" style="2007" customWidth="1"/>
    <col min="259" max="259" width="16.140625" style="2007" customWidth="1"/>
    <col min="260" max="260" width="17.85546875" style="2007" customWidth="1"/>
    <col min="261" max="261" width="18.42578125" style="2007" customWidth="1"/>
    <col min="262" max="262" width="16.85546875" style="2007" customWidth="1"/>
    <col min="263" max="263" width="10.85546875" style="2007" customWidth="1"/>
    <col min="264" max="512" width="8.7109375" style="2007"/>
    <col min="513" max="513" width="5.42578125" style="2007" customWidth="1"/>
    <col min="514" max="514" width="11.85546875" style="2007" customWidth="1"/>
    <col min="515" max="515" width="16.140625" style="2007" customWidth="1"/>
    <col min="516" max="516" width="17.85546875" style="2007" customWidth="1"/>
    <col min="517" max="517" width="18.42578125" style="2007" customWidth="1"/>
    <col min="518" max="518" width="16.85546875" style="2007" customWidth="1"/>
    <col min="519" max="519" width="10.85546875" style="2007" customWidth="1"/>
    <col min="520" max="768" width="8.7109375" style="2007"/>
    <col min="769" max="769" width="5.42578125" style="2007" customWidth="1"/>
    <col min="770" max="770" width="11.85546875" style="2007" customWidth="1"/>
    <col min="771" max="771" width="16.140625" style="2007" customWidth="1"/>
    <col min="772" max="772" width="17.85546875" style="2007" customWidth="1"/>
    <col min="773" max="773" width="18.42578125" style="2007" customWidth="1"/>
    <col min="774" max="774" width="16.85546875" style="2007" customWidth="1"/>
    <col min="775" max="775" width="10.85546875" style="2007" customWidth="1"/>
    <col min="776" max="1024" width="8.7109375" style="2007"/>
    <col min="1025" max="1025" width="5.42578125" style="2007" customWidth="1"/>
    <col min="1026" max="1026" width="11.85546875" style="2007" customWidth="1"/>
    <col min="1027" max="1027" width="16.140625" style="2007" customWidth="1"/>
    <col min="1028" max="1028" width="17.85546875" style="2007" customWidth="1"/>
    <col min="1029" max="1029" width="18.42578125" style="2007" customWidth="1"/>
    <col min="1030" max="1030" width="16.85546875" style="2007" customWidth="1"/>
    <col min="1031" max="1031" width="10.85546875" style="2007" customWidth="1"/>
    <col min="1032" max="1280" width="8.7109375" style="2007"/>
    <col min="1281" max="1281" width="5.42578125" style="2007" customWidth="1"/>
    <col min="1282" max="1282" width="11.85546875" style="2007" customWidth="1"/>
    <col min="1283" max="1283" width="16.140625" style="2007" customWidth="1"/>
    <col min="1284" max="1284" width="17.85546875" style="2007" customWidth="1"/>
    <col min="1285" max="1285" width="18.42578125" style="2007" customWidth="1"/>
    <col min="1286" max="1286" width="16.85546875" style="2007" customWidth="1"/>
    <col min="1287" max="1287" width="10.85546875" style="2007" customWidth="1"/>
    <col min="1288" max="1536" width="8.7109375" style="2007"/>
    <col min="1537" max="1537" width="5.42578125" style="2007" customWidth="1"/>
    <col min="1538" max="1538" width="11.85546875" style="2007" customWidth="1"/>
    <col min="1539" max="1539" width="16.140625" style="2007" customWidth="1"/>
    <col min="1540" max="1540" width="17.85546875" style="2007" customWidth="1"/>
    <col min="1541" max="1541" width="18.42578125" style="2007" customWidth="1"/>
    <col min="1542" max="1542" width="16.85546875" style="2007" customWidth="1"/>
    <col min="1543" max="1543" width="10.85546875" style="2007" customWidth="1"/>
    <col min="1544" max="1792" width="8.7109375" style="2007"/>
    <col min="1793" max="1793" width="5.42578125" style="2007" customWidth="1"/>
    <col min="1794" max="1794" width="11.85546875" style="2007" customWidth="1"/>
    <col min="1795" max="1795" width="16.140625" style="2007" customWidth="1"/>
    <col min="1796" max="1796" width="17.85546875" style="2007" customWidth="1"/>
    <col min="1797" max="1797" width="18.42578125" style="2007" customWidth="1"/>
    <col min="1798" max="1798" width="16.85546875" style="2007" customWidth="1"/>
    <col min="1799" max="1799" width="10.85546875" style="2007" customWidth="1"/>
    <col min="1800" max="2048" width="8.7109375" style="2007"/>
    <col min="2049" max="2049" width="5.42578125" style="2007" customWidth="1"/>
    <col min="2050" max="2050" width="11.85546875" style="2007" customWidth="1"/>
    <col min="2051" max="2051" width="16.140625" style="2007" customWidth="1"/>
    <col min="2052" max="2052" width="17.85546875" style="2007" customWidth="1"/>
    <col min="2053" max="2053" width="18.42578125" style="2007" customWidth="1"/>
    <col min="2054" max="2054" width="16.85546875" style="2007" customWidth="1"/>
    <col min="2055" max="2055" width="10.85546875" style="2007" customWidth="1"/>
    <col min="2056" max="2304" width="8.7109375" style="2007"/>
    <col min="2305" max="2305" width="5.42578125" style="2007" customWidth="1"/>
    <col min="2306" max="2306" width="11.85546875" style="2007" customWidth="1"/>
    <col min="2307" max="2307" width="16.140625" style="2007" customWidth="1"/>
    <col min="2308" max="2308" width="17.85546875" style="2007" customWidth="1"/>
    <col min="2309" max="2309" width="18.42578125" style="2007" customWidth="1"/>
    <col min="2310" max="2310" width="16.85546875" style="2007" customWidth="1"/>
    <col min="2311" max="2311" width="10.85546875" style="2007" customWidth="1"/>
    <col min="2312" max="2560" width="8.7109375" style="2007"/>
    <col min="2561" max="2561" width="5.42578125" style="2007" customWidth="1"/>
    <col min="2562" max="2562" width="11.85546875" style="2007" customWidth="1"/>
    <col min="2563" max="2563" width="16.140625" style="2007" customWidth="1"/>
    <col min="2564" max="2564" width="17.85546875" style="2007" customWidth="1"/>
    <col min="2565" max="2565" width="18.42578125" style="2007" customWidth="1"/>
    <col min="2566" max="2566" width="16.85546875" style="2007" customWidth="1"/>
    <col min="2567" max="2567" width="10.85546875" style="2007" customWidth="1"/>
    <col min="2568" max="2816" width="8.7109375" style="2007"/>
    <col min="2817" max="2817" width="5.42578125" style="2007" customWidth="1"/>
    <col min="2818" max="2818" width="11.85546875" style="2007" customWidth="1"/>
    <col min="2819" max="2819" width="16.140625" style="2007" customWidth="1"/>
    <col min="2820" max="2820" width="17.85546875" style="2007" customWidth="1"/>
    <col min="2821" max="2821" width="18.42578125" style="2007" customWidth="1"/>
    <col min="2822" max="2822" width="16.85546875" style="2007" customWidth="1"/>
    <col min="2823" max="2823" width="10.85546875" style="2007" customWidth="1"/>
    <col min="2824" max="3072" width="8.7109375" style="2007"/>
    <col min="3073" max="3073" width="5.42578125" style="2007" customWidth="1"/>
    <col min="3074" max="3074" width="11.85546875" style="2007" customWidth="1"/>
    <col min="3075" max="3075" width="16.140625" style="2007" customWidth="1"/>
    <col min="3076" max="3076" width="17.85546875" style="2007" customWidth="1"/>
    <col min="3077" max="3077" width="18.42578125" style="2007" customWidth="1"/>
    <col min="3078" max="3078" width="16.85546875" style="2007" customWidth="1"/>
    <col min="3079" max="3079" width="10.85546875" style="2007" customWidth="1"/>
    <col min="3080" max="3328" width="8.7109375" style="2007"/>
    <col min="3329" max="3329" width="5.42578125" style="2007" customWidth="1"/>
    <col min="3330" max="3330" width="11.85546875" style="2007" customWidth="1"/>
    <col min="3331" max="3331" width="16.140625" style="2007" customWidth="1"/>
    <col min="3332" max="3332" width="17.85546875" style="2007" customWidth="1"/>
    <col min="3333" max="3333" width="18.42578125" style="2007" customWidth="1"/>
    <col min="3334" max="3334" width="16.85546875" style="2007" customWidth="1"/>
    <col min="3335" max="3335" width="10.85546875" style="2007" customWidth="1"/>
    <col min="3336" max="3584" width="8.7109375" style="2007"/>
    <col min="3585" max="3585" width="5.42578125" style="2007" customWidth="1"/>
    <col min="3586" max="3586" width="11.85546875" style="2007" customWidth="1"/>
    <col min="3587" max="3587" width="16.140625" style="2007" customWidth="1"/>
    <col min="3588" max="3588" width="17.85546875" style="2007" customWidth="1"/>
    <col min="3589" max="3589" width="18.42578125" style="2007" customWidth="1"/>
    <col min="3590" max="3590" width="16.85546875" style="2007" customWidth="1"/>
    <col min="3591" max="3591" width="10.85546875" style="2007" customWidth="1"/>
    <col min="3592" max="3840" width="8.7109375" style="2007"/>
    <col min="3841" max="3841" width="5.42578125" style="2007" customWidth="1"/>
    <col min="3842" max="3842" width="11.85546875" style="2007" customWidth="1"/>
    <col min="3843" max="3843" width="16.140625" style="2007" customWidth="1"/>
    <col min="3844" max="3844" width="17.85546875" style="2007" customWidth="1"/>
    <col min="3845" max="3845" width="18.42578125" style="2007" customWidth="1"/>
    <col min="3846" max="3846" width="16.85546875" style="2007" customWidth="1"/>
    <col min="3847" max="3847" width="10.85546875" style="2007" customWidth="1"/>
    <col min="3848" max="4096" width="8.7109375" style="2007"/>
    <col min="4097" max="4097" width="5.42578125" style="2007" customWidth="1"/>
    <col min="4098" max="4098" width="11.85546875" style="2007" customWidth="1"/>
    <col min="4099" max="4099" width="16.140625" style="2007" customWidth="1"/>
    <col min="4100" max="4100" width="17.85546875" style="2007" customWidth="1"/>
    <col min="4101" max="4101" width="18.42578125" style="2007" customWidth="1"/>
    <col min="4102" max="4102" width="16.85546875" style="2007" customWidth="1"/>
    <col min="4103" max="4103" width="10.85546875" style="2007" customWidth="1"/>
    <col min="4104" max="4352" width="8.7109375" style="2007"/>
    <col min="4353" max="4353" width="5.42578125" style="2007" customWidth="1"/>
    <col min="4354" max="4354" width="11.85546875" style="2007" customWidth="1"/>
    <col min="4355" max="4355" width="16.140625" style="2007" customWidth="1"/>
    <col min="4356" max="4356" width="17.85546875" style="2007" customWidth="1"/>
    <col min="4357" max="4357" width="18.42578125" style="2007" customWidth="1"/>
    <col min="4358" max="4358" width="16.85546875" style="2007" customWidth="1"/>
    <col min="4359" max="4359" width="10.85546875" style="2007" customWidth="1"/>
    <col min="4360" max="4608" width="8.7109375" style="2007"/>
    <col min="4609" max="4609" width="5.42578125" style="2007" customWidth="1"/>
    <col min="4610" max="4610" width="11.85546875" style="2007" customWidth="1"/>
    <col min="4611" max="4611" width="16.140625" style="2007" customWidth="1"/>
    <col min="4612" max="4612" width="17.85546875" style="2007" customWidth="1"/>
    <col min="4613" max="4613" width="18.42578125" style="2007" customWidth="1"/>
    <col min="4614" max="4614" width="16.85546875" style="2007" customWidth="1"/>
    <col min="4615" max="4615" width="10.85546875" style="2007" customWidth="1"/>
    <col min="4616" max="4864" width="8.7109375" style="2007"/>
    <col min="4865" max="4865" width="5.42578125" style="2007" customWidth="1"/>
    <col min="4866" max="4866" width="11.85546875" style="2007" customWidth="1"/>
    <col min="4867" max="4867" width="16.140625" style="2007" customWidth="1"/>
    <col min="4868" max="4868" width="17.85546875" style="2007" customWidth="1"/>
    <col min="4869" max="4869" width="18.42578125" style="2007" customWidth="1"/>
    <col min="4870" max="4870" width="16.85546875" style="2007" customWidth="1"/>
    <col min="4871" max="4871" width="10.85546875" style="2007" customWidth="1"/>
    <col min="4872" max="5120" width="8.7109375" style="2007"/>
    <col min="5121" max="5121" width="5.42578125" style="2007" customWidth="1"/>
    <col min="5122" max="5122" width="11.85546875" style="2007" customWidth="1"/>
    <col min="5123" max="5123" width="16.140625" style="2007" customWidth="1"/>
    <col min="5124" max="5124" width="17.85546875" style="2007" customWidth="1"/>
    <col min="5125" max="5125" width="18.42578125" style="2007" customWidth="1"/>
    <col min="5126" max="5126" width="16.85546875" style="2007" customWidth="1"/>
    <col min="5127" max="5127" width="10.85546875" style="2007" customWidth="1"/>
    <col min="5128" max="5376" width="8.7109375" style="2007"/>
    <col min="5377" max="5377" width="5.42578125" style="2007" customWidth="1"/>
    <col min="5378" max="5378" width="11.85546875" style="2007" customWidth="1"/>
    <col min="5379" max="5379" width="16.140625" style="2007" customWidth="1"/>
    <col min="5380" max="5380" width="17.85546875" style="2007" customWidth="1"/>
    <col min="5381" max="5381" width="18.42578125" style="2007" customWidth="1"/>
    <col min="5382" max="5382" width="16.85546875" style="2007" customWidth="1"/>
    <col min="5383" max="5383" width="10.85546875" style="2007" customWidth="1"/>
    <col min="5384" max="5632" width="8.7109375" style="2007"/>
    <col min="5633" max="5633" width="5.42578125" style="2007" customWidth="1"/>
    <col min="5634" max="5634" width="11.85546875" style="2007" customWidth="1"/>
    <col min="5635" max="5635" width="16.140625" style="2007" customWidth="1"/>
    <col min="5636" max="5636" width="17.85546875" style="2007" customWidth="1"/>
    <col min="5637" max="5637" width="18.42578125" style="2007" customWidth="1"/>
    <col min="5638" max="5638" width="16.85546875" style="2007" customWidth="1"/>
    <col min="5639" max="5639" width="10.85546875" style="2007" customWidth="1"/>
    <col min="5640" max="5888" width="8.7109375" style="2007"/>
    <col min="5889" max="5889" width="5.42578125" style="2007" customWidth="1"/>
    <col min="5890" max="5890" width="11.85546875" style="2007" customWidth="1"/>
    <col min="5891" max="5891" width="16.140625" style="2007" customWidth="1"/>
    <col min="5892" max="5892" width="17.85546875" style="2007" customWidth="1"/>
    <col min="5893" max="5893" width="18.42578125" style="2007" customWidth="1"/>
    <col min="5894" max="5894" width="16.85546875" style="2007" customWidth="1"/>
    <col min="5895" max="5895" width="10.85546875" style="2007" customWidth="1"/>
    <col min="5896" max="6144" width="8.7109375" style="2007"/>
    <col min="6145" max="6145" width="5.42578125" style="2007" customWidth="1"/>
    <col min="6146" max="6146" width="11.85546875" style="2007" customWidth="1"/>
    <col min="6147" max="6147" width="16.140625" style="2007" customWidth="1"/>
    <col min="6148" max="6148" width="17.85546875" style="2007" customWidth="1"/>
    <col min="6149" max="6149" width="18.42578125" style="2007" customWidth="1"/>
    <col min="6150" max="6150" width="16.85546875" style="2007" customWidth="1"/>
    <col min="6151" max="6151" width="10.85546875" style="2007" customWidth="1"/>
    <col min="6152" max="6400" width="8.7109375" style="2007"/>
    <col min="6401" max="6401" width="5.42578125" style="2007" customWidth="1"/>
    <col min="6402" max="6402" width="11.85546875" style="2007" customWidth="1"/>
    <col min="6403" max="6403" width="16.140625" style="2007" customWidth="1"/>
    <col min="6404" max="6404" width="17.85546875" style="2007" customWidth="1"/>
    <col min="6405" max="6405" width="18.42578125" style="2007" customWidth="1"/>
    <col min="6406" max="6406" width="16.85546875" style="2007" customWidth="1"/>
    <col min="6407" max="6407" width="10.85546875" style="2007" customWidth="1"/>
    <col min="6408" max="6656" width="8.7109375" style="2007"/>
    <col min="6657" max="6657" width="5.42578125" style="2007" customWidth="1"/>
    <col min="6658" max="6658" width="11.85546875" style="2007" customWidth="1"/>
    <col min="6659" max="6659" width="16.140625" style="2007" customWidth="1"/>
    <col min="6660" max="6660" width="17.85546875" style="2007" customWidth="1"/>
    <col min="6661" max="6661" width="18.42578125" style="2007" customWidth="1"/>
    <col min="6662" max="6662" width="16.85546875" style="2007" customWidth="1"/>
    <col min="6663" max="6663" width="10.85546875" style="2007" customWidth="1"/>
    <col min="6664" max="6912" width="8.7109375" style="2007"/>
    <col min="6913" max="6913" width="5.42578125" style="2007" customWidth="1"/>
    <col min="6914" max="6914" width="11.85546875" style="2007" customWidth="1"/>
    <col min="6915" max="6915" width="16.140625" style="2007" customWidth="1"/>
    <col min="6916" max="6916" width="17.85546875" style="2007" customWidth="1"/>
    <col min="6917" max="6917" width="18.42578125" style="2007" customWidth="1"/>
    <col min="6918" max="6918" width="16.85546875" style="2007" customWidth="1"/>
    <col min="6919" max="6919" width="10.85546875" style="2007" customWidth="1"/>
    <col min="6920" max="7168" width="8.7109375" style="2007"/>
    <col min="7169" max="7169" width="5.42578125" style="2007" customWidth="1"/>
    <col min="7170" max="7170" width="11.85546875" style="2007" customWidth="1"/>
    <col min="7171" max="7171" width="16.140625" style="2007" customWidth="1"/>
    <col min="7172" max="7172" width="17.85546875" style="2007" customWidth="1"/>
    <col min="7173" max="7173" width="18.42578125" style="2007" customWidth="1"/>
    <col min="7174" max="7174" width="16.85546875" style="2007" customWidth="1"/>
    <col min="7175" max="7175" width="10.85546875" style="2007" customWidth="1"/>
    <col min="7176" max="7424" width="8.7109375" style="2007"/>
    <col min="7425" max="7425" width="5.42578125" style="2007" customWidth="1"/>
    <col min="7426" max="7426" width="11.85546875" style="2007" customWidth="1"/>
    <col min="7427" max="7427" width="16.140625" style="2007" customWidth="1"/>
    <col min="7428" max="7428" width="17.85546875" style="2007" customWidth="1"/>
    <col min="7429" max="7429" width="18.42578125" style="2007" customWidth="1"/>
    <col min="7430" max="7430" width="16.85546875" style="2007" customWidth="1"/>
    <col min="7431" max="7431" width="10.85546875" style="2007" customWidth="1"/>
    <col min="7432" max="7680" width="8.7109375" style="2007"/>
    <col min="7681" max="7681" width="5.42578125" style="2007" customWidth="1"/>
    <col min="7682" max="7682" width="11.85546875" style="2007" customWidth="1"/>
    <col min="7683" max="7683" width="16.140625" style="2007" customWidth="1"/>
    <col min="7684" max="7684" width="17.85546875" style="2007" customWidth="1"/>
    <col min="7685" max="7685" width="18.42578125" style="2007" customWidth="1"/>
    <col min="7686" max="7686" width="16.85546875" style="2007" customWidth="1"/>
    <col min="7687" max="7687" width="10.85546875" style="2007" customWidth="1"/>
    <col min="7688" max="7936" width="8.7109375" style="2007"/>
    <col min="7937" max="7937" width="5.42578125" style="2007" customWidth="1"/>
    <col min="7938" max="7938" width="11.85546875" style="2007" customWidth="1"/>
    <col min="7939" max="7939" width="16.140625" style="2007" customWidth="1"/>
    <col min="7940" max="7940" width="17.85546875" style="2007" customWidth="1"/>
    <col min="7941" max="7941" width="18.42578125" style="2007" customWidth="1"/>
    <col min="7942" max="7942" width="16.85546875" style="2007" customWidth="1"/>
    <col min="7943" max="7943" width="10.85546875" style="2007" customWidth="1"/>
    <col min="7944" max="8192" width="8.7109375" style="2007"/>
    <col min="8193" max="8193" width="5.42578125" style="2007" customWidth="1"/>
    <col min="8194" max="8194" width="11.85546875" style="2007" customWidth="1"/>
    <col min="8195" max="8195" width="16.140625" style="2007" customWidth="1"/>
    <col min="8196" max="8196" width="17.85546875" style="2007" customWidth="1"/>
    <col min="8197" max="8197" width="18.42578125" style="2007" customWidth="1"/>
    <col min="8198" max="8198" width="16.85546875" style="2007" customWidth="1"/>
    <col min="8199" max="8199" width="10.85546875" style="2007" customWidth="1"/>
    <col min="8200" max="8448" width="8.7109375" style="2007"/>
    <col min="8449" max="8449" width="5.42578125" style="2007" customWidth="1"/>
    <col min="8450" max="8450" width="11.85546875" style="2007" customWidth="1"/>
    <col min="8451" max="8451" width="16.140625" style="2007" customWidth="1"/>
    <col min="8452" max="8452" width="17.85546875" style="2007" customWidth="1"/>
    <col min="8453" max="8453" width="18.42578125" style="2007" customWidth="1"/>
    <col min="8454" max="8454" width="16.85546875" style="2007" customWidth="1"/>
    <col min="8455" max="8455" width="10.85546875" style="2007" customWidth="1"/>
    <col min="8456" max="8704" width="8.7109375" style="2007"/>
    <col min="8705" max="8705" width="5.42578125" style="2007" customWidth="1"/>
    <col min="8706" max="8706" width="11.85546875" style="2007" customWidth="1"/>
    <col min="8707" max="8707" width="16.140625" style="2007" customWidth="1"/>
    <col min="8708" max="8708" width="17.85546875" style="2007" customWidth="1"/>
    <col min="8709" max="8709" width="18.42578125" style="2007" customWidth="1"/>
    <col min="8710" max="8710" width="16.85546875" style="2007" customWidth="1"/>
    <col min="8711" max="8711" width="10.85546875" style="2007" customWidth="1"/>
    <col min="8712" max="8960" width="8.7109375" style="2007"/>
    <col min="8961" max="8961" width="5.42578125" style="2007" customWidth="1"/>
    <col min="8962" max="8962" width="11.85546875" style="2007" customWidth="1"/>
    <col min="8963" max="8963" width="16.140625" style="2007" customWidth="1"/>
    <col min="8964" max="8964" width="17.85546875" style="2007" customWidth="1"/>
    <col min="8965" max="8965" width="18.42578125" style="2007" customWidth="1"/>
    <col min="8966" max="8966" width="16.85546875" style="2007" customWidth="1"/>
    <col min="8967" max="8967" width="10.85546875" style="2007" customWidth="1"/>
    <col min="8968" max="9216" width="8.7109375" style="2007"/>
    <col min="9217" max="9217" width="5.42578125" style="2007" customWidth="1"/>
    <col min="9218" max="9218" width="11.85546875" style="2007" customWidth="1"/>
    <col min="9219" max="9219" width="16.140625" style="2007" customWidth="1"/>
    <col min="9220" max="9220" width="17.85546875" style="2007" customWidth="1"/>
    <col min="9221" max="9221" width="18.42578125" style="2007" customWidth="1"/>
    <col min="9222" max="9222" width="16.85546875" style="2007" customWidth="1"/>
    <col min="9223" max="9223" width="10.85546875" style="2007" customWidth="1"/>
    <col min="9224" max="9472" width="8.7109375" style="2007"/>
    <col min="9473" max="9473" width="5.42578125" style="2007" customWidth="1"/>
    <col min="9474" max="9474" width="11.85546875" style="2007" customWidth="1"/>
    <col min="9475" max="9475" width="16.140625" style="2007" customWidth="1"/>
    <col min="9476" max="9476" width="17.85546875" style="2007" customWidth="1"/>
    <col min="9477" max="9477" width="18.42578125" style="2007" customWidth="1"/>
    <col min="9478" max="9478" width="16.85546875" style="2007" customWidth="1"/>
    <col min="9479" max="9479" width="10.85546875" style="2007" customWidth="1"/>
    <col min="9480" max="9728" width="8.7109375" style="2007"/>
    <col min="9729" max="9729" width="5.42578125" style="2007" customWidth="1"/>
    <col min="9730" max="9730" width="11.85546875" style="2007" customWidth="1"/>
    <col min="9731" max="9731" width="16.140625" style="2007" customWidth="1"/>
    <col min="9732" max="9732" width="17.85546875" style="2007" customWidth="1"/>
    <col min="9733" max="9733" width="18.42578125" style="2007" customWidth="1"/>
    <col min="9734" max="9734" width="16.85546875" style="2007" customWidth="1"/>
    <col min="9735" max="9735" width="10.85546875" style="2007" customWidth="1"/>
    <col min="9736" max="9984" width="8.7109375" style="2007"/>
    <col min="9985" max="9985" width="5.42578125" style="2007" customWidth="1"/>
    <col min="9986" max="9986" width="11.85546875" style="2007" customWidth="1"/>
    <col min="9987" max="9987" width="16.140625" style="2007" customWidth="1"/>
    <col min="9988" max="9988" width="17.85546875" style="2007" customWidth="1"/>
    <col min="9989" max="9989" width="18.42578125" style="2007" customWidth="1"/>
    <col min="9990" max="9990" width="16.85546875" style="2007" customWidth="1"/>
    <col min="9991" max="9991" width="10.85546875" style="2007" customWidth="1"/>
    <col min="9992" max="10240" width="8.7109375" style="2007"/>
    <col min="10241" max="10241" width="5.42578125" style="2007" customWidth="1"/>
    <col min="10242" max="10242" width="11.85546875" style="2007" customWidth="1"/>
    <col min="10243" max="10243" width="16.140625" style="2007" customWidth="1"/>
    <col min="10244" max="10244" width="17.85546875" style="2007" customWidth="1"/>
    <col min="10245" max="10245" width="18.42578125" style="2007" customWidth="1"/>
    <col min="10246" max="10246" width="16.85546875" style="2007" customWidth="1"/>
    <col min="10247" max="10247" width="10.85546875" style="2007" customWidth="1"/>
    <col min="10248" max="10496" width="8.7109375" style="2007"/>
    <col min="10497" max="10497" width="5.42578125" style="2007" customWidth="1"/>
    <col min="10498" max="10498" width="11.85546875" style="2007" customWidth="1"/>
    <col min="10499" max="10499" width="16.140625" style="2007" customWidth="1"/>
    <col min="10500" max="10500" width="17.85546875" style="2007" customWidth="1"/>
    <col min="10501" max="10501" width="18.42578125" style="2007" customWidth="1"/>
    <col min="10502" max="10502" width="16.85546875" style="2007" customWidth="1"/>
    <col min="10503" max="10503" width="10.85546875" style="2007" customWidth="1"/>
    <col min="10504" max="10752" width="8.7109375" style="2007"/>
    <col min="10753" max="10753" width="5.42578125" style="2007" customWidth="1"/>
    <col min="10754" max="10754" width="11.85546875" style="2007" customWidth="1"/>
    <col min="10755" max="10755" width="16.140625" style="2007" customWidth="1"/>
    <col min="10756" max="10756" width="17.85546875" style="2007" customWidth="1"/>
    <col min="10757" max="10757" width="18.42578125" style="2007" customWidth="1"/>
    <col min="10758" max="10758" width="16.85546875" style="2007" customWidth="1"/>
    <col min="10759" max="10759" width="10.85546875" style="2007" customWidth="1"/>
    <col min="10760" max="11008" width="8.7109375" style="2007"/>
    <col min="11009" max="11009" width="5.42578125" style="2007" customWidth="1"/>
    <col min="11010" max="11010" width="11.85546875" style="2007" customWidth="1"/>
    <col min="11011" max="11011" width="16.140625" style="2007" customWidth="1"/>
    <col min="11012" max="11012" width="17.85546875" style="2007" customWidth="1"/>
    <col min="11013" max="11013" width="18.42578125" style="2007" customWidth="1"/>
    <col min="11014" max="11014" width="16.85546875" style="2007" customWidth="1"/>
    <col min="11015" max="11015" width="10.85546875" style="2007" customWidth="1"/>
    <col min="11016" max="11264" width="8.7109375" style="2007"/>
    <col min="11265" max="11265" width="5.42578125" style="2007" customWidth="1"/>
    <col min="11266" max="11266" width="11.85546875" style="2007" customWidth="1"/>
    <col min="11267" max="11267" width="16.140625" style="2007" customWidth="1"/>
    <col min="11268" max="11268" width="17.85546875" style="2007" customWidth="1"/>
    <col min="11269" max="11269" width="18.42578125" style="2007" customWidth="1"/>
    <col min="11270" max="11270" width="16.85546875" style="2007" customWidth="1"/>
    <col min="11271" max="11271" width="10.85546875" style="2007" customWidth="1"/>
    <col min="11272" max="11520" width="8.7109375" style="2007"/>
    <col min="11521" max="11521" width="5.42578125" style="2007" customWidth="1"/>
    <col min="11522" max="11522" width="11.85546875" style="2007" customWidth="1"/>
    <col min="11523" max="11523" width="16.140625" style="2007" customWidth="1"/>
    <col min="11524" max="11524" width="17.85546875" style="2007" customWidth="1"/>
    <col min="11525" max="11525" width="18.42578125" style="2007" customWidth="1"/>
    <col min="11526" max="11526" width="16.85546875" style="2007" customWidth="1"/>
    <col min="11527" max="11527" width="10.85546875" style="2007" customWidth="1"/>
    <col min="11528" max="11776" width="8.7109375" style="2007"/>
    <col min="11777" max="11777" width="5.42578125" style="2007" customWidth="1"/>
    <col min="11778" max="11778" width="11.85546875" style="2007" customWidth="1"/>
    <col min="11779" max="11779" width="16.140625" style="2007" customWidth="1"/>
    <col min="11780" max="11780" width="17.85546875" style="2007" customWidth="1"/>
    <col min="11781" max="11781" width="18.42578125" style="2007" customWidth="1"/>
    <col min="11782" max="11782" width="16.85546875" style="2007" customWidth="1"/>
    <col min="11783" max="11783" width="10.85546875" style="2007" customWidth="1"/>
    <col min="11784" max="12032" width="8.7109375" style="2007"/>
    <col min="12033" max="12033" width="5.42578125" style="2007" customWidth="1"/>
    <col min="12034" max="12034" width="11.85546875" style="2007" customWidth="1"/>
    <col min="12035" max="12035" width="16.140625" style="2007" customWidth="1"/>
    <col min="12036" max="12036" width="17.85546875" style="2007" customWidth="1"/>
    <col min="12037" max="12037" width="18.42578125" style="2007" customWidth="1"/>
    <col min="12038" max="12038" width="16.85546875" style="2007" customWidth="1"/>
    <col min="12039" max="12039" width="10.85546875" style="2007" customWidth="1"/>
    <col min="12040" max="12288" width="8.7109375" style="2007"/>
    <col min="12289" max="12289" width="5.42578125" style="2007" customWidth="1"/>
    <col min="12290" max="12290" width="11.85546875" style="2007" customWidth="1"/>
    <col min="12291" max="12291" width="16.140625" style="2007" customWidth="1"/>
    <col min="12292" max="12292" width="17.85546875" style="2007" customWidth="1"/>
    <col min="12293" max="12293" width="18.42578125" style="2007" customWidth="1"/>
    <col min="12294" max="12294" width="16.85546875" style="2007" customWidth="1"/>
    <col min="12295" max="12295" width="10.85546875" style="2007" customWidth="1"/>
    <col min="12296" max="12544" width="8.7109375" style="2007"/>
    <col min="12545" max="12545" width="5.42578125" style="2007" customWidth="1"/>
    <col min="12546" max="12546" width="11.85546875" style="2007" customWidth="1"/>
    <col min="12547" max="12547" width="16.140625" style="2007" customWidth="1"/>
    <col min="12548" max="12548" width="17.85546875" style="2007" customWidth="1"/>
    <col min="12549" max="12549" width="18.42578125" style="2007" customWidth="1"/>
    <col min="12550" max="12550" width="16.85546875" style="2007" customWidth="1"/>
    <col min="12551" max="12551" width="10.85546875" style="2007" customWidth="1"/>
    <col min="12552" max="12800" width="8.7109375" style="2007"/>
    <col min="12801" max="12801" width="5.42578125" style="2007" customWidth="1"/>
    <col min="12802" max="12802" width="11.85546875" style="2007" customWidth="1"/>
    <col min="12803" max="12803" width="16.140625" style="2007" customWidth="1"/>
    <col min="12804" max="12804" width="17.85546875" style="2007" customWidth="1"/>
    <col min="12805" max="12805" width="18.42578125" style="2007" customWidth="1"/>
    <col min="12806" max="12806" width="16.85546875" style="2007" customWidth="1"/>
    <col min="12807" max="12807" width="10.85546875" style="2007" customWidth="1"/>
    <col min="12808" max="13056" width="8.7109375" style="2007"/>
    <col min="13057" max="13057" width="5.42578125" style="2007" customWidth="1"/>
    <col min="13058" max="13058" width="11.85546875" style="2007" customWidth="1"/>
    <col min="13059" max="13059" width="16.140625" style="2007" customWidth="1"/>
    <col min="13060" max="13060" width="17.85546875" style="2007" customWidth="1"/>
    <col min="13061" max="13061" width="18.42578125" style="2007" customWidth="1"/>
    <col min="13062" max="13062" width="16.85546875" style="2007" customWidth="1"/>
    <col min="13063" max="13063" width="10.85546875" style="2007" customWidth="1"/>
    <col min="13064" max="13312" width="8.7109375" style="2007"/>
    <col min="13313" max="13313" width="5.42578125" style="2007" customWidth="1"/>
    <col min="13314" max="13314" width="11.85546875" style="2007" customWidth="1"/>
    <col min="13315" max="13315" width="16.140625" style="2007" customWidth="1"/>
    <col min="13316" max="13316" width="17.85546875" style="2007" customWidth="1"/>
    <col min="13317" max="13317" width="18.42578125" style="2007" customWidth="1"/>
    <col min="13318" max="13318" width="16.85546875" style="2007" customWidth="1"/>
    <col min="13319" max="13319" width="10.85546875" style="2007" customWidth="1"/>
    <col min="13320" max="13568" width="8.7109375" style="2007"/>
    <col min="13569" max="13569" width="5.42578125" style="2007" customWidth="1"/>
    <col min="13570" max="13570" width="11.85546875" style="2007" customWidth="1"/>
    <col min="13571" max="13571" width="16.140625" style="2007" customWidth="1"/>
    <col min="13572" max="13572" width="17.85546875" style="2007" customWidth="1"/>
    <col min="13573" max="13573" width="18.42578125" style="2007" customWidth="1"/>
    <col min="13574" max="13574" width="16.85546875" style="2007" customWidth="1"/>
    <col min="13575" max="13575" width="10.85546875" style="2007" customWidth="1"/>
    <col min="13576" max="13824" width="8.7109375" style="2007"/>
    <col min="13825" max="13825" width="5.42578125" style="2007" customWidth="1"/>
    <col min="13826" max="13826" width="11.85546875" style="2007" customWidth="1"/>
    <col min="13827" max="13827" width="16.140625" style="2007" customWidth="1"/>
    <col min="13828" max="13828" width="17.85546875" style="2007" customWidth="1"/>
    <col min="13829" max="13829" width="18.42578125" style="2007" customWidth="1"/>
    <col min="13830" max="13830" width="16.85546875" style="2007" customWidth="1"/>
    <col min="13831" max="13831" width="10.85546875" style="2007" customWidth="1"/>
    <col min="13832" max="14080" width="8.7109375" style="2007"/>
    <col min="14081" max="14081" width="5.42578125" style="2007" customWidth="1"/>
    <col min="14082" max="14082" width="11.85546875" style="2007" customWidth="1"/>
    <col min="14083" max="14083" width="16.140625" style="2007" customWidth="1"/>
    <col min="14084" max="14084" width="17.85546875" style="2007" customWidth="1"/>
    <col min="14085" max="14085" width="18.42578125" style="2007" customWidth="1"/>
    <col min="14086" max="14086" width="16.85546875" style="2007" customWidth="1"/>
    <col min="14087" max="14087" width="10.85546875" style="2007" customWidth="1"/>
    <col min="14088" max="14336" width="8.7109375" style="2007"/>
    <col min="14337" max="14337" width="5.42578125" style="2007" customWidth="1"/>
    <col min="14338" max="14338" width="11.85546875" style="2007" customWidth="1"/>
    <col min="14339" max="14339" width="16.140625" style="2007" customWidth="1"/>
    <col min="14340" max="14340" width="17.85546875" style="2007" customWidth="1"/>
    <col min="14341" max="14341" width="18.42578125" style="2007" customWidth="1"/>
    <col min="14342" max="14342" width="16.85546875" style="2007" customWidth="1"/>
    <col min="14343" max="14343" width="10.85546875" style="2007" customWidth="1"/>
    <col min="14344" max="14592" width="8.7109375" style="2007"/>
    <col min="14593" max="14593" width="5.42578125" style="2007" customWidth="1"/>
    <col min="14594" max="14594" width="11.85546875" style="2007" customWidth="1"/>
    <col min="14595" max="14595" width="16.140625" style="2007" customWidth="1"/>
    <col min="14596" max="14596" width="17.85546875" style="2007" customWidth="1"/>
    <col min="14597" max="14597" width="18.42578125" style="2007" customWidth="1"/>
    <col min="14598" max="14598" width="16.85546875" style="2007" customWidth="1"/>
    <col min="14599" max="14599" width="10.85546875" style="2007" customWidth="1"/>
    <col min="14600" max="14848" width="8.7109375" style="2007"/>
    <col min="14849" max="14849" width="5.42578125" style="2007" customWidth="1"/>
    <col min="14850" max="14850" width="11.85546875" style="2007" customWidth="1"/>
    <col min="14851" max="14851" width="16.140625" style="2007" customWidth="1"/>
    <col min="14852" max="14852" width="17.85546875" style="2007" customWidth="1"/>
    <col min="14853" max="14853" width="18.42578125" style="2007" customWidth="1"/>
    <col min="14854" max="14854" width="16.85546875" style="2007" customWidth="1"/>
    <col min="14855" max="14855" width="10.85546875" style="2007" customWidth="1"/>
    <col min="14856" max="15104" width="8.7109375" style="2007"/>
    <col min="15105" max="15105" width="5.42578125" style="2007" customWidth="1"/>
    <col min="15106" max="15106" width="11.85546875" style="2007" customWidth="1"/>
    <col min="15107" max="15107" width="16.140625" style="2007" customWidth="1"/>
    <col min="15108" max="15108" width="17.85546875" style="2007" customWidth="1"/>
    <col min="15109" max="15109" width="18.42578125" style="2007" customWidth="1"/>
    <col min="15110" max="15110" width="16.85546875" style="2007" customWidth="1"/>
    <col min="15111" max="15111" width="10.85546875" style="2007" customWidth="1"/>
    <col min="15112" max="15360" width="8.7109375" style="2007"/>
    <col min="15361" max="15361" width="5.42578125" style="2007" customWidth="1"/>
    <col min="15362" max="15362" width="11.85546875" style="2007" customWidth="1"/>
    <col min="15363" max="15363" width="16.140625" style="2007" customWidth="1"/>
    <col min="15364" max="15364" width="17.85546875" style="2007" customWidth="1"/>
    <col min="15365" max="15365" width="18.42578125" style="2007" customWidth="1"/>
    <col min="15366" max="15366" width="16.85546875" style="2007" customWidth="1"/>
    <col min="15367" max="15367" width="10.85546875" style="2007" customWidth="1"/>
    <col min="15368" max="15616" width="8.7109375" style="2007"/>
    <col min="15617" max="15617" width="5.42578125" style="2007" customWidth="1"/>
    <col min="15618" max="15618" width="11.85546875" style="2007" customWidth="1"/>
    <col min="15619" max="15619" width="16.140625" style="2007" customWidth="1"/>
    <col min="15620" max="15620" width="17.85546875" style="2007" customWidth="1"/>
    <col min="15621" max="15621" width="18.42578125" style="2007" customWidth="1"/>
    <col min="15622" max="15622" width="16.85546875" style="2007" customWidth="1"/>
    <col min="15623" max="15623" width="10.85546875" style="2007" customWidth="1"/>
    <col min="15624" max="15872" width="8.7109375" style="2007"/>
    <col min="15873" max="15873" width="5.42578125" style="2007" customWidth="1"/>
    <col min="15874" max="15874" width="11.85546875" style="2007" customWidth="1"/>
    <col min="15875" max="15875" width="16.140625" style="2007" customWidth="1"/>
    <col min="15876" max="15876" width="17.85546875" style="2007" customWidth="1"/>
    <col min="15877" max="15877" width="18.42578125" style="2007" customWidth="1"/>
    <col min="15878" max="15878" width="16.85546875" style="2007" customWidth="1"/>
    <col min="15879" max="15879" width="10.85546875" style="2007" customWidth="1"/>
    <col min="15880" max="16128" width="8.7109375" style="2007"/>
    <col min="16129" max="16129" width="5.42578125" style="2007" customWidth="1"/>
    <col min="16130" max="16130" width="11.85546875" style="2007" customWidth="1"/>
    <col min="16131" max="16131" width="16.140625" style="2007" customWidth="1"/>
    <col min="16132" max="16132" width="17.85546875" style="2007" customWidth="1"/>
    <col min="16133" max="16133" width="18.42578125" style="2007" customWidth="1"/>
    <col min="16134" max="16134" width="16.85546875" style="2007" customWidth="1"/>
    <col min="16135" max="16135" width="10.85546875" style="2007" customWidth="1"/>
    <col min="16136" max="16384" width="8.7109375" style="2007"/>
  </cols>
  <sheetData>
    <row r="1" spans="1:7" ht="15.75" customHeight="1" x14ac:dyDescent="0.2">
      <c r="A1" s="2002"/>
      <c r="B1" s="2003"/>
      <c r="C1" s="2004"/>
      <c r="D1" s="2005" t="s">
        <v>78</v>
      </c>
      <c r="E1" s="2005"/>
      <c r="F1" s="2005"/>
      <c r="G1" s="2006"/>
    </row>
    <row r="2" spans="1:7" ht="15.75" customHeight="1" x14ac:dyDescent="0.2">
      <c r="A2" s="2008"/>
      <c r="B2" s="2009"/>
      <c r="C2" s="2010"/>
      <c r="D2" s="2011" t="s">
        <v>298</v>
      </c>
      <c r="E2" s="2011"/>
      <c r="F2" s="2011"/>
      <c r="G2" s="2012"/>
    </row>
    <row r="3" spans="1:7" ht="15.75" customHeight="1" x14ac:dyDescent="0.2">
      <c r="A3" s="2008"/>
      <c r="B3" s="2009"/>
      <c r="C3" s="2010"/>
      <c r="D3" s="2011" t="s">
        <v>100</v>
      </c>
      <c r="E3" s="2011"/>
      <c r="F3" s="2011"/>
      <c r="G3" s="2012"/>
    </row>
    <row r="4" spans="1:7" ht="27.75" customHeight="1" thickBot="1" x14ac:dyDescent="0.25">
      <c r="A4" s="2013"/>
      <c r="B4" s="2014"/>
      <c r="C4" s="2015"/>
      <c r="D4" s="2015"/>
      <c r="E4" s="2015"/>
      <c r="F4" s="2015"/>
      <c r="G4" s="2016"/>
    </row>
    <row r="5" spans="1:7" ht="13.9" customHeight="1" x14ac:dyDescent="0.2">
      <c r="A5" s="2017" t="s">
        <v>214</v>
      </c>
      <c r="B5" s="2018"/>
      <c r="C5" s="2019"/>
      <c r="D5" s="2020" t="s">
        <v>299</v>
      </c>
      <c r="E5" s="2021"/>
      <c r="F5" s="2022">
        <f>[2]Flows!G5</f>
        <v>42583</v>
      </c>
      <c r="G5" s="2023"/>
    </row>
    <row r="6" spans="1:7" ht="13.9" customHeight="1" thickBot="1" x14ac:dyDescent="0.25">
      <c r="A6" s="2024" t="s">
        <v>274</v>
      </c>
      <c r="B6" s="2025"/>
      <c r="C6" s="2026"/>
      <c r="D6" s="2027" t="s">
        <v>300</v>
      </c>
      <c r="E6" s="2028"/>
      <c r="F6" s="2010"/>
      <c r="G6" s="2012"/>
    </row>
    <row r="7" spans="1:7" ht="64.5" thickBot="1" x14ac:dyDescent="0.25">
      <c r="A7" s="2029" t="s">
        <v>71</v>
      </c>
      <c r="B7" s="2030" t="s">
        <v>301</v>
      </c>
      <c r="C7" s="2030" t="s">
        <v>302</v>
      </c>
      <c r="D7" s="2030" t="s">
        <v>303</v>
      </c>
      <c r="E7" s="2031" t="s">
        <v>304</v>
      </c>
      <c r="F7" s="2030" t="s">
        <v>305</v>
      </c>
      <c r="G7" s="2032" t="s">
        <v>306</v>
      </c>
    </row>
    <row r="8" spans="1:7" ht="14.65" customHeight="1" x14ac:dyDescent="0.2">
      <c r="A8" s="2033">
        <v>1</v>
      </c>
      <c r="B8" s="2034"/>
      <c r="C8" s="2035">
        <v>0</v>
      </c>
      <c r="D8" s="2035">
        <v>0</v>
      </c>
      <c r="E8" s="2036">
        <v>0</v>
      </c>
      <c r="F8" s="2035">
        <v>0</v>
      </c>
      <c r="G8" s="2037"/>
    </row>
    <row r="9" spans="1:7" ht="14.65" customHeight="1" x14ac:dyDescent="0.2">
      <c r="A9" s="2038">
        <v>2</v>
      </c>
      <c r="B9" s="2034"/>
      <c r="C9" s="2035">
        <v>0</v>
      </c>
      <c r="D9" s="2035">
        <v>0</v>
      </c>
      <c r="E9" s="2036">
        <v>0</v>
      </c>
      <c r="F9" s="2035">
        <v>0</v>
      </c>
      <c r="G9" s="2037"/>
    </row>
    <row r="10" spans="1:7" ht="14.65" customHeight="1" x14ac:dyDescent="0.2">
      <c r="A10" s="2038">
        <v>3</v>
      </c>
      <c r="B10" s="2034"/>
      <c r="C10" s="2035">
        <v>0</v>
      </c>
      <c r="D10" s="2035">
        <v>0</v>
      </c>
      <c r="E10" s="2036">
        <v>0</v>
      </c>
      <c r="F10" s="2035">
        <v>0</v>
      </c>
      <c r="G10" s="2037"/>
    </row>
    <row r="11" spans="1:7" ht="14.65" customHeight="1" x14ac:dyDescent="0.2">
      <c r="A11" s="2038">
        <v>4</v>
      </c>
      <c r="B11" s="2034"/>
      <c r="C11" s="2035">
        <v>0</v>
      </c>
      <c r="D11" s="2035">
        <v>0</v>
      </c>
      <c r="E11" s="2036">
        <v>0</v>
      </c>
      <c r="F11" s="2035">
        <v>0</v>
      </c>
      <c r="G11" s="2037"/>
    </row>
    <row r="12" spans="1:7" ht="14.65" customHeight="1" x14ac:dyDescent="0.2">
      <c r="A12" s="2038">
        <v>5</v>
      </c>
      <c r="B12" s="2034"/>
      <c r="C12" s="2035">
        <v>0</v>
      </c>
      <c r="D12" s="2035">
        <v>0</v>
      </c>
      <c r="E12" s="2036">
        <v>0</v>
      </c>
      <c r="F12" s="2035">
        <v>0</v>
      </c>
      <c r="G12" s="2037"/>
    </row>
    <row r="13" spans="1:7" ht="14.65" customHeight="1" x14ac:dyDescent="0.2">
      <c r="A13" s="2038">
        <v>6</v>
      </c>
      <c r="B13" s="2034"/>
      <c r="C13" s="2035">
        <v>0</v>
      </c>
      <c r="D13" s="2035">
        <v>0</v>
      </c>
      <c r="E13" s="2036">
        <v>0</v>
      </c>
      <c r="F13" s="2035">
        <v>0</v>
      </c>
      <c r="G13" s="2037"/>
    </row>
    <row r="14" spans="1:7" ht="14.65" customHeight="1" x14ac:dyDescent="0.2">
      <c r="A14" s="2038">
        <v>7</v>
      </c>
      <c r="B14" s="2034"/>
      <c r="C14" s="2035">
        <v>0</v>
      </c>
      <c r="D14" s="2035">
        <v>0</v>
      </c>
      <c r="E14" s="2036">
        <v>0</v>
      </c>
      <c r="F14" s="2035">
        <v>0</v>
      </c>
      <c r="G14" s="2037"/>
    </row>
    <row r="15" spans="1:7" ht="14.65" customHeight="1" x14ac:dyDescent="0.2">
      <c r="A15" s="2038">
        <v>8</v>
      </c>
      <c r="B15" s="2034"/>
      <c r="C15" s="2035">
        <v>0</v>
      </c>
      <c r="D15" s="2035">
        <v>0</v>
      </c>
      <c r="E15" s="2036">
        <v>0</v>
      </c>
      <c r="F15" s="2035">
        <v>0</v>
      </c>
      <c r="G15" s="2037"/>
    </row>
    <row r="16" spans="1:7" ht="14.65" customHeight="1" x14ac:dyDescent="0.2">
      <c r="A16" s="2038">
        <v>9</v>
      </c>
      <c r="B16" s="2034"/>
      <c r="C16" s="2035">
        <v>0</v>
      </c>
      <c r="D16" s="2035">
        <v>0</v>
      </c>
      <c r="E16" s="2036">
        <v>0</v>
      </c>
      <c r="F16" s="2035">
        <v>0</v>
      </c>
      <c r="G16" s="2037"/>
    </row>
    <row r="17" spans="1:8" ht="14.65" customHeight="1" x14ac:dyDescent="0.2">
      <c r="A17" s="2038">
        <v>10</v>
      </c>
      <c r="B17" s="2034"/>
      <c r="C17" s="2035">
        <v>0</v>
      </c>
      <c r="D17" s="2035">
        <v>0</v>
      </c>
      <c r="E17" s="2036">
        <v>0</v>
      </c>
      <c r="F17" s="2035">
        <v>0</v>
      </c>
      <c r="G17" s="2037"/>
    </row>
    <row r="18" spans="1:8" ht="14.65" customHeight="1" x14ac:dyDescent="0.2">
      <c r="A18" s="2038">
        <v>11</v>
      </c>
      <c r="B18" s="2034"/>
      <c r="C18" s="2035">
        <v>0</v>
      </c>
      <c r="D18" s="2035">
        <v>0</v>
      </c>
      <c r="E18" s="2036">
        <v>0</v>
      </c>
      <c r="F18" s="2035">
        <v>0</v>
      </c>
      <c r="G18" s="2037"/>
    </row>
    <row r="19" spans="1:8" ht="14.65" customHeight="1" x14ac:dyDescent="0.2">
      <c r="A19" s="2038">
        <v>12</v>
      </c>
      <c r="B19" s="2034"/>
      <c r="C19" s="2035">
        <v>0</v>
      </c>
      <c r="D19" s="2035">
        <v>0</v>
      </c>
      <c r="E19" s="2036">
        <v>0</v>
      </c>
      <c r="F19" s="2035">
        <v>0</v>
      </c>
      <c r="G19" s="2037"/>
    </row>
    <row r="20" spans="1:8" ht="14.65" customHeight="1" x14ac:dyDescent="0.2">
      <c r="A20" s="2038">
        <v>13</v>
      </c>
      <c r="B20" s="2034"/>
      <c r="C20" s="2035">
        <v>0</v>
      </c>
      <c r="D20" s="2035">
        <v>0</v>
      </c>
      <c r="E20" s="2036">
        <v>0</v>
      </c>
      <c r="F20" s="2035">
        <v>0</v>
      </c>
      <c r="G20" s="2037"/>
    </row>
    <row r="21" spans="1:8" ht="14.65" customHeight="1" x14ac:dyDescent="0.2">
      <c r="A21" s="2038">
        <v>14</v>
      </c>
      <c r="B21" s="2034"/>
      <c r="C21" s="2035">
        <v>0</v>
      </c>
      <c r="D21" s="2035">
        <v>0</v>
      </c>
      <c r="E21" s="2036">
        <v>0</v>
      </c>
      <c r="F21" s="2035">
        <v>0</v>
      </c>
      <c r="G21" s="2037"/>
    </row>
    <row r="22" spans="1:8" ht="14.65" customHeight="1" x14ac:dyDescent="0.2">
      <c r="A22" s="2038">
        <v>15</v>
      </c>
      <c r="B22" s="2034"/>
      <c r="C22" s="2035">
        <v>0</v>
      </c>
      <c r="D22" s="2035">
        <v>0</v>
      </c>
      <c r="E22" s="2036">
        <v>0</v>
      </c>
      <c r="F22" s="2035">
        <v>0</v>
      </c>
      <c r="G22" s="2037"/>
    </row>
    <row r="23" spans="1:8" ht="14.65" customHeight="1" x14ac:dyDescent="0.2">
      <c r="A23" s="2038">
        <v>16</v>
      </c>
      <c r="B23" s="2034"/>
      <c r="C23" s="2035">
        <v>0</v>
      </c>
      <c r="D23" s="2035">
        <v>0</v>
      </c>
      <c r="E23" s="2036">
        <v>0</v>
      </c>
      <c r="F23" s="2035">
        <v>0</v>
      </c>
      <c r="G23" s="2037"/>
    </row>
    <row r="24" spans="1:8" ht="14.65" customHeight="1" x14ac:dyDescent="0.2">
      <c r="A24" s="2038">
        <v>17</v>
      </c>
      <c r="B24" s="2034"/>
      <c r="C24" s="2035">
        <v>0</v>
      </c>
      <c r="D24" s="2035">
        <v>0</v>
      </c>
      <c r="E24" s="2036">
        <v>0</v>
      </c>
      <c r="F24" s="2035">
        <v>0</v>
      </c>
      <c r="G24" s="2037"/>
    </row>
    <row r="25" spans="1:8" ht="14.65" customHeight="1" x14ac:dyDescent="0.2">
      <c r="A25" s="2038">
        <v>18</v>
      </c>
      <c r="B25" s="2034"/>
      <c r="C25" s="2035">
        <v>0</v>
      </c>
      <c r="D25" s="2035">
        <v>0</v>
      </c>
      <c r="E25" s="2036">
        <v>0</v>
      </c>
      <c r="F25" s="2035">
        <v>0</v>
      </c>
      <c r="G25" s="2037"/>
    </row>
    <row r="26" spans="1:8" ht="14.65" customHeight="1" x14ac:dyDescent="0.2">
      <c r="A26" s="2038">
        <v>19</v>
      </c>
      <c r="B26" s="2034"/>
      <c r="C26" s="2035">
        <v>0</v>
      </c>
      <c r="D26" s="2035">
        <v>0</v>
      </c>
      <c r="E26" s="2036">
        <v>0</v>
      </c>
      <c r="F26" s="2035">
        <v>0</v>
      </c>
      <c r="G26" s="2037"/>
    </row>
    <row r="27" spans="1:8" ht="14.65" customHeight="1" x14ac:dyDescent="0.2">
      <c r="A27" s="2038">
        <v>20</v>
      </c>
      <c r="B27" s="2034"/>
      <c r="C27" s="2035">
        <v>0</v>
      </c>
      <c r="D27" s="2035">
        <v>0</v>
      </c>
      <c r="E27" s="2036">
        <v>0</v>
      </c>
      <c r="F27" s="2035">
        <v>0</v>
      </c>
      <c r="G27" s="2037"/>
      <c r="H27" s="2039" t="s">
        <v>96</v>
      </c>
    </row>
    <row r="28" spans="1:8" ht="14.65" customHeight="1" x14ac:dyDescent="0.2">
      <c r="A28" s="2038">
        <v>21</v>
      </c>
      <c r="B28" s="2034"/>
      <c r="C28" s="2035">
        <v>0</v>
      </c>
      <c r="D28" s="2035">
        <v>0</v>
      </c>
      <c r="E28" s="2036">
        <v>0</v>
      </c>
      <c r="F28" s="2035">
        <v>0</v>
      </c>
      <c r="G28" s="2037"/>
    </row>
    <row r="29" spans="1:8" ht="14.65" customHeight="1" x14ac:dyDescent="0.2">
      <c r="A29" s="2038">
        <v>22</v>
      </c>
      <c r="B29" s="2034"/>
      <c r="C29" s="2035">
        <v>0</v>
      </c>
      <c r="D29" s="2035">
        <v>0</v>
      </c>
      <c r="E29" s="2036">
        <v>0</v>
      </c>
      <c r="F29" s="2035">
        <v>0</v>
      </c>
      <c r="G29" s="2037"/>
    </row>
    <row r="30" spans="1:8" ht="14.65" customHeight="1" x14ac:dyDescent="0.2">
      <c r="A30" s="2038">
        <v>23</v>
      </c>
      <c r="B30" s="2034"/>
      <c r="C30" s="2035">
        <v>0</v>
      </c>
      <c r="D30" s="2035">
        <v>0</v>
      </c>
      <c r="E30" s="2036">
        <v>0</v>
      </c>
      <c r="F30" s="2035">
        <v>0</v>
      </c>
      <c r="G30" s="2037"/>
    </row>
    <row r="31" spans="1:8" ht="14.65" customHeight="1" x14ac:dyDescent="0.2">
      <c r="A31" s="2038">
        <v>24</v>
      </c>
      <c r="B31" s="2034"/>
      <c r="C31" s="2035">
        <v>0</v>
      </c>
      <c r="D31" s="2035">
        <v>0</v>
      </c>
      <c r="E31" s="2036">
        <v>0</v>
      </c>
      <c r="F31" s="2035">
        <v>0</v>
      </c>
      <c r="G31" s="2037"/>
    </row>
    <row r="32" spans="1:8" ht="14.65" customHeight="1" x14ac:dyDescent="0.2">
      <c r="A32" s="2038">
        <v>25</v>
      </c>
      <c r="B32" s="2034"/>
      <c r="C32" s="2035">
        <v>0</v>
      </c>
      <c r="D32" s="2035">
        <v>0</v>
      </c>
      <c r="E32" s="2036">
        <v>0</v>
      </c>
      <c r="F32" s="2035">
        <v>0</v>
      </c>
      <c r="G32" s="2037"/>
    </row>
    <row r="33" spans="1:7" ht="14.65" customHeight="1" x14ac:dyDescent="0.2">
      <c r="A33" s="2038">
        <v>26</v>
      </c>
      <c r="B33" s="2034"/>
      <c r="C33" s="2035">
        <v>0</v>
      </c>
      <c r="D33" s="2035">
        <v>0</v>
      </c>
      <c r="E33" s="2036">
        <v>0</v>
      </c>
      <c r="F33" s="2035">
        <v>0</v>
      </c>
      <c r="G33" s="2037"/>
    </row>
    <row r="34" spans="1:7" ht="14.65" customHeight="1" x14ac:dyDescent="0.2">
      <c r="A34" s="2038">
        <v>27</v>
      </c>
      <c r="B34" s="2034"/>
      <c r="C34" s="2035">
        <v>0</v>
      </c>
      <c r="D34" s="2035">
        <v>0</v>
      </c>
      <c r="E34" s="2036">
        <v>0</v>
      </c>
      <c r="F34" s="2035">
        <v>0</v>
      </c>
      <c r="G34" s="2037"/>
    </row>
    <row r="35" spans="1:7" ht="14.65" customHeight="1" x14ac:dyDescent="0.2">
      <c r="A35" s="2038">
        <v>28</v>
      </c>
      <c r="B35" s="2034"/>
      <c r="C35" s="2035">
        <v>0</v>
      </c>
      <c r="D35" s="2035">
        <v>0</v>
      </c>
      <c r="E35" s="2036">
        <v>0</v>
      </c>
      <c r="F35" s="2035">
        <v>0</v>
      </c>
      <c r="G35" s="2037"/>
    </row>
    <row r="36" spans="1:7" ht="14.65" customHeight="1" x14ac:dyDescent="0.2">
      <c r="A36" s="2038">
        <v>29</v>
      </c>
      <c r="B36" s="2034"/>
      <c r="C36" s="2035">
        <v>0</v>
      </c>
      <c r="D36" s="2035">
        <v>0</v>
      </c>
      <c r="E36" s="2036">
        <v>0</v>
      </c>
      <c r="F36" s="2035">
        <v>0</v>
      </c>
      <c r="G36" s="2037"/>
    </row>
    <row r="37" spans="1:7" ht="14.65" customHeight="1" x14ac:dyDescent="0.2">
      <c r="A37" s="2040">
        <v>30</v>
      </c>
      <c r="B37" s="2034"/>
      <c r="C37" s="2034">
        <v>0</v>
      </c>
      <c r="D37" s="2034">
        <v>0</v>
      </c>
      <c r="E37" s="2041">
        <v>0</v>
      </c>
      <c r="F37" s="2034">
        <v>0</v>
      </c>
      <c r="G37" s="2037"/>
    </row>
    <row r="38" spans="1:7" ht="14.65" customHeight="1" thickBot="1" x14ac:dyDescent="0.25">
      <c r="A38" s="2042">
        <v>31</v>
      </c>
      <c r="B38" s="2034"/>
      <c r="C38" s="2034">
        <v>0</v>
      </c>
      <c r="D38" s="2034">
        <v>0</v>
      </c>
      <c r="E38" s="2041">
        <v>0</v>
      </c>
      <c r="F38" s="2034">
        <v>0</v>
      </c>
      <c r="G38" s="2037"/>
    </row>
    <row r="39" spans="1:7" ht="14.65" customHeight="1" x14ac:dyDescent="0.2">
      <c r="A39" s="2043" t="s">
        <v>66</v>
      </c>
      <c r="B39" s="2044">
        <f>SUM(B8:B38)</f>
        <v>0</v>
      </c>
      <c r="C39" s="2044">
        <v>0</v>
      </c>
      <c r="D39" s="2044">
        <v>0</v>
      </c>
      <c r="E39" s="2044">
        <v>0</v>
      </c>
      <c r="F39" s="2044">
        <v>0</v>
      </c>
      <c r="G39" s="2045" t="s">
        <v>307</v>
      </c>
    </row>
    <row r="40" spans="1:7" ht="13.5" thickBot="1" x14ac:dyDescent="0.25">
      <c r="A40" s="2046"/>
      <c r="B40" s="2035" t="s">
        <v>308</v>
      </c>
      <c r="C40" s="2035" t="s">
        <v>309</v>
      </c>
      <c r="D40" s="2035" t="s">
        <v>310</v>
      </c>
      <c r="E40" s="2036" t="s">
        <v>311</v>
      </c>
      <c r="F40" s="2047" t="s">
        <v>312</v>
      </c>
      <c r="G40" s="2048" t="e">
        <f>AVERAGE(G8:G38)</f>
        <v>#DIV/0!</v>
      </c>
    </row>
    <row r="41" spans="1:7" x14ac:dyDescent="0.2">
      <c r="A41" s="2049"/>
      <c r="B41" s="2050"/>
      <c r="C41" s="2050"/>
      <c r="D41" s="2050"/>
      <c r="E41" s="2050"/>
      <c r="F41" s="2051"/>
      <c r="G41" s="2012"/>
    </row>
    <row r="42" spans="1:7" x14ac:dyDescent="0.2">
      <c r="A42" s="2052" t="s">
        <v>313</v>
      </c>
      <c r="B42" s="2053"/>
      <c r="C42" s="2053"/>
      <c r="D42" s="2053"/>
      <c r="E42" s="2053"/>
      <c r="F42" s="2051" t="e">
        <f>IF(D39="","",(D39+E39+F39)/(B39+C39)*100)</f>
        <v>#DIV/0!</v>
      </c>
      <c r="G42" s="2012"/>
    </row>
    <row r="43" spans="1:7" x14ac:dyDescent="0.2">
      <c r="A43" s="2054" t="s">
        <v>314</v>
      </c>
      <c r="B43" s="2055"/>
      <c r="C43" s="2055"/>
      <c r="D43" s="2055"/>
      <c r="E43" s="2055"/>
      <c r="F43" s="2056"/>
      <c r="G43" s="2012"/>
    </row>
    <row r="44" spans="1:7" x14ac:dyDescent="0.2">
      <c r="A44" s="2054" t="s">
        <v>315</v>
      </c>
      <c r="B44" s="2055"/>
      <c r="C44" s="2055"/>
      <c r="D44" s="2057"/>
      <c r="E44" s="2057"/>
      <c r="F44" s="2056"/>
      <c r="G44" s="2012"/>
    </row>
    <row r="45" spans="1:7" x14ac:dyDescent="0.2">
      <c r="A45" s="2054"/>
      <c r="B45" s="2055"/>
      <c r="C45" s="2055"/>
      <c r="D45" s="2057"/>
      <c r="E45" s="2057"/>
      <c r="F45" s="2056"/>
      <c r="G45" s="2012"/>
    </row>
    <row r="46" spans="1:7" ht="14.25" customHeight="1" x14ac:dyDescent="0.2">
      <c r="A46" s="2058" t="s">
        <v>316</v>
      </c>
      <c r="B46" s="2059"/>
      <c r="C46" s="2059"/>
      <c r="D46" s="2059"/>
      <c r="E46" s="2060" t="s">
        <v>228</v>
      </c>
      <c r="F46" s="2061" t="s">
        <v>96</v>
      </c>
      <c r="G46" s="2062"/>
    </row>
    <row r="47" spans="1:7" ht="13.5" thickBot="1" x14ac:dyDescent="0.25">
      <c r="A47" s="2063" t="s">
        <v>1080</v>
      </c>
      <c r="B47" s="2064"/>
      <c r="C47" s="2065"/>
      <c r="D47" s="2065"/>
      <c r="E47" s="2065"/>
      <c r="F47" s="2065"/>
      <c r="G47" s="2016"/>
    </row>
    <row r="48" spans="1:7" x14ac:dyDescent="0.2">
      <c r="A48" s="2010"/>
      <c r="B48" s="2010"/>
      <c r="C48" s="2010"/>
      <c r="D48" s="2010"/>
      <c r="E48" s="2010"/>
      <c r="F48" s="2010"/>
    </row>
  </sheetData>
  <customSheetViews>
    <customSheetView guid="{249AA71A-9509-4153-BDE2-2544F01E75D2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3"/>
  <headerFooter alignWithMargins="0">
    <oddFooter>&amp;LDHEC, 1972 (Rev. 06/2001), Page 10 of 15</oddFooter>
  </headerFooter>
  <drawing r:id="rId4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007" customWidth="1"/>
    <col min="5" max="5" width="4.42578125" style="2007" customWidth="1"/>
    <col min="6" max="6" width="15.42578125" style="2007" customWidth="1"/>
    <col min="7" max="8" width="9.5703125" style="2007" customWidth="1"/>
    <col min="9" max="256" width="8.7109375" style="2007"/>
    <col min="257" max="257" width="40.28515625" style="2007" customWidth="1"/>
    <col min="258" max="258" width="12.5703125" style="2007" customWidth="1"/>
    <col min="259" max="259" width="13.28515625" style="2007" customWidth="1"/>
    <col min="260" max="260" width="16.7109375" style="2007" customWidth="1"/>
    <col min="261" max="261" width="4.42578125" style="2007" customWidth="1"/>
    <col min="262" max="262" width="15.42578125" style="2007" customWidth="1"/>
    <col min="263" max="264" width="9.5703125" style="2007" customWidth="1"/>
    <col min="265" max="512" width="8.7109375" style="2007"/>
    <col min="513" max="513" width="40.28515625" style="2007" customWidth="1"/>
    <col min="514" max="514" width="12.5703125" style="2007" customWidth="1"/>
    <col min="515" max="515" width="13.28515625" style="2007" customWidth="1"/>
    <col min="516" max="516" width="16.7109375" style="2007" customWidth="1"/>
    <col min="517" max="517" width="4.42578125" style="2007" customWidth="1"/>
    <col min="518" max="518" width="15.42578125" style="2007" customWidth="1"/>
    <col min="519" max="520" width="9.5703125" style="2007" customWidth="1"/>
    <col min="521" max="768" width="8.7109375" style="2007"/>
    <col min="769" max="769" width="40.28515625" style="2007" customWidth="1"/>
    <col min="770" max="770" width="12.5703125" style="2007" customWidth="1"/>
    <col min="771" max="771" width="13.28515625" style="2007" customWidth="1"/>
    <col min="772" max="772" width="16.7109375" style="2007" customWidth="1"/>
    <col min="773" max="773" width="4.42578125" style="2007" customWidth="1"/>
    <col min="774" max="774" width="15.42578125" style="2007" customWidth="1"/>
    <col min="775" max="776" width="9.5703125" style="2007" customWidth="1"/>
    <col min="777" max="1024" width="8.7109375" style="2007"/>
    <col min="1025" max="1025" width="40.28515625" style="2007" customWidth="1"/>
    <col min="1026" max="1026" width="12.5703125" style="2007" customWidth="1"/>
    <col min="1027" max="1027" width="13.28515625" style="2007" customWidth="1"/>
    <col min="1028" max="1028" width="16.7109375" style="2007" customWidth="1"/>
    <col min="1029" max="1029" width="4.42578125" style="2007" customWidth="1"/>
    <col min="1030" max="1030" width="15.42578125" style="2007" customWidth="1"/>
    <col min="1031" max="1032" width="9.5703125" style="2007" customWidth="1"/>
    <col min="1033" max="1280" width="8.7109375" style="2007"/>
    <col min="1281" max="1281" width="40.28515625" style="2007" customWidth="1"/>
    <col min="1282" max="1282" width="12.5703125" style="2007" customWidth="1"/>
    <col min="1283" max="1283" width="13.28515625" style="2007" customWidth="1"/>
    <col min="1284" max="1284" width="16.7109375" style="2007" customWidth="1"/>
    <col min="1285" max="1285" width="4.42578125" style="2007" customWidth="1"/>
    <col min="1286" max="1286" width="15.42578125" style="2007" customWidth="1"/>
    <col min="1287" max="1288" width="9.5703125" style="2007" customWidth="1"/>
    <col min="1289" max="1536" width="8.7109375" style="2007"/>
    <col min="1537" max="1537" width="40.28515625" style="2007" customWidth="1"/>
    <col min="1538" max="1538" width="12.5703125" style="2007" customWidth="1"/>
    <col min="1539" max="1539" width="13.28515625" style="2007" customWidth="1"/>
    <col min="1540" max="1540" width="16.7109375" style="2007" customWidth="1"/>
    <col min="1541" max="1541" width="4.42578125" style="2007" customWidth="1"/>
    <col min="1542" max="1542" width="15.42578125" style="2007" customWidth="1"/>
    <col min="1543" max="1544" width="9.5703125" style="2007" customWidth="1"/>
    <col min="1545" max="1792" width="8.7109375" style="2007"/>
    <col min="1793" max="1793" width="40.28515625" style="2007" customWidth="1"/>
    <col min="1794" max="1794" width="12.5703125" style="2007" customWidth="1"/>
    <col min="1795" max="1795" width="13.28515625" style="2007" customWidth="1"/>
    <col min="1796" max="1796" width="16.7109375" style="2007" customWidth="1"/>
    <col min="1797" max="1797" width="4.42578125" style="2007" customWidth="1"/>
    <col min="1798" max="1798" width="15.42578125" style="2007" customWidth="1"/>
    <col min="1799" max="1800" width="9.5703125" style="2007" customWidth="1"/>
    <col min="1801" max="2048" width="8.7109375" style="2007"/>
    <col min="2049" max="2049" width="40.28515625" style="2007" customWidth="1"/>
    <col min="2050" max="2050" width="12.5703125" style="2007" customWidth="1"/>
    <col min="2051" max="2051" width="13.28515625" style="2007" customWidth="1"/>
    <col min="2052" max="2052" width="16.7109375" style="2007" customWidth="1"/>
    <col min="2053" max="2053" width="4.42578125" style="2007" customWidth="1"/>
    <col min="2054" max="2054" width="15.42578125" style="2007" customWidth="1"/>
    <col min="2055" max="2056" width="9.5703125" style="2007" customWidth="1"/>
    <col min="2057" max="2304" width="8.7109375" style="2007"/>
    <col min="2305" max="2305" width="40.28515625" style="2007" customWidth="1"/>
    <col min="2306" max="2306" width="12.5703125" style="2007" customWidth="1"/>
    <col min="2307" max="2307" width="13.28515625" style="2007" customWidth="1"/>
    <col min="2308" max="2308" width="16.7109375" style="2007" customWidth="1"/>
    <col min="2309" max="2309" width="4.42578125" style="2007" customWidth="1"/>
    <col min="2310" max="2310" width="15.42578125" style="2007" customWidth="1"/>
    <col min="2311" max="2312" width="9.5703125" style="2007" customWidth="1"/>
    <col min="2313" max="2560" width="8.7109375" style="2007"/>
    <col min="2561" max="2561" width="40.28515625" style="2007" customWidth="1"/>
    <col min="2562" max="2562" width="12.5703125" style="2007" customWidth="1"/>
    <col min="2563" max="2563" width="13.28515625" style="2007" customWidth="1"/>
    <col min="2564" max="2564" width="16.7109375" style="2007" customWidth="1"/>
    <col min="2565" max="2565" width="4.42578125" style="2007" customWidth="1"/>
    <col min="2566" max="2566" width="15.42578125" style="2007" customWidth="1"/>
    <col min="2567" max="2568" width="9.5703125" style="2007" customWidth="1"/>
    <col min="2569" max="2816" width="8.7109375" style="2007"/>
    <col min="2817" max="2817" width="40.28515625" style="2007" customWidth="1"/>
    <col min="2818" max="2818" width="12.5703125" style="2007" customWidth="1"/>
    <col min="2819" max="2819" width="13.28515625" style="2007" customWidth="1"/>
    <col min="2820" max="2820" width="16.7109375" style="2007" customWidth="1"/>
    <col min="2821" max="2821" width="4.42578125" style="2007" customWidth="1"/>
    <col min="2822" max="2822" width="15.42578125" style="2007" customWidth="1"/>
    <col min="2823" max="2824" width="9.5703125" style="2007" customWidth="1"/>
    <col min="2825" max="3072" width="8.7109375" style="2007"/>
    <col min="3073" max="3073" width="40.28515625" style="2007" customWidth="1"/>
    <col min="3074" max="3074" width="12.5703125" style="2007" customWidth="1"/>
    <col min="3075" max="3075" width="13.28515625" style="2007" customWidth="1"/>
    <col min="3076" max="3076" width="16.7109375" style="2007" customWidth="1"/>
    <col min="3077" max="3077" width="4.42578125" style="2007" customWidth="1"/>
    <col min="3078" max="3078" width="15.42578125" style="2007" customWidth="1"/>
    <col min="3079" max="3080" width="9.5703125" style="2007" customWidth="1"/>
    <col min="3081" max="3328" width="8.7109375" style="2007"/>
    <col min="3329" max="3329" width="40.28515625" style="2007" customWidth="1"/>
    <col min="3330" max="3330" width="12.5703125" style="2007" customWidth="1"/>
    <col min="3331" max="3331" width="13.28515625" style="2007" customWidth="1"/>
    <col min="3332" max="3332" width="16.7109375" style="2007" customWidth="1"/>
    <col min="3333" max="3333" width="4.42578125" style="2007" customWidth="1"/>
    <col min="3334" max="3334" width="15.42578125" style="2007" customWidth="1"/>
    <col min="3335" max="3336" width="9.5703125" style="2007" customWidth="1"/>
    <col min="3337" max="3584" width="8.7109375" style="2007"/>
    <col min="3585" max="3585" width="40.28515625" style="2007" customWidth="1"/>
    <col min="3586" max="3586" width="12.5703125" style="2007" customWidth="1"/>
    <col min="3587" max="3587" width="13.28515625" style="2007" customWidth="1"/>
    <col min="3588" max="3588" width="16.7109375" style="2007" customWidth="1"/>
    <col min="3589" max="3589" width="4.42578125" style="2007" customWidth="1"/>
    <col min="3590" max="3590" width="15.42578125" style="2007" customWidth="1"/>
    <col min="3591" max="3592" width="9.5703125" style="2007" customWidth="1"/>
    <col min="3593" max="3840" width="8.7109375" style="2007"/>
    <col min="3841" max="3841" width="40.28515625" style="2007" customWidth="1"/>
    <col min="3842" max="3842" width="12.5703125" style="2007" customWidth="1"/>
    <col min="3843" max="3843" width="13.28515625" style="2007" customWidth="1"/>
    <col min="3844" max="3844" width="16.7109375" style="2007" customWidth="1"/>
    <col min="3845" max="3845" width="4.42578125" style="2007" customWidth="1"/>
    <col min="3846" max="3846" width="15.42578125" style="2007" customWidth="1"/>
    <col min="3847" max="3848" width="9.5703125" style="2007" customWidth="1"/>
    <col min="3849" max="4096" width="8.7109375" style="2007"/>
    <col min="4097" max="4097" width="40.28515625" style="2007" customWidth="1"/>
    <col min="4098" max="4098" width="12.5703125" style="2007" customWidth="1"/>
    <col min="4099" max="4099" width="13.28515625" style="2007" customWidth="1"/>
    <col min="4100" max="4100" width="16.7109375" style="2007" customWidth="1"/>
    <col min="4101" max="4101" width="4.42578125" style="2007" customWidth="1"/>
    <col min="4102" max="4102" width="15.42578125" style="2007" customWidth="1"/>
    <col min="4103" max="4104" width="9.5703125" style="2007" customWidth="1"/>
    <col min="4105" max="4352" width="8.7109375" style="2007"/>
    <col min="4353" max="4353" width="40.28515625" style="2007" customWidth="1"/>
    <col min="4354" max="4354" width="12.5703125" style="2007" customWidth="1"/>
    <col min="4355" max="4355" width="13.28515625" style="2007" customWidth="1"/>
    <col min="4356" max="4356" width="16.7109375" style="2007" customWidth="1"/>
    <col min="4357" max="4357" width="4.42578125" style="2007" customWidth="1"/>
    <col min="4358" max="4358" width="15.42578125" style="2007" customWidth="1"/>
    <col min="4359" max="4360" width="9.5703125" style="2007" customWidth="1"/>
    <col min="4361" max="4608" width="8.7109375" style="2007"/>
    <col min="4609" max="4609" width="40.28515625" style="2007" customWidth="1"/>
    <col min="4610" max="4610" width="12.5703125" style="2007" customWidth="1"/>
    <col min="4611" max="4611" width="13.28515625" style="2007" customWidth="1"/>
    <col min="4612" max="4612" width="16.7109375" style="2007" customWidth="1"/>
    <col min="4613" max="4613" width="4.42578125" style="2007" customWidth="1"/>
    <col min="4614" max="4614" width="15.42578125" style="2007" customWidth="1"/>
    <col min="4615" max="4616" width="9.5703125" style="2007" customWidth="1"/>
    <col min="4617" max="4864" width="8.7109375" style="2007"/>
    <col min="4865" max="4865" width="40.28515625" style="2007" customWidth="1"/>
    <col min="4866" max="4866" width="12.5703125" style="2007" customWidth="1"/>
    <col min="4867" max="4867" width="13.28515625" style="2007" customWidth="1"/>
    <col min="4868" max="4868" width="16.7109375" style="2007" customWidth="1"/>
    <col min="4869" max="4869" width="4.42578125" style="2007" customWidth="1"/>
    <col min="4870" max="4870" width="15.42578125" style="2007" customWidth="1"/>
    <col min="4871" max="4872" width="9.5703125" style="2007" customWidth="1"/>
    <col min="4873" max="5120" width="8.7109375" style="2007"/>
    <col min="5121" max="5121" width="40.28515625" style="2007" customWidth="1"/>
    <col min="5122" max="5122" width="12.5703125" style="2007" customWidth="1"/>
    <col min="5123" max="5123" width="13.28515625" style="2007" customWidth="1"/>
    <col min="5124" max="5124" width="16.7109375" style="2007" customWidth="1"/>
    <col min="5125" max="5125" width="4.42578125" style="2007" customWidth="1"/>
    <col min="5126" max="5126" width="15.42578125" style="2007" customWidth="1"/>
    <col min="5127" max="5128" width="9.5703125" style="2007" customWidth="1"/>
    <col min="5129" max="5376" width="8.7109375" style="2007"/>
    <col min="5377" max="5377" width="40.28515625" style="2007" customWidth="1"/>
    <col min="5378" max="5378" width="12.5703125" style="2007" customWidth="1"/>
    <col min="5379" max="5379" width="13.28515625" style="2007" customWidth="1"/>
    <col min="5380" max="5380" width="16.7109375" style="2007" customWidth="1"/>
    <col min="5381" max="5381" width="4.42578125" style="2007" customWidth="1"/>
    <col min="5382" max="5382" width="15.42578125" style="2007" customWidth="1"/>
    <col min="5383" max="5384" width="9.5703125" style="2007" customWidth="1"/>
    <col min="5385" max="5632" width="8.7109375" style="2007"/>
    <col min="5633" max="5633" width="40.28515625" style="2007" customWidth="1"/>
    <col min="5634" max="5634" width="12.5703125" style="2007" customWidth="1"/>
    <col min="5635" max="5635" width="13.28515625" style="2007" customWidth="1"/>
    <col min="5636" max="5636" width="16.7109375" style="2007" customWidth="1"/>
    <col min="5637" max="5637" width="4.42578125" style="2007" customWidth="1"/>
    <col min="5638" max="5638" width="15.42578125" style="2007" customWidth="1"/>
    <col min="5639" max="5640" width="9.5703125" style="2007" customWidth="1"/>
    <col min="5641" max="5888" width="8.7109375" style="2007"/>
    <col min="5889" max="5889" width="40.28515625" style="2007" customWidth="1"/>
    <col min="5890" max="5890" width="12.5703125" style="2007" customWidth="1"/>
    <col min="5891" max="5891" width="13.28515625" style="2007" customWidth="1"/>
    <col min="5892" max="5892" width="16.7109375" style="2007" customWidth="1"/>
    <col min="5893" max="5893" width="4.42578125" style="2007" customWidth="1"/>
    <col min="5894" max="5894" width="15.42578125" style="2007" customWidth="1"/>
    <col min="5895" max="5896" width="9.5703125" style="2007" customWidth="1"/>
    <col min="5897" max="6144" width="8.7109375" style="2007"/>
    <col min="6145" max="6145" width="40.28515625" style="2007" customWidth="1"/>
    <col min="6146" max="6146" width="12.5703125" style="2007" customWidth="1"/>
    <col min="6147" max="6147" width="13.28515625" style="2007" customWidth="1"/>
    <col min="6148" max="6148" width="16.7109375" style="2007" customWidth="1"/>
    <col min="6149" max="6149" width="4.42578125" style="2007" customWidth="1"/>
    <col min="6150" max="6150" width="15.42578125" style="2007" customWidth="1"/>
    <col min="6151" max="6152" width="9.5703125" style="2007" customWidth="1"/>
    <col min="6153" max="6400" width="8.7109375" style="2007"/>
    <col min="6401" max="6401" width="40.28515625" style="2007" customWidth="1"/>
    <col min="6402" max="6402" width="12.5703125" style="2007" customWidth="1"/>
    <col min="6403" max="6403" width="13.28515625" style="2007" customWidth="1"/>
    <col min="6404" max="6404" width="16.7109375" style="2007" customWidth="1"/>
    <col min="6405" max="6405" width="4.42578125" style="2007" customWidth="1"/>
    <col min="6406" max="6406" width="15.42578125" style="2007" customWidth="1"/>
    <col min="6407" max="6408" width="9.5703125" style="2007" customWidth="1"/>
    <col min="6409" max="6656" width="8.7109375" style="2007"/>
    <col min="6657" max="6657" width="40.28515625" style="2007" customWidth="1"/>
    <col min="6658" max="6658" width="12.5703125" style="2007" customWidth="1"/>
    <col min="6659" max="6659" width="13.28515625" style="2007" customWidth="1"/>
    <col min="6660" max="6660" width="16.7109375" style="2007" customWidth="1"/>
    <col min="6661" max="6661" width="4.42578125" style="2007" customWidth="1"/>
    <col min="6662" max="6662" width="15.42578125" style="2007" customWidth="1"/>
    <col min="6663" max="6664" width="9.5703125" style="2007" customWidth="1"/>
    <col min="6665" max="6912" width="8.7109375" style="2007"/>
    <col min="6913" max="6913" width="40.28515625" style="2007" customWidth="1"/>
    <col min="6914" max="6914" width="12.5703125" style="2007" customWidth="1"/>
    <col min="6915" max="6915" width="13.28515625" style="2007" customWidth="1"/>
    <col min="6916" max="6916" width="16.7109375" style="2007" customWidth="1"/>
    <col min="6917" max="6917" width="4.42578125" style="2007" customWidth="1"/>
    <col min="6918" max="6918" width="15.42578125" style="2007" customWidth="1"/>
    <col min="6919" max="6920" width="9.5703125" style="2007" customWidth="1"/>
    <col min="6921" max="7168" width="8.7109375" style="2007"/>
    <col min="7169" max="7169" width="40.28515625" style="2007" customWidth="1"/>
    <col min="7170" max="7170" width="12.5703125" style="2007" customWidth="1"/>
    <col min="7171" max="7171" width="13.28515625" style="2007" customWidth="1"/>
    <col min="7172" max="7172" width="16.7109375" style="2007" customWidth="1"/>
    <col min="7173" max="7173" width="4.42578125" style="2007" customWidth="1"/>
    <col min="7174" max="7174" width="15.42578125" style="2007" customWidth="1"/>
    <col min="7175" max="7176" width="9.5703125" style="2007" customWidth="1"/>
    <col min="7177" max="7424" width="8.7109375" style="2007"/>
    <col min="7425" max="7425" width="40.28515625" style="2007" customWidth="1"/>
    <col min="7426" max="7426" width="12.5703125" style="2007" customWidth="1"/>
    <col min="7427" max="7427" width="13.28515625" style="2007" customWidth="1"/>
    <col min="7428" max="7428" width="16.7109375" style="2007" customWidth="1"/>
    <col min="7429" max="7429" width="4.42578125" style="2007" customWidth="1"/>
    <col min="7430" max="7430" width="15.42578125" style="2007" customWidth="1"/>
    <col min="7431" max="7432" width="9.5703125" style="2007" customWidth="1"/>
    <col min="7433" max="7680" width="8.7109375" style="2007"/>
    <col min="7681" max="7681" width="40.28515625" style="2007" customWidth="1"/>
    <col min="7682" max="7682" width="12.5703125" style="2007" customWidth="1"/>
    <col min="7683" max="7683" width="13.28515625" style="2007" customWidth="1"/>
    <col min="7684" max="7684" width="16.7109375" style="2007" customWidth="1"/>
    <col min="7685" max="7685" width="4.42578125" style="2007" customWidth="1"/>
    <col min="7686" max="7686" width="15.42578125" style="2007" customWidth="1"/>
    <col min="7687" max="7688" width="9.5703125" style="2007" customWidth="1"/>
    <col min="7689" max="7936" width="8.7109375" style="2007"/>
    <col min="7937" max="7937" width="40.28515625" style="2007" customWidth="1"/>
    <col min="7938" max="7938" width="12.5703125" style="2007" customWidth="1"/>
    <col min="7939" max="7939" width="13.28515625" style="2007" customWidth="1"/>
    <col min="7940" max="7940" width="16.7109375" style="2007" customWidth="1"/>
    <col min="7941" max="7941" width="4.42578125" style="2007" customWidth="1"/>
    <col min="7942" max="7942" width="15.42578125" style="2007" customWidth="1"/>
    <col min="7943" max="7944" width="9.5703125" style="2007" customWidth="1"/>
    <col min="7945" max="8192" width="8.7109375" style="2007"/>
    <col min="8193" max="8193" width="40.28515625" style="2007" customWidth="1"/>
    <col min="8194" max="8194" width="12.5703125" style="2007" customWidth="1"/>
    <col min="8195" max="8195" width="13.28515625" style="2007" customWidth="1"/>
    <col min="8196" max="8196" width="16.7109375" style="2007" customWidth="1"/>
    <col min="8197" max="8197" width="4.42578125" style="2007" customWidth="1"/>
    <col min="8198" max="8198" width="15.42578125" style="2007" customWidth="1"/>
    <col min="8199" max="8200" width="9.5703125" style="2007" customWidth="1"/>
    <col min="8201" max="8448" width="8.7109375" style="2007"/>
    <col min="8449" max="8449" width="40.28515625" style="2007" customWidth="1"/>
    <col min="8450" max="8450" width="12.5703125" style="2007" customWidth="1"/>
    <col min="8451" max="8451" width="13.28515625" style="2007" customWidth="1"/>
    <col min="8452" max="8452" width="16.7109375" style="2007" customWidth="1"/>
    <col min="8453" max="8453" width="4.42578125" style="2007" customWidth="1"/>
    <col min="8454" max="8454" width="15.42578125" style="2007" customWidth="1"/>
    <col min="8455" max="8456" width="9.5703125" style="2007" customWidth="1"/>
    <col min="8457" max="8704" width="8.7109375" style="2007"/>
    <col min="8705" max="8705" width="40.28515625" style="2007" customWidth="1"/>
    <col min="8706" max="8706" width="12.5703125" style="2007" customWidth="1"/>
    <col min="8707" max="8707" width="13.28515625" style="2007" customWidth="1"/>
    <col min="8708" max="8708" width="16.7109375" style="2007" customWidth="1"/>
    <col min="8709" max="8709" width="4.42578125" style="2007" customWidth="1"/>
    <col min="8710" max="8710" width="15.42578125" style="2007" customWidth="1"/>
    <col min="8711" max="8712" width="9.5703125" style="2007" customWidth="1"/>
    <col min="8713" max="8960" width="8.7109375" style="2007"/>
    <col min="8961" max="8961" width="40.28515625" style="2007" customWidth="1"/>
    <col min="8962" max="8962" width="12.5703125" style="2007" customWidth="1"/>
    <col min="8963" max="8963" width="13.28515625" style="2007" customWidth="1"/>
    <col min="8964" max="8964" width="16.7109375" style="2007" customWidth="1"/>
    <col min="8965" max="8965" width="4.42578125" style="2007" customWidth="1"/>
    <col min="8966" max="8966" width="15.42578125" style="2007" customWidth="1"/>
    <col min="8967" max="8968" width="9.5703125" style="2007" customWidth="1"/>
    <col min="8969" max="9216" width="8.7109375" style="2007"/>
    <col min="9217" max="9217" width="40.28515625" style="2007" customWidth="1"/>
    <col min="9218" max="9218" width="12.5703125" style="2007" customWidth="1"/>
    <col min="9219" max="9219" width="13.28515625" style="2007" customWidth="1"/>
    <col min="9220" max="9220" width="16.7109375" style="2007" customWidth="1"/>
    <col min="9221" max="9221" width="4.42578125" style="2007" customWidth="1"/>
    <col min="9222" max="9222" width="15.42578125" style="2007" customWidth="1"/>
    <col min="9223" max="9224" width="9.5703125" style="2007" customWidth="1"/>
    <col min="9225" max="9472" width="8.7109375" style="2007"/>
    <col min="9473" max="9473" width="40.28515625" style="2007" customWidth="1"/>
    <col min="9474" max="9474" width="12.5703125" style="2007" customWidth="1"/>
    <col min="9475" max="9475" width="13.28515625" style="2007" customWidth="1"/>
    <col min="9476" max="9476" width="16.7109375" style="2007" customWidth="1"/>
    <col min="9477" max="9477" width="4.42578125" style="2007" customWidth="1"/>
    <col min="9478" max="9478" width="15.42578125" style="2007" customWidth="1"/>
    <col min="9479" max="9480" width="9.5703125" style="2007" customWidth="1"/>
    <col min="9481" max="9728" width="8.7109375" style="2007"/>
    <col min="9729" max="9729" width="40.28515625" style="2007" customWidth="1"/>
    <col min="9730" max="9730" width="12.5703125" style="2007" customWidth="1"/>
    <col min="9731" max="9731" width="13.28515625" style="2007" customWidth="1"/>
    <col min="9732" max="9732" width="16.7109375" style="2007" customWidth="1"/>
    <col min="9733" max="9733" width="4.42578125" style="2007" customWidth="1"/>
    <col min="9734" max="9734" width="15.42578125" style="2007" customWidth="1"/>
    <col min="9735" max="9736" width="9.5703125" style="2007" customWidth="1"/>
    <col min="9737" max="9984" width="8.7109375" style="2007"/>
    <col min="9985" max="9985" width="40.28515625" style="2007" customWidth="1"/>
    <col min="9986" max="9986" width="12.5703125" style="2007" customWidth="1"/>
    <col min="9987" max="9987" width="13.28515625" style="2007" customWidth="1"/>
    <col min="9988" max="9988" width="16.7109375" style="2007" customWidth="1"/>
    <col min="9989" max="9989" width="4.42578125" style="2007" customWidth="1"/>
    <col min="9990" max="9990" width="15.42578125" style="2007" customWidth="1"/>
    <col min="9991" max="9992" width="9.5703125" style="2007" customWidth="1"/>
    <col min="9993" max="10240" width="8.7109375" style="2007"/>
    <col min="10241" max="10241" width="40.28515625" style="2007" customWidth="1"/>
    <col min="10242" max="10242" width="12.5703125" style="2007" customWidth="1"/>
    <col min="10243" max="10243" width="13.28515625" style="2007" customWidth="1"/>
    <col min="10244" max="10244" width="16.7109375" style="2007" customWidth="1"/>
    <col min="10245" max="10245" width="4.42578125" style="2007" customWidth="1"/>
    <col min="10246" max="10246" width="15.42578125" style="2007" customWidth="1"/>
    <col min="10247" max="10248" width="9.5703125" style="2007" customWidth="1"/>
    <col min="10249" max="10496" width="8.7109375" style="2007"/>
    <col min="10497" max="10497" width="40.28515625" style="2007" customWidth="1"/>
    <col min="10498" max="10498" width="12.5703125" style="2007" customWidth="1"/>
    <col min="10499" max="10499" width="13.28515625" style="2007" customWidth="1"/>
    <col min="10500" max="10500" width="16.7109375" style="2007" customWidth="1"/>
    <col min="10501" max="10501" width="4.42578125" style="2007" customWidth="1"/>
    <col min="10502" max="10502" width="15.42578125" style="2007" customWidth="1"/>
    <col min="10503" max="10504" width="9.5703125" style="2007" customWidth="1"/>
    <col min="10505" max="10752" width="8.7109375" style="2007"/>
    <col min="10753" max="10753" width="40.28515625" style="2007" customWidth="1"/>
    <col min="10754" max="10754" width="12.5703125" style="2007" customWidth="1"/>
    <col min="10755" max="10755" width="13.28515625" style="2007" customWidth="1"/>
    <col min="10756" max="10756" width="16.7109375" style="2007" customWidth="1"/>
    <col min="10757" max="10757" width="4.42578125" style="2007" customWidth="1"/>
    <col min="10758" max="10758" width="15.42578125" style="2007" customWidth="1"/>
    <col min="10759" max="10760" width="9.5703125" style="2007" customWidth="1"/>
    <col min="10761" max="11008" width="8.7109375" style="2007"/>
    <col min="11009" max="11009" width="40.28515625" style="2007" customWidth="1"/>
    <col min="11010" max="11010" width="12.5703125" style="2007" customWidth="1"/>
    <col min="11011" max="11011" width="13.28515625" style="2007" customWidth="1"/>
    <col min="11012" max="11012" width="16.7109375" style="2007" customWidth="1"/>
    <col min="11013" max="11013" width="4.42578125" style="2007" customWidth="1"/>
    <col min="11014" max="11014" width="15.42578125" style="2007" customWidth="1"/>
    <col min="11015" max="11016" width="9.5703125" style="2007" customWidth="1"/>
    <col min="11017" max="11264" width="8.7109375" style="2007"/>
    <col min="11265" max="11265" width="40.28515625" style="2007" customWidth="1"/>
    <col min="11266" max="11266" width="12.5703125" style="2007" customWidth="1"/>
    <col min="11267" max="11267" width="13.28515625" style="2007" customWidth="1"/>
    <col min="11268" max="11268" width="16.7109375" style="2007" customWidth="1"/>
    <col min="11269" max="11269" width="4.42578125" style="2007" customWidth="1"/>
    <col min="11270" max="11270" width="15.42578125" style="2007" customWidth="1"/>
    <col min="11271" max="11272" width="9.5703125" style="2007" customWidth="1"/>
    <col min="11273" max="11520" width="8.7109375" style="2007"/>
    <col min="11521" max="11521" width="40.28515625" style="2007" customWidth="1"/>
    <col min="11522" max="11522" width="12.5703125" style="2007" customWidth="1"/>
    <col min="11523" max="11523" width="13.28515625" style="2007" customWidth="1"/>
    <col min="11524" max="11524" width="16.7109375" style="2007" customWidth="1"/>
    <col min="11525" max="11525" width="4.42578125" style="2007" customWidth="1"/>
    <col min="11526" max="11526" width="15.42578125" style="2007" customWidth="1"/>
    <col min="11527" max="11528" width="9.5703125" style="2007" customWidth="1"/>
    <col min="11529" max="11776" width="8.7109375" style="2007"/>
    <col min="11777" max="11777" width="40.28515625" style="2007" customWidth="1"/>
    <col min="11778" max="11778" width="12.5703125" style="2007" customWidth="1"/>
    <col min="11779" max="11779" width="13.28515625" style="2007" customWidth="1"/>
    <col min="11780" max="11780" width="16.7109375" style="2007" customWidth="1"/>
    <col min="11781" max="11781" width="4.42578125" style="2007" customWidth="1"/>
    <col min="11782" max="11782" width="15.42578125" style="2007" customWidth="1"/>
    <col min="11783" max="11784" width="9.5703125" style="2007" customWidth="1"/>
    <col min="11785" max="12032" width="8.7109375" style="2007"/>
    <col min="12033" max="12033" width="40.28515625" style="2007" customWidth="1"/>
    <col min="12034" max="12034" width="12.5703125" style="2007" customWidth="1"/>
    <col min="12035" max="12035" width="13.28515625" style="2007" customWidth="1"/>
    <col min="12036" max="12036" width="16.7109375" style="2007" customWidth="1"/>
    <col min="12037" max="12037" width="4.42578125" style="2007" customWidth="1"/>
    <col min="12038" max="12038" width="15.42578125" style="2007" customWidth="1"/>
    <col min="12039" max="12040" width="9.5703125" style="2007" customWidth="1"/>
    <col min="12041" max="12288" width="8.7109375" style="2007"/>
    <col min="12289" max="12289" width="40.28515625" style="2007" customWidth="1"/>
    <col min="12290" max="12290" width="12.5703125" style="2007" customWidth="1"/>
    <col min="12291" max="12291" width="13.28515625" style="2007" customWidth="1"/>
    <col min="12292" max="12292" width="16.7109375" style="2007" customWidth="1"/>
    <col min="12293" max="12293" width="4.42578125" style="2007" customWidth="1"/>
    <col min="12294" max="12294" width="15.42578125" style="2007" customWidth="1"/>
    <col min="12295" max="12296" width="9.5703125" style="2007" customWidth="1"/>
    <col min="12297" max="12544" width="8.7109375" style="2007"/>
    <col min="12545" max="12545" width="40.28515625" style="2007" customWidth="1"/>
    <col min="12546" max="12546" width="12.5703125" style="2007" customWidth="1"/>
    <col min="12547" max="12547" width="13.28515625" style="2007" customWidth="1"/>
    <col min="12548" max="12548" width="16.7109375" style="2007" customWidth="1"/>
    <col min="12549" max="12549" width="4.42578125" style="2007" customWidth="1"/>
    <col min="12550" max="12550" width="15.42578125" style="2007" customWidth="1"/>
    <col min="12551" max="12552" width="9.5703125" style="2007" customWidth="1"/>
    <col min="12553" max="12800" width="8.7109375" style="2007"/>
    <col min="12801" max="12801" width="40.28515625" style="2007" customWidth="1"/>
    <col min="12802" max="12802" width="12.5703125" style="2007" customWidth="1"/>
    <col min="12803" max="12803" width="13.28515625" style="2007" customWidth="1"/>
    <col min="12804" max="12804" width="16.7109375" style="2007" customWidth="1"/>
    <col min="12805" max="12805" width="4.42578125" style="2007" customWidth="1"/>
    <col min="12806" max="12806" width="15.42578125" style="2007" customWidth="1"/>
    <col min="12807" max="12808" width="9.5703125" style="2007" customWidth="1"/>
    <col min="12809" max="13056" width="8.7109375" style="2007"/>
    <col min="13057" max="13057" width="40.28515625" style="2007" customWidth="1"/>
    <col min="13058" max="13058" width="12.5703125" style="2007" customWidth="1"/>
    <col min="13059" max="13059" width="13.28515625" style="2007" customWidth="1"/>
    <col min="13060" max="13060" width="16.7109375" style="2007" customWidth="1"/>
    <col min="13061" max="13061" width="4.42578125" style="2007" customWidth="1"/>
    <col min="13062" max="13062" width="15.42578125" style="2007" customWidth="1"/>
    <col min="13063" max="13064" width="9.5703125" style="2007" customWidth="1"/>
    <col min="13065" max="13312" width="8.7109375" style="2007"/>
    <col min="13313" max="13313" width="40.28515625" style="2007" customWidth="1"/>
    <col min="13314" max="13314" width="12.5703125" style="2007" customWidth="1"/>
    <col min="13315" max="13315" width="13.28515625" style="2007" customWidth="1"/>
    <col min="13316" max="13316" width="16.7109375" style="2007" customWidth="1"/>
    <col min="13317" max="13317" width="4.42578125" style="2007" customWidth="1"/>
    <col min="13318" max="13318" width="15.42578125" style="2007" customWidth="1"/>
    <col min="13319" max="13320" width="9.5703125" style="2007" customWidth="1"/>
    <col min="13321" max="13568" width="8.7109375" style="2007"/>
    <col min="13569" max="13569" width="40.28515625" style="2007" customWidth="1"/>
    <col min="13570" max="13570" width="12.5703125" style="2007" customWidth="1"/>
    <col min="13571" max="13571" width="13.28515625" style="2007" customWidth="1"/>
    <col min="13572" max="13572" width="16.7109375" style="2007" customWidth="1"/>
    <col min="13573" max="13573" width="4.42578125" style="2007" customWidth="1"/>
    <col min="13574" max="13574" width="15.42578125" style="2007" customWidth="1"/>
    <col min="13575" max="13576" width="9.5703125" style="2007" customWidth="1"/>
    <col min="13577" max="13824" width="8.7109375" style="2007"/>
    <col min="13825" max="13825" width="40.28515625" style="2007" customWidth="1"/>
    <col min="13826" max="13826" width="12.5703125" style="2007" customWidth="1"/>
    <col min="13827" max="13827" width="13.28515625" style="2007" customWidth="1"/>
    <col min="13828" max="13828" width="16.7109375" style="2007" customWidth="1"/>
    <col min="13829" max="13829" width="4.42578125" style="2007" customWidth="1"/>
    <col min="13830" max="13830" width="15.42578125" style="2007" customWidth="1"/>
    <col min="13831" max="13832" width="9.5703125" style="2007" customWidth="1"/>
    <col min="13833" max="14080" width="8.7109375" style="2007"/>
    <col min="14081" max="14081" width="40.28515625" style="2007" customWidth="1"/>
    <col min="14082" max="14082" width="12.5703125" style="2007" customWidth="1"/>
    <col min="14083" max="14083" width="13.28515625" style="2007" customWidth="1"/>
    <col min="14084" max="14084" width="16.7109375" style="2007" customWidth="1"/>
    <col min="14085" max="14085" width="4.42578125" style="2007" customWidth="1"/>
    <col min="14086" max="14086" width="15.42578125" style="2007" customWidth="1"/>
    <col min="14087" max="14088" width="9.5703125" style="2007" customWidth="1"/>
    <col min="14089" max="14336" width="8.7109375" style="2007"/>
    <col min="14337" max="14337" width="40.28515625" style="2007" customWidth="1"/>
    <col min="14338" max="14338" width="12.5703125" style="2007" customWidth="1"/>
    <col min="14339" max="14339" width="13.28515625" style="2007" customWidth="1"/>
    <col min="14340" max="14340" width="16.7109375" style="2007" customWidth="1"/>
    <col min="14341" max="14341" width="4.42578125" style="2007" customWidth="1"/>
    <col min="14342" max="14342" width="15.42578125" style="2007" customWidth="1"/>
    <col min="14343" max="14344" width="9.5703125" style="2007" customWidth="1"/>
    <col min="14345" max="14592" width="8.7109375" style="2007"/>
    <col min="14593" max="14593" width="40.28515625" style="2007" customWidth="1"/>
    <col min="14594" max="14594" width="12.5703125" style="2007" customWidth="1"/>
    <col min="14595" max="14595" width="13.28515625" style="2007" customWidth="1"/>
    <col min="14596" max="14596" width="16.7109375" style="2007" customWidth="1"/>
    <col min="14597" max="14597" width="4.42578125" style="2007" customWidth="1"/>
    <col min="14598" max="14598" width="15.42578125" style="2007" customWidth="1"/>
    <col min="14599" max="14600" width="9.5703125" style="2007" customWidth="1"/>
    <col min="14601" max="14848" width="8.7109375" style="2007"/>
    <col min="14849" max="14849" width="40.28515625" style="2007" customWidth="1"/>
    <col min="14850" max="14850" width="12.5703125" style="2007" customWidth="1"/>
    <col min="14851" max="14851" width="13.28515625" style="2007" customWidth="1"/>
    <col min="14852" max="14852" width="16.7109375" style="2007" customWidth="1"/>
    <col min="14853" max="14853" width="4.42578125" style="2007" customWidth="1"/>
    <col min="14854" max="14854" width="15.42578125" style="2007" customWidth="1"/>
    <col min="14855" max="14856" width="9.5703125" style="2007" customWidth="1"/>
    <col min="14857" max="15104" width="8.7109375" style="2007"/>
    <col min="15105" max="15105" width="40.28515625" style="2007" customWidth="1"/>
    <col min="15106" max="15106" width="12.5703125" style="2007" customWidth="1"/>
    <col min="15107" max="15107" width="13.28515625" style="2007" customWidth="1"/>
    <col min="15108" max="15108" width="16.7109375" style="2007" customWidth="1"/>
    <col min="15109" max="15109" width="4.42578125" style="2007" customWidth="1"/>
    <col min="15110" max="15110" width="15.42578125" style="2007" customWidth="1"/>
    <col min="15111" max="15112" width="9.5703125" style="2007" customWidth="1"/>
    <col min="15113" max="15360" width="8.7109375" style="2007"/>
    <col min="15361" max="15361" width="40.28515625" style="2007" customWidth="1"/>
    <col min="15362" max="15362" width="12.5703125" style="2007" customWidth="1"/>
    <col min="15363" max="15363" width="13.28515625" style="2007" customWidth="1"/>
    <col min="15364" max="15364" width="16.7109375" style="2007" customWidth="1"/>
    <col min="15365" max="15365" width="4.42578125" style="2007" customWidth="1"/>
    <col min="15366" max="15366" width="15.42578125" style="2007" customWidth="1"/>
    <col min="15367" max="15368" width="9.5703125" style="2007" customWidth="1"/>
    <col min="15369" max="15616" width="8.7109375" style="2007"/>
    <col min="15617" max="15617" width="40.28515625" style="2007" customWidth="1"/>
    <col min="15618" max="15618" width="12.5703125" style="2007" customWidth="1"/>
    <col min="15619" max="15619" width="13.28515625" style="2007" customWidth="1"/>
    <col min="15620" max="15620" width="16.7109375" style="2007" customWidth="1"/>
    <col min="15621" max="15621" width="4.42578125" style="2007" customWidth="1"/>
    <col min="15622" max="15622" width="15.42578125" style="2007" customWidth="1"/>
    <col min="15623" max="15624" width="9.5703125" style="2007" customWidth="1"/>
    <col min="15625" max="15872" width="8.7109375" style="2007"/>
    <col min="15873" max="15873" width="40.28515625" style="2007" customWidth="1"/>
    <col min="15874" max="15874" width="12.5703125" style="2007" customWidth="1"/>
    <col min="15875" max="15875" width="13.28515625" style="2007" customWidth="1"/>
    <col min="15876" max="15876" width="16.7109375" style="2007" customWidth="1"/>
    <col min="15877" max="15877" width="4.42578125" style="2007" customWidth="1"/>
    <col min="15878" max="15878" width="15.42578125" style="2007" customWidth="1"/>
    <col min="15879" max="15880" width="9.5703125" style="2007" customWidth="1"/>
    <col min="15881" max="16128" width="8.7109375" style="2007"/>
    <col min="16129" max="16129" width="40.28515625" style="2007" customWidth="1"/>
    <col min="16130" max="16130" width="12.5703125" style="2007" customWidth="1"/>
    <col min="16131" max="16131" width="13.28515625" style="2007" customWidth="1"/>
    <col min="16132" max="16132" width="16.7109375" style="2007" customWidth="1"/>
    <col min="16133" max="16133" width="4.42578125" style="2007" customWidth="1"/>
    <col min="16134" max="16134" width="15.42578125" style="2007" customWidth="1"/>
    <col min="16135" max="16136" width="9.5703125" style="2007" customWidth="1"/>
    <col min="16137" max="16384" width="8.7109375" style="2007"/>
  </cols>
  <sheetData>
    <row r="1" spans="1:8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6"/>
    </row>
    <row r="2" spans="1:8" ht="15.75" customHeight="1" x14ac:dyDescent="0.2">
      <c r="A2" s="2068"/>
      <c r="B2" s="2069"/>
      <c r="C2" s="2011" t="s">
        <v>317</v>
      </c>
      <c r="D2" s="2011"/>
      <c r="E2" s="2011"/>
      <c r="F2" s="2011"/>
      <c r="G2" s="2011"/>
      <c r="H2" s="2070"/>
    </row>
    <row r="3" spans="1:8" ht="15.75" customHeight="1" x14ac:dyDescent="0.2">
      <c r="A3" s="2068"/>
      <c r="B3" s="2069"/>
      <c r="C3" s="2011" t="s">
        <v>318</v>
      </c>
      <c r="D3" s="2011"/>
      <c r="E3" s="2011"/>
      <c r="F3" s="2011"/>
      <c r="G3" s="2011"/>
      <c r="H3" s="2070"/>
    </row>
    <row r="4" spans="1:8" ht="15" customHeight="1" x14ac:dyDescent="0.2">
      <c r="A4" s="2068"/>
      <c r="B4" s="2069"/>
      <c r="C4" s="2011" t="s">
        <v>76</v>
      </c>
      <c r="D4" s="2011"/>
      <c r="E4" s="2011"/>
      <c r="F4" s="2011"/>
      <c r="G4" s="2011"/>
      <c r="H4" s="2070"/>
    </row>
    <row r="5" spans="1:8" ht="13.5" customHeight="1" thickBot="1" x14ac:dyDescent="0.25">
      <c r="A5" s="2071"/>
      <c r="B5" s="2065"/>
      <c r="C5" s="2065"/>
      <c r="D5" s="2065"/>
      <c r="E5" s="2065"/>
      <c r="F5" s="2065"/>
      <c r="G5" s="2065"/>
      <c r="H5" s="2016"/>
    </row>
    <row r="6" spans="1:8" ht="13.9" customHeight="1" x14ac:dyDescent="0.2">
      <c r="A6" s="2072" t="s">
        <v>214</v>
      </c>
      <c r="B6" s="2021"/>
      <c r="C6" s="2073"/>
      <c r="D6" s="3075" t="s">
        <v>75</v>
      </c>
      <c r="E6" s="3076"/>
      <c r="F6" s="3076"/>
      <c r="G6" s="3076"/>
      <c r="H6" s="3077"/>
    </row>
    <row r="7" spans="1:8" ht="13.9" customHeight="1" thickBot="1" x14ac:dyDescent="0.25">
      <c r="A7" s="2074" t="s">
        <v>274</v>
      </c>
      <c r="B7" s="2075"/>
      <c r="C7" s="2076"/>
      <c r="D7" s="3078" t="s">
        <v>1081</v>
      </c>
      <c r="E7" s="3079"/>
      <c r="F7" s="3080">
        <f>[2]Flows!G5</f>
        <v>42583</v>
      </c>
      <c r="G7" s="3081"/>
      <c r="H7" s="3082"/>
    </row>
    <row r="8" spans="1:8" ht="13.9" customHeight="1" x14ac:dyDescent="0.2">
      <c r="A8" s="2077"/>
      <c r="B8" s="2010"/>
      <c r="C8" s="2010"/>
      <c r="D8" s="2010"/>
      <c r="E8" s="2010"/>
      <c r="F8" s="2010"/>
      <c r="G8" s="2010"/>
      <c r="H8" s="2012"/>
    </row>
    <row r="9" spans="1:8" ht="14.1" customHeight="1" thickBot="1" x14ac:dyDescent="0.25">
      <c r="A9" s="2077"/>
      <c r="B9" s="2010"/>
      <c r="C9" s="2010"/>
      <c r="D9" s="2010"/>
      <c r="E9" s="2010"/>
      <c r="F9" s="2078"/>
      <c r="G9" s="2079"/>
      <c r="H9" s="2080"/>
    </row>
    <row r="10" spans="1:8" x14ac:dyDescent="0.2">
      <c r="A10" s="3083" t="s">
        <v>319</v>
      </c>
      <c r="B10" s="3086" t="s">
        <v>320</v>
      </c>
      <c r="C10" s="3087"/>
      <c r="D10" s="3088" t="s">
        <v>321</v>
      </c>
      <c r="E10" s="2079"/>
      <c r="F10" s="2079"/>
      <c r="G10" s="2079"/>
      <c r="H10" s="2080"/>
    </row>
    <row r="11" spans="1:8" ht="25.5" customHeight="1" x14ac:dyDescent="0.2">
      <c r="A11" s="3084"/>
      <c r="B11" s="3091" t="s">
        <v>322</v>
      </c>
      <c r="C11" s="3093" t="s">
        <v>323</v>
      </c>
      <c r="D11" s="3089"/>
      <c r="E11" s="2079"/>
      <c r="F11" s="2079"/>
      <c r="G11" s="2079"/>
      <c r="H11" s="2080"/>
    </row>
    <row r="12" spans="1:8" ht="13.9" customHeight="1" x14ac:dyDescent="0.2">
      <c r="A12" s="3084"/>
      <c r="B12" s="3091"/>
      <c r="C12" s="3093"/>
      <c r="D12" s="3089"/>
      <c r="E12" s="2081"/>
      <c r="F12" s="2082"/>
      <c r="G12" s="2081"/>
      <c r="H12" s="2012"/>
    </row>
    <row r="13" spans="1:8" ht="13.9" customHeight="1" thickBot="1" x14ac:dyDescent="0.25">
      <c r="A13" s="3085"/>
      <c r="B13" s="3092"/>
      <c r="C13" s="3094"/>
      <c r="D13" s="3090"/>
      <c r="F13" s="2078"/>
      <c r="G13" s="2078"/>
      <c r="H13" s="2083"/>
    </row>
    <row r="14" spans="1:8" ht="13.9" customHeight="1" x14ac:dyDescent="0.2">
      <c r="A14" s="2084">
        <v>42371</v>
      </c>
      <c r="B14" s="2085"/>
      <c r="C14" s="2086">
        <v>3.42</v>
      </c>
      <c r="D14" s="3095">
        <f>AVERAGE(C14:C16)</f>
        <v>3.17</v>
      </c>
      <c r="E14" s="2081"/>
      <c r="F14" s="2087"/>
      <c r="G14" s="2087"/>
      <c r="H14" s="2088"/>
    </row>
    <row r="15" spans="1:8" ht="13.9" customHeight="1" x14ac:dyDescent="0.2">
      <c r="A15" s="2089">
        <v>42403</v>
      </c>
      <c r="B15" s="2090"/>
      <c r="C15" s="2091">
        <v>2.79</v>
      </c>
      <c r="D15" s="3096"/>
      <c r="E15" s="2081"/>
      <c r="F15" s="3098" t="s">
        <v>325</v>
      </c>
      <c r="G15" s="3098"/>
      <c r="H15" s="2088"/>
    </row>
    <row r="16" spans="1:8" ht="13.9" customHeight="1" thickBot="1" x14ac:dyDescent="0.25">
      <c r="A16" s="2092">
        <v>42432</v>
      </c>
      <c r="B16" s="2093"/>
      <c r="C16" s="2094">
        <v>3.3</v>
      </c>
      <c r="D16" s="3097"/>
      <c r="E16" s="2081"/>
      <c r="F16" s="3098"/>
      <c r="G16" s="3098"/>
      <c r="H16" s="2088"/>
    </row>
    <row r="17" spans="1:8" ht="13.9" customHeight="1" x14ac:dyDescent="0.2">
      <c r="A17" s="2095">
        <v>42462</v>
      </c>
      <c r="B17" s="2096"/>
      <c r="C17" s="2097">
        <v>3.42</v>
      </c>
      <c r="D17" s="3095">
        <v>3.14</v>
      </c>
      <c r="E17" s="2081"/>
      <c r="F17" s="3098"/>
      <c r="G17" s="3098"/>
      <c r="H17" s="2088"/>
    </row>
    <row r="18" spans="1:8" ht="13.9" customHeight="1" x14ac:dyDescent="0.2">
      <c r="A18" s="2098">
        <v>42493</v>
      </c>
      <c r="B18" s="2090"/>
      <c r="C18" s="2091">
        <v>3.46</v>
      </c>
      <c r="D18" s="3096"/>
      <c r="E18" s="2081"/>
      <c r="F18" s="2081"/>
      <c r="G18" s="2081"/>
      <c r="H18" s="2012"/>
    </row>
    <row r="19" spans="1:8" ht="13.9" customHeight="1" thickBot="1" x14ac:dyDescent="0.25">
      <c r="A19" s="2092">
        <v>42523</v>
      </c>
      <c r="B19" s="2093"/>
      <c r="C19" s="2094">
        <v>2.75</v>
      </c>
      <c r="D19" s="3097"/>
      <c r="E19" s="2081"/>
      <c r="F19" s="2081"/>
      <c r="G19" s="2081"/>
      <c r="H19" s="2012"/>
    </row>
    <row r="20" spans="1:8" ht="13.9" customHeight="1" x14ac:dyDescent="0.2">
      <c r="A20" s="2095">
        <v>42553</v>
      </c>
      <c r="B20" s="2096"/>
      <c r="C20" s="2097">
        <v>3.42</v>
      </c>
      <c r="D20" s="3095" t="s">
        <v>96</v>
      </c>
      <c r="E20" s="2081"/>
      <c r="F20" s="2081"/>
      <c r="G20" s="2081"/>
      <c r="H20" s="2012"/>
    </row>
    <row r="21" spans="1:8" ht="13.9" customHeight="1" x14ac:dyDescent="0.2">
      <c r="A21" s="2084">
        <v>42584</v>
      </c>
      <c r="B21" s="2090"/>
      <c r="C21" s="2091">
        <v>2.86</v>
      </c>
      <c r="D21" s="3096"/>
      <c r="E21" s="2081"/>
      <c r="F21" s="2081"/>
      <c r="G21" s="2081"/>
      <c r="H21" s="2012"/>
    </row>
    <row r="22" spans="1:8" ht="13.9" customHeight="1" thickBot="1" x14ac:dyDescent="0.25">
      <c r="A22" s="2089">
        <v>42615</v>
      </c>
      <c r="B22" s="2093"/>
      <c r="C22" s="2094"/>
      <c r="D22" s="3097"/>
      <c r="E22" s="2081"/>
      <c r="F22" s="2081"/>
      <c r="G22" s="2081"/>
      <c r="H22" s="2012"/>
    </row>
    <row r="23" spans="1:8" ht="13.9" customHeight="1" x14ac:dyDescent="0.2">
      <c r="A23" s="2095">
        <v>42279</v>
      </c>
      <c r="B23" s="2085"/>
      <c r="C23" s="2099">
        <v>3.11</v>
      </c>
      <c r="D23" s="3099">
        <v>2.99</v>
      </c>
      <c r="E23" s="2081"/>
      <c r="F23" s="2081"/>
      <c r="G23" s="2081"/>
      <c r="H23" s="2012"/>
    </row>
    <row r="24" spans="1:8" ht="13.9" customHeight="1" x14ac:dyDescent="0.2">
      <c r="A24" s="2098">
        <v>42310</v>
      </c>
      <c r="B24" s="2090"/>
      <c r="C24" s="2100">
        <v>2.78</v>
      </c>
      <c r="D24" s="3100"/>
      <c r="F24" s="2081"/>
      <c r="G24" s="2081"/>
      <c r="H24" s="2012"/>
    </row>
    <row r="25" spans="1:8" ht="13.9" customHeight="1" thickBot="1" x14ac:dyDescent="0.25">
      <c r="A25" s="2092">
        <v>42340</v>
      </c>
      <c r="B25" s="2093"/>
      <c r="C25" s="2101">
        <v>3.08</v>
      </c>
      <c r="D25" s="3101"/>
      <c r="F25" s="2081"/>
      <c r="G25" s="2081"/>
      <c r="H25" s="2012"/>
    </row>
    <row r="26" spans="1:8" ht="13.9" customHeight="1" x14ac:dyDescent="0.2">
      <c r="A26" s="632" t="s">
        <v>96</v>
      </c>
      <c r="B26"/>
      <c r="C26"/>
      <c r="D26" s="2102" t="s">
        <v>96</v>
      </c>
      <c r="F26" s="2081"/>
      <c r="G26" s="2081"/>
      <c r="H26" s="2012"/>
    </row>
    <row r="27" spans="1:8" ht="13.9" customHeight="1" thickBot="1" x14ac:dyDescent="0.25">
      <c r="A27" s="2049"/>
      <c r="F27" s="2081"/>
      <c r="G27" s="2081"/>
      <c r="H27" s="2012"/>
    </row>
    <row r="28" spans="1:8" ht="15.6" customHeight="1" thickBot="1" x14ac:dyDescent="0.25">
      <c r="A28" s="3072" t="s">
        <v>324</v>
      </c>
      <c r="B28" s="3073"/>
      <c r="C28" s="3074"/>
      <c r="D28" s="2103">
        <v>3.1</v>
      </c>
      <c r="E28" s="2104"/>
      <c r="F28" s="2105"/>
      <c r="G28" s="2082"/>
      <c r="H28" s="2012"/>
    </row>
    <row r="29" spans="1:8" ht="15.6" customHeight="1" x14ac:dyDescent="0.2">
      <c r="A29" s="2106"/>
      <c r="B29" s="2104"/>
      <c r="C29" s="2104"/>
      <c r="D29" s="2104"/>
      <c r="E29" s="2104"/>
      <c r="F29" s="2082"/>
      <c r="G29" s="2082"/>
      <c r="H29" s="2012"/>
    </row>
    <row r="30" spans="1:8" ht="15.6" customHeight="1" x14ac:dyDescent="0.2">
      <c r="A30" s="2106"/>
      <c r="B30" s="2104"/>
      <c r="C30" s="2104"/>
      <c r="D30" s="2104"/>
      <c r="E30" s="2104"/>
      <c r="F30" s="2082"/>
      <c r="G30" s="2082"/>
      <c r="H30" s="2012"/>
    </row>
    <row r="31" spans="1:8" ht="15.6" customHeight="1" x14ac:dyDescent="0.2">
      <c r="A31" s="2106"/>
      <c r="B31" s="2104"/>
      <c r="C31" s="2104"/>
      <c r="D31" s="2104"/>
      <c r="E31" s="2104"/>
      <c r="F31" s="2082"/>
      <c r="G31" s="2082"/>
      <c r="H31" s="2012"/>
    </row>
    <row r="32" spans="1:8" ht="13.9" customHeight="1" x14ac:dyDescent="0.2">
      <c r="A32" s="2049"/>
      <c r="F32" s="2081"/>
      <c r="H32" s="2012"/>
    </row>
    <row r="33" spans="1:8" ht="13.9" customHeight="1" x14ac:dyDescent="0.2">
      <c r="A33" s="2049"/>
      <c r="F33" s="2081"/>
      <c r="G33" s="2081"/>
      <c r="H33" s="2012"/>
    </row>
    <row r="34" spans="1:8" ht="14.25" customHeight="1" x14ac:dyDescent="0.2">
      <c r="A34" s="2049"/>
      <c r="F34" s="2081"/>
      <c r="G34" s="2081"/>
      <c r="H34" s="2012"/>
    </row>
    <row r="35" spans="1:8" ht="13.9" customHeight="1" x14ac:dyDescent="0.2">
      <c r="A35" s="2049"/>
      <c r="F35" s="2081"/>
      <c r="G35" s="2081"/>
      <c r="H35" s="2012"/>
    </row>
    <row r="36" spans="1:8" ht="13.9" customHeight="1" x14ac:dyDescent="0.2">
      <c r="A36" s="2049"/>
      <c r="F36" s="2081"/>
      <c r="G36" s="2081"/>
      <c r="H36" s="2012"/>
    </row>
    <row r="37" spans="1:8" ht="13.9" customHeight="1" x14ac:dyDescent="0.2">
      <c r="A37" s="2049"/>
      <c r="F37" s="2081"/>
      <c r="G37" s="2081"/>
      <c r="H37" s="2012"/>
    </row>
    <row r="38" spans="1:8" ht="13.9" customHeight="1" x14ac:dyDescent="0.2">
      <c r="A38" s="2049"/>
      <c r="F38" s="2081"/>
      <c r="G38" s="2081"/>
      <c r="H38" s="2012"/>
    </row>
    <row r="39" spans="1:8" ht="13.9" customHeight="1" x14ac:dyDescent="0.2">
      <c r="A39" s="2049"/>
      <c r="F39" s="2081"/>
      <c r="G39" s="2081"/>
      <c r="H39" s="2012"/>
    </row>
    <row r="40" spans="1:8" ht="13.9" customHeight="1" x14ac:dyDescent="0.2">
      <c r="A40" s="2049"/>
      <c r="F40" s="2081"/>
      <c r="G40" s="2081"/>
      <c r="H40" s="2012"/>
    </row>
    <row r="41" spans="1:8" ht="13.9" customHeight="1" x14ac:dyDescent="0.2">
      <c r="A41" s="2049"/>
      <c r="F41" s="2081"/>
      <c r="G41" s="2081"/>
      <c r="H41" s="2012"/>
    </row>
    <row r="42" spans="1:8" ht="13.9" customHeight="1" x14ac:dyDescent="0.2">
      <c r="A42" s="2049"/>
      <c r="B42" s="2107"/>
      <c r="C42" s="2108"/>
      <c r="D42" s="2108"/>
      <c r="E42" s="2081"/>
      <c r="F42" s="2081"/>
      <c r="G42" s="2081"/>
      <c r="H42" s="2012"/>
    </row>
    <row r="43" spans="1:8" ht="15" customHeight="1" x14ac:dyDescent="0.2">
      <c r="A43" s="2109" t="s">
        <v>326</v>
      </c>
      <c r="B43" s="2110"/>
      <c r="C43" s="2110"/>
      <c r="D43" s="2110"/>
      <c r="E43" s="2110"/>
      <c r="F43" s="2060" t="s">
        <v>228</v>
      </c>
      <c r="G43" s="2061" t="s">
        <v>96</v>
      </c>
      <c r="H43" s="2062"/>
    </row>
    <row r="44" spans="1:8" ht="13.5" thickBot="1" x14ac:dyDescent="0.25">
      <c r="A44" s="2063" t="s">
        <v>1080</v>
      </c>
      <c r="B44" s="2064"/>
      <c r="C44" s="2111"/>
      <c r="D44" s="2112"/>
      <c r="E44" s="2065"/>
      <c r="F44" s="2065"/>
      <c r="G44" s="2065"/>
      <c r="H44" s="2016"/>
    </row>
  </sheetData>
  <customSheetViews>
    <customSheetView guid="{249AA71A-9509-4153-BDE2-2544F01E75D2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2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3"/>
  <headerFooter alignWithMargins="0">
    <oddFooter>&amp;LDHEC, 1972 (Rev. 06/2001), Page 11 of 15</oddFooter>
  </headerFooter>
  <drawing r:id="rId4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007" customWidth="1"/>
    <col min="2" max="2" width="8.28515625" style="2007" customWidth="1"/>
    <col min="3" max="3" width="7.140625" style="2007" customWidth="1"/>
    <col min="4" max="4" width="9.28515625" style="2007" customWidth="1"/>
    <col min="5" max="5" width="9.7109375" style="2007" customWidth="1"/>
    <col min="6" max="6" width="10" style="2007" customWidth="1"/>
    <col min="7" max="7" width="9" style="2007" customWidth="1"/>
    <col min="8" max="8" width="9.5703125" style="2007" customWidth="1"/>
    <col min="9" max="9" width="8.7109375" style="2007"/>
    <col min="10" max="10" width="10.28515625" style="2007" customWidth="1"/>
    <col min="11" max="256" width="8.7109375" style="2007"/>
    <col min="257" max="257" width="21.28515625" style="2007" customWidth="1"/>
    <col min="258" max="258" width="8.28515625" style="2007" customWidth="1"/>
    <col min="259" max="259" width="7.140625" style="2007" customWidth="1"/>
    <col min="260" max="260" width="9.28515625" style="2007" customWidth="1"/>
    <col min="261" max="261" width="9.7109375" style="2007" customWidth="1"/>
    <col min="262" max="262" width="10" style="2007" customWidth="1"/>
    <col min="263" max="263" width="9" style="2007" customWidth="1"/>
    <col min="264" max="264" width="9.5703125" style="2007" customWidth="1"/>
    <col min="265" max="265" width="8.7109375" style="2007"/>
    <col min="266" max="266" width="10.28515625" style="2007" customWidth="1"/>
    <col min="267" max="512" width="8.7109375" style="2007"/>
    <col min="513" max="513" width="21.28515625" style="2007" customWidth="1"/>
    <col min="514" max="514" width="8.28515625" style="2007" customWidth="1"/>
    <col min="515" max="515" width="7.140625" style="2007" customWidth="1"/>
    <col min="516" max="516" width="9.28515625" style="2007" customWidth="1"/>
    <col min="517" max="517" width="9.7109375" style="2007" customWidth="1"/>
    <col min="518" max="518" width="10" style="2007" customWidth="1"/>
    <col min="519" max="519" width="9" style="2007" customWidth="1"/>
    <col min="520" max="520" width="9.5703125" style="2007" customWidth="1"/>
    <col min="521" max="521" width="8.7109375" style="2007"/>
    <col min="522" max="522" width="10.28515625" style="2007" customWidth="1"/>
    <col min="523" max="768" width="8.7109375" style="2007"/>
    <col min="769" max="769" width="21.28515625" style="2007" customWidth="1"/>
    <col min="770" max="770" width="8.28515625" style="2007" customWidth="1"/>
    <col min="771" max="771" width="7.140625" style="2007" customWidth="1"/>
    <col min="772" max="772" width="9.28515625" style="2007" customWidth="1"/>
    <col min="773" max="773" width="9.7109375" style="2007" customWidth="1"/>
    <col min="774" max="774" width="10" style="2007" customWidth="1"/>
    <col min="775" max="775" width="9" style="2007" customWidth="1"/>
    <col min="776" max="776" width="9.5703125" style="2007" customWidth="1"/>
    <col min="777" max="777" width="8.7109375" style="2007"/>
    <col min="778" max="778" width="10.28515625" style="2007" customWidth="1"/>
    <col min="779" max="1024" width="8.7109375" style="2007"/>
    <col min="1025" max="1025" width="21.28515625" style="2007" customWidth="1"/>
    <col min="1026" max="1026" width="8.28515625" style="2007" customWidth="1"/>
    <col min="1027" max="1027" width="7.140625" style="2007" customWidth="1"/>
    <col min="1028" max="1028" width="9.28515625" style="2007" customWidth="1"/>
    <col min="1029" max="1029" width="9.7109375" style="2007" customWidth="1"/>
    <col min="1030" max="1030" width="10" style="2007" customWidth="1"/>
    <col min="1031" max="1031" width="9" style="2007" customWidth="1"/>
    <col min="1032" max="1032" width="9.5703125" style="2007" customWidth="1"/>
    <col min="1033" max="1033" width="8.7109375" style="2007"/>
    <col min="1034" max="1034" width="10.28515625" style="2007" customWidth="1"/>
    <col min="1035" max="1280" width="8.7109375" style="2007"/>
    <col min="1281" max="1281" width="21.28515625" style="2007" customWidth="1"/>
    <col min="1282" max="1282" width="8.28515625" style="2007" customWidth="1"/>
    <col min="1283" max="1283" width="7.140625" style="2007" customWidth="1"/>
    <col min="1284" max="1284" width="9.28515625" style="2007" customWidth="1"/>
    <col min="1285" max="1285" width="9.7109375" style="2007" customWidth="1"/>
    <col min="1286" max="1286" width="10" style="2007" customWidth="1"/>
    <col min="1287" max="1287" width="9" style="2007" customWidth="1"/>
    <col min="1288" max="1288" width="9.5703125" style="2007" customWidth="1"/>
    <col min="1289" max="1289" width="8.7109375" style="2007"/>
    <col min="1290" max="1290" width="10.28515625" style="2007" customWidth="1"/>
    <col min="1291" max="1536" width="8.7109375" style="2007"/>
    <col min="1537" max="1537" width="21.28515625" style="2007" customWidth="1"/>
    <col min="1538" max="1538" width="8.28515625" style="2007" customWidth="1"/>
    <col min="1539" max="1539" width="7.140625" style="2007" customWidth="1"/>
    <col min="1540" max="1540" width="9.28515625" style="2007" customWidth="1"/>
    <col min="1541" max="1541" width="9.7109375" style="2007" customWidth="1"/>
    <col min="1542" max="1542" width="10" style="2007" customWidth="1"/>
    <col min="1543" max="1543" width="9" style="2007" customWidth="1"/>
    <col min="1544" max="1544" width="9.5703125" style="2007" customWidth="1"/>
    <col min="1545" max="1545" width="8.7109375" style="2007"/>
    <col min="1546" max="1546" width="10.28515625" style="2007" customWidth="1"/>
    <col min="1547" max="1792" width="8.7109375" style="2007"/>
    <col min="1793" max="1793" width="21.28515625" style="2007" customWidth="1"/>
    <col min="1794" max="1794" width="8.28515625" style="2007" customWidth="1"/>
    <col min="1795" max="1795" width="7.140625" style="2007" customWidth="1"/>
    <col min="1796" max="1796" width="9.28515625" style="2007" customWidth="1"/>
    <col min="1797" max="1797" width="9.7109375" style="2007" customWidth="1"/>
    <col min="1798" max="1798" width="10" style="2007" customWidth="1"/>
    <col min="1799" max="1799" width="9" style="2007" customWidth="1"/>
    <col min="1800" max="1800" width="9.5703125" style="2007" customWidth="1"/>
    <col min="1801" max="1801" width="8.7109375" style="2007"/>
    <col min="1802" max="1802" width="10.28515625" style="2007" customWidth="1"/>
    <col min="1803" max="2048" width="8.7109375" style="2007"/>
    <col min="2049" max="2049" width="21.28515625" style="2007" customWidth="1"/>
    <col min="2050" max="2050" width="8.28515625" style="2007" customWidth="1"/>
    <col min="2051" max="2051" width="7.140625" style="2007" customWidth="1"/>
    <col min="2052" max="2052" width="9.28515625" style="2007" customWidth="1"/>
    <col min="2053" max="2053" width="9.7109375" style="2007" customWidth="1"/>
    <col min="2054" max="2054" width="10" style="2007" customWidth="1"/>
    <col min="2055" max="2055" width="9" style="2007" customWidth="1"/>
    <col min="2056" max="2056" width="9.5703125" style="2007" customWidth="1"/>
    <col min="2057" max="2057" width="8.7109375" style="2007"/>
    <col min="2058" max="2058" width="10.28515625" style="2007" customWidth="1"/>
    <col min="2059" max="2304" width="8.7109375" style="2007"/>
    <col min="2305" max="2305" width="21.28515625" style="2007" customWidth="1"/>
    <col min="2306" max="2306" width="8.28515625" style="2007" customWidth="1"/>
    <col min="2307" max="2307" width="7.140625" style="2007" customWidth="1"/>
    <col min="2308" max="2308" width="9.28515625" style="2007" customWidth="1"/>
    <col min="2309" max="2309" width="9.7109375" style="2007" customWidth="1"/>
    <col min="2310" max="2310" width="10" style="2007" customWidth="1"/>
    <col min="2311" max="2311" width="9" style="2007" customWidth="1"/>
    <col min="2312" max="2312" width="9.5703125" style="2007" customWidth="1"/>
    <col min="2313" max="2313" width="8.7109375" style="2007"/>
    <col min="2314" max="2314" width="10.28515625" style="2007" customWidth="1"/>
    <col min="2315" max="2560" width="8.7109375" style="2007"/>
    <col min="2561" max="2561" width="21.28515625" style="2007" customWidth="1"/>
    <col min="2562" max="2562" width="8.28515625" style="2007" customWidth="1"/>
    <col min="2563" max="2563" width="7.140625" style="2007" customWidth="1"/>
    <col min="2564" max="2564" width="9.28515625" style="2007" customWidth="1"/>
    <col min="2565" max="2565" width="9.7109375" style="2007" customWidth="1"/>
    <col min="2566" max="2566" width="10" style="2007" customWidth="1"/>
    <col min="2567" max="2567" width="9" style="2007" customWidth="1"/>
    <col min="2568" max="2568" width="9.5703125" style="2007" customWidth="1"/>
    <col min="2569" max="2569" width="8.7109375" style="2007"/>
    <col min="2570" max="2570" width="10.28515625" style="2007" customWidth="1"/>
    <col min="2571" max="2816" width="8.7109375" style="2007"/>
    <col min="2817" max="2817" width="21.28515625" style="2007" customWidth="1"/>
    <col min="2818" max="2818" width="8.28515625" style="2007" customWidth="1"/>
    <col min="2819" max="2819" width="7.140625" style="2007" customWidth="1"/>
    <col min="2820" max="2820" width="9.28515625" style="2007" customWidth="1"/>
    <col min="2821" max="2821" width="9.7109375" style="2007" customWidth="1"/>
    <col min="2822" max="2822" width="10" style="2007" customWidth="1"/>
    <col min="2823" max="2823" width="9" style="2007" customWidth="1"/>
    <col min="2824" max="2824" width="9.5703125" style="2007" customWidth="1"/>
    <col min="2825" max="2825" width="8.7109375" style="2007"/>
    <col min="2826" max="2826" width="10.28515625" style="2007" customWidth="1"/>
    <col min="2827" max="3072" width="8.7109375" style="2007"/>
    <col min="3073" max="3073" width="21.28515625" style="2007" customWidth="1"/>
    <col min="3074" max="3074" width="8.28515625" style="2007" customWidth="1"/>
    <col min="3075" max="3075" width="7.140625" style="2007" customWidth="1"/>
    <col min="3076" max="3076" width="9.28515625" style="2007" customWidth="1"/>
    <col min="3077" max="3077" width="9.7109375" style="2007" customWidth="1"/>
    <col min="3078" max="3078" width="10" style="2007" customWidth="1"/>
    <col min="3079" max="3079" width="9" style="2007" customWidth="1"/>
    <col min="3080" max="3080" width="9.5703125" style="2007" customWidth="1"/>
    <col min="3081" max="3081" width="8.7109375" style="2007"/>
    <col min="3082" max="3082" width="10.28515625" style="2007" customWidth="1"/>
    <col min="3083" max="3328" width="8.7109375" style="2007"/>
    <col min="3329" max="3329" width="21.28515625" style="2007" customWidth="1"/>
    <col min="3330" max="3330" width="8.28515625" style="2007" customWidth="1"/>
    <col min="3331" max="3331" width="7.140625" style="2007" customWidth="1"/>
    <col min="3332" max="3332" width="9.28515625" style="2007" customWidth="1"/>
    <col min="3333" max="3333" width="9.7109375" style="2007" customWidth="1"/>
    <col min="3334" max="3334" width="10" style="2007" customWidth="1"/>
    <col min="3335" max="3335" width="9" style="2007" customWidth="1"/>
    <col min="3336" max="3336" width="9.5703125" style="2007" customWidth="1"/>
    <col min="3337" max="3337" width="8.7109375" style="2007"/>
    <col min="3338" max="3338" width="10.28515625" style="2007" customWidth="1"/>
    <col min="3339" max="3584" width="8.7109375" style="2007"/>
    <col min="3585" max="3585" width="21.28515625" style="2007" customWidth="1"/>
    <col min="3586" max="3586" width="8.28515625" style="2007" customWidth="1"/>
    <col min="3587" max="3587" width="7.140625" style="2007" customWidth="1"/>
    <col min="3588" max="3588" width="9.28515625" style="2007" customWidth="1"/>
    <col min="3589" max="3589" width="9.7109375" style="2007" customWidth="1"/>
    <col min="3590" max="3590" width="10" style="2007" customWidth="1"/>
    <col min="3591" max="3591" width="9" style="2007" customWidth="1"/>
    <col min="3592" max="3592" width="9.5703125" style="2007" customWidth="1"/>
    <col min="3593" max="3593" width="8.7109375" style="2007"/>
    <col min="3594" max="3594" width="10.28515625" style="2007" customWidth="1"/>
    <col min="3595" max="3840" width="8.7109375" style="2007"/>
    <col min="3841" max="3841" width="21.28515625" style="2007" customWidth="1"/>
    <col min="3842" max="3842" width="8.28515625" style="2007" customWidth="1"/>
    <col min="3843" max="3843" width="7.140625" style="2007" customWidth="1"/>
    <col min="3844" max="3844" width="9.28515625" style="2007" customWidth="1"/>
    <col min="3845" max="3845" width="9.7109375" style="2007" customWidth="1"/>
    <col min="3846" max="3846" width="10" style="2007" customWidth="1"/>
    <col min="3847" max="3847" width="9" style="2007" customWidth="1"/>
    <col min="3848" max="3848" width="9.5703125" style="2007" customWidth="1"/>
    <col min="3849" max="3849" width="8.7109375" style="2007"/>
    <col min="3850" max="3850" width="10.28515625" style="2007" customWidth="1"/>
    <col min="3851" max="4096" width="8.7109375" style="2007"/>
    <col min="4097" max="4097" width="21.28515625" style="2007" customWidth="1"/>
    <col min="4098" max="4098" width="8.28515625" style="2007" customWidth="1"/>
    <col min="4099" max="4099" width="7.140625" style="2007" customWidth="1"/>
    <col min="4100" max="4100" width="9.28515625" style="2007" customWidth="1"/>
    <col min="4101" max="4101" width="9.7109375" style="2007" customWidth="1"/>
    <col min="4102" max="4102" width="10" style="2007" customWidth="1"/>
    <col min="4103" max="4103" width="9" style="2007" customWidth="1"/>
    <col min="4104" max="4104" width="9.5703125" style="2007" customWidth="1"/>
    <col min="4105" max="4105" width="8.7109375" style="2007"/>
    <col min="4106" max="4106" width="10.28515625" style="2007" customWidth="1"/>
    <col min="4107" max="4352" width="8.7109375" style="2007"/>
    <col min="4353" max="4353" width="21.28515625" style="2007" customWidth="1"/>
    <col min="4354" max="4354" width="8.28515625" style="2007" customWidth="1"/>
    <col min="4355" max="4355" width="7.140625" style="2007" customWidth="1"/>
    <col min="4356" max="4356" width="9.28515625" style="2007" customWidth="1"/>
    <col min="4357" max="4357" width="9.7109375" style="2007" customWidth="1"/>
    <col min="4358" max="4358" width="10" style="2007" customWidth="1"/>
    <col min="4359" max="4359" width="9" style="2007" customWidth="1"/>
    <col min="4360" max="4360" width="9.5703125" style="2007" customWidth="1"/>
    <col min="4361" max="4361" width="8.7109375" style="2007"/>
    <col min="4362" max="4362" width="10.28515625" style="2007" customWidth="1"/>
    <col min="4363" max="4608" width="8.7109375" style="2007"/>
    <col min="4609" max="4609" width="21.28515625" style="2007" customWidth="1"/>
    <col min="4610" max="4610" width="8.28515625" style="2007" customWidth="1"/>
    <col min="4611" max="4611" width="7.140625" style="2007" customWidth="1"/>
    <col min="4612" max="4612" width="9.28515625" style="2007" customWidth="1"/>
    <col min="4613" max="4613" width="9.7109375" style="2007" customWidth="1"/>
    <col min="4614" max="4614" width="10" style="2007" customWidth="1"/>
    <col min="4615" max="4615" width="9" style="2007" customWidth="1"/>
    <col min="4616" max="4616" width="9.5703125" style="2007" customWidth="1"/>
    <col min="4617" max="4617" width="8.7109375" style="2007"/>
    <col min="4618" max="4618" width="10.28515625" style="2007" customWidth="1"/>
    <col min="4619" max="4864" width="8.7109375" style="2007"/>
    <col min="4865" max="4865" width="21.28515625" style="2007" customWidth="1"/>
    <col min="4866" max="4866" width="8.28515625" style="2007" customWidth="1"/>
    <col min="4867" max="4867" width="7.140625" style="2007" customWidth="1"/>
    <col min="4868" max="4868" width="9.28515625" style="2007" customWidth="1"/>
    <col min="4869" max="4869" width="9.7109375" style="2007" customWidth="1"/>
    <col min="4870" max="4870" width="10" style="2007" customWidth="1"/>
    <col min="4871" max="4871" width="9" style="2007" customWidth="1"/>
    <col min="4872" max="4872" width="9.5703125" style="2007" customWidth="1"/>
    <col min="4873" max="4873" width="8.7109375" style="2007"/>
    <col min="4874" max="4874" width="10.28515625" style="2007" customWidth="1"/>
    <col min="4875" max="5120" width="8.7109375" style="2007"/>
    <col min="5121" max="5121" width="21.28515625" style="2007" customWidth="1"/>
    <col min="5122" max="5122" width="8.28515625" style="2007" customWidth="1"/>
    <col min="5123" max="5123" width="7.140625" style="2007" customWidth="1"/>
    <col min="5124" max="5124" width="9.28515625" style="2007" customWidth="1"/>
    <col min="5125" max="5125" width="9.7109375" style="2007" customWidth="1"/>
    <col min="5126" max="5126" width="10" style="2007" customWidth="1"/>
    <col min="5127" max="5127" width="9" style="2007" customWidth="1"/>
    <col min="5128" max="5128" width="9.5703125" style="2007" customWidth="1"/>
    <col min="5129" max="5129" width="8.7109375" style="2007"/>
    <col min="5130" max="5130" width="10.28515625" style="2007" customWidth="1"/>
    <col min="5131" max="5376" width="8.7109375" style="2007"/>
    <col min="5377" max="5377" width="21.28515625" style="2007" customWidth="1"/>
    <col min="5378" max="5378" width="8.28515625" style="2007" customWidth="1"/>
    <col min="5379" max="5379" width="7.140625" style="2007" customWidth="1"/>
    <col min="5380" max="5380" width="9.28515625" style="2007" customWidth="1"/>
    <col min="5381" max="5381" width="9.7109375" style="2007" customWidth="1"/>
    <col min="5382" max="5382" width="10" style="2007" customWidth="1"/>
    <col min="5383" max="5383" width="9" style="2007" customWidth="1"/>
    <col min="5384" max="5384" width="9.5703125" style="2007" customWidth="1"/>
    <col min="5385" max="5385" width="8.7109375" style="2007"/>
    <col min="5386" max="5386" width="10.28515625" style="2007" customWidth="1"/>
    <col min="5387" max="5632" width="8.7109375" style="2007"/>
    <col min="5633" max="5633" width="21.28515625" style="2007" customWidth="1"/>
    <col min="5634" max="5634" width="8.28515625" style="2007" customWidth="1"/>
    <col min="5635" max="5635" width="7.140625" style="2007" customWidth="1"/>
    <col min="5636" max="5636" width="9.28515625" style="2007" customWidth="1"/>
    <col min="5637" max="5637" width="9.7109375" style="2007" customWidth="1"/>
    <col min="5638" max="5638" width="10" style="2007" customWidth="1"/>
    <col min="5639" max="5639" width="9" style="2007" customWidth="1"/>
    <col min="5640" max="5640" width="9.5703125" style="2007" customWidth="1"/>
    <col min="5641" max="5641" width="8.7109375" style="2007"/>
    <col min="5642" max="5642" width="10.28515625" style="2007" customWidth="1"/>
    <col min="5643" max="5888" width="8.7109375" style="2007"/>
    <col min="5889" max="5889" width="21.28515625" style="2007" customWidth="1"/>
    <col min="5890" max="5890" width="8.28515625" style="2007" customWidth="1"/>
    <col min="5891" max="5891" width="7.140625" style="2007" customWidth="1"/>
    <col min="5892" max="5892" width="9.28515625" style="2007" customWidth="1"/>
    <col min="5893" max="5893" width="9.7109375" style="2007" customWidth="1"/>
    <col min="5894" max="5894" width="10" style="2007" customWidth="1"/>
    <col min="5895" max="5895" width="9" style="2007" customWidth="1"/>
    <col min="5896" max="5896" width="9.5703125" style="2007" customWidth="1"/>
    <col min="5897" max="5897" width="8.7109375" style="2007"/>
    <col min="5898" max="5898" width="10.28515625" style="2007" customWidth="1"/>
    <col min="5899" max="6144" width="8.7109375" style="2007"/>
    <col min="6145" max="6145" width="21.28515625" style="2007" customWidth="1"/>
    <col min="6146" max="6146" width="8.28515625" style="2007" customWidth="1"/>
    <col min="6147" max="6147" width="7.140625" style="2007" customWidth="1"/>
    <col min="6148" max="6148" width="9.28515625" style="2007" customWidth="1"/>
    <col min="6149" max="6149" width="9.7109375" style="2007" customWidth="1"/>
    <col min="6150" max="6150" width="10" style="2007" customWidth="1"/>
    <col min="6151" max="6151" width="9" style="2007" customWidth="1"/>
    <col min="6152" max="6152" width="9.5703125" style="2007" customWidth="1"/>
    <col min="6153" max="6153" width="8.7109375" style="2007"/>
    <col min="6154" max="6154" width="10.28515625" style="2007" customWidth="1"/>
    <col min="6155" max="6400" width="8.7109375" style="2007"/>
    <col min="6401" max="6401" width="21.28515625" style="2007" customWidth="1"/>
    <col min="6402" max="6402" width="8.28515625" style="2007" customWidth="1"/>
    <col min="6403" max="6403" width="7.140625" style="2007" customWidth="1"/>
    <col min="6404" max="6404" width="9.28515625" style="2007" customWidth="1"/>
    <col min="6405" max="6405" width="9.7109375" style="2007" customWidth="1"/>
    <col min="6406" max="6406" width="10" style="2007" customWidth="1"/>
    <col min="6407" max="6407" width="9" style="2007" customWidth="1"/>
    <col min="6408" max="6408" width="9.5703125" style="2007" customWidth="1"/>
    <col min="6409" max="6409" width="8.7109375" style="2007"/>
    <col min="6410" max="6410" width="10.28515625" style="2007" customWidth="1"/>
    <col min="6411" max="6656" width="8.7109375" style="2007"/>
    <col min="6657" max="6657" width="21.28515625" style="2007" customWidth="1"/>
    <col min="6658" max="6658" width="8.28515625" style="2007" customWidth="1"/>
    <col min="6659" max="6659" width="7.140625" style="2007" customWidth="1"/>
    <col min="6660" max="6660" width="9.28515625" style="2007" customWidth="1"/>
    <col min="6661" max="6661" width="9.7109375" style="2007" customWidth="1"/>
    <col min="6662" max="6662" width="10" style="2007" customWidth="1"/>
    <col min="6663" max="6663" width="9" style="2007" customWidth="1"/>
    <col min="6664" max="6664" width="9.5703125" style="2007" customWidth="1"/>
    <col min="6665" max="6665" width="8.7109375" style="2007"/>
    <col min="6666" max="6666" width="10.28515625" style="2007" customWidth="1"/>
    <col min="6667" max="6912" width="8.7109375" style="2007"/>
    <col min="6913" max="6913" width="21.28515625" style="2007" customWidth="1"/>
    <col min="6914" max="6914" width="8.28515625" style="2007" customWidth="1"/>
    <col min="6915" max="6915" width="7.140625" style="2007" customWidth="1"/>
    <col min="6916" max="6916" width="9.28515625" style="2007" customWidth="1"/>
    <col min="6917" max="6917" width="9.7109375" style="2007" customWidth="1"/>
    <col min="6918" max="6918" width="10" style="2007" customWidth="1"/>
    <col min="6919" max="6919" width="9" style="2007" customWidth="1"/>
    <col min="6920" max="6920" width="9.5703125" style="2007" customWidth="1"/>
    <col min="6921" max="6921" width="8.7109375" style="2007"/>
    <col min="6922" max="6922" width="10.28515625" style="2007" customWidth="1"/>
    <col min="6923" max="7168" width="8.7109375" style="2007"/>
    <col min="7169" max="7169" width="21.28515625" style="2007" customWidth="1"/>
    <col min="7170" max="7170" width="8.28515625" style="2007" customWidth="1"/>
    <col min="7171" max="7171" width="7.140625" style="2007" customWidth="1"/>
    <col min="7172" max="7172" width="9.28515625" style="2007" customWidth="1"/>
    <col min="7173" max="7173" width="9.7109375" style="2007" customWidth="1"/>
    <col min="7174" max="7174" width="10" style="2007" customWidth="1"/>
    <col min="7175" max="7175" width="9" style="2007" customWidth="1"/>
    <col min="7176" max="7176" width="9.5703125" style="2007" customWidth="1"/>
    <col min="7177" max="7177" width="8.7109375" style="2007"/>
    <col min="7178" max="7178" width="10.28515625" style="2007" customWidth="1"/>
    <col min="7179" max="7424" width="8.7109375" style="2007"/>
    <col min="7425" max="7425" width="21.28515625" style="2007" customWidth="1"/>
    <col min="7426" max="7426" width="8.28515625" style="2007" customWidth="1"/>
    <col min="7427" max="7427" width="7.140625" style="2007" customWidth="1"/>
    <col min="7428" max="7428" width="9.28515625" style="2007" customWidth="1"/>
    <col min="7429" max="7429" width="9.7109375" style="2007" customWidth="1"/>
    <col min="7430" max="7430" width="10" style="2007" customWidth="1"/>
    <col min="7431" max="7431" width="9" style="2007" customWidth="1"/>
    <col min="7432" max="7432" width="9.5703125" style="2007" customWidth="1"/>
    <col min="7433" max="7433" width="8.7109375" style="2007"/>
    <col min="7434" max="7434" width="10.28515625" style="2007" customWidth="1"/>
    <col min="7435" max="7680" width="8.7109375" style="2007"/>
    <col min="7681" max="7681" width="21.28515625" style="2007" customWidth="1"/>
    <col min="7682" max="7682" width="8.28515625" style="2007" customWidth="1"/>
    <col min="7683" max="7683" width="7.140625" style="2007" customWidth="1"/>
    <col min="7684" max="7684" width="9.28515625" style="2007" customWidth="1"/>
    <col min="7685" max="7685" width="9.7109375" style="2007" customWidth="1"/>
    <col min="7686" max="7686" width="10" style="2007" customWidth="1"/>
    <col min="7687" max="7687" width="9" style="2007" customWidth="1"/>
    <col min="7688" max="7688" width="9.5703125" style="2007" customWidth="1"/>
    <col min="7689" max="7689" width="8.7109375" style="2007"/>
    <col min="7690" max="7690" width="10.28515625" style="2007" customWidth="1"/>
    <col min="7691" max="7936" width="8.7109375" style="2007"/>
    <col min="7937" max="7937" width="21.28515625" style="2007" customWidth="1"/>
    <col min="7938" max="7938" width="8.28515625" style="2007" customWidth="1"/>
    <col min="7939" max="7939" width="7.140625" style="2007" customWidth="1"/>
    <col min="7940" max="7940" width="9.28515625" style="2007" customWidth="1"/>
    <col min="7941" max="7941" width="9.7109375" style="2007" customWidth="1"/>
    <col min="7942" max="7942" width="10" style="2007" customWidth="1"/>
    <col min="7943" max="7943" width="9" style="2007" customWidth="1"/>
    <col min="7944" max="7944" width="9.5703125" style="2007" customWidth="1"/>
    <col min="7945" max="7945" width="8.7109375" style="2007"/>
    <col min="7946" max="7946" width="10.28515625" style="2007" customWidth="1"/>
    <col min="7947" max="8192" width="8.7109375" style="2007"/>
    <col min="8193" max="8193" width="21.28515625" style="2007" customWidth="1"/>
    <col min="8194" max="8194" width="8.28515625" style="2007" customWidth="1"/>
    <col min="8195" max="8195" width="7.140625" style="2007" customWidth="1"/>
    <col min="8196" max="8196" width="9.28515625" style="2007" customWidth="1"/>
    <col min="8197" max="8197" width="9.7109375" style="2007" customWidth="1"/>
    <col min="8198" max="8198" width="10" style="2007" customWidth="1"/>
    <col min="8199" max="8199" width="9" style="2007" customWidth="1"/>
    <col min="8200" max="8200" width="9.5703125" style="2007" customWidth="1"/>
    <col min="8201" max="8201" width="8.7109375" style="2007"/>
    <col min="8202" max="8202" width="10.28515625" style="2007" customWidth="1"/>
    <col min="8203" max="8448" width="8.7109375" style="2007"/>
    <col min="8449" max="8449" width="21.28515625" style="2007" customWidth="1"/>
    <col min="8450" max="8450" width="8.28515625" style="2007" customWidth="1"/>
    <col min="8451" max="8451" width="7.140625" style="2007" customWidth="1"/>
    <col min="8452" max="8452" width="9.28515625" style="2007" customWidth="1"/>
    <col min="8453" max="8453" width="9.7109375" style="2007" customWidth="1"/>
    <col min="8454" max="8454" width="10" style="2007" customWidth="1"/>
    <col min="8455" max="8455" width="9" style="2007" customWidth="1"/>
    <col min="8456" max="8456" width="9.5703125" style="2007" customWidth="1"/>
    <col min="8457" max="8457" width="8.7109375" style="2007"/>
    <col min="8458" max="8458" width="10.28515625" style="2007" customWidth="1"/>
    <col min="8459" max="8704" width="8.7109375" style="2007"/>
    <col min="8705" max="8705" width="21.28515625" style="2007" customWidth="1"/>
    <col min="8706" max="8706" width="8.28515625" style="2007" customWidth="1"/>
    <col min="8707" max="8707" width="7.140625" style="2007" customWidth="1"/>
    <col min="8708" max="8708" width="9.28515625" style="2007" customWidth="1"/>
    <col min="8709" max="8709" width="9.7109375" style="2007" customWidth="1"/>
    <col min="8710" max="8710" width="10" style="2007" customWidth="1"/>
    <col min="8711" max="8711" width="9" style="2007" customWidth="1"/>
    <col min="8712" max="8712" width="9.5703125" style="2007" customWidth="1"/>
    <col min="8713" max="8713" width="8.7109375" style="2007"/>
    <col min="8714" max="8714" width="10.28515625" style="2007" customWidth="1"/>
    <col min="8715" max="8960" width="8.7109375" style="2007"/>
    <col min="8961" max="8961" width="21.28515625" style="2007" customWidth="1"/>
    <col min="8962" max="8962" width="8.28515625" style="2007" customWidth="1"/>
    <col min="8963" max="8963" width="7.140625" style="2007" customWidth="1"/>
    <col min="8964" max="8964" width="9.28515625" style="2007" customWidth="1"/>
    <col min="8965" max="8965" width="9.7109375" style="2007" customWidth="1"/>
    <col min="8966" max="8966" width="10" style="2007" customWidth="1"/>
    <col min="8967" max="8967" width="9" style="2007" customWidth="1"/>
    <col min="8968" max="8968" width="9.5703125" style="2007" customWidth="1"/>
    <col min="8969" max="8969" width="8.7109375" style="2007"/>
    <col min="8970" max="8970" width="10.28515625" style="2007" customWidth="1"/>
    <col min="8971" max="9216" width="8.7109375" style="2007"/>
    <col min="9217" max="9217" width="21.28515625" style="2007" customWidth="1"/>
    <col min="9218" max="9218" width="8.28515625" style="2007" customWidth="1"/>
    <col min="9219" max="9219" width="7.140625" style="2007" customWidth="1"/>
    <col min="9220" max="9220" width="9.28515625" style="2007" customWidth="1"/>
    <col min="9221" max="9221" width="9.7109375" style="2007" customWidth="1"/>
    <col min="9222" max="9222" width="10" style="2007" customWidth="1"/>
    <col min="9223" max="9223" width="9" style="2007" customWidth="1"/>
    <col min="9224" max="9224" width="9.5703125" style="2007" customWidth="1"/>
    <col min="9225" max="9225" width="8.7109375" style="2007"/>
    <col min="9226" max="9226" width="10.28515625" style="2007" customWidth="1"/>
    <col min="9227" max="9472" width="8.7109375" style="2007"/>
    <col min="9473" max="9473" width="21.28515625" style="2007" customWidth="1"/>
    <col min="9474" max="9474" width="8.28515625" style="2007" customWidth="1"/>
    <col min="9475" max="9475" width="7.140625" style="2007" customWidth="1"/>
    <col min="9476" max="9476" width="9.28515625" style="2007" customWidth="1"/>
    <col min="9477" max="9477" width="9.7109375" style="2007" customWidth="1"/>
    <col min="9478" max="9478" width="10" style="2007" customWidth="1"/>
    <col min="9479" max="9479" width="9" style="2007" customWidth="1"/>
    <col min="9480" max="9480" width="9.5703125" style="2007" customWidth="1"/>
    <col min="9481" max="9481" width="8.7109375" style="2007"/>
    <col min="9482" max="9482" width="10.28515625" style="2007" customWidth="1"/>
    <col min="9483" max="9728" width="8.7109375" style="2007"/>
    <col min="9729" max="9729" width="21.28515625" style="2007" customWidth="1"/>
    <col min="9730" max="9730" width="8.28515625" style="2007" customWidth="1"/>
    <col min="9731" max="9731" width="7.140625" style="2007" customWidth="1"/>
    <col min="9732" max="9732" width="9.28515625" style="2007" customWidth="1"/>
    <col min="9733" max="9733" width="9.7109375" style="2007" customWidth="1"/>
    <col min="9734" max="9734" width="10" style="2007" customWidth="1"/>
    <col min="9735" max="9735" width="9" style="2007" customWidth="1"/>
    <col min="9736" max="9736" width="9.5703125" style="2007" customWidth="1"/>
    <col min="9737" max="9737" width="8.7109375" style="2007"/>
    <col min="9738" max="9738" width="10.28515625" style="2007" customWidth="1"/>
    <col min="9739" max="9984" width="8.7109375" style="2007"/>
    <col min="9985" max="9985" width="21.28515625" style="2007" customWidth="1"/>
    <col min="9986" max="9986" width="8.28515625" style="2007" customWidth="1"/>
    <col min="9987" max="9987" width="7.140625" style="2007" customWidth="1"/>
    <col min="9988" max="9988" width="9.28515625" style="2007" customWidth="1"/>
    <col min="9989" max="9989" width="9.7109375" style="2007" customWidth="1"/>
    <col min="9990" max="9990" width="10" style="2007" customWidth="1"/>
    <col min="9991" max="9991" width="9" style="2007" customWidth="1"/>
    <col min="9992" max="9992" width="9.5703125" style="2007" customWidth="1"/>
    <col min="9993" max="9993" width="8.7109375" style="2007"/>
    <col min="9994" max="9994" width="10.28515625" style="2007" customWidth="1"/>
    <col min="9995" max="10240" width="8.7109375" style="2007"/>
    <col min="10241" max="10241" width="21.28515625" style="2007" customWidth="1"/>
    <col min="10242" max="10242" width="8.28515625" style="2007" customWidth="1"/>
    <col min="10243" max="10243" width="7.140625" style="2007" customWidth="1"/>
    <col min="10244" max="10244" width="9.28515625" style="2007" customWidth="1"/>
    <col min="10245" max="10245" width="9.7109375" style="2007" customWidth="1"/>
    <col min="10246" max="10246" width="10" style="2007" customWidth="1"/>
    <col min="10247" max="10247" width="9" style="2007" customWidth="1"/>
    <col min="10248" max="10248" width="9.5703125" style="2007" customWidth="1"/>
    <col min="10249" max="10249" width="8.7109375" style="2007"/>
    <col min="10250" max="10250" width="10.28515625" style="2007" customWidth="1"/>
    <col min="10251" max="10496" width="8.7109375" style="2007"/>
    <col min="10497" max="10497" width="21.28515625" style="2007" customWidth="1"/>
    <col min="10498" max="10498" width="8.28515625" style="2007" customWidth="1"/>
    <col min="10499" max="10499" width="7.140625" style="2007" customWidth="1"/>
    <col min="10500" max="10500" width="9.28515625" style="2007" customWidth="1"/>
    <col min="10501" max="10501" width="9.7109375" style="2007" customWidth="1"/>
    <col min="10502" max="10502" width="10" style="2007" customWidth="1"/>
    <col min="10503" max="10503" width="9" style="2007" customWidth="1"/>
    <col min="10504" max="10504" width="9.5703125" style="2007" customWidth="1"/>
    <col min="10505" max="10505" width="8.7109375" style="2007"/>
    <col min="10506" max="10506" width="10.28515625" style="2007" customWidth="1"/>
    <col min="10507" max="10752" width="8.7109375" style="2007"/>
    <col min="10753" max="10753" width="21.28515625" style="2007" customWidth="1"/>
    <col min="10754" max="10754" width="8.28515625" style="2007" customWidth="1"/>
    <col min="10755" max="10755" width="7.140625" style="2007" customWidth="1"/>
    <col min="10756" max="10756" width="9.28515625" style="2007" customWidth="1"/>
    <col min="10757" max="10757" width="9.7109375" style="2007" customWidth="1"/>
    <col min="10758" max="10758" width="10" style="2007" customWidth="1"/>
    <col min="10759" max="10759" width="9" style="2007" customWidth="1"/>
    <col min="10760" max="10760" width="9.5703125" style="2007" customWidth="1"/>
    <col min="10761" max="10761" width="8.7109375" style="2007"/>
    <col min="10762" max="10762" width="10.28515625" style="2007" customWidth="1"/>
    <col min="10763" max="11008" width="8.7109375" style="2007"/>
    <col min="11009" max="11009" width="21.28515625" style="2007" customWidth="1"/>
    <col min="11010" max="11010" width="8.28515625" style="2007" customWidth="1"/>
    <col min="11011" max="11011" width="7.140625" style="2007" customWidth="1"/>
    <col min="11012" max="11012" width="9.28515625" style="2007" customWidth="1"/>
    <col min="11013" max="11013" width="9.7109375" style="2007" customWidth="1"/>
    <col min="11014" max="11014" width="10" style="2007" customWidth="1"/>
    <col min="11015" max="11015" width="9" style="2007" customWidth="1"/>
    <col min="11016" max="11016" width="9.5703125" style="2007" customWidth="1"/>
    <col min="11017" max="11017" width="8.7109375" style="2007"/>
    <col min="11018" max="11018" width="10.28515625" style="2007" customWidth="1"/>
    <col min="11019" max="11264" width="8.7109375" style="2007"/>
    <col min="11265" max="11265" width="21.28515625" style="2007" customWidth="1"/>
    <col min="11266" max="11266" width="8.28515625" style="2007" customWidth="1"/>
    <col min="11267" max="11267" width="7.140625" style="2007" customWidth="1"/>
    <col min="11268" max="11268" width="9.28515625" style="2007" customWidth="1"/>
    <col min="11269" max="11269" width="9.7109375" style="2007" customWidth="1"/>
    <col min="11270" max="11270" width="10" style="2007" customWidth="1"/>
    <col min="11271" max="11271" width="9" style="2007" customWidth="1"/>
    <col min="11272" max="11272" width="9.5703125" style="2007" customWidth="1"/>
    <col min="11273" max="11273" width="8.7109375" style="2007"/>
    <col min="11274" max="11274" width="10.28515625" style="2007" customWidth="1"/>
    <col min="11275" max="11520" width="8.7109375" style="2007"/>
    <col min="11521" max="11521" width="21.28515625" style="2007" customWidth="1"/>
    <col min="11522" max="11522" width="8.28515625" style="2007" customWidth="1"/>
    <col min="11523" max="11523" width="7.140625" style="2007" customWidth="1"/>
    <col min="11524" max="11524" width="9.28515625" style="2007" customWidth="1"/>
    <col min="11525" max="11525" width="9.7109375" style="2007" customWidth="1"/>
    <col min="11526" max="11526" width="10" style="2007" customWidth="1"/>
    <col min="11527" max="11527" width="9" style="2007" customWidth="1"/>
    <col min="11528" max="11528" width="9.5703125" style="2007" customWidth="1"/>
    <col min="11529" max="11529" width="8.7109375" style="2007"/>
    <col min="11530" max="11530" width="10.28515625" style="2007" customWidth="1"/>
    <col min="11531" max="11776" width="8.7109375" style="2007"/>
    <col min="11777" max="11777" width="21.28515625" style="2007" customWidth="1"/>
    <col min="11778" max="11778" width="8.28515625" style="2007" customWidth="1"/>
    <col min="11779" max="11779" width="7.140625" style="2007" customWidth="1"/>
    <col min="11780" max="11780" width="9.28515625" style="2007" customWidth="1"/>
    <col min="11781" max="11781" width="9.7109375" style="2007" customWidth="1"/>
    <col min="11782" max="11782" width="10" style="2007" customWidth="1"/>
    <col min="11783" max="11783" width="9" style="2007" customWidth="1"/>
    <col min="11784" max="11784" width="9.5703125" style="2007" customWidth="1"/>
    <col min="11785" max="11785" width="8.7109375" style="2007"/>
    <col min="11786" max="11786" width="10.28515625" style="2007" customWidth="1"/>
    <col min="11787" max="12032" width="8.7109375" style="2007"/>
    <col min="12033" max="12033" width="21.28515625" style="2007" customWidth="1"/>
    <col min="12034" max="12034" width="8.28515625" style="2007" customWidth="1"/>
    <col min="12035" max="12035" width="7.140625" style="2007" customWidth="1"/>
    <col min="12036" max="12036" width="9.28515625" style="2007" customWidth="1"/>
    <col min="12037" max="12037" width="9.7109375" style="2007" customWidth="1"/>
    <col min="12038" max="12038" width="10" style="2007" customWidth="1"/>
    <col min="12039" max="12039" width="9" style="2007" customWidth="1"/>
    <col min="12040" max="12040" width="9.5703125" style="2007" customWidth="1"/>
    <col min="12041" max="12041" width="8.7109375" style="2007"/>
    <col min="12042" max="12042" width="10.28515625" style="2007" customWidth="1"/>
    <col min="12043" max="12288" width="8.7109375" style="2007"/>
    <col min="12289" max="12289" width="21.28515625" style="2007" customWidth="1"/>
    <col min="12290" max="12290" width="8.28515625" style="2007" customWidth="1"/>
    <col min="12291" max="12291" width="7.140625" style="2007" customWidth="1"/>
    <col min="12292" max="12292" width="9.28515625" style="2007" customWidth="1"/>
    <col min="12293" max="12293" width="9.7109375" style="2007" customWidth="1"/>
    <col min="12294" max="12294" width="10" style="2007" customWidth="1"/>
    <col min="12295" max="12295" width="9" style="2007" customWidth="1"/>
    <col min="12296" max="12296" width="9.5703125" style="2007" customWidth="1"/>
    <col min="12297" max="12297" width="8.7109375" style="2007"/>
    <col min="12298" max="12298" width="10.28515625" style="2007" customWidth="1"/>
    <col min="12299" max="12544" width="8.7109375" style="2007"/>
    <col min="12545" max="12545" width="21.28515625" style="2007" customWidth="1"/>
    <col min="12546" max="12546" width="8.28515625" style="2007" customWidth="1"/>
    <col min="12547" max="12547" width="7.140625" style="2007" customWidth="1"/>
    <col min="12548" max="12548" width="9.28515625" style="2007" customWidth="1"/>
    <col min="12549" max="12549" width="9.7109375" style="2007" customWidth="1"/>
    <col min="12550" max="12550" width="10" style="2007" customWidth="1"/>
    <col min="12551" max="12551" width="9" style="2007" customWidth="1"/>
    <col min="12552" max="12552" width="9.5703125" style="2007" customWidth="1"/>
    <col min="12553" max="12553" width="8.7109375" style="2007"/>
    <col min="12554" max="12554" width="10.28515625" style="2007" customWidth="1"/>
    <col min="12555" max="12800" width="8.7109375" style="2007"/>
    <col min="12801" max="12801" width="21.28515625" style="2007" customWidth="1"/>
    <col min="12802" max="12802" width="8.28515625" style="2007" customWidth="1"/>
    <col min="12803" max="12803" width="7.140625" style="2007" customWidth="1"/>
    <col min="12804" max="12804" width="9.28515625" style="2007" customWidth="1"/>
    <col min="12805" max="12805" width="9.7109375" style="2007" customWidth="1"/>
    <col min="12806" max="12806" width="10" style="2007" customWidth="1"/>
    <col min="12807" max="12807" width="9" style="2007" customWidth="1"/>
    <col min="12808" max="12808" width="9.5703125" style="2007" customWidth="1"/>
    <col min="12809" max="12809" width="8.7109375" style="2007"/>
    <col min="12810" max="12810" width="10.28515625" style="2007" customWidth="1"/>
    <col min="12811" max="13056" width="8.7109375" style="2007"/>
    <col min="13057" max="13057" width="21.28515625" style="2007" customWidth="1"/>
    <col min="13058" max="13058" width="8.28515625" style="2007" customWidth="1"/>
    <col min="13059" max="13059" width="7.140625" style="2007" customWidth="1"/>
    <col min="13060" max="13060" width="9.28515625" style="2007" customWidth="1"/>
    <col min="13061" max="13061" width="9.7109375" style="2007" customWidth="1"/>
    <col min="13062" max="13062" width="10" style="2007" customWidth="1"/>
    <col min="13063" max="13063" width="9" style="2007" customWidth="1"/>
    <col min="13064" max="13064" width="9.5703125" style="2007" customWidth="1"/>
    <col min="13065" max="13065" width="8.7109375" style="2007"/>
    <col min="13066" max="13066" width="10.28515625" style="2007" customWidth="1"/>
    <col min="13067" max="13312" width="8.7109375" style="2007"/>
    <col min="13313" max="13313" width="21.28515625" style="2007" customWidth="1"/>
    <col min="13314" max="13314" width="8.28515625" style="2007" customWidth="1"/>
    <col min="13315" max="13315" width="7.140625" style="2007" customWidth="1"/>
    <col min="13316" max="13316" width="9.28515625" style="2007" customWidth="1"/>
    <col min="13317" max="13317" width="9.7109375" style="2007" customWidth="1"/>
    <col min="13318" max="13318" width="10" style="2007" customWidth="1"/>
    <col min="13319" max="13319" width="9" style="2007" customWidth="1"/>
    <col min="13320" max="13320" width="9.5703125" style="2007" customWidth="1"/>
    <col min="13321" max="13321" width="8.7109375" style="2007"/>
    <col min="13322" max="13322" width="10.28515625" style="2007" customWidth="1"/>
    <col min="13323" max="13568" width="8.7109375" style="2007"/>
    <col min="13569" max="13569" width="21.28515625" style="2007" customWidth="1"/>
    <col min="13570" max="13570" width="8.28515625" style="2007" customWidth="1"/>
    <col min="13571" max="13571" width="7.140625" style="2007" customWidth="1"/>
    <col min="13572" max="13572" width="9.28515625" style="2007" customWidth="1"/>
    <col min="13573" max="13573" width="9.7109375" style="2007" customWidth="1"/>
    <col min="13574" max="13574" width="10" style="2007" customWidth="1"/>
    <col min="13575" max="13575" width="9" style="2007" customWidth="1"/>
    <col min="13576" max="13576" width="9.5703125" style="2007" customWidth="1"/>
    <col min="13577" max="13577" width="8.7109375" style="2007"/>
    <col min="13578" max="13578" width="10.28515625" style="2007" customWidth="1"/>
    <col min="13579" max="13824" width="8.7109375" style="2007"/>
    <col min="13825" max="13825" width="21.28515625" style="2007" customWidth="1"/>
    <col min="13826" max="13826" width="8.28515625" style="2007" customWidth="1"/>
    <col min="13827" max="13827" width="7.140625" style="2007" customWidth="1"/>
    <col min="13828" max="13828" width="9.28515625" style="2007" customWidth="1"/>
    <col min="13829" max="13829" width="9.7109375" style="2007" customWidth="1"/>
    <col min="13830" max="13830" width="10" style="2007" customWidth="1"/>
    <col min="13831" max="13831" width="9" style="2007" customWidth="1"/>
    <col min="13832" max="13832" width="9.5703125" style="2007" customWidth="1"/>
    <col min="13833" max="13833" width="8.7109375" style="2007"/>
    <col min="13834" max="13834" width="10.28515625" style="2007" customWidth="1"/>
    <col min="13835" max="14080" width="8.7109375" style="2007"/>
    <col min="14081" max="14081" width="21.28515625" style="2007" customWidth="1"/>
    <col min="14082" max="14082" width="8.28515625" style="2007" customWidth="1"/>
    <col min="14083" max="14083" width="7.140625" style="2007" customWidth="1"/>
    <col min="14084" max="14084" width="9.28515625" style="2007" customWidth="1"/>
    <col min="14085" max="14085" width="9.7109375" style="2007" customWidth="1"/>
    <col min="14086" max="14086" width="10" style="2007" customWidth="1"/>
    <col min="14087" max="14087" width="9" style="2007" customWidth="1"/>
    <col min="14088" max="14088" width="9.5703125" style="2007" customWidth="1"/>
    <col min="14089" max="14089" width="8.7109375" style="2007"/>
    <col min="14090" max="14090" width="10.28515625" style="2007" customWidth="1"/>
    <col min="14091" max="14336" width="8.7109375" style="2007"/>
    <col min="14337" max="14337" width="21.28515625" style="2007" customWidth="1"/>
    <col min="14338" max="14338" width="8.28515625" style="2007" customWidth="1"/>
    <col min="14339" max="14339" width="7.140625" style="2007" customWidth="1"/>
    <col min="14340" max="14340" width="9.28515625" style="2007" customWidth="1"/>
    <col min="14341" max="14341" width="9.7109375" style="2007" customWidth="1"/>
    <col min="14342" max="14342" width="10" style="2007" customWidth="1"/>
    <col min="14343" max="14343" width="9" style="2007" customWidth="1"/>
    <col min="14344" max="14344" width="9.5703125" style="2007" customWidth="1"/>
    <col min="14345" max="14345" width="8.7109375" style="2007"/>
    <col min="14346" max="14346" width="10.28515625" style="2007" customWidth="1"/>
    <col min="14347" max="14592" width="8.7109375" style="2007"/>
    <col min="14593" max="14593" width="21.28515625" style="2007" customWidth="1"/>
    <col min="14594" max="14594" width="8.28515625" style="2007" customWidth="1"/>
    <col min="14595" max="14595" width="7.140625" style="2007" customWidth="1"/>
    <col min="14596" max="14596" width="9.28515625" style="2007" customWidth="1"/>
    <col min="14597" max="14597" width="9.7109375" style="2007" customWidth="1"/>
    <col min="14598" max="14598" width="10" style="2007" customWidth="1"/>
    <col min="14599" max="14599" width="9" style="2007" customWidth="1"/>
    <col min="14600" max="14600" width="9.5703125" style="2007" customWidth="1"/>
    <col min="14601" max="14601" width="8.7109375" style="2007"/>
    <col min="14602" max="14602" width="10.28515625" style="2007" customWidth="1"/>
    <col min="14603" max="14848" width="8.7109375" style="2007"/>
    <col min="14849" max="14849" width="21.28515625" style="2007" customWidth="1"/>
    <col min="14850" max="14850" width="8.28515625" style="2007" customWidth="1"/>
    <col min="14851" max="14851" width="7.140625" style="2007" customWidth="1"/>
    <col min="14852" max="14852" width="9.28515625" style="2007" customWidth="1"/>
    <col min="14853" max="14853" width="9.7109375" style="2007" customWidth="1"/>
    <col min="14854" max="14854" width="10" style="2007" customWidth="1"/>
    <col min="14855" max="14855" width="9" style="2007" customWidth="1"/>
    <col min="14856" max="14856" width="9.5703125" style="2007" customWidth="1"/>
    <col min="14857" max="14857" width="8.7109375" style="2007"/>
    <col min="14858" max="14858" width="10.28515625" style="2007" customWidth="1"/>
    <col min="14859" max="15104" width="8.7109375" style="2007"/>
    <col min="15105" max="15105" width="21.28515625" style="2007" customWidth="1"/>
    <col min="15106" max="15106" width="8.28515625" style="2007" customWidth="1"/>
    <col min="15107" max="15107" width="7.140625" style="2007" customWidth="1"/>
    <col min="15108" max="15108" width="9.28515625" style="2007" customWidth="1"/>
    <col min="15109" max="15109" width="9.7109375" style="2007" customWidth="1"/>
    <col min="15110" max="15110" width="10" style="2007" customWidth="1"/>
    <col min="15111" max="15111" width="9" style="2007" customWidth="1"/>
    <col min="15112" max="15112" width="9.5703125" style="2007" customWidth="1"/>
    <col min="15113" max="15113" width="8.7109375" style="2007"/>
    <col min="15114" max="15114" width="10.28515625" style="2007" customWidth="1"/>
    <col min="15115" max="15360" width="8.7109375" style="2007"/>
    <col min="15361" max="15361" width="21.28515625" style="2007" customWidth="1"/>
    <col min="15362" max="15362" width="8.28515625" style="2007" customWidth="1"/>
    <col min="15363" max="15363" width="7.140625" style="2007" customWidth="1"/>
    <col min="15364" max="15364" width="9.28515625" style="2007" customWidth="1"/>
    <col min="15365" max="15365" width="9.7109375" style="2007" customWidth="1"/>
    <col min="15366" max="15366" width="10" style="2007" customWidth="1"/>
    <col min="15367" max="15367" width="9" style="2007" customWidth="1"/>
    <col min="15368" max="15368" width="9.5703125" style="2007" customWidth="1"/>
    <col min="15369" max="15369" width="8.7109375" style="2007"/>
    <col min="15370" max="15370" width="10.28515625" style="2007" customWidth="1"/>
    <col min="15371" max="15616" width="8.7109375" style="2007"/>
    <col min="15617" max="15617" width="21.28515625" style="2007" customWidth="1"/>
    <col min="15618" max="15618" width="8.28515625" style="2007" customWidth="1"/>
    <col min="15619" max="15619" width="7.140625" style="2007" customWidth="1"/>
    <col min="15620" max="15620" width="9.28515625" style="2007" customWidth="1"/>
    <col min="15621" max="15621" width="9.7109375" style="2007" customWidth="1"/>
    <col min="15622" max="15622" width="10" style="2007" customWidth="1"/>
    <col min="15623" max="15623" width="9" style="2007" customWidth="1"/>
    <col min="15624" max="15624" width="9.5703125" style="2007" customWidth="1"/>
    <col min="15625" max="15625" width="8.7109375" style="2007"/>
    <col min="15626" max="15626" width="10.28515625" style="2007" customWidth="1"/>
    <col min="15627" max="15872" width="8.7109375" style="2007"/>
    <col min="15873" max="15873" width="21.28515625" style="2007" customWidth="1"/>
    <col min="15874" max="15874" width="8.28515625" style="2007" customWidth="1"/>
    <col min="15875" max="15875" width="7.140625" style="2007" customWidth="1"/>
    <col min="15876" max="15876" width="9.28515625" style="2007" customWidth="1"/>
    <col min="15877" max="15877" width="9.7109375" style="2007" customWidth="1"/>
    <col min="15878" max="15878" width="10" style="2007" customWidth="1"/>
    <col min="15879" max="15879" width="9" style="2007" customWidth="1"/>
    <col min="15880" max="15880" width="9.5703125" style="2007" customWidth="1"/>
    <col min="15881" max="15881" width="8.7109375" style="2007"/>
    <col min="15882" max="15882" width="10.28515625" style="2007" customWidth="1"/>
    <col min="15883" max="16128" width="8.7109375" style="2007"/>
    <col min="16129" max="16129" width="21.28515625" style="2007" customWidth="1"/>
    <col min="16130" max="16130" width="8.28515625" style="2007" customWidth="1"/>
    <col min="16131" max="16131" width="7.140625" style="2007" customWidth="1"/>
    <col min="16132" max="16132" width="9.28515625" style="2007" customWidth="1"/>
    <col min="16133" max="16133" width="9.7109375" style="2007" customWidth="1"/>
    <col min="16134" max="16134" width="10" style="2007" customWidth="1"/>
    <col min="16135" max="16135" width="9" style="2007" customWidth="1"/>
    <col min="16136" max="16136" width="9.5703125" style="2007" customWidth="1"/>
    <col min="16137" max="16137" width="8.7109375" style="2007"/>
    <col min="16138" max="16138" width="10.28515625" style="2007" customWidth="1"/>
    <col min="16139" max="16384" width="8.7109375" style="2007"/>
  </cols>
  <sheetData>
    <row r="1" spans="1:10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5"/>
      <c r="I1" s="2005"/>
      <c r="J1" s="2006"/>
    </row>
    <row r="2" spans="1:10" ht="15.75" customHeight="1" x14ac:dyDescent="0.2">
      <c r="A2" s="2068"/>
      <c r="B2" s="2069"/>
      <c r="C2" s="2011" t="s">
        <v>329</v>
      </c>
      <c r="D2" s="2011"/>
      <c r="E2" s="2011"/>
      <c r="F2" s="2011"/>
      <c r="G2" s="2011"/>
      <c r="H2" s="2011"/>
      <c r="I2" s="2011"/>
      <c r="J2" s="2070"/>
    </row>
    <row r="3" spans="1:10" ht="15.75" customHeight="1" x14ac:dyDescent="0.2">
      <c r="A3" s="2068"/>
      <c r="B3" s="2069"/>
      <c r="C3" s="2011" t="s">
        <v>100</v>
      </c>
      <c r="D3" s="2011"/>
      <c r="E3" s="2011"/>
      <c r="F3" s="2011"/>
      <c r="G3" s="2011"/>
      <c r="H3" s="2011"/>
      <c r="I3" s="2011"/>
      <c r="J3" s="2070"/>
    </row>
    <row r="4" spans="1:10" ht="27" customHeight="1" thickBot="1" x14ac:dyDescent="0.25">
      <c r="A4" s="2113"/>
      <c r="B4" s="2114"/>
      <c r="C4" s="2114"/>
      <c r="D4" s="2015"/>
      <c r="E4" s="2015"/>
      <c r="F4" s="2015"/>
      <c r="G4" s="2015"/>
      <c r="H4" s="2015"/>
      <c r="I4" s="2015"/>
      <c r="J4" s="2115"/>
    </row>
    <row r="5" spans="1:10" ht="13.9" customHeight="1" x14ac:dyDescent="0.2">
      <c r="A5" s="3109" t="s">
        <v>1082</v>
      </c>
      <c r="B5" s="3110"/>
      <c r="C5" s="3111" t="s">
        <v>75</v>
      </c>
      <c r="D5" s="3076"/>
      <c r="E5" s="3076"/>
      <c r="F5" s="3112" t="s">
        <v>1081</v>
      </c>
      <c r="G5" s="3113"/>
      <c r="H5" s="2116">
        <f>[2]Flows!G5</f>
        <v>42583</v>
      </c>
      <c r="I5" s="2117"/>
      <c r="J5" s="2118"/>
    </row>
    <row r="6" spans="1:10" ht="13.9" customHeight="1" thickBot="1" x14ac:dyDescent="0.25">
      <c r="A6" s="3114" t="s">
        <v>274</v>
      </c>
      <c r="B6" s="3115"/>
      <c r="C6" s="3115"/>
      <c r="D6" s="3115"/>
      <c r="E6" s="3115"/>
      <c r="F6" s="3115"/>
      <c r="G6" s="3115"/>
      <c r="H6" s="3115"/>
      <c r="I6" s="3115"/>
      <c r="J6" s="3079"/>
    </row>
    <row r="7" spans="1:10" ht="14.1" customHeight="1" thickBot="1" x14ac:dyDescent="0.25">
      <c r="A7" s="3116" t="s">
        <v>330</v>
      </c>
      <c r="B7" s="3119" t="s">
        <v>331</v>
      </c>
      <c r="C7" s="3120"/>
      <c r="D7" s="3121" t="s">
        <v>332</v>
      </c>
      <c r="E7" s="3124" t="s">
        <v>1083</v>
      </c>
      <c r="F7" s="3124" t="s">
        <v>333</v>
      </c>
      <c r="G7" s="3124" t="s">
        <v>334</v>
      </c>
      <c r="H7" s="3129" t="s">
        <v>1084</v>
      </c>
      <c r="I7" s="3132" t="s">
        <v>335</v>
      </c>
      <c r="J7" s="3134" t="s">
        <v>1085</v>
      </c>
    </row>
    <row r="8" spans="1:10" ht="14.1" customHeight="1" x14ac:dyDescent="0.2">
      <c r="A8" s="3117"/>
      <c r="B8" s="3102" t="s">
        <v>105</v>
      </c>
      <c r="C8" s="3104" t="s">
        <v>336</v>
      </c>
      <c r="D8" s="3122"/>
      <c r="E8" s="3125"/>
      <c r="F8" s="3125"/>
      <c r="G8" s="3125"/>
      <c r="H8" s="3130"/>
      <c r="I8" s="3133"/>
      <c r="J8" s="3130"/>
    </row>
    <row r="9" spans="1:10" ht="14.1" customHeight="1" thickBot="1" x14ac:dyDescent="0.25">
      <c r="A9" s="3118"/>
      <c r="B9" s="3103"/>
      <c r="C9" s="3105"/>
      <c r="D9" s="3123"/>
      <c r="E9" s="3126"/>
      <c r="F9" s="3126"/>
      <c r="G9" s="3126"/>
      <c r="H9" s="3131"/>
      <c r="I9" s="3105"/>
      <c r="J9" s="3131"/>
    </row>
    <row r="10" spans="1:10" ht="13.9" customHeight="1" x14ac:dyDescent="0.25">
      <c r="A10" s="2119">
        <v>42370</v>
      </c>
      <c r="B10" s="2120">
        <v>14</v>
      </c>
      <c r="C10" s="2121">
        <v>21.88</v>
      </c>
      <c r="D10" s="2120">
        <v>4.05</v>
      </c>
      <c r="E10" s="2122">
        <f>(C10-D10)/C10*100</f>
        <v>81.489945155393045</v>
      </c>
      <c r="F10" s="2120" t="s">
        <v>819</v>
      </c>
      <c r="G10" s="2123" t="s">
        <v>337</v>
      </c>
      <c r="H10" s="2124">
        <f>E10/F10</f>
        <v>1.6297989031078608</v>
      </c>
      <c r="I10" s="2125">
        <v>1.51</v>
      </c>
      <c r="J10" s="3106" t="s">
        <v>96</v>
      </c>
    </row>
    <row r="11" spans="1:10" ht="13.9" customHeight="1" x14ac:dyDescent="0.25">
      <c r="A11" s="2126">
        <v>42401</v>
      </c>
      <c r="B11" s="2127">
        <v>20</v>
      </c>
      <c r="C11" s="1186">
        <v>9.7379999999999995</v>
      </c>
      <c r="D11" s="2127">
        <v>2.72</v>
      </c>
      <c r="E11" s="2128">
        <f>(C11-D11)/C11*100</f>
        <v>72.068186485931392</v>
      </c>
      <c r="F11" s="2127">
        <v>50</v>
      </c>
      <c r="G11" s="2129" t="s">
        <v>337</v>
      </c>
      <c r="H11" s="2130">
        <f>E11/F11</f>
        <v>1.4413637297186279</v>
      </c>
      <c r="I11" s="2131"/>
      <c r="J11" s="3107"/>
    </row>
    <row r="12" spans="1:10" ht="13.9" customHeight="1" thickBot="1" x14ac:dyDescent="0.3">
      <c r="A12" s="2132">
        <v>42430</v>
      </c>
      <c r="B12" s="2133">
        <v>14</v>
      </c>
      <c r="C12" s="2134">
        <v>10.23</v>
      </c>
      <c r="D12" s="2133">
        <v>2.81</v>
      </c>
      <c r="E12" s="2135">
        <f>(C12-D12)/C12*100</f>
        <v>72.53176930596284</v>
      </c>
      <c r="F12" s="2133">
        <v>50</v>
      </c>
      <c r="G12" s="2136" t="s">
        <v>337</v>
      </c>
      <c r="H12" s="2137">
        <f>E12/F12</f>
        <v>1.4506353861192567</v>
      </c>
      <c r="I12" s="2131"/>
      <c r="J12" s="3108"/>
    </row>
    <row r="13" spans="1:10" ht="13.9" customHeight="1" thickTop="1" x14ac:dyDescent="0.25">
      <c r="A13" s="2138">
        <v>42461</v>
      </c>
      <c r="B13" s="2120">
        <v>21</v>
      </c>
      <c r="C13" s="2139">
        <v>9.7759999999999998</v>
      </c>
      <c r="D13" s="2120">
        <v>2.82</v>
      </c>
      <c r="E13" s="2122">
        <v>71.153846153846146</v>
      </c>
      <c r="F13" s="2120" t="s">
        <v>819</v>
      </c>
      <c r="G13" s="2123" t="s">
        <v>337</v>
      </c>
      <c r="H13" s="2124">
        <v>1.4230769230769229</v>
      </c>
      <c r="I13" s="2140">
        <v>1.3386993499189817</v>
      </c>
      <c r="J13" s="3127">
        <v>1.37</v>
      </c>
    </row>
    <row r="14" spans="1:10" ht="13.9" customHeight="1" x14ac:dyDescent="0.25">
      <c r="A14" s="2126">
        <v>42491</v>
      </c>
      <c r="B14" s="2141">
        <v>23</v>
      </c>
      <c r="C14" s="2128">
        <v>10.09</v>
      </c>
      <c r="D14" s="2130">
        <v>2.97</v>
      </c>
      <c r="E14" s="2128">
        <v>70.564915758176411</v>
      </c>
      <c r="F14" s="2142">
        <v>50</v>
      </c>
      <c r="G14" s="2129" t="s">
        <v>337</v>
      </c>
      <c r="H14" s="2130">
        <v>1.4112983151635283</v>
      </c>
      <c r="I14" s="2131"/>
      <c r="J14" s="3107"/>
    </row>
    <row r="15" spans="1:10" ht="13.9" customHeight="1" thickBot="1" x14ac:dyDescent="0.3">
      <c r="A15" s="2132">
        <v>42522</v>
      </c>
      <c r="B15" s="2143">
        <v>23</v>
      </c>
      <c r="C15" s="2144">
        <v>8.5790000000000006</v>
      </c>
      <c r="D15" s="2144">
        <v>3.51</v>
      </c>
      <c r="E15" s="2135">
        <v>59.0861405758247</v>
      </c>
      <c r="F15" s="2145">
        <v>50</v>
      </c>
      <c r="G15" s="2136" t="s">
        <v>337</v>
      </c>
      <c r="H15" s="2146">
        <v>1.1817228115164939</v>
      </c>
      <c r="I15" s="2131"/>
      <c r="J15" s="3108"/>
    </row>
    <row r="16" spans="1:10" ht="13.9" customHeight="1" thickTop="1" x14ac:dyDescent="0.25">
      <c r="A16" s="2147">
        <v>42552</v>
      </c>
      <c r="B16" s="2148">
        <v>24</v>
      </c>
      <c r="C16" s="2149">
        <v>8.27</v>
      </c>
      <c r="D16" s="2149">
        <v>3.5379999999999998</v>
      </c>
      <c r="E16" s="2122">
        <f>(C16-D16)/C16*100</f>
        <v>57.218863361547754</v>
      </c>
      <c r="F16" s="2150">
        <v>50</v>
      </c>
      <c r="G16" s="2123" t="s">
        <v>337</v>
      </c>
      <c r="H16" s="2124">
        <f>E16/F16</f>
        <v>1.1443772672309551</v>
      </c>
      <c r="I16" s="2140" t="s">
        <v>96</v>
      </c>
      <c r="J16" s="3127"/>
    </row>
    <row r="17" spans="1:10" ht="13.9" customHeight="1" x14ac:dyDescent="0.25">
      <c r="A17" s="2151">
        <v>42583</v>
      </c>
      <c r="B17" s="1025">
        <v>22</v>
      </c>
      <c r="C17" s="1027">
        <v>11.4</v>
      </c>
      <c r="D17" s="1024">
        <v>3.69</v>
      </c>
      <c r="E17" s="1187">
        <f>(C17-D17)/C17*100</f>
        <v>67.631578947368425</v>
      </c>
      <c r="F17" s="2142">
        <v>50</v>
      </c>
      <c r="G17" s="2129" t="s">
        <v>337</v>
      </c>
      <c r="H17" s="2130">
        <f>E17/F17</f>
        <v>1.3526315789473684</v>
      </c>
      <c r="I17" s="2131"/>
      <c r="J17" s="3107"/>
    </row>
    <row r="18" spans="1:10" ht="13.9" customHeight="1" thickBot="1" x14ac:dyDescent="0.3">
      <c r="A18" s="2152">
        <v>42614</v>
      </c>
      <c r="B18" s="2143" t="s">
        <v>96</v>
      </c>
      <c r="C18" s="2144" t="s">
        <v>96</v>
      </c>
      <c r="D18" s="2144" t="s">
        <v>96</v>
      </c>
      <c r="E18" s="2135" t="s">
        <v>96</v>
      </c>
      <c r="F18" s="2145" t="s">
        <v>96</v>
      </c>
      <c r="G18" s="2136" t="s">
        <v>96</v>
      </c>
      <c r="H18" s="2137" t="s">
        <v>96</v>
      </c>
      <c r="I18" s="2131"/>
      <c r="J18" s="3108"/>
    </row>
    <row r="19" spans="1:10" ht="13.9" customHeight="1" thickBot="1" x14ac:dyDescent="0.3">
      <c r="A19" s="2153">
        <v>42278</v>
      </c>
      <c r="B19" s="2148">
        <v>21</v>
      </c>
      <c r="C19" s="2154">
        <v>12.04</v>
      </c>
      <c r="D19" s="2149">
        <v>3.49</v>
      </c>
      <c r="E19" s="2122">
        <f>(C19-D19)/C19*100</f>
        <v>71.013289036544847</v>
      </c>
      <c r="F19" s="2120">
        <v>50</v>
      </c>
      <c r="G19" s="2123" t="s">
        <v>337</v>
      </c>
      <c r="H19" s="2124">
        <f>E19/F19</f>
        <v>1.4202657807308969</v>
      </c>
      <c r="I19" s="2140">
        <v>1.5</v>
      </c>
      <c r="J19" s="3128" t="s">
        <v>96</v>
      </c>
    </row>
    <row r="20" spans="1:10" ht="13.9" customHeight="1" thickBot="1" x14ac:dyDescent="0.3">
      <c r="A20" s="2151">
        <v>42309</v>
      </c>
      <c r="B20" s="1025">
        <v>28</v>
      </c>
      <c r="C20" s="1027">
        <v>17.263999999999999</v>
      </c>
      <c r="D20" s="1026">
        <v>4.18</v>
      </c>
      <c r="E20" s="2128">
        <f>(C20-D20)/C20*100</f>
        <v>75.787766450417053</v>
      </c>
      <c r="F20" s="2127">
        <v>50</v>
      </c>
      <c r="G20" s="2129" t="s">
        <v>337</v>
      </c>
      <c r="H20" s="2130">
        <f>E20/F20</f>
        <v>1.515755329008341</v>
      </c>
      <c r="I20" s="2131"/>
      <c r="J20" s="3107"/>
    </row>
    <row r="21" spans="1:10" ht="13.9" customHeight="1" thickBot="1" x14ac:dyDescent="0.3">
      <c r="A21" s="2153">
        <v>42339</v>
      </c>
      <c r="B21" s="1028">
        <v>18</v>
      </c>
      <c r="C21" s="1029">
        <v>18.611999999999998</v>
      </c>
      <c r="D21" s="1030">
        <v>4.1100000000000003</v>
      </c>
      <c r="E21" s="2155">
        <f>(C21-D21)/C21*100</f>
        <v>77.91747259832367</v>
      </c>
      <c r="F21" s="2156">
        <v>50</v>
      </c>
      <c r="G21" s="2157" t="s">
        <v>337</v>
      </c>
      <c r="H21" s="2158">
        <f>E21/F21</f>
        <v>1.5583494519664733</v>
      </c>
      <c r="I21" s="2159"/>
      <c r="J21" s="3108"/>
    </row>
    <row r="22" spans="1:10" ht="13.9" customHeight="1" x14ac:dyDescent="0.2">
      <c r="A22" s="2160" t="s">
        <v>338</v>
      </c>
      <c r="B22" s="2107"/>
      <c r="C22" s="2108"/>
      <c r="D22" s="2108"/>
      <c r="E22" s="2108"/>
      <c r="F22" s="2081"/>
      <c r="G22" s="2081"/>
      <c r="H22" s="2081"/>
      <c r="I22" s="2010"/>
      <c r="J22" s="2012"/>
    </row>
    <row r="23" spans="1:10" ht="13.9" customHeight="1" x14ac:dyDescent="0.2">
      <c r="A23" s="2161"/>
      <c r="B23" s="2162"/>
      <c r="C23" s="2163"/>
      <c r="D23" s="2163"/>
      <c r="E23" s="2163"/>
      <c r="J23" s="2164"/>
    </row>
    <row r="24" spans="1:10" ht="13.9" customHeight="1" x14ac:dyDescent="0.2">
      <c r="A24" s="2165" t="s">
        <v>339</v>
      </c>
      <c r="B24" s="2166"/>
      <c r="C24" s="2166"/>
      <c r="D24" s="2166"/>
      <c r="E24" s="2166"/>
      <c r="F24" s="2166"/>
      <c r="G24" s="2166"/>
      <c r="H24" s="2166"/>
      <c r="I24" s="2010"/>
      <c r="J24" s="2012"/>
    </row>
    <row r="25" spans="1:10" ht="13.9" customHeight="1" thickBot="1" x14ac:dyDescent="0.25">
      <c r="A25" s="2077" t="s">
        <v>340</v>
      </c>
      <c r="B25" s="2010"/>
      <c r="C25" s="2010"/>
      <c r="D25" s="2010"/>
      <c r="E25" s="2010"/>
      <c r="F25" s="2010"/>
      <c r="G25" s="2010"/>
      <c r="H25" s="2010"/>
      <c r="I25" s="2010"/>
      <c r="J25" s="2012"/>
    </row>
    <row r="26" spans="1:10" ht="13.9" customHeight="1" x14ac:dyDescent="0.2">
      <c r="A26" s="2167" t="s">
        <v>330</v>
      </c>
      <c r="B26" s="2168" t="s">
        <v>341</v>
      </c>
      <c r="C26" s="2168"/>
      <c r="D26" s="2169"/>
      <c r="E26" s="2004"/>
      <c r="F26" s="2170" t="s">
        <v>342</v>
      </c>
      <c r="G26" s="2168"/>
      <c r="H26" s="2169"/>
      <c r="I26" s="2010"/>
      <c r="J26" s="2012"/>
    </row>
    <row r="27" spans="1:10" ht="13.9" customHeight="1" x14ac:dyDescent="0.2">
      <c r="A27" s="2171"/>
      <c r="B27" s="2172" t="s">
        <v>343</v>
      </c>
      <c r="C27" s="2172" t="s">
        <v>344</v>
      </c>
      <c r="D27" s="2173" t="s">
        <v>345</v>
      </c>
      <c r="E27" s="2010"/>
      <c r="F27" s="2174" t="s">
        <v>343</v>
      </c>
      <c r="G27" s="2172" t="s">
        <v>346</v>
      </c>
      <c r="H27" s="2173" t="s">
        <v>345</v>
      </c>
      <c r="I27" s="2010"/>
      <c r="J27" s="2012"/>
    </row>
    <row r="28" spans="1:10" ht="13.9" customHeight="1" thickBot="1" x14ac:dyDescent="0.25">
      <c r="A28" s="2171"/>
      <c r="B28" s="2175"/>
      <c r="C28" s="2175"/>
      <c r="D28" s="2176"/>
      <c r="E28" s="2010"/>
      <c r="F28" s="2177"/>
      <c r="G28" s="2175"/>
      <c r="H28" s="2176"/>
      <c r="I28" s="2010"/>
      <c r="J28" s="2012"/>
    </row>
    <row r="29" spans="1:10" ht="13.9" customHeight="1" x14ac:dyDescent="0.2">
      <c r="A29" s="2178">
        <v>41640</v>
      </c>
      <c r="B29" s="2179"/>
      <c r="C29" s="2179"/>
      <c r="D29" s="2073"/>
      <c r="E29" s="2010"/>
      <c r="F29" s="2180"/>
      <c r="G29" s="2179"/>
      <c r="H29" s="2073"/>
      <c r="I29" s="2010"/>
      <c r="J29" s="2012"/>
    </row>
    <row r="30" spans="1:10" ht="13.9" customHeight="1" x14ac:dyDescent="0.2">
      <c r="A30" s="2181">
        <v>41671</v>
      </c>
      <c r="B30" s="2182"/>
      <c r="C30" s="2182"/>
      <c r="D30" s="2183"/>
      <c r="E30" s="2010"/>
      <c r="F30" s="2184"/>
      <c r="G30" s="2182"/>
      <c r="H30" s="2183"/>
      <c r="I30" s="2010"/>
      <c r="J30" s="2012"/>
    </row>
    <row r="31" spans="1:10" ht="13.9" customHeight="1" thickBot="1" x14ac:dyDescent="0.25">
      <c r="A31" s="2185">
        <v>41699</v>
      </c>
      <c r="B31" s="2186"/>
      <c r="C31" s="2186"/>
      <c r="D31" s="2187"/>
      <c r="E31" s="2010"/>
      <c r="F31" s="2188"/>
      <c r="G31" s="2186"/>
      <c r="H31" s="2187"/>
      <c r="I31" s="2010"/>
      <c r="J31" s="2012"/>
    </row>
    <row r="32" spans="1:10" ht="13.9" customHeight="1" x14ac:dyDescent="0.2">
      <c r="A32" s="2189">
        <v>41730</v>
      </c>
      <c r="B32" s="2179"/>
      <c r="C32" s="2179"/>
      <c r="D32" s="2073"/>
      <c r="E32" s="2010"/>
      <c r="F32" s="2180"/>
      <c r="G32" s="2179"/>
      <c r="H32" s="2073"/>
      <c r="I32" s="2010"/>
      <c r="J32" s="2012"/>
    </row>
    <row r="33" spans="1:10" ht="13.9" customHeight="1" x14ac:dyDescent="0.2">
      <c r="A33" s="2181">
        <v>41760</v>
      </c>
      <c r="B33" s="2182"/>
      <c r="C33" s="2182"/>
      <c r="D33" s="2183"/>
      <c r="E33" s="2010"/>
      <c r="F33" s="2184"/>
      <c r="G33" s="2182"/>
      <c r="H33" s="2183"/>
      <c r="I33" s="2010"/>
      <c r="J33" s="2012"/>
    </row>
    <row r="34" spans="1:10" ht="13.9" customHeight="1" thickBot="1" x14ac:dyDescent="0.25">
      <c r="A34" s="2185">
        <v>41791</v>
      </c>
      <c r="B34" s="2186"/>
      <c r="C34" s="2186"/>
      <c r="D34" s="2187"/>
      <c r="E34" s="2010"/>
      <c r="F34" s="2188"/>
      <c r="G34" s="2186"/>
      <c r="H34" s="2187"/>
      <c r="I34" s="2010"/>
      <c r="J34" s="2012"/>
    </row>
    <row r="35" spans="1:10" ht="13.9" customHeight="1" x14ac:dyDescent="0.2">
      <c r="A35" s="2189">
        <v>41821</v>
      </c>
      <c r="B35" s="2179"/>
      <c r="C35" s="2179"/>
      <c r="D35" s="2073"/>
      <c r="E35" s="2010"/>
      <c r="F35" s="2180"/>
      <c r="G35" s="2179"/>
      <c r="H35" s="2073"/>
      <c r="I35" s="2010"/>
      <c r="J35" s="2012"/>
    </row>
    <row r="36" spans="1:10" ht="13.9" customHeight="1" x14ac:dyDescent="0.2">
      <c r="A36" s="2181">
        <v>41852</v>
      </c>
      <c r="B36" s="2182"/>
      <c r="C36" s="2182"/>
      <c r="D36" s="2183"/>
      <c r="E36" s="2010"/>
      <c r="F36" s="2184"/>
      <c r="G36" s="2182"/>
      <c r="H36" s="2183"/>
      <c r="I36" s="2010"/>
      <c r="J36" s="2012"/>
    </row>
    <row r="37" spans="1:10" ht="13.9" customHeight="1" thickBot="1" x14ac:dyDescent="0.25">
      <c r="A37" s="2185">
        <v>41883</v>
      </c>
      <c r="B37" s="2186"/>
      <c r="C37" s="2186"/>
      <c r="D37" s="2187"/>
      <c r="E37" s="2010"/>
      <c r="F37" s="2188"/>
      <c r="G37" s="2186"/>
      <c r="H37" s="2187"/>
      <c r="I37" s="2010"/>
      <c r="J37" s="2012"/>
    </row>
    <row r="38" spans="1:10" ht="13.9" customHeight="1" x14ac:dyDescent="0.2">
      <c r="A38" s="2189">
        <v>41913</v>
      </c>
      <c r="B38" s="2179"/>
      <c r="C38" s="2179"/>
      <c r="D38" s="2073"/>
      <c r="E38" s="2010"/>
      <c r="F38" s="2180"/>
      <c r="G38" s="2179"/>
      <c r="H38" s="2073"/>
      <c r="I38" s="2010"/>
      <c r="J38" s="2012"/>
    </row>
    <row r="39" spans="1:10" ht="13.9" customHeight="1" x14ac:dyDescent="0.2">
      <c r="A39" s="2181">
        <v>41944</v>
      </c>
      <c r="B39" s="2182"/>
      <c r="C39" s="2182"/>
      <c r="D39" s="2183"/>
      <c r="E39" s="2010"/>
      <c r="F39" s="2184"/>
      <c r="G39" s="2182"/>
      <c r="H39" s="2183"/>
      <c r="I39" s="2010"/>
      <c r="J39" s="2012"/>
    </row>
    <row r="40" spans="1:10" ht="13.15" customHeight="1" thickBot="1" x14ac:dyDescent="0.25">
      <c r="A40" s="2185">
        <v>41974</v>
      </c>
      <c r="B40" s="2186"/>
      <c r="C40" s="2186"/>
      <c r="D40" s="2187"/>
      <c r="E40" s="2065"/>
      <c r="F40" s="2188"/>
      <c r="G40" s="2186"/>
      <c r="H40" s="2187"/>
      <c r="I40" s="2010"/>
      <c r="J40" s="2012"/>
    </row>
    <row r="41" spans="1:10" ht="13.15" customHeight="1" thickBot="1" x14ac:dyDescent="0.25">
      <c r="A41" s="2049"/>
      <c r="B41" s="2010"/>
      <c r="C41" s="2010"/>
      <c r="D41" s="2010"/>
      <c r="E41" s="2010"/>
      <c r="F41" s="2010"/>
      <c r="G41" s="2010"/>
      <c r="H41" s="2010"/>
      <c r="I41" s="2010"/>
      <c r="J41" s="2012"/>
    </row>
    <row r="42" spans="1:10" ht="13.15" customHeight="1" x14ac:dyDescent="0.2">
      <c r="A42" s="2190" t="s">
        <v>339</v>
      </c>
      <c r="B42" s="2191"/>
      <c r="C42" s="2191"/>
      <c r="D42" s="2191"/>
      <c r="E42" s="2192"/>
      <c r="F42" s="2010"/>
      <c r="G42" s="2010"/>
      <c r="H42" s="2010"/>
      <c r="I42" s="2010"/>
      <c r="J42" s="2012"/>
    </row>
    <row r="43" spans="1:10" ht="13.15" customHeight="1" x14ac:dyDescent="0.2">
      <c r="A43" s="2038" t="s">
        <v>347</v>
      </c>
      <c r="B43" s="2182" t="s">
        <v>348</v>
      </c>
      <c r="C43" s="2182"/>
      <c r="D43" s="2182"/>
      <c r="E43" s="2183"/>
      <c r="F43" s="2010"/>
      <c r="G43" s="2010"/>
      <c r="H43" s="2010"/>
      <c r="I43" s="2010"/>
      <c r="J43" s="2012"/>
    </row>
    <row r="44" spans="1:10" ht="13.15" customHeight="1" x14ac:dyDescent="0.2">
      <c r="A44" s="2038" t="s">
        <v>349</v>
      </c>
      <c r="B44" s="2182" t="s">
        <v>350</v>
      </c>
      <c r="C44" s="2182"/>
      <c r="D44" s="2182"/>
      <c r="E44" s="2183"/>
      <c r="F44" s="2010"/>
      <c r="G44" s="2010"/>
      <c r="H44" s="2010"/>
      <c r="I44" s="2010"/>
      <c r="J44" s="2012"/>
    </row>
    <row r="45" spans="1:10" ht="13.15" customHeight="1" x14ac:dyDescent="0.2">
      <c r="A45" s="2038" t="s">
        <v>351</v>
      </c>
      <c r="B45" s="2182" t="s">
        <v>352</v>
      </c>
      <c r="C45" s="2182"/>
      <c r="D45" s="2182"/>
      <c r="E45" s="2183"/>
      <c r="F45" s="2010"/>
      <c r="G45" s="2010"/>
      <c r="H45" s="2010"/>
      <c r="I45" s="2010"/>
      <c r="J45" s="2012"/>
    </row>
    <row r="46" spans="1:10" ht="13.15" customHeight="1" thickBot="1" x14ac:dyDescent="0.25">
      <c r="A46" s="2193" t="s">
        <v>353</v>
      </c>
      <c r="B46" s="2194" t="s">
        <v>354</v>
      </c>
      <c r="C46" s="2194"/>
      <c r="D46" s="2194"/>
      <c r="E46" s="2195"/>
      <c r="F46" s="2010"/>
      <c r="G46" s="2010"/>
      <c r="H46" s="2010"/>
      <c r="I46" s="2010"/>
      <c r="J46" s="2012"/>
    </row>
    <row r="47" spans="1:10" ht="13.15" customHeight="1" x14ac:dyDescent="0.2">
      <c r="A47" s="2049"/>
      <c r="B47" s="2010"/>
      <c r="C47" s="2010"/>
      <c r="D47" s="2010"/>
      <c r="E47" s="2010"/>
      <c r="F47" s="2010"/>
      <c r="G47" s="2010"/>
      <c r="H47" s="2010"/>
      <c r="I47" s="2010"/>
      <c r="J47" s="2012"/>
    </row>
    <row r="48" spans="1:10" ht="13.15" customHeight="1" x14ac:dyDescent="0.2">
      <c r="A48" s="2049"/>
      <c r="B48" s="2010"/>
      <c r="C48" s="2010"/>
      <c r="D48" s="2010"/>
      <c r="E48" s="2010"/>
      <c r="F48" s="2010"/>
      <c r="G48" s="2010"/>
      <c r="H48" s="2010"/>
      <c r="I48" s="2010"/>
      <c r="J48" s="2012"/>
    </row>
    <row r="49" spans="1:10" ht="13.15" customHeight="1" x14ac:dyDescent="0.2">
      <c r="A49" s="2049"/>
      <c r="G49" s="2010"/>
      <c r="H49" s="2010"/>
      <c r="I49" s="2010"/>
      <c r="J49" s="2012"/>
    </row>
    <row r="50" spans="1:10" ht="15" customHeight="1" x14ac:dyDescent="0.2">
      <c r="A50" s="2109" t="s">
        <v>355</v>
      </c>
      <c r="B50" s="2110"/>
      <c r="C50" s="2110"/>
      <c r="D50" s="2110"/>
      <c r="E50" s="2110"/>
      <c r="F50" s="2110"/>
      <c r="G50" s="2060" t="s">
        <v>228</v>
      </c>
      <c r="H50" s="2061" t="s">
        <v>96</v>
      </c>
      <c r="I50" s="2059"/>
      <c r="J50" s="2062"/>
    </row>
    <row r="51" spans="1:10" ht="13.5" thickBot="1" x14ac:dyDescent="0.25">
      <c r="A51" s="2063" t="s">
        <v>1086</v>
      </c>
      <c r="B51" s="2196"/>
      <c r="C51" s="2197"/>
      <c r="D51" s="2197"/>
      <c r="E51" s="2197"/>
      <c r="F51" s="2065"/>
      <c r="G51" s="2065"/>
      <c r="H51" s="2065"/>
      <c r="I51" s="2065"/>
      <c r="J51" s="2016"/>
    </row>
  </sheetData>
  <customSheetViews>
    <customSheetView guid="{249AA71A-9509-4153-BDE2-2544F01E75D2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2"/>
      <headerFooter alignWithMargins="0">
        <oddFooter>&amp;LDHEC, 1972 (Rev. 06/2001), Page 14 of 15</oddFooter>
      </headerFooter>
    </customSheetView>
  </customSheetViews>
  <mergeCells count="19">
    <mergeCell ref="J13:J15"/>
    <mergeCell ref="J16:J18"/>
    <mergeCell ref="J19:J21"/>
    <mergeCell ref="H7:H9"/>
    <mergeCell ref="I7:I9"/>
    <mergeCell ref="J7:J9"/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</mergeCells>
  <printOptions horizontalCentered="1"/>
  <pageMargins left="0.5" right="0.5" top="0.5" bottom="0.5" header="0.5" footer="0.25"/>
  <pageSetup scale="94" orientation="portrait" horizontalDpi="4294967292" r:id="rId3"/>
  <headerFooter alignWithMargins="0">
    <oddFooter>&amp;LDHEC, 1972 (Rev. 06/2001), Page 14 of 15</oddFooter>
  </headerFooter>
  <drawing r:id="rId4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1951"/>
      <c r="C1" s="3135" t="s">
        <v>1024</v>
      </c>
      <c r="D1" s="3135"/>
      <c r="E1" s="3135"/>
      <c r="F1" s="3135"/>
      <c r="G1" s="3135"/>
      <c r="H1" s="3135"/>
      <c r="I1" s="3135"/>
      <c r="J1" s="3135"/>
      <c r="K1" s="3135"/>
      <c r="L1" s="3135"/>
      <c r="M1" s="3135"/>
      <c r="N1" s="3135"/>
      <c r="O1" s="3135"/>
      <c r="P1" s="3135"/>
      <c r="Q1" s="3135"/>
      <c r="R1" s="3135"/>
      <c r="S1" s="3135"/>
      <c r="T1" s="3135"/>
      <c r="U1" s="3135"/>
      <c r="V1" s="3135"/>
      <c r="W1" s="3135"/>
      <c r="X1" s="3135"/>
      <c r="Y1" s="3135"/>
      <c r="Z1" s="3135"/>
    </row>
    <row r="2" spans="1:37" x14ac:dyDescent="0.2">
      <c r="C2" s="3135"/>
      <c r="D2" s="3135"/>
      <c r="E2" s="3135"/>
      <c r="F2" s="3135"/>
      <c r="G2" s="3135"/>
      <c r="H2" s="3135"/>
      <c r="I2" s="3135"/>
      <c r="J2" s="3135"/>
      <c r="K2" s="3135"/>
      <c r="L2" s="3135"/>
      <c r="M2" s="3135"/>
      <c r="N2" s="3135"/>
      <c r="O2" s="3135"/>
      <c r="P2" s="3135"/>
      <c r="Q2" s="3135"/>
      <c r="R2" s="3135"/>
      <c r="S2" s="3135"/>
      <c r="T2" s="3135"/>
      <c r="U2" s="3135"/>
      <c r="V2" s="3135"/>
      <c r="W2" s="3135"/>
      <c r="X2" s="3135"/>
      <c r="Y2" s="3135"/>
      <c r="Z2" s="3135"/>
    </row>
    <row r="3" spans="1:37" s="2000" customFormat="1" ht="22.5" customHeight="1" x14ac:dyDescent="0.25">
      <c r="A3" s="1952"/>
      <c r="C3" s="3135"/>
      <c r="D3" s="3135"/>
      <c r="E3" s="3135"/>
      <c r="F3" s="3135"/>
      <c r="G3" s="3135"/>
      <c r="H3" s="3135"/>
      <c r="I3" s="3135"/>
      <c r="J3" s="3135"/>
      <c r="K3" s="3135"/>
      <c r="L3" s="3135"/>
      <c r="M3" s="3135"/>
      <c r="N3" s="3135"/>
      <c r="O3" s="3135"/>
      <c r="P3" s="3135"/>
      <c r="Q3" s="3135"/>
      <c r="R3" s="3135"/>
      <c r="S3" s="3135"/>
      <c r="T3" s="3135"/>
      <c r="U3" s="3135"/>
      <c r="V3" s="3135"/>
      <c r="W3" s="3135"/>
      <c r="X3" s="3135"/>
      <c r="Y3" s="3135"/>
      <c r="Z3" s="3135"/>
    </row>
    <row r="4" spans="1:37" s="2000" customFormat="1" ht="22.5" customHeight="1" x14ac:dyDescent="0.2">
      <c r="C4" s="3135"/>
      <c r="D4" s="3135"/>
      <c r="E4" s="3135"/>
      <c r="F4" s="3135"/>
      <c r="G4" s="3135"/>
      <c r="H4" s="3135"/>
      <c r="I4" s="3135"/>
      <c r="J4" s="3135"/>
      <c r="K4" s="3135"/>
      <c r="L4" s="3135"/>
      <c r="M4" s="3135"/>
      <c r="N4" s="3135"/>
      <c r="O4" s="3135"/>
      <c r="P4" s="3135"/>
      <c r="Q4" s="3135"/>
      <c r="R4" s="3135"/>
      <c r="S4" s="3135"/>
      <c r="T4" s="3135"/>
      <c r="U4" s="3135"/>
      <c r="V4" s="3135"/>
      <c r="W4" s="3135"/>
      <c r="X4" s="3135"/>
      <c r="Y4" s="3135"/>
      <c r="Z4" s="3135"/>
    </row>
    <row r="5" spans="1:37" ht="22.5" customHeight="1" x14ac:dyDescent="0.25">
      <c r="A5" s="1953" t="s">
        <v>1025</v>
      </c>
      <c r="B5" s="1953"/>
      <c r="C5" s="1953"/>
      <c r="D5" s="1953"/>
      <c r="E5" s="1953"/>
      <c r="F5" s="1953"/>
      <c r="G5" s="1953"/>
      <c r="H5" s="1953"/>
      <c r="I5" s="1953"/>
      <c r="J5" s="1281"/>
      <c r="K5" s="1281"/>
      <c r="L5" s="1281"/>
      <c r="M5" s="1281"/>
      <c r="N5" s="1281"/>
      <c r="O5" s="1281"/>
      <c r="P5" s="1281"/>
      <c r="Q5" s="1281"/>
      <c r="R5" s="1281"/>
      <c r="S5" s="1954"/>
      <c r="T5" s="1281"/>
      <c r="U5" s="1281"/>
      <c r="V5" s="1281"/>
      <c r="W5" s="1281"/>
      <c r="X5" s="1281"/>
      <c r="Y5" s="1281"/>
      <c r="Z5" s="1281"/>
      <c r="AA5" s="1281"/>
      <c r="AB5" s="1281"/>
      <c r="AC5" s="1281"/>
      <c r="AD5" s="1281"/>
      <c r="AE5" s="1281"/>
      <c r="AF5" s="1281"/>
      <c r="AG5" s="1281"/>
    </row>
    <row r="6" spans="1:37" ht="22.5" customHeight="1" x14ac:dyDescent="0.25">
      <c r="A6" s="1953" t="s">
        <v>1026</v>
      </c>
      <c r="B6" s="1953"/>
      <c r="C6" s="1953"/>
      <c r="D6" s="1953"/>
      <c r="E6" s="1953"/>
      <c r="F6" s="1953"/>
      <c r="G6" s="1953"/>
      <c r="H6" s="1953"/>
      <c r="I6" s="1953"/>
      <c r="J6" s="1281"/>
      <c r="K6" s="1281"/>
      <c r="L6" s="1281"/>
      <c r="M6" s="1281"/>
      <c r="N6" s="1281"/>
      <c r="O6" s="1281"/>
      <c r="P6" s="1281"/>
      <c r="Q6" s="1281"/>
      <c r="R6" s="1281"/>
      <c r="S6" s="1954"/>
      <c r="T6" s="1281"/>
      <c r="U6" s="1281"/>
      <c r="V6" s="1281"/>
      <c r="W6" s="1281"/>
      <c r="X6" s="1281"/>
      <c r="Y6" s="1281"/>
      <c r="Z6" s="1281"/>
      <c r="AA6" s="1281"/>
      <c r="AB6" s="1281"/>
      <c r="AC6" s="1281"/>
      <c r="AD6" s="1281"/>
      <c r="AE6" s="1281"/>
      <c r="AF6" s="1281"/>
      <c r="AG6" s="1281"/>
    </row>
    <row r="7" spans="1:37" ht="22.5" customHeight="1" thickBot="1" x14ac:dyDescent="0.25">
      <c r="D7" s="1955" t="s">
        <v>96</v>
      </c>
      <c r="E7" s="1955"/>
      <c r="F7" s="1955"/>
      <c r="G7" s="1955"/>
      <c r="H7" s="1955"/>
      <c r="I7" s="1955"/>
      <c r="J7" s="1955"/>
      <c r="K7" s="1955"/>
      <c r="L7" s="1955"/>
      <c r="M7" s="1955"/>
      <c r="N7" s="1955"/>
      <c r="U7" s="1956"/>
      <c r="V7" s="1956"/>
      <c r="W7" s="1956"/>
      <c r="X7" s="1956"/>
    </row>
    <row r="8" spans="1:37" ht="22.5" customHeight="1" thickBot="1" x14ac:dyDescent="0.25">
      <c r="A8" s="3136" t="s">
        <v>1027</v>
      </c>
      <c r="B8" s="3137"/>
      <c r="C8" s="3138"/>
      <c r="D8" s="1957" t="s">
        <v>362</v>
      </c>
      <c r="E8" s="1957" t="s">
        <v>363</v>
      </c>
      <c r="F8" s="1957">
        <v>2</v>
      </c>
      <c r="G8" s="1957">
        <v>6</v>
      </c>
      <c r="H8" s="1957">
        <v>2</v>
      </c>
      <c r="I8" s="1957">
        <v>0</v>
      </c>
      <c r="J8" s="1957">
        <v>0</v>
      </c>
      <c r="K8" s="1957">
        <v>0</v>
      </c>
      <c r="L8" s="1957">
        <v>4</v>
      </c>
      <c r="M8" s="1958"/>
      <c r="N8" s="3139"/>
      <c r="O8" s="3140"/>
      <c r="P8" s="3140"/>
      <c r="Q8" s="3140"/>
      <c r="R8" s="3140"/>
      <c r="S8" s="3140"/>
      <c r="T8" s="3140"/>
      <c r="U8" s="3140"/>
      <c r="V8" s="3140"/>
      <c r="W8" s="3140"/>
      <c r="X8" s="3140"/>
      <c r="Y8" s="3140"/>
      <c r="Z8" s="3140"/>
      <c r="AA8" s="3140"/>
      <c r="AB8" s="3140"/>
      <c r="AC8" s="3140"/>
      <c r="AD8" s="3141"/>
      <c r="AE8" s="1959"/>
      <c r="AF8" s="1959"/>
      <c r="AG8" s="1959"/>
      <c r="AH8" s="1959"/>
      <c r="AI8" s="1959"/>
      <c r="AJ8" s="1959"/>
      <c r="AK8" s="1959"/>
    </row>
    <row r="9" spans="1:37" ht="22.5" customHeight="1" thickBot="1" x14ac:dyDescent="0.25">
      <c r="A9" s="3148" t="s">
        <v>1028</v>
      </c>
      <c r="B9" s="3149"/>
      <c r="C9" s="3150"/>
      <c r="D9" s="3151" t="s">
        <v>1029</v>
      </c>
      <c r="E9" s="3152"/>
      <c r="F9" s="3152"/>
      <c r="G9" s="3152"/>
      <c r="H9" s="3152"/>
      <c r="I9" s="3152"/>
      <c r="J9" s="3152"/>
      <c r="K9" s="3152"/>
      <c r="L9" s="3153"/>
      <c r="M9" s="1960"/>
      <c r="N9" s="3142"/>
      <c r="O9" s="3143"/>
      <c r="P9" s="3143"/>
      <c r="Q9" s="3143"/>
      <c r="R9" s="3143"/>
      <c r="S9" s="3143"/>
      <c r="T9" s="3143"/>
      <c r="U9" s="3143"/>
      <c r="V9" s="3143"/>
      <c r="W9" s="3143"/>
      <c r="X9" s="3143"/>
      <c r="Y9" s="3143"/>
      <c r="Z9" s="3143"/>
      <c r="AA9" s="3143"/>
      <c r="AB9" s="3143"/>
      <c r="AC9" s="3143"/>
      <c r="AD9" s="3144"/>
      <c r="AE9" s="1959"/>
      <c r="AF9" s="1959"/>
      <c r="AG9" s="1959"/>
      <c r="AH9" s="1959"/>
      <c r="AI9" s="1959"/>
      <c r="AJ9" s="1959"/>
      <c r="AK9" s="1959"/>
    </row>
    <row r="10" spans="1:37" ht="22.5" customHeight="1" thickBot="1" x14ac:dyDescent="0.25">
      <c r="A10" s="3148" t="s">
        <v>1030</v>
      </c>
      <c r="B10" s="3149"/>
      <c r="C10" s="3150"/>
      <c r="D10" s="3154">
        <f>[3]Flows!G5</f>
        <v>42614</v>
      </c>
      <c r="E10" s="3155"/>
      <c r="F10" s="3155"/>
      <c r="G10" s="3155"/>
      <c r="H10" s="3155"/>
      <c r="I10" s="3155"/>
      <c r="J10" s="3155"/>
      <c r="K10" s="3155"/>
      <c r="L10" s="3156"/>
      <c r="M10" s="2001"/>
      <c r="N10" s="3142"/>
      <c r="O10" s="3143"/>
      <c r="P10" s="3143"/>
      <c r="Q10" s="3143"/>
      <c r="R10" s="3143"/>
      <c r="S10" s="3143"/>
      <c r="T10" s="3143"/>
      <c r="U10" s="3143"/>
      <c r="V10" s="3143"/>
      <c r="W10" s="3143"/>
      <c r="X10" s="3143"/>
      <c r="Y10" s="3143"/>
      <c r="Z10" s="3143"/>
      <c r="AA10" s="3143"/>
      <c r="AB10" s="3143"/>
      <c r="AC10" s="3143"/>
      <c r="AD10" s="3144"/>
      <c r="AE10" s="1959"/>
      <c r="AF10" s="1959"/>
      <c r="AG10" s="1959"/>
      <c r="AH10" s="1959"/>
      <c r="AI10" s="1959"/>
      <c r="AJ10" s="1959"/>
      <c r="AK10" s="1959"/>
    </row>
    <row r="11" spans="1:37" ht="22.5" customHeight="1" thickBot="1" x14ac:dyDescent="0.25">
      <c r="A11" s="3148" t="s">
        <v>1031</v>
      </c>
      <c r="B11" s="3149"/>
      <c r="C11" s="3150"/>
      <c r="D11" s="3157" t="s">
        <v>1032</v>
      </c>
      <c r="E11" s="3158"/>
      <c r="F11" s="3158"/>
      <c r="G11" s="3158"/>
      <c r="H11" s="3158"/>
      <c r="I11" s="3158"/>
      <c r="J11" s="3158"/>
      <c r="K11" s="3158"/>
      <c r="L11" s="3159"/>
      <c r="M11" s="2001"/>
      <c r="N11" s="3142"/>
      <c r="O11" s="3143"/>
      <c r="P11" s="3143"/>
      <c r="Q11" s="3143"/>
      <c r="R11" s="3143"/>
      <c r="S11" s="3143"/>
      <c r="T11" s="3143"/>
      <c r="U11" s="3143"/>
      <c r="V11" s="3143"/>
      <c r="W11" s="3143"/>
      <c r="X11" s="3143"/>
      <c r="Y11" s="3143"/>
      <c r="Z11" s="3143"/>
      <c r="AA11" s="3143"/>
      <c r="AB11" s="3143"/>
      <c r="AC11" s="3143"/>
      <c r="AD11" s="3144"/>
      <c r="AE11" s="1959"/>
      <c r="AF11" s="1959"/>
      <c r="AG11" s="1959"/>
      <c r="AH11" s="1959"/>
      <c r="AI11" s="1959"/>
      <c r="AJ11" s="1959"/>
      <c r="AK11" s="1959"/>
    </row>
    <row r="12" spans="1:37" ht="22.5" customHeight="1" x14ac:dyDescent="0.2">
      <c r="A12" s="3160" t="s">
        <v>1033</v>
      </c>
      <c r="B12" s="3160"/>
      <c r="C12" s="3160"/>
      <c r="N12" s="3142"/>
      <c r="O12" s="3143"/>
      <c r="P12" s="3143"/>
      <c r="Q12" s="3143"/>
      <c r="R12" s="3143"/>
      <c r="S12" s="3143"/>
      <c r="T12" s="3143"/>
      <c r="U12" s="3143"/>
      <c r="V12" s="3143"/>
      <c r="W12" s="3143"/>
      <c r="X12" s="3143"/>
      <c r="Y12" s="3143"/>
      <c r="Z12" s="3143"/>
      <c r="AA12" s="3143"/>
      <c r="AB12" s="3143"/>
      <c r="AC12" s="3143"/>
      <c r="AD12" s="3144"/>
      <c r="AE12" s="1959"/>
      <c r="AF12" s="1959"/>
      <c r="AG12" s="1959"/>
      <c r="AH12" s="1959"/>
      <c r="AI12" s="1959"/>
      <c r="AJ12" s="1959"/>
      <c r="AK12" s="1959"/>
    </row>
    <row r="13" spans="1:37" ht="22.5" customHeight="1" x14ac:dyDescent="0.2">
      <c r="A13" s="1961"/>
      <c r="B13" s="1961"/>
      <c r="C13" s="1961"/>
      <c r="D13" s="2001"/>
      <c r="E13" s="2001"/>
      <c r="F13" s="2001"/>
      <c r="G13" s="2001"/>
      <c r="H13" s="2001"/>
      <c r="I13" s="2001"/>
      <c r="J13" s="2001"/>
      <c r="K13" s="2001"/>
      <c r="L13" s="2001"/>
      <c r="M13" s="2001"/>
      <c r="N13" s="3142"/>
      <c r="O13" s="3143"/>
      <c r="P13" s="3143"/>
      <c r="Q13" s="3143"/>
      <c r="R13" s="3143"/>
      <c r="S13" s="3143"/>
      <c r="T13" s="3143"/>
      <c r="U13" s="3143"/>
      <c r="V13" s="3143"/>
      <c r="W13" s="3143"/>
      <c r="X13" s="3143"/>
      <c r="Y13" s="3143"/>
      <c r="Z13" s="3143"/>
      <c r="AA13" s="3143"/>
      <c r="AB13" s="3143"/>
      <c r="AC13" s="3143"/>
      <c r="AD13" s="3144"/>
      <c r="AE13" s="1959"/>
      <c r="AF13" s="1959"/>
      <c r="AG13" s="1959"/>
      <c r="AH13" s="1959"/>
      <c r="AI13" s="1959"/>
      <c r="AJ13" s="1959"/>
      <c r="AK13" s="1959"/>
    </row>
    <row r="14" spans="1:37" ht="22.5" customHeight="1" thickBot="1" x14ac:dyDescent="0.25">
      <c r="A14" s="1961"/>
      <c r="B14" s="1961"/>
      <c r="C14" s="1961"/>
      <c r="D14" s="2001"/>
      <c r="E14" s="2001"/>
      <c r="F14" s="2001"/>
      <c r="G14" s="2001"/>
      <c r="H14" s="2001"/>
      <c r="I14" s="2001"/>
      <c r="J14" s="2001"/>
      <c r="K14" s="2001"/>
      <c r="L14" s="2001"/>
      <c r="M14" s="2001"/>
      <c r="N14" s="3142"/>
      <c r="O14" s="3143"/>
      <c r="P14" s="3143"/>
      <c r="Q14" s="3143"/>
      <c r="R14" s="3143"/>
      <c r="S14" s="3143"/>
      <c r="T14" s="3143"/>
      <c r="U14" s="3143"/>
      <c r="V14" s="3143"/>
      <c r="W14" s="3143"/>
      <c r="X14" s="3143"/>
      <c r="Y14" s="3143"/>
      <c r="Z14" s="3143"/>
      <c r="AA14" s="3143"/>
      <c r="AB14" s="3143"/>
      <c r="AC14" s="3143"/>
      <c r="AD14" s="3144"/>
      <c r="AE14" s="1959"/>
      <c r="AF14" s="1959"/>
      <c r="AG14" s="1959"/>
      <c r="AH14" s="1959"/>
      <c r="AI14" s="1959"/>
      <c r="AJ14" s="1959"/>
      <c r="AK14" s="1959"/>
    </row>
    <row r="15" spans="1:37" ht="22.5" customHeight="1" thickBot="1" x14ac:dyDescent="0.25">
      <c r="A15" s="3148" t="s">
        <v>1034</v>
      </c>
      <c r="B15" s="3149"/>
      <c r="C15" s="3150"/>
      <c r="D15" s="3161" t="e">
        <f>Distribution!G40</f>
        <v>#DIV/0!</v>
      </c>
      <c r="E15" s="3158"/>
      <c r="F15" s="3158"/>
      <c r="G15" s="3158"/>
      <c r="H15" s="3158"/>
      <c r="I15" s="3158"/>
      <c r="J15" s="3158"/>
      <c r="K15" s="3158"/>
      <c r="L15" s="3162"/>
      <c r="M15" s="2001"/>
      <c r="N15" s="3142"/>
      <c r="O15" s="3143"/>
      <c r="P15" s="3143"/>
      <c r="Q15" s="3143"/>
      <c r="R15" s="3143"/>
      <c r="S15" s="3143"/>
      <c r="T15" s="3143"/>
      <c r="U15" s="3143"/>
      <c r="V15" s="3143"/>
      <c r="W15" s="3143"/>
      <c r="X15" s="3143"/>
      <c r="Y15" s="3143"/>
      <c r="Z15" s="3143"/>
      <c r="AA15" s="3143"/>
      <c r="AB15" s="3143"/>
      <c r="AC15" s="3143"/>
      <c r="AD15" s="3144"/>
      <c r="AE15" s="1959"/>
      <c r="AF15" s="1959"/>
      <c r="AG15" s="1959"/>
      <c r="AH15" s="1959"/>
      <c r="AI15" s="1959"/>
      <c r="AJ15" s="1959"/>
      <c r="AK15" s="1959"/>
    </row>
    <row r="16" spans="1:37" ht="22.5" customHeight="1" thickBot="1" x14ac:dyDescent="0.25">
      <c r="A16" s="3148" t="s">
        <v>1035</v>
      </c>
      <c r="B16" s="3149"/>
      <c r="C16" s="3150"/>
      <c r="D16" s="3157">
        <v>26102</v>
      </c>
      <c r="E16" s="3158"/>
      <c r="F16" s="3158"/>
      <c r="G16" s="3158"/>
      <c r="H16" s="3158"/>
      <c r="I16" s="3158"/>
      <c r="J16" s="3158"/>
      <c r="K16" s="3158"/>
      <c r="L16" s="3162"/>
      <c r="N16" s="3142"/>
      <c r="O16" s="3143"/>
      <c r="P16" s="3143"/>
      <c r="Q16" s="3143"/>
      <c r="R16" s="3143"/>
      <c r="S16" s="3143"/>
      <c r="T16" s="3143"/>
      <c r="U16" s="3143"/>
      <c r="V16" s="3143"/>
      <c r="W16" s="3143"/>
      <c r="X16" s="3143"/>
      <c r="Y16" s="3143"/>
      <c r="Z16" s="3143"/>
      <c r="AA16" s="3143"/>
      <c r="AB16" s="3143"/>
      <c r="AC16" s="3143"/>
      <c r="AD16" s="3144"/>
    </row>
    <row r="17" spans="1:37" ht="22.5" customHeight="1" x14ac:dyDescent="0.2">
      <c r="N17" s="3142"/>
      <c r="O17" s="3143"/>
      <c r="P17" s="3143"/>
      <c r="Q17" s="3143"/>
      <c r="R17" s="3143"/>
      <c r="S17" s="3143"/>
      <c r="T17" s="3143"/>
      <c r="U17" s="3143"/>
      <c r="V17" s="3143"/>
      <c r="W17" s="3143"/>
      <c r="X17" s="3143"/>
      <c r="Y17" s="3143"/>
      <c r="Z17" s="3143"/>
      <c r="AA17" s="3143"/>
      <c r="AB17" s="3143"/>
      <c r="AC17" s="3143"/>
      <c r="AD17" s="3144"/>
    </row>
    <row r="18" spans="1:37" ht="22.5" customHeight="1" thickBot="1" x14ac:dyDescent="0.25">
      <c r="A18" s="1962"/>
      <c r="B18" s="1962"/>
      <c r="C18" s="1962"/>
      <c r="N18" s="3142"/>
      <c r="O18" s="3143"/>
      <c r="P18" s="3143"/>
      <c r="Q18" s="3143"/>
      <c r="R18" s="3143"/>
      <c r="S18" s="3143"/>
      <c r="T18" s="3143"/>
      <c r="U18" s="3143"/>
      <c r="V18" s="3143"/>
      <c r="W18" s="3143"/>
      <c r="X18" s="3143"/>
      <c r="Y18" s="3143"/>
      <c r="Z18" s="3143"/>
      <c r="AA18" s="3143"/>
      <c r="AB18" s="3143"/>
      <c r="AC18" s="3143"/>
      <c r="AD18" s="3144"/>
      <c r="AE18" s="1959"/>
      <c r="AF18" s="1959"/>
      <c r="AG18" s="1959"/>
      <c r="AH18" s="1959"/>
      <c r="AI18" s="1959"/>
      <c r="AJ18" s="1959"/>
      <c r="AK18" s="1959"/>
    </row>
    <row r="19" spans="1:37" ht="22.5" customHeight="1" thickBot="1" x14ac:dyDescent="0.25">
      <c r="A19" s="3148" t="s">
        <v>1036</v>
      </c>
      <c r="B19" s="3149"/>
      <c r="C19" s="3150"/>
      <c r="D19" s="3157">
        <f>Distribution!B39</f>
        <v>0</v>
      </c>
      <c r="E19" s="3158"/>
      <c r="F19" s="3158"/>
      <c r="G19" s="3158"/>
      <c r="H19" s="3158"/>
      <c r="I19" s="3158"/>
      <c r="J19" s="3158"/>
      <c r="K19" s="3158"/>
      <c r="L19" s="3159"/>
      <c r="M19" s="1958"/>
      <c r="N19" s="3142"/>
      <c r="O19" s="3143"/>
      <c r="P19" s="3143"/>
      <c r="Q19" s="3143"/>
      <c r="R19" s="3143"/>
      <c r="S19" s="3143"/>
      <c r="T19" s="3143"/>
      <c r="U19" s="3143"/>
      <c r="V19" s="3143"/>
      <c r="W19" s="3143"/>
      <c r="X19" s="3143"/>
      <c r="Y19" s="3143"/>
      <c r="Z19" s="3143"/>
      <c r="AA19" s="3143"/>
      <c r="AB19" s="3143"/>
      <c r="AC19" s="3143"/>
      <c r="AD19" s="3144"/>
      <c r="AE19" s="1959"/>
      <c r="AF19" s="1959"/>
      <c r="AG19" s="1959"/>
      <c r="AH19" s="1959"/>
      <c r="AI19" s="1959"/>
      <c r="AJ19" s="1959"/>
      <c r="AK19" s="1959"/>
    </row>
    <row r="20" spans="1:37" ht="22.5" customHeight="1" thickBot="1" x14ac:dyDescent="0.25">
      <c r="A20" s="3148" t="s">
        <v>1037</v>
      </c>
      <c r="B20" s="3149"/>
      <c r="C20" s="3150"/>
      <c r="D20" s="3157">
        <v>0</v>
      </c>
      <c r="E20" s="3158"/>
      <c r="F20" s="3158"/>
      <c r="G20" s="3158"/>
      <c r="H20" s="3158"/>
      <c r="I20" s="3158"/>
      <c r="J20" s="3158"/>
      <c r="K20" s="3158"/>
      <c r="L20" s="3159"/>
      <c r="M20" s="1958"/>
      <c r="N20" s="3142"/>
      <c r="O20" s="3143"/>
      <c r="P20" s="3143"/>
      <c r="Q20" s="3143"/>
      <c r="R20" s="3143"/>
      <c r="S20" s="3143"/>
      <c r="T20" s="3143"/>
      <c r="U20" s="3143"/>
      <c r="V20" s="3143"/>
      <c r="W20" s="3143"/>
      <c r="X20" s="3143"/>
      <c r="Y20" s="3143"/>
      <c r="Z20" s="3143"/>
      <c r="AA20" s="3143"/>
      <c r="AB20" s="3143"/>
      <c r="AC20" s="3143"/>
      <c r="AD20" s="3144"/>
      <c r="AE20" s="1959"/>
      <c r="AF20" s="1959"/>
      <c r="AG20" s="1959"/>
      <c r="AH20" s="1959"/>
      <c r="AI20" s="1959"/>
      <c r="AJ20" s="1959"/>
      <c r="AK20" s="1959"/>
    </row>
    <row r="21" spans="1:37" ht="22.5" customHeight="1" thickBot="1" x14ac:dyDescent="0.25">
      <c r="A21" s="3148" t="s">
        <v>1038</v>
      </c>
      <c r="B21" s="3149"/>
      <c r="C21" s="3150"/>
      <c r="D21" s="3157">
        <v>0</v>
      </c>
      <c r="E21" s="3158"/>
      <c r="F21" s="3158"/>
      <c r="G21" s="3158"/>
      <c r="H21" s="3158"/>
      <c r="I21" s="3158"/>
      <c r="J21" s="3158"/>
      <c r="K21" s="3158"/>
      <c r="L21" s="3159"/>
      <c r="M21" s="1958"/>
      <c r="N21" s="3142"/>
      <c r="O21" s="3143"/>
      <c r="P21" s="3143"/>
      <c r="Q21" s="3143"/>
      <c r="R21" s="3143"/>
      <c r="S21" s="3143"/>
      <c r="T21" s="3143"/>
      <c r="U21" s="3143"/>
      <c r="V21" s="3143"/>
      <c r="W21" s="3143"/>
      <c r="X21" s="3143"/>
      <c r="Y21" s="3143"/>
      <c r="Z21" s="3143"/>
      <c r="AA21" s="3143"/>
      <c r="AB21" s="3143"/>
      <c r="AC21" s="3143"/>
      <c r="AD21" s="3144"/>
      <c r="AE21" s="1959"/>
      <c r="AF21" s="1959"/>
      <c r="AG21" s="1959"/>
      <c r="AH21" s="1959"/>
      <c r="AI21" s="1959"/>
      <c r="AJ21" s="1959"/>
      <c r="AK21" s="1959"/>
    </row>
    <row r="22" spans="1:37" ht="22.5" customHeight="1" thickBot="1" x14ac:dyDescent="0.25">
      <c r="A22" s="3163" t="s">
        <v>1039</v>
      </c>
      <c r="B22" s="3164"/>
      <c r="C22" s="3165"/>
      <c r="D22" s="3166" t="s">
        <v>1040</v>
      </c>
      <c r="E22" s="3167"/>
      <c r="F22" s="3167"/>
      <c r="G22" s="3167"/>
      <c r="H22" s="3167"/>
      <c r="I22" s="3167"/>
      <c r="J22" s="3167"/>
      <c r="K22" s="3167"/>
      <c r="L22" s="3168"/>
      <c r="M22" s="584"/>
      <c r="N22" s="3142"/>
      <c r="O22" s="3143"/>
      <c r="P22" s="3143"/>
      <c r="Q22" s="3143"/>
      <c r="R22" s="3143"/>
      <c r="S22" s="3143"/>
      <c r="T22" s="3143"/>
      <c r="U22" s="3143"/>
      <c r="V22" s="3143"/>
      <c r="W22" s="3143"/>
      <c r="X22" s="3143"/>
      <c r="Y22" s="3143"/>
      <c r="Z22" s="3143"/>
      <c r="AA22" s="3143"/>
      <c r="AB22" s="3143"/>
      <c r="AC22" s="3143"/>
      <c r="AD22" s="3144"/>
      <c r="AE22" s="1959"/>
      <c r="AF22" s="1959"/>
      <c r="AG22" s="1959"/>
      <c r="AH22" s="1959"/>
      <c r="AI22" s="1959"/>
      <c r="AJ22" s="1959"/>
      <c r="AK22" s="1959"/>
    </row>
    <row r="23" spans="1:37" ht="22.5" customHeight="1" thickBot="1" x14ac:dyDescent="0.25">
      <c r="A23" s="3148" t="s">
        <v>1041</v>
      </c>
      <c r="B23" s="3149"/>
      <c r="C23" s="3150"/>
      <c r="D23" s="3166" t="s">
        <v>1040</v>
      </c>
      <c r="E23" s="3167"/>
      <c r="F23" s="3167"/>
      <c r="G23" s="3167"/>
      <c r="H23" s="3167"/>
      <c r="I23" s="3167"/>
      <c r="J23" s="3167"/>
      <c r="K23" s="3167"/>
      <c r="L23" s="3168"/>
      <c r="M23" s="584"/>
      <c r="N23" s="3142"/>
      <c r="O23" s="3143"/>
      <c r="P23" s="3143"/>
      <c r="Q23" s="3143"/>
      <c r="R23" s="3143"/>
      <c r="S23" s="3143"/>
      <c r="T23" s="3143"/>
      <c r="U23" s="3143"/>
      <c r="V23" s="3143"/>
      <c r="W23" s="3143"/>
      <c r="X23" s="3143"/>
      <c r="Y23" s="3143"/>
      <c r="Z23" s="3143"/>
      <c r="AA23" s="3143"/>
      <c r="AB23" s="3143"/>
      <c r="AC23" s="3143"/>
      <c r="AD23" s="3144"/>
      <c r="AE23" s="1959"/>
      <c r="AF23" s="1959"/>
      <c r="AG23" s="1959"/>
      <c r="AH23" s="1959"/>
      <c r="AI23" s="1959"/>
      <c r="AJ23" s="1959"/>
      <c r="AK23" s="1959"/>
    </row>
    <row r="24" spans="1:37" ht="22.5" customHeight="1" thickBot="1" x14ac:dyDescent="0.25">
      <c r="A24" s="3148" t="s">
        <v>1042</v>
      </c>
      <c r="B24" s="3149"/>
      <c r="C24" s="3150"/>
      <c r="D24" s="3157">
        <v>26102</v>
      </c>
      <c r="E24" s="3158"/>
      <c r="F24" s="3158"/>
      <c r="G24" s="3158"/>
      <c r="H24" s="3158"/>
      <c r="I24" s="3158"/>
      <c r="J24" s="3158"/>
      <c r="K24" s="3158"/>
      <c r="L24" s="3162"/>
      <c r="M24" s="584"/>
      <c r="N24" s="3142"/>
      <c r="O24" s="3143"/>
      <c r="P24" s="3143"/>
      <c r="Q24" s="3143"/>
      <c r="R24" s="3143"/>
      <c r="S24" s="3143"/>
      <c r="T24" s="3143"/>
      <c r="U24" s="3143"/>
      <c r="V24" s="3143"/>
      <c r="W24" s="3143"/>
      <c r="X24" s="3143"/>
      <c r="Y24" s="3143"/>
      <c r="Z24" s="3143"/>
      <c r="AA24" s="3143"/>
      <c r="AB24" s="3143"/>
      <c r="AC24" s="3143"/>
      <c r="AD24" s="3144"/>
      <c r="AE24" s="1959"/>
      <c r="AF24" s="1959"/>
      <c r="AG24" s="1959"/>
      <c r="AH24" s="1959"/>
      <c r="AI24" s="1959"/>
      <c r="AJ24" s="1959"/>
      <c r="AK24" s="1959"/>
    </row>
    <row r="25" spans="1:37" ht="22.5" customHeight="1" x14ac:dyDescent="0.2">
      <c r="A25" s="3172" t="s">
        <v>1043</v>
      </c>
      <c r="B25" s="3160"/>
      <c r="C25" s="3173"/>
      <c r="D25" s="3177"/>
      <c r="E25" s="3178"/>
      <c r="F25" s="3178"/>
      <c r="G25" s="3178"/>
      <c r="H25" s="3178"/>
      <c r="I25" s="3178"/>
      <c r="J25" s="3178"/>
      <c r="K25" s="3178"/>
      <c r="L25" s="3179"/>
      <c r="M25" s="584"/>
      <c r="N25" s="3142"/>
      <c r="O25" s="3143"/>
      <c r="P25" s="3143"/>
      <c r="Q25" s="3143"/>
      <c r="R25" s="3143"/>
      <c r="S25" s="3143"/>
      <c r="T25" s="3143"/>
      <c r="U25" s="3143"/>
      <c r="V25" s="3143"/>
      <c r="W25" s="3143"/>
      <c r="X25" s="3143"/>
      <c r="Y25" s="3143"/>
      <c r="Z25" s="3143"/>
      <c r="AA25" s="3143"/>
      <c r="AB25" s="3143"/>
      <c r="AC25" s="3143"/>
      <c r="AD25" s="3144"/>
      <c r="AE25" s="1959"/>
      <c r="AF25" s="1959"/>
      <c r="AG25" s="1959"/>
      <c r="AH25" s="1959"/>
      <c r="AI25" s="1959"/>
      <c r="AJ25" s="1959"/>
      <c r="AK25" s="1959"/>
    </row>
    <row r="26" spans="1:37" ht="22.5" customHeight="1" thickBot="1" x14ac:dyDescent="0.25">
      <c r="A26" s="3174"/>
      <c r="B26" s="3175"/>
      <c r="C26" s="3176"/>
      <c r="D26" s="3180"/>
      <c r="E26" s="3181"/>
      <c r="F26" s="3181"/>
      <c r="G26" s="3181"/>
      <c r="H26" s="3181"/>
      <c r="I26" s="3181"/>
      <c r="J26" s="3181"/>
      <c r="K26" s="3181"/>
      <c r="L26" s="3182"/>
      <c r="M26" s="584"/>
      <c r="N26" s="3142"/>
      <c r="O26" s="3143"/>
      <c r="P26" s="3143"/>
      <c r="Q26" s="3143"/>
      <c r="R26" s="3143"/>
      <c r="S26" s="3143"/>
      <c r="T26" s="3143"/>
      <c r="U26" s="3143"/>
      <c r="V26" s="3143"/>
      <c r="W26" s="3143"/>
      <c r="X26" s="3143"/>
      <c r="Y26" s="3143"/>
      <c r="Z26" s="3143"/>
      <c r="AA26" s="3143"/>
      <c r="AB26" s="3143"/>
      <c r="AC26" s="3143"/>
      <c r="AD26" s="3144"/>
      <c r="AE26" s="1959"/>
      <c r="AF26" s="1959"/>
      <c r="AG26" s="1959"/>
      <c r="AH26" s="1959"/>
      <c r="AI26" s="1959"/>
      <c r="AJ26" s="1959"/>
      <c r="AK26" s="1959"/>
    </row>
    <row r="27" spans="1:37" ht="22.5" customHeight="1" thickBot="1" x14ac:dyDescent="0.25">
      <c r="A27" s="3148" t="s">
        <v>1044</v>
      </c>
      <c r="B27" s="3149"/>
      <c r="C27" s="3150"/>
      <c r="D27" s="3183" t="s">
        <v>96</v>
      </c>
      <c r="E27" s="3167"/>
      <c r="F27" s="3167"/>
      <c r="G27" s="3167"/>
      <c r="H27" s="3167"/>
      <c r="I27" s="3167"/>
      <c r="J27" s="3167"/>
      <c r="K27" s="3167"/>
      <c r="L27" s="3168"/>
      <c r="M27" s="584"/>
      <c r="N27" s="3145"/>
      <c r="O27" s="3146"/>
      <c r="P27" s="3146"/>
      <c r="Q27" s="3146"/>
      <c r="R27" s="3146"/>
      <c r="S27" s="3146"/>
      <c r="T27" s="3146"/>
      <c r="U27" s="3146"/>
      <c r="V27" s="3146"/>
      <c r="W27" s="3146"/>
      <c r="X27" s="3146"/>
      <c r="Y27" s="3146"/>
      <c r="Z27" s="3146"/>
      <c r="AA27" s="3146"/>
      <c r="AB27" s="3146"/>
      <c r="AC27" s="3146"/>
      <c r="AD27" s="3147"/>
      <c r="AE27" s="1959"/>
      <c r="AF27" s="1959"/>
      <c r="AG27" s="1959"/>
      <c r="AH27" s="1959"/>
      <c r="AI27" s="1959"/>
      <c r="AJ27" s="1959"/>
      <c r="AK27" s="1959"/>
    </row>
    <row r="28" spans="1:37" ht="22.5" customHeight="1" x14ac:dyDescent="0.25">
      <c r="A28" s="1961"/>
      <c r="B28" s="1961"/>
      <c r="C28" s="1961"/>
      <c r="D28" s="584"/>
      <c r="E28" s="584"/>
      <c r="F28" s="584"/>
      <c r="G28" s="584"/>
      <c r="H28" s="584"/>
      <c r="I28" s="584"/>
      <c r="J28" s="584"/>
      <c r="K28" s="584"/>
      <c r="L28" s="584"/>
      <c r="M28" s="584"/>
      <c r="N28" s="584"/>
      <c r="O28" s="1963"/>
      <c r="P28" s="1964"/>
      <c r="Q28" s="1964"/>
      <c r="R28" s="1964"/>
      <c r="S28" s="1964"/>
      <c r="T28" s="1964"/>
      <c r="U28" s="1964"/>
      <c r="V28" s="1964"/>
      <c r="W28" s="1964"/>
      <c r="X28" s="1964"/>
      <c r="Y28" s="1964"/>
      <c r="Z28" s="1964"/>
      <c r="AA28" s="1964"/>
      <c r="AB28" s="1965"/>
      <c r="AC28" s="1965"/>
      <c r="AD28" s="1965"/>
      <c r="AE28" s="1959"/>
      <c r="AF28" s="1959"/>
      <c r="AG28" s="1959"/>
      <c r="AH28" s="1959"/>
      <c r="AI28" s="1959"/>
      <c r="AJ28" s="1959"/>
      <c r="AK28" s="1959"/>
    </row>
    <row r="29" spans="1:37" s="1966" customFormat="1" ht="5.25" customHeight="1" x14ac:dyDescent="0.2"/>
    <row r="30" spans="1:37" ht="18" x14ac:dyDescent="0.25">
      <c r="O30" s="1967"/>
      <c r="P30" s="1967"/>
      <c r="Q30" s="1967"/>
      <c r="R30" s="1967"/>
      <c r="S30" s="1967"/>
      <c r="T30" s="1967"/>
    </row>
    <row r="31" spans="1:37" s="1966" customFormat="1" ht="4.5" customHeight="1" x14ac:dyDescent="0.2"/>
    <row r="32" spans="1:37" s="1969" customFormat="1" ht="15.75" x14ac:dyDescent="0.25">
      <c r="A32" s="1968" t="s">
        <v>378</v>
      </c>
      <c r="E32" s="1968"/>
      <c r="F32" s="1968"/>
      <c r="G32" s="1968"/>
      <c r="H32" s="1968"/>
      <c r="I32" s="1968"/>
      <c r="J32" s="1968"/>
      <c r="K32" s="1968"/>
      <c r="L32" s="1968"/>
      <c r="M32" s="1968"/>
      <c r="N32" s="1968"/>
    </row>
    <row r="33" spans="1:31" s="1969" customFormat="1" x14ac:dyDescent="0.2"/>
    <row r="34" spans="1:31" s="1969" customFormat="1" ht="15.75" x14ac:dyDescent="0.25">
      <c r="A34" s="1968" t="s">
        <v>1045</v>
      </c>
      <c r="E34" s="1968"/>
      <c r="F34" s="1968"/>
      <c r="G34" s="1968"/>
      <c r="H34" s="1968"/>
      <c r="I34" s="1968"/>
      <c r="J34" s="1968"/>
      <c r="K34" s="1968"/>
      <c r="L34" s="1968"/>
      <c r="M34" s="1968"/>
      <c r="N34" s="1968"/>
    </row>
    <row r="35" spans="1:31" s="1969" customFormat="1" ht="15.75" x14ac:dyDescent="0.25">
      <c r="A35" s="1968" t="s">
        <v>1046</v>
      </c>
      <c r="E35" s="1968"/>
      <c r="F35" s="1968"/>
      <c r="G35" s="1968"/>
      <c r="H35" s="1968"/>
      <c r="I35" s="1968"/>
      <c r="J35" s="1968"/>
      <c r="K35" s="1968"/>
      <c r="L35" s="1968"/>
      <c r="M35" s="1968"/>
      <c r="N35" s="1968"/>
    </row>
    <row r="36" spans="1:31" s="1969" customFormat="1" ht="13.5" thickBot="1" x14ac:dyDescent="0.25"/>
    <row r="37" spans="1:31" s="1969" customFormat="1" ht="18.75" thickBot="1" x14ac:dyDescent="0.25">
      <c r="A37" s="3184" t="s">
        <v>1027</v>
      </c>
      <c r="B37" s="3185"/>
      <c r="C37" s="3186"/>
      <c r="D37" s="1957" t="s">
        <v>362</v>
      </c>
      <c r="E37" s="1957" t="s">
        <v>363</v>
      </c>
      <c r="F37" s="1957">
        <v>2</v>
      </c>
      <c r="G37" s="1957">
        <v>6</v>
      </c>
      <c r="H37" s="1957">
        <v>2</v>
      </c>
      <c r="I37" s="1957">
        <v>0</v>
      </c>
      <c r="J37" s="1957">
        <v>0</v>
      </c>
      <c r="K37" s="1957">
        <v>0</v>
      </c>
      <c r="L37" s="1957">
        <v>4</v>
      </c>
      <c r="M37" s="1958"/>
      <c r="N37" s="1958"/>
    </row>
    <row r="38" spans="1:31" s="1969" customFormat="1" ht="18.75" thickBot="1" x14ac:dyDescent="0.25">
      <c r="A38" s="3169" t="s">
        <v>1028</v>
      </c>
      <c r="B38" s="3170"/>
      <c r="C38" s="3171"/>
      <c r="D38" s="3151" t="s">
        <v>1029</v>
      </c>
      <c r="E38" s="3152"/>
      <c r="F38" s="3152"/>
      <c r="G38" s="3152"/>
      <c r="H38" s="3152"/>
      <c r="I38" s="3152"/>
      <c r="J38" s="3152"/>
      <c r="K38" s="3152"/>
      <c r="L38" s="3153"/>
      <c r="M38" s="1958"/>
      <c r="N38" s="1958"/>
    </row>
    <row r="39" spans="1:31" s="1969" customFormat="1" ht="18.75" thickBot="1" x14ac:dyDescent="0.25">
      <c r="A39" s="3169" t="s">
        <v>1047</v>
      </c>
      <c r="B39" s="3170"/>
      <c r="C39" s="3171"/>
      <c r="D39" s="3154" t="e">
        <f>D27-12</f>
        <v>#VALUE!</v>
      </c>
      <c r="E39" s="3155"/>
      <c r="F39" s="3155"/>
      <c r="G39" s="3155"/>
      <c r="H39" s="3155"/>
      <c r="I39" s="3155"/>
      <c r="J39" s="3155"/>
      <c r="K39" s="3155"/>
      <c r="L39" s="3156"/>
      <c r="M39" s="1958"/>
      <c r="N39" s="1958"/>
      <c r="Y39" s="1970"/>
    </row>
    <row r="40" spans="1:31" s="1969" customFormat="1" ht="18.75" thickBot="1" x14ac:dyDescent="0.3">
      <c r="C40" s="1971"/>
      <c r="D40" s="3189"/>
      <c r="E40" s="3189"/>
      <c r="F40" s="3189"/>
      <c r="G40" s="3189"/>
      <c r="H40" s="3189"/>
      <c r="I40" s="3189"/>
      <c r="J40" s="3189"/>
      <c r="K40" s="3189"/>
      <c r="L40" s="1972"/>
      <c r="M40" s="1972"/>
      <c r="N40" s="1972"/>
      <c r="Y40" s="1970"/>
    </row>
    <row r="41" spans="1:31" s="1969" customFormat="1" ht="12.75" customHeight="1" x14ac:dyDescent="0.2">
      <c r="A41" s="3190" t="s">
        <v>1048</v>
      </c>
      <c r="B41" s="3193" t="s">
        <v>1049</v>
      </c>
      <c r="C41" s="3193" t="s">
        <v>1050</v>
      </c>
      <c r="D41" s="3194" t="s">
        <v>1051</v>
      </c>
      <c r="E41" s="3195"/>
      <c r="F41" s="3195"/>
      <c r="G41" s="3195"/>
      <c r="H41" s="3195"/>
      <c r="I41" s="3195"/>
      <c r="J41" s="3195"/>
      <c r="K41" s="3196"/>
      <c r="L41" s="3203" t="s">
        <v>1052</v>
      </c>
      <c r="M41" s="3204"/>
      <c r="N41" s="3204"/>
      <c r="O41" s="3205"/>
      <c r="P41" s="3205"/>
      <c r="Q41" s="3205"/>
      <c r="R41" s="3205"/>
      <c r="S41" s="3205"/>
      <c r="T41" s="3206"/>
      <c r="U41" s="3203" t="s">
        <v>1053</v>
      </c>
      <c r="V41" s="3205"/>
      <c r="W41" s="3205"/>
      <c r="X41" s="3205"/>
      <c r="Y41" s="3206"/>
      <c r="Z41" s="3214" t="s">
        <v>1054</v>
      </c>
      <c r="AA41" s="3214" t="s">
        <v>1055</v>
      </c>
      <c r="AB41" s="3203" t="s">
        <v>1056</v>
      </c>
      <c r="AC41" s="3205"/>
      <c r="AD41" s="3205"/>
      <c r="AE41" s="3206"/>
    </row>
    <row r="42" spans="1:31" s="1969" customFormat="1" ht="12.75" customHeight="1" x14ac:dyDescent="0.2">
      <c r="A42" s="3191"/>
      <c r="B42" s="3191"/>
      <c r="C42" s="3191"/>
      <c r="D42" s="3197"/>
      <c r="E42" s="3198"/>
      <c r="F42" s="3198"/>
      <c r="G42" s="3198"/>
      <c r="H42" s="3198"/>
      <c r="I42" s="3198"/>
      <c r="J42" s="3198"/>
      <c r="K42" s="3199"/>
      <c r="L42" s="3207"/>
      <c r="M42" s="3208"/>
      <c r="N42" s="3208"/>
      <c r="O42" s="3208"/>
      <c r="P42" s="3208"/>
      <c r="Q42" s="3208"/>
      <c r="R42" s="3208"/>
      <c r="S42" s="3208"/>
      <c r="T42" s="3209"/>
      <c r="U42" s="3207"/>
      <c r="V42" s="3213"/>
      <c r="W42" s="3213"/>
      <c r="X42" s="3213"/>
      <c r="Y42" s="3209"/>
      <c r="Z42" s="3191"/>
      <c r="AA42" s="3215"/>
      <c r="AB42" s="3207"/>
      <c r="AC42" s="3208"/>
      <c r="AD42" s="3208"/>
      <c r="AE42" s="3209"/>
    </row>
    <row r="43" spans="1:31" s="1969" customFormat="1" ht="13.5" thickBot="1" x14ac:dyDescent="0.25">
      <c r="A43" s="3192"/>
      <c r="B43" s="3192"/>
      <c r="C43" s="3192"/>
      <c r="D43" s="3200"/>
      <c r="E43" s="3201"/>
      <c r="F43" s="3201"/>
      <c r="G43" s="3201"/>
      <c r="H43" s="3201"/>
      <c r="I43" s="3201"/>
      <c r="J43" s="3201"/>
      <c r="K43" s="3202"/>
      <c r="L43" s="3210"/>
      <c r="M43" s="3211"/>
      <c r="N43" s="3211"/>
      <c r="O43" s="3211"/>
      <c r="P43" s="3211"/>
      <c r="Q43" s="3211"/>
      <c r="R43" s="3211"/>
      <c r="S43" s="3211"/>
      <c r="T43" s="3212"/>
      <c r="U43" s="3210"/>
      <c r="V43" s="3211"/>
      <c r="W43" s="3211"/>
      <c r="X43" s="3211"/>
      <c r="Y43" s="3212"/>
      <c r="Z43" s="3192"/>
      <c r="AA43" s="3216"/>
      <c r="AB43" s="3210"/>
      <c r="AC43" s="3211"/>
      <c r="AD43" s="3211"/>
      <c r="AE43" s="3212"/>
    </row>
    <row r="44" spans="1:31" s="1979" customFormat="1" ht="18.75" customHeight="1" thickBot="1" x14ac:dyDescent="0.3">
      <c r="A44" s="1973"/>
      <c r="B44" s="1973"/>
      <c r="C44" s="1973"/>
      <c r="D44" s="1974"/>
      <c r="E44" s="1975"/>
      <c r="F44" s="1974"/>
      <c r="G44" s="1974"/>
      <c r="H44" s="1974"/>
      <c r="I44" s="1975"/>
      <c r="J44" s="1974"/>
      <c r="K44" s="1976"/>
      <c r="L44" s="3217"/>
      <c r="M44" s="3218"/>
      <c r="N44" s="3218"/>
      <c r="O44" s="3218"/>
      <c r="P44" s="3218"/>
      <c r="Q44" s="3218"/>
      <c r="R44" s="3218"/>
      <c r="S44" s="3218"/>
      <c r="T44" s="3219"/>
      <c r="U44" s="1977"/>
      <c r="V44" s="1977"/>
      <c r="W44" s="1977"/>
      <c r="X44" s="1977"/>
      <c r="Y44" s="1973"/>
      <c r="Z44" s="1973"/>
      <c r="AA44" s="1973"/>
      <c r="AB44" s="1978"/>
      <c r="AC44" s="1975" t="s">
        <v>376</v>
      </c>
      <c r="AD44" s="1978"/>
      <c r="AE44" s="1978"/>
    </row>
    <row r="45" spans="1:31" s="1969" customFormat="1" ht="18.75" customHeight="1" thickBot="1" x14ac:dyDescent="0.3">
      <c r="A45" s="1980"/>
      <c r="B45" s="1980"/>
      <c r="C45" s="1980"/>
      <c r="D45" s="1974"/>
      <c r="E45" s="1975"/>
      <c r="F45" s="1974"/>
      <c r="G45" s="1974"/>
      <c r="H45" s="1974"/>
      <c r="I45" s="1975"/>
      <c r="J45" s="1974"/>
      <c r="K45" s="1976"/>
      <c r="L45" s="3187" t="s">
        <v>96</v>
      </c>
      <c r="M45" s="3188"/>
      <c r="N45" s="3188"/>
      <c r="O45" s="3137"/>
      <c r="P45" s="3137"/>
      <c r="Q45" s="3137"/>
      <c r="R45" s="3137"/>
      <c r="S45" s="3137"/>
      <c r="T45" s="3138"/>
      <c r="U45" s="1973"/>
      <c r="V45" s="1973"/>
      <c r="W45" s="1973"/>
      <c r="X45" s="1973"/>
      <c r="Y45" s="1973"/>
      <c r="Z45" s="1973"/>
      <c r="AA45" s="1973"/>
      <c r="AB45" s="1978"/>
      <c r="AC45" s="1975" t="s">
        <v>376</v>
      </c>
      <c r="AD45" s="1978"/>
      <c r="AE45" s="1978"/>
    </row>
    <row r="46" spans="1:31" s="1969" customFormat="1" ht="18.75" customHeight="1" thickBot="1" x14ac:dyDescent="0.3">
      <c r="A46" s="1980"/>
      <c r="B46" s="1980"/>
      <c r="C46" s="1980"/>
      <c r="D46" s="1981"/>
      <c r="E46" s="1982"/>
      <c r="F46" s="1983"/>
      <c r="G46" s="1983"/>
      <c r="H46" s="1983"/>
      <c r="I46" s="1982"/>
      <c r="J46" s="1983"/>
      <c r="K46" s="1984"/>
      <c r="L46" s="3187" t="s">
        <v>96</v>
      </c>
      <c r="M46" s="3188"/>
      <c r="N46" s="3188"/>
      <c r="O46" s="3137"/>
      <c r="P46" s="3137"/>
      <c r="Q46" s="3137"/>
      <c r="R46" s="3137"/>
      <c r="S46" s="3137"/>
      <c r="T46" s="3138"/>
      <c r="U46" s="1973"/>
      <c r="V46" s="1973"/>
      <c r="W46" s="1973"/>
      <c r="X46" s="1973"/>
      <c r="Y46" s="1973"/>
      <c r="Z46" s="1973"/>
      <c r="AA46" s="1973"/>
      <c r="AB46" s="1978"/>
      <c r="AC46" s="1975" t="s">
        <v>376</v>
      </c>
      <c r="AD46" s="1978"/>
      <c r="AE46" s="1978"/>
    </row>
    <row r="47" spans="1:31" s="1969" customFormat="1" ht="18.75" customHeight="1" thickBot="1" x14ac:dyDescent="0.3">
      <c r="A47" s="1980"/>
      <c r="B47" s="1980"/>
      <c r="C47" s="1980"/>
      <c r="D47" s="1981"/>
      <c r="E47" s="1982"/>
      <c r="F47" s="1983"/>
      <c r="G47" s="1983"/>
      <c r="H47" s="1983"/>
      <c r="I47" s="1982"/>
      <c r="J47" s="1983"/>
      <c r="K47" s="1984"/>
      <c r="L47" s="3187" t="s">
        <v>96</v>
      </c>
      <c r="M47" s="3188"/>
      <c r="N47" s="3188"/>
      <c r="O47" s="3137"/>
      <c r="P47" s="3137"/>
      <c r="Q47" s="3137"/>
      <c r="R47" s="3137"/>
      <c r="S47" s="3137"/>
      <c r="T47" s="3138"/>
      <c r="U47" s="1973"/>
      <c r="V47" s="1973"/>
      <c r="W47" s="1973"/>
      <c r="X47" s="1973"/>
      <c r="Y47" s="1973"/>
      <c r="Z47" s="1973"/>
      <c r="AA47" s="1973"/>
      <c r="AB47" s="1978"/>
      <c r="AC47" s="1975" t="s">
        <v>376</v>
      </c>
      <c r="AD47" s="1978"/>
      <c r="AE47" s="1978"/>
    </row>
    <row r="48" spans="1:31" s="1969" customFormat="1" ht="18.75" customHeight="1" thickBot="1" x14ac:dyDescent="0.3">
      <c r="A48" s="1980"/>
      <c r="B48" s="1980"/>
      <c r="C48" s="1980"/>
      <c r="D48" s="1981"/>
      <c r="E48" s="1982"/>
      <c r="F48" s="1983"/>
      <c r="G48" s="1983"/>
      <c r="H48" s="1983"/>
      <c r="I48" s="1982"/>
      <c r="J48" s="1983"/>
      <c r="K48" s="1984"/>
      <c r="L48" s="3187" t="s">
        <v>96</v>
      </c>
      <c r="M48" s="3188"/>
      <c r="N48" s="3188"/>
      <c r="O48" s="3137"/>
      <c r="P48" s="3137"/>
      <c r="Q48" s="3137"/>
      <c r="R48" s="3137"/>
      <c r="S48" s="3137"/>
      <c r="T48" s="3138"/>
      <c r="U48" s="1973"/>
      <c r="V48" s="1973"/>
      <c r="W48" s="1973"/>
      <c r="X48" s="1973"/>
      <c r="Y48" s="1973"/>
      <c r="Z48" s="1973"/>
      <c r="AA48" s="1973"/>
      <c r="AB48" s="1978"/>
      <c r="AC48" s="1985" t="s">
        <v>376</v>
      </c>
      <c r="AD48" s="1978"/>
      <c r="AE48" s="1978"/>
    </row>
    <row r="49" spans="1:31" s="1969" customFormat="1" ht="18.75" customHeight="1" thickBot="1" x14ac:dyDescent="0.3">
      <c r="A49" s="1980"/>
      <c r="B49" s="1980"/>
      <c r="C49" s="1980"/>
      <c r="D49" s="1981"/>
      <c r="E49" s="1982"/>
      <c r="F49" s="1983"/>
      <c r="G49" s="1983"/>
      <c r="H49" s="1983"/>
      <c r="I49" s="1982"/>
      <c r="J49" s="1983"/>
      <c r="K49" s="1984"/>
      <c r="L49" s="3220" t="s">
        <v>96</v>
      </c>
      <c r="M49" s="3221"/>
      <c r="N49" s="3221"/>
      <c r="O49" s="3221"/>
      <c r="P49" s="3221"/>
      <c r="Q49" s="3221"/>
      <c r="R49" s="3221"/>
      <c r="S49" s="3221"/>
      <c r="T49" s="3222"/>
      <c r="U49" s="1973"/>
      <c r="V49" s="1973"/>
      <c r="W49" s="1973"/>
      <c r="X49" s="1973"/>
      <c r="Y49" s="1973"/>
      <c r="Z49" s="1973"/>
      <c r="AA49" s="1973"/>
      <c r="AB49" s="1978"/>
      <c r="AC49" s="1985" t="s">
        <v>376</v>
      </c>
      <c r="AD49" s="1978"/>
      <c r="AE49" s="1978"/>
    </row>
    <row r="50" spans="1:31" s="1969" customFormat="1" ht="18.75" customHeight="1" thickBot="1" x14ac:dyDescent="0.3">
      <c r="A50" s="1980"/>
      <c r="B50" s="1980"/>
      <c r="C50" s="1980"/>
      <c r="D50" s="1981"/>
      <c r="E50" s="1982"/>
      <c r="F50" s="1983"/>
      <c r="G50" s="1983"/>
      <c r="H50" s="1983"/>
      <c r="I50" s="1982"/>
      <c r="J50" s="1983"/>
      <c r="K50" s="1984"/>
      <c r="L50" s="3220" t="s">
        <v>96</v>
      </c>
      <c r="M50" s="3221"/>
      <c r="N50" s="3221"/>
      <c r="O50" s="3221"/>
      <c r="P50" s="3221"/>
      <c r="Q50" s="3221"/>
      <c r="R50" s="3221"/>
      <c r="S50" s="3221"/>
      <c r="T50" s="3222"/>
      <c r="U50" s="1973"/>
      <c r="V50" s="1973"/>
      <c r="W50" s="1973"/>
      <c r="X50" s="1973"/>
      <c r="Y50" s="1973"/>
      <c r="Z50" s="1973"/>
      <c r="AA50" s="1973"/>
      <c r="AB50" s="1978"/>
      <c r="AC50" s="1985" t="s">
        <v>376</v>
      </c>
      <c r="AD50" s="1978"/>
      <c r="AE50" s="1978"/>
    </row>
    <row r="51" spans="1:31" s="1969" customFormat="1" ht="18.75" customHeight="1" thickBot="1" x14ac:dyDescent="0.3">
      <c r="A51" s="1980"/>
      <c r="B51" s="1980"/>
      <c r="C51" s="1980"/>
      <c r="D51" s="1981"/>
      <c r="E51" s="1982"/>
      <c r="F51" s="1983"/>
      <c r="G51" s="1983"/>
      <c r="H51" s="1983"/>
      <c r="I51" s="1982"/>
      <c r="J51" s="1983"/>
      <c r="K51" s="1984"/>
      <c r="L51" s="3220" t="s">
        <v>96</v>
      </c>
      <c r="M51" s="3221"/>
      <c r="N51" s="3221"/>
      <c r="O51" s="3221"/>
      <c r="P51" s="3221"/>
      <c r="Q51" s="3221"/>
      <c r="R51" s="3221"/>
      <c r="S51" s="3221"/>
      <c r="T51" s="3222"/>
      <c r="U51" s="1973"/>
      <c r="V51" s="1973"/>
      <c r="W51" s="1973"/>
      <c r="X51" s="1973"/>
      <c r="Y51" s="1973"/>
      <c r="Z51" s="1973"/>
      <c r="AA51" s="1973"/>
      <c r="AB51" s="1978"/>
      <c r="AC51" s="1985" t="s">
        <v>376</v>
      </c>
      <c r="AD51" s="1978"/>
      <c r="AE51" s="1978"/>
    </row>
    <row r="52" spans="1:31" s="1969" customFormat="1" ht="18.75" customHeight="1" thickBot="1" x14ac:dyDescent="0.3">
      <c r="A52" s="1980"/>
      <c r="B52" s="1980"/>
      <c r="C52" s="1980"/>
      <c r="D52" s="1981"/>
      <c r="E52" s="1982"/>
      <c r="F52" s="1983"/>
      <c r="G52" s="1983"/>
      <c r="H52" s="1983"/>
      <c r="I52" s="1982"/>
      <c r="J52" s="1983"/>
      <c r="K52" s="1984"/>
      <c r="L52" s="3220" t="s">
        <v>96</v>
      </c>
      <c r="M52" s="3221"/>
      <c r="N52" s="3221"/>
      <c r="O52" s="3221"/>
      <c r="P52" s="3221"/>
      <c r="Q52" s="3221"/>
      <c r="R52" s="3221"/>
      <c r="S52" s="3221"/>
      <c r="T52" s="3222"/>
      <c r="U52" s="1973"/>
      <c r="V52" s="1973"/>
      <c r="W52" s="1973"/>
      <c r="X52" s="1973"/>
      <c r="Y52" s="1973"/>
      <c r="Z52" s="1973"/>
      <c r="AA52" s="1973"/>
      <c r="AB52" s="1978"/>
      <c r="AC52" s="1985" t="s">
        <v>376</v>
      </c>
      <c r="AD52" s="1978"/>
      <c r="AE52" s="1978"/>
    </row>
    <row r="53" spans="1:31" s="1969" customFormat="1" ht="18.75" customHeight="1" thickBot="1" x14ac:dyDescent="0.3">
      <c r="A53" s="1980"/>
      <c r="B53" s="1980"/>
      <c r="C53" s="1980"/>
      <c r="D53" s="1981"/>
      <c r="E53" s="1982"/>
      <c r="F53" s="1983"/>
      <c r="G53" s="1983"/>
      <c r="H53" s="1983"/>
      <c r="I53" s="1982"/>
      <c r="J53" s="1983"/>
      <c r="K53" s="1984"/>
      <c r="L53" s="3220" t="s">
        <v>96</v>
      </c>
      <c r="M53" s="3221"/>
      <c r="N53" s="3221"/>
      <c r="O53" s="3221"/>
      <c r="P53" s="3221"/>
      <c r="Q53" s="3221"/>
      <c r="R53" s="3221"/>
      <c r="S53" s="3221"/>
      <c r="T53" s="3222"/>
      <c r="U53" s="1973"/>
      <c r="V53" s="1973"/>
      <c r="W53" s="1973"/>
      <c r="X53" s="1973"/>
      <c r="Y53" s="1973"/>
      <c r="Z53" s="1973"/>
      <c r="AA53" s="1973"/>
      <c r="AB53" s="1978"/>
      <c r="AC53" s="1985" t="s">
        <v>376</v>
      </c>
      <c r="AD53" s="1978"/>
      <c r="AE53" s="1978"/>
    </row>
    <row r="54" spans="1:31" s="1969" customFormat="1" ht="18.75" customHeight="1" thickBot="1" x14ac:dyDescent="0.3">
      <c r="A54" s="1980"/>
      <c r="B54" s="1980"/>
      <c r="C54" s="1980"/>
      <c r="D54" s="1981"/>
      <c r="E54" s="1982"/>
      <c r="F54" s="1983"/>
      <c r="G54" s="1983"/>
      <c r="H54" s="1983"/>
      <c r="I54" s="1982"/>
      <c r="J54" s="1983"/>
      <c r="K54" s="1984"/>
      <c r="L54" s="3220" t="s">
        <v>96</v>
      </c>
      <c r="M54" s="3221"/>
      <c r="N54" s="3221"/>
      <c r="O54" s="3221"/>
      <c r="P54" s="3221"/>
      <c r="Q54" s="3221"/>
      <c r="R54" s="3221"/>
      <c r="S54" s="3221"/>
      <c r="T54" s="3222"/>
      <c r="U54" s="1973"/>
      <c r="V54" s="1973"/>
      <c r="W54" s="1973"/>
      <c r="X54" s="1973"/>
      <c r="Y54" s="1973"/>
      <c r="Z54" s="1973"/>
      <c r="AA54" s="1973"/>
      <c r="AB54" s="1978"/>
      <c r="AC54" s="1985" t="s">
        <v>376</v>
      </c>
      <c r="AD54" s="1978"/>
      <c r="AE54" s="1978"/>
    </row>
    <row r="55" spans="1:31" s="1969" customFormat="1" ht="18.75" customHeight="1" thickBot="1" x14ac:dyDescent="0.3">
      <c r="A55" s="1980"/>
      <c r="B55" s="1980"/>
      <c r="C55" s="1980"/>
      <c r="D55" s="1981"/>
      <c r="E55" s="1982"/>
      <c r="F55" s="1983"/>
      <c r="G55" s="1983"/>
      <c r="H55" s="1983"/>
      <c r="I55" s="1982"/>
      <c r="J55" s="1983"/>
      <c r="K55" s="1984"/>
      <c r="L55" s="3220" t="s">
        <v>96</v>
      </c>
      <c r="M55" s="3221"/>
      <c r="N55" s="3221"/>
      <c r="O55" s="3221"/>
      <c r="P55" s="3221"/>
      <c r="Q55" s="3221"/>
      <c r="R55" s="3221"/>
      <c r="S55" s="3221"/>
      <c r="T55" s="3222"/>
      <c r="U55" s="1973"/>
      <c r="V55" s="1973"/>
      <c r="W55" s="1973"/>
      <c r="X55" s="1973"/>
      <c r="Y55" s="1973"/>
      <c r="Z55" s="1973"/>
      <c r="AA55" s="1973"/>
      <c r="AB55" s="1978"/>
      <c r="AC55" s="1985" t="s">
        <v>376</v>
      </c>
      <c r="AD55" s="1978"/>
      <c r="AE55" s="1978"/>
    </row>
    <row r="56" spans="1:31" s="1969" customFormat="1" ht="18.75" customHeight="1" thickBot="1" x14ac:dyDescent="0.3">
      <c r="A56" s="1980"/>
      <c r="B56" s="1980"/>
      <c r="C56" s="1980"/>
      <c r="D56" s="1981"/>
      <c r="E56" s="1982"/>
      <c r="F56" s="1983"/>
      <c r="G56" s="1983"/>
      <c r="H56" s="1983"/>
      <c r="I56" s="1982"/>
      <c r="J56" s="1983"/>
      <c r="K56" s="1984"/>
      <c r="L56" s="3220" t="s">
        <v>96</v>
      </c>
      <c r="M56" s="3221"/>
      <c r="N56" s="3221"/>
      <c r="O56" s="3221"/>
      <c r="P56" s="3221"/>
      <c r="Q56" s="3221"/>
      <c r="R56" s="3221"/>
      <c r="S56" s="3221"/>
      <c r="T56" s="3222"/>
      <c r="U56" s="1973"/>
      <c r="V56" s="1973"/>
      <c r="W56" s="1973"/>
      <c r="X56" s="1973"/>
      <c r="Y56" s="1973"/>
      <c r="Z56" s="1973"/>
      <c r="AA56" s="1973"/>
      <c r="AB56" s="1978"/>
      <c r="AC56" s="1975" t="s">
        <v>376</v>
      </c>
      <c r="AD56" s="1978"/>
      <c r="AE56" s="1978"/>
    </row>
    <row r="57" spans="1:31" s="1969" customFormat="1" ht="18.75" customHeight="1" thickBot="1" x14ac:dyDescent="0.3">
      <c r="A57" s="1980"/>
      <c r="B57" s="1980"/>
      <c r="C57" s="1980"/>
      <c r="D57" s="1981"/>
      <c r="E57" s="1982"/>
      <c r="F57" s="1983"/>
      <c r="G57" s="1983"/>
      <c r="H57" s="1983"/>
      <c r="I57" s="1982"/>
      <c r="J57" s="1983"/>
      <c r="K57" s="1984"/>
      <c r="L57" s="3187" t="s">
        <v>96</v>
      </c>
      <c r="M57" s="3188"/>
      <c r="N57" s="3188"/>
      <c r="O57" s="3137"/>
      <c r="P57" s="3137"/>
      <c r="Q57" s="3137"/>
      <c r="R57" s="3137"/>
      <c r="S57" s="3137"/>
      <c r="T57" s="3138"/>
      <c r="U57" s="1973"/>
      <c r="V57" s="1973"/>
      <c r="W57" s="1973"/>
      <c r="X57" s="1973"/>
      <c r="Y57" s="1973"/>
      <c r="Z57" s="1973"/>
      <c r="AA57" s="1973"/>
      <c r="AB57" s="1978"/>
      <c r="AC57" s="1975" t="s">
        <v>376</v>
      </c>
      <c r="AD57" s="1978"/>
      <c r="AE57" s="1978"/>
    </row>
    <row r="58" spans="1:31" s="1969" customFormat="1" ht="18.75" customHeight="1" thickBot="1" x14ac:dyDescent="0.3">
      <c r="A58" s="1980"/>
      <c r="B58" s="1980"/>
      <c r="C58" s="1980"/>
      <c r="D58" s="1981"/>
      <c r="E58" s="1982"/>
      <c r="F58" s="1983"/>
      <c r="G58" s="1983"/>
      <c r="H58" s="1983"/>
      <c r="I58" s="1982"/>
      <c r="J58" s="1983"/>
      <c r="K58" s="1984"/>
      <c r="L58" s="3187" t="s">
        <v>96</v>
      </c>
      <c r="M58" s="3188"/>
      <c r="N58" s="3188"/>
      <c r="O58" s="3137"/>
      <c r="P58" s="3137"/>
      <c r="Q58" s="3137"/>
      <c r="R58" s="3137"/>
      <c r="S58" s="3137"/>
      <c r="T58" s="3138"/>
      <c r="U58" s="1973"/>
      <c r="V58" s="1973"/>
      <c r="W58" s="1973"/>
      <c r="X58" s="1973"/>
      <c r="Y58" s="1973"/>
      <c r="Z58" s="1973"/>
      <c r="AA58" s="1973"/>
      <c r="AB58" s="1978"/>
      <c r="AC58" s="1975" t="s">
        <v>376</v>
      </c>
      <c r="AD58" s="1978"/>
      <c r="AE58" s="1978"/>
    </row>
    <row r="59" spans="1:31" s="1969" customFormat="1" ht="18.75" customHeight="1" thickBot="1" x14ac:dyDescent="0.3">
      <c r="A59" s="1980"/>
      <c r="B59" s="1980"/>
      <c r="C59" s="1980"/>
      <c r="D59" s="1981"/>
      <c r="E59" s="1982"/>
      <c r="F59" s="1983"/>
      <c r="G59" s="1983"/>
      <c r="H59" s="1983"/>
      <c r="I59" s="1982"/>
      <c r="J59" s="1983"/>
      <c r="K59" s="1984"/>
      <c r="L59" s="3187" t="s">
        <v>96</v>
      </c>
      <c r="M59" s="3188"/>
      <c r="N59" s="3188"/>
      <c r="O59" s="3137"/>
      <c r="P59" s="3137"/>
      <c r="Q59" s="3137"/>
      <c r="R59" s="3137"/>
      <c r="S59" s="3137"/>
      <c r="T59" s="3138"/>
      <c r="U59" s="1973"/>
      <c r="V59" s="1973"/>
      <c r="W59" s="1973"/>
      <c r="X59" s="1973"/>
      <c r="Y59" s="1973"/>
      <c r="Z59" s="1973"/>
      <c r="AA59" s="1973"/>
      <c r="AB59" s="1978"/>
      <c r="AC59" s="1975" t="s">
        <v>376</v>
      </c>
      <c r="AD59" s="1978"/>
      <c r="AE59" s="1978"/>
    </row>
    <row r="60" spans="1:31" s="1969" customFormat="1" ht="18.75" customHeight="1" thickBot="1" x14ac:dyDescent="0.3">
      <c r="A60" s="1980"/>
      <c r="B60" s="1980"/>
      <c r="C60" s="1980"/>
      <c r="D60" s="1981"/>
      <c r="E60" s="1982"/>
      <c r="F60" s="1983"/>
      <c r="G60" s="1983"/>
      <c r="H60" s="1983"/>
      <c r="I60" s="1982"/>
      <c r="J60" s="1983"/>
      <c r="K60" s="1984"/>
      <c r="L60" s="3187" t="s">
        <v>96</v>
      </c>
      <c r="M60" s="3188"/>
      <c r="N60" s="3188"/>
      <c r="O60" s="3137"/>
      <c r="P60" s="3137"/>
      <c r="Q60" s="3137"/>
      <c r="R60" s="3137"/>
      <c r="S60" s="3137"/>
      <c r="T60" s="3138"/>
      <c r="U60" s="1973"/>
      <c r="V60" s="1973"/>
      <c r="W60" s="1973"/>
      <c r="X60" s="1973"/>
      <c r="Y60" s="1973"/>
      <c r="Z60" s="1973"/>
      <c r="AA60" s="1973"/>
      <c r="AB60" s="1978"/>
      <c r="AC60" s="1975" t="s">
        <v>376</v>
      </c>
      <c r="AD60" s="1978"/>
      <c r="AE60" s="1978"/>
    </row>
    <row r="61" spans="1:31" s="1969" customFormat="1" ht="18.75" thickBot="1" x14ac:dyDescent="0.3">
      <c r="A61" s="1980"/>
      <c r="B61" s="1980"/>
      <c r="C61" s="1980"/>
      <c r="D61" s="1981"/>
      <c r="E61" s="1982"/>
      <c r="F61" s="1983"/>
      <c r="G61" s="1983"/>
      <c r="H61" s="1983"/>
      <c r="I61" s="1982"/>
      <c r="J61" s="1983"/>
      <c r="K61" s="1984"/>
      <c r="L61" s="3187" t="s">
        <v>96</v>
      </c>
      <c r="M61" s="3188"/>
      <c r="N61" s="3188"/>
      <c r="O61" s="3137"/>
      <c r="P61" s="3137"/>
      <c r="Q61" s="3137"/>
      <c r="R61" s="3137"/>
      <c r="S61" s="3137"/>
      <c r="T61" s="3138"/>
      <c r="U61" s="1973"/>
      <c r="V61" s="1973"/>
      <c r="W61" s="1973"/>
      <c r="X61" s="1973"/>
      <c r="Y61" s="1973"/>
      <c r="Z61" s="1973"/>
      <c r="AA61" s="1973"/>
      <c r="AB61" s="1978"/>
      <c r="AC61" s="1975" t="s">
        <v>376</v>
      </c>
      <c r="AD61" s="1978"/>
      <c r="AE61" s="1978"/>
    </row>
    <row r="62" spans="1:31" s="1969" customFormat="1" ht="18" x14ac:dyDescent="0.25">
      <c r="A62" s="1986"/>
      <c r="B62" s="1986"/>
      <c r="C62" s="1986"/>
      <c r="D62" s="1987"/>
      <c r="E62" s="1988"/>
      <c r="F62" s="1987"/>
      <c r="G62" s="1987"/>
      <c r="H62" s="1987"/>
      <c r="I62" s="1988"/>
      <c r="J62" s="1987"/>
      <c r="K62" s="1987"/>
      <c r="L62" s="1989"/>
      <c r="M62" s="1989"/>
      <c r="N62" s="1989"/>
      <c r="O62" s="1990"/>
      <c r="P62" s="1990"/>
      <c r="Q62" s="1990"/>
      <c r="R62" s="1990"/>
      <c r="S62" s="1990"/>
      <c r="T62" s="1990"/>
      <c r="U62" s="1972"/>
      <c r="V62" s="1972"/>
      <c r="W62" s="1972"/>
      <c r="X62" s="1972"/>
      <c r="Y62" s="1972"/>
      <c r="Z62" s="1972"/>
      <c r="AA62" s="1972"/>
      <c r="AB62" s="1991"/>
      <c r="AC62" s="1992"/>
      <c r="AD62" s="1991"/>
      <c r="AE62" s="1991"/>
    </row>
    <row r="63" spans="1:31" s="1969" customFormat="1" x14ac:dyDescent="0.2">
      <c r="A63" s="3223" t="s">
        <v>397</v>
      </c>
      <c r="B63" s="3224"/>
      <c r="C63" s="3224"/>
      <c r="D63" s="3224"/>
      <c r="E63" s="3224"/>
      <c r="F63" s="3224"/>
      <c r="G63" s="3224"/>
      <c r="H63" s="3224"/>
      <c r="I63" s="3224"/>
      <c r="J63" s="3224"/>
      <c r="K63" s="3224"/>
      <c r="L63" s="3224"/>
      <c r="M63" s="3224"/>
      <c r="N63" s="3225"/>
      <c r="O63" s="1993"/>
      <c r="P63" s="3226" t="s">
        <v>664</v>
      </c>
      <c r="Q63" s="3227"/>
      <c r="R63" s="3227"/>
      <c r="S63" s="3227"/>
      <c r="T63" s="3227"/>
      <c r="U63" s="3227"/>
      <c r="V63" s="3227"/>
      <c r="W63" s="3227"/>
      <c r="X63" s="3227"/>
      <c r="Y63" s="3227"/>
      <c r="Z63" s="3227"/>
      <c r="AA63" s="3227"/>
      <c r="AB63" s="3227"/>
      <c r="AC63" s="3227"/>
      <c r="AD63" s="3228"/>
    </row>
    <row r="64" spans="1:31" s="1969" customFormat="1" x14ac:dyDescent="0.2">
      <c r="A64" s="3235" t="s">
        <v>1057</v>
      </c>
      <c r="B64" s="3236"/>
      <c r="C64" s="3236"/>
      <c r="D64" s="3236"/>
      <c r="E64" s="3237" t="s">
        <v>1058</v>
      </c>
      <c r="F64" s="3236"/>
      <c r="G64" s="3236"/>
      <c r="H64" s="3236"/>
      <c r="I64" s="3236"/>
      <c r="J64" s="3236"/>
      <c r="K64" s="3236"/>
      <c r="L64" s="3236"/>
      <c r="M64" s="3236"/>
      <c r="N64" s="3238"/>
      <c r="O64" s="1993"/>
      <c r="P64" s="3229"/>
      <c r="Q64" s="3230"/>
      <c r="R64" s="3230"/>
      <c r="S64" s="3230"/>
      <c r="T64" s="3230"/>
      <c r="U64" s="3230"/>
      <c r="V64" s="3230"/>
      <c r="W64" s="3230"/>
      <c r="X64" s="3230"/>
      <c r="Y64" s="3230"/>
      <c r="Z64" s="3230"/>
      <c r="AA64" s="3230"/>
      <c r="AB64" s="3230"/>
      <c r="AC64" s="3230"/>
      <c r="AD64" s="3231"/>
    </row>
    <row r="65" spans="1:31" x14ac:dyDescent="0.2">
      <c r="A65" s="3239" t="s">
        <v>1059</v>
      </c>
      <c r="B65" s="3240"/>
      <c r="C65" s="3240"/>
      <c r="D65" s="3240"/>
      <c r="E65" s="3237" t="s">
        <v>1060</v>
      </c>
      <c r="F65" s="3240"/>
      <c r="G65" s="3240"/>
      <c r="H65" s="3240"/>
      <c r="I65" s="3240"/>
      <c r="J65" s="3240"/>
      <c r="K65" s="3240"/>
      <c r="L65" s="3240"/>
      <c r="M65" s="3240"/>
      <c r="N65" s="3241"/>
      <c r="O65" s="1994"/>
      <c r="P65" s="3229"/>
      <c r="Q65" s="3230"/>
      <c r="R65" s="3230"/>
      <c r="S65" s="3230"/>
      <c r="T65" s="3230"/>
      <c r="U65" s="3230"/>
      <c r="V65" s="3230"/>
      <c r="W65" s="3230"/>
      <c r="X65" s="3230"/>
      <c r="Y65" s="3230"/>
      <c r="Z65" s="3230"/>
      <c r="AA65" s="3230"/>
      <c r="AB65" s="3230"/>
      <c r="AC65" s="3230"/>
      <c r="AD65" s="3231"/>
      <c r="AE65" s="1677"/>
    </row>
    <row r="66" spans="1:31" s="1969" customFormat="1" ht="12.75" customHeight="1" x14ac:dyDescent="0.2">
      <c r="A66" s="3242" t="s">
        <v>1061</v>
      </c>
      <c r="B66" s="3243"/>
      <c r="C66" s="3243"/>
      <c r="D66" s="3243"/>
      <c r="E66" s="3244" t="s">
        <v>1062</v>
      </c>
      <c r="F66" s="3245"/>
      <c r="G66" s="3245"/>
      <c r="H66" s="3245"/>
      <c r="I66" s="3245"/>
      <c r="J66" s="3245"/>
      <c r="K66" s="3245"/>
      <c r="L66" s="3245"/>
      <c r="M66" s="3245"/>
      <c r="N66" s="3246"/>
      <c r="O66" s="1993"/>
      <c r="P66" s="3229"/>
      <c r="Q66" s="3230"/>
      <c r="R66" s="3230"/>
      <c r="S66" s="3230"/>
      <c r="T66" s="3230"/>
      <c r="U66" s="3230"/>
      <c r="V66" s="3230"/>
      <c r="W66" s="3230"/>
      <c r="X66" s="3230"/>
      <c r="Y66" s="3230"/>
      <c r="Z66" s="3230"/>
      <c r="AA66" s="3230"/>
      <c r="AB66" s="3230"/>
      <c r="AC66" s="3230"/>
      <c r="AD66" s="3231"/>
    </row>
    <row r="67" spans="1:31" s="1969" customFormat="1" x14ac:dyDescent="0.2">
      <c r="A67" s="3235" t="s">
        <v>1063</v>
      </c>
      <c r="B67" s="3236"/>
      <c r="C67" s="3236"/>
      <c r="D67" s="3236"/>
      <c r="E67" s="3247" t="s">
        <v>1064</v>
      </c>
      <c r="F67" s="3236"/>
      <c r="G67" s="3236"/>
      <c r="H67" s="3236"/>
      <c r="I67" s="3236"/>
      <c r="J67" s="3236"/>
      <c r="K67" s="3236"/>
      <c r="L67" s="3236"/>
      <c r="M67" s="3236"/>
      <c r="N67" s="3238"/>
      <c r="O67" s="1993"/>
      <c r="P67" s="3229"/>
      <c r="Q67" s="3230"/>
      <c r="R67" s="3230"/>
      <c r="S67" s="3230"/>
      <c r="T67" s="3230"/>
      <c r="U67" s="3230"/>
      <c r="V67" s="3230"/>
      <c r="W67" s="3230"/>
      <c r="X67" s="3230"/>
      <c r="Y67" s="3230"/>
      <c r="Z67" s="3230"/>
      <c r="AA67" s="3230"/>
      <c r="AB67" s="3230"/>
      <c r="AC67" s="3230"/>
      <c r="AD67" s="3231"/>
    </row>
    <row r="68" spans="1:31" s="1969" customFormat="1" x14ac:dyDescent="0.2">
      <c r="A68" s="3235" t="s">
        <v>1065</v>
      </c>
      <c r="B68" s="3236"/>
      <c r="C68" s="3236"/>
      <c r="D68" s="3236"/>
      <c r="E68" s="3248" t="s">
        <v>1066</v>
      </c>
      <c r="F68" s="3236"/>
      <c r="G68" s="3236"/>
      <c r="H68" s="3236"/>
      <c r="I68" s="3236"/>
      <c r="J68" s="3236"/>
      <c r="K68" s="3236"/>
      <c r="L68" s="3236"/>
      <c r="M68" s="3236"/>
      <c r="N68" s="3238"/>
      <c r="O68" s="1993"/>
      <c r="P68" s="3229"/>
      <c r="Q68" s="3230"/>
      <c r="R68" s="3230"/>
      <c r="S68" s="3230"/>
      <c r="T68" s="3230"/>
      <c r="U68" s="3230"/>
      <c r="V68" s="3230"/>
      <c r="W68" s="3230"/>
      <c r="X68" s="3230"/>
      <c r="Y68" s="3230"/>
      <c r="Z68" s="3230"/>
      <c r="AA68" s="3230"/>
      <c r="AB68" s="3230"/>
      <c r="AC68" s="3230"/>
      <c r="AD68" s="3231"/>
    </row>
    <row r="69" spans="1:31" s="1969" customFormat="1" x14ac:dyDescent="0.2">
      <c r="A69" s="3249" t="s">
        <v>1067</v>
      </c>
      <c r="B69" s="3236"/>
      <c r="C69" s="3236"/>
      <c r="D69" s="3236"/>
      <c r="E69" s="3248" t="s">
        <v>1068</v>
      </c>
      <c r="F69" s="3236"/>
      <c r="G69" s="3236"/>
      <c r="H69" s="3236"/>
      <c r="I69" s="3236"/>
      <c r="J69" s="3236"/>
      <c r="K69" s="3236"/>
      <c r="L69" s="3236"/>
      <c r="M69" s="3236"/>
      <c r="N69" s="3238"/>
      <c r="O69" s="1993"/>
      <c r="P69" s="3229"/>
      <c r="Q69" s="3230"/>
      <c r="R69" s="3230"/>
      <c r="S69" s="3230"/>
      <c r="T69" s="3230"/>
      <c r="U69" s="3230"/>
      <c r="V69" s="3230"/>
      <c r="W69" s="3230"/>
      <c r="X69" s="3230"/>
      <c r="Y69" s="3230"/>
      <c r="Z69" s="3230"/>
      <c r="AA69" s="3230"/>
      <c r="AB69" s="3230"/>
      <c r="AC69" s="3230"/>
      <c r="AD69" s="3231"/>
    </row>
    <row r="70" spans="1:31" s="1969" customFormat="1" x14ac:dyDescent="0.2">
      <c r="A70" s="3235" t="s">
        <v>1069</v>
      </c>
      <c r="B70" s="3236"/>
      <c r="C70" s="3236"/>
      <c r="D70" s="3236"/>
      <c r="E70" s="3248" t="s">
        <v>1070</v>
      </c>
      <c r="F70" s="3236"/>
      <c r="G70" s="3236"/>
      <c r="H70" s="3236"/>
      <c r="I70" s="3236"/>
      <c r="J70" s="3236"/>
      <c r="K70" s="3236"/>
      <c r="L70" s="3236"/>
      <c r="M70" s="3236"/>
      <c r="N70" s="3238"/>
      <c r="O70" s="1993"/>
      <c r="P70" s="3229"/>
      <c r="Q70" s="3230"/>
      <c r="R70" s="3230"/>
      <c r="S70" s="3230"/>
      <c r="T70" s="3230"/>
      <c r="U70" s="3230"/>
      <c r="V70" s="3230"/>
      <c r="W70" s="3230"/>
      <c r="X70" s="3230"/>
      <c r="Y70" s="3230"/>
      <c r="Z70" s="3230"/>
      <c r="AA70" s="3230"/>
      <c r="AB70" s="3230"/>
      <c r="AC70" s="3230"/>
      <c r="AD70" s="3231"/>
    </row>
    <row r="71" spans="1:31" s="1969" customFormat="1" x14ac:dyDescent="0.2">
      <c r="A71" s="3235" t="s">
        <v>1071</v>
      </c>
      <c r="B71" s="3236"/>
      <c r="C71" s="3236"/>
      <c r="D71" s="3236"/>
      <c r="E71" s="3248" t="s">
        <v>1072</v>
      </c>
      <c r="F71" s="3236"/>
      <c r="G71" s="3236"/>
      <c r="H71" s="3236"/>
      <c r="I71" s="3236"/>
      <c r="J71" s="3236"/>
      <c r="K71" s="3236"/>
      <c r="L71" s="3236"/>
      <c r="M71" s="3236"/>
      <c r="N71" s="3238"/>
      <c r="O71" s="1993"/>
      <c r="P71" s="3229"/>
      <c r="Q71" s="3230"/>
      <c r="R71" s="3230"/>
      <c r="S71" s="3230"/>
      <c r="T71" s="3230"/>
      <c r="U71" s="3230"/>
      <c r="V71" s="3230"/>
      <c r="W71" s="3230"/>
      <c r="X71" s="3230"/>
      <c r="Y71" s="3230"/>
      <c r="Z71" s="3230"/>
      <c r="AA71" s="3230"/>
      <c r="AB71" s="3230"/>
      <c r="AC71" s="3230"/>
      <c r="AD71" s="3231"/>
    </row>
    <row r="72" spans="1:31" s="1969" customFormat="1" ht="15" customHeight="1" x14ac:dyDescent="0.2">
      <c r="A72" s="3235" t="s">
        <v>1073</v>
      </c>
      <c r="B72" s="3236"/>
      <c r="C72" s="3236"/>
      <c r="D72" s="3236"/>
      <c r="E72" s="3248" t="s">
        <v>1074</v>
      </c>
      <c r="F72" s="3236"/>
      <c r="G72" s="3236"/>
      <c r="H72" s="3236"/>
      <c r="I72" s="3236"/>
      <c r="J72" s="3236"/>
      <c r="K72" s="3236"/>
      <c r="L72" s="3236"/>
      <c r="M72" s="3236"/>
      <c r="N72" s="3238"/>
      <c r="O72" s="1993"/>
      <c r="P72" s="3232"/>
      <c r="Q72" s="3233"/>
      <c r="R72" s="3233"/>
      <c r="S72" s="3233"/>
      <c r="T72" s="3233"/>
      <c r="U72" s="3233"/>
      <c r="V72" s="3233"/>
      <c r="W72" s="3233"/>
      <c r="X72" s="3233"/>
      <c r="Y72" s="3233"/>
      <c r="Z72" s="3233"/>
      <c r="AA72" s="3233"/>
      <c r="AB72" s="3233"/>
      <c r="AC72" s="3233"/>
      <c r="AD72" s="3234"/>
    </row>
    <row r="73" spans="1:31" s="1969" customFormat="1" ht="12" customHeight="1" x14ac:dyDescent="0.2">
      <c r="D73" s="1993" t="s">
        <v>96</v>
      </c>
      <c r="E73" s="1993"/>
      <c r="F73" s="1993"/>
      <c r="G73" s="1993"/>
      <c r="H73" s="1993"/>
      <c r="I73" s="1993"/>
      <c r="J73" s="1993"/>
      <c r="K73" s="1993"/>
      <c r="L73" s="1993"/>
      <c r="M73" s="1993"/>
      <c r="N73" s="1993"/>
      <c r="O73" s="1993"/>
      <c r="P73" s="1993"/>
      <c r="Q73" s="1993"/>
      <c r="R73" s="1993"/>
      <c r="S73" s="1993"/>
      <c r="T73" s="1993"/>
    </row>
    <row r="74" spans="1:31" s="1969" customFormat="1" x14ac:dyDescent="0.2"/>
    <row r="75" spans="1:31" s="1995" customFormat="1" x14ac:dyDescent="0.2"/>
  </sheetData>
  <customSheetViews>
    <customSheetView guid="{249AA71A-9509-4153-BDE2-2544F01E75D2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2"/>
      <headerFooter alignWithMargins="0"/>
    </customSheetView>
  </customSheetViews>
  <mergeCells count="84">
    <mergeCell ref="A72:D72"/>
    <mergeCell ref="E72:N72"/>
    <mergeCell ref="A69:D69"/>
    <mergeCell ref="E69:N69"/>
    <mergeCell ref="A70:D70"/>
    <mergeCell ref="E70:N70"/>
    <mergeCell ref="A71:D71"/>
    <mergeCell ref="E71:N71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U41:Y43"/>
    <mergeCell ref="Z41:Z43"/>
    <mergeCell ref="AA41:AA43"/>
    <mergeCell ref="AB41:AE43"/>
    <mergeCell ref="L44:T44"/>
    <mergeCell ref="L45:T45"/>
    <mergeCell ref="D40:K40"/>
    <mergeCell ref="A41:A43"/>
    <mergeCell ref="B41:B43"/>
    <mergeCell ref="C41:C43"/>
    <mergeCell ref="D41:K43"/>
    <mergeCell ref="L41:T43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A20:C20"/>
    <mergeCell ref="D20:L20"/>
    <mergeCell ref="A21:C21"/>
    <mergeCell ref="D21:L21"/>
    <mergeCell ref="A22:C22"/>
    <mergeCell ref="D22:L22"/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</mergeCells>
  <pageMargins left="0.35" right="0.5" top="0.18" bottom="0.49" header="1.1399999999999999" footer="0.5"/>
  <pageSetup scale="81" fitToWidth="2" fitToHeight="2" orientation="landscape" r:id="rId3"/>
  <headerFooter alignWithMargins="0"/>
  <rowBreaks count="1" manualBreakCount="1">
    <brk id="31" max="31" man="1"/>
  </rowBreaks>
  <drawing r:id="rId4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249AA71A-9509-4153-BDE2-2544F01E75D2}" fitToPage="1" topLeftCell="A22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2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3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4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5"/>
      <headerFooter alignWithMargins="0"/>
    </customSheetView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6"/>
      <headerFooter alignWithMargins="0"/>
    </customSheetView>
  </customSheetViews>
  <pageMargins left="0.75" right="0.75" top="1" bottom="1" header="0.5" footer="0.5"/>
  <pageSetup orientation="landscape" r:id="rId7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43617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41" t="s">
        <v>957</v>
      </c>
      <c r="B9" s="1081" t="s">
        <v>96</v>
      </c>
      <c r="D9" s="942" t="s">
        <v>960</v>
      </c>
      <c r="E9" s="1082" t="s">
        <v>96</v>
      </c>
      <c r="F9" s="1190">
        <v>20</v>
      </c>
    </row>
    <row r="10" spans="1:10" x14ac:dyDescent="0.2">
      <c r="A10" s="941" t="s">
        <v>958</v>
      </c>
      <c r="B10" s="1081" t="s">
        <v>96</v>
      </c>
      <c r="D10" s="72"/>
      <c r="E10" s="107"/>
      <c r="F10" s="317"/>
    </row>
    <row r="11" spans="1:10" x14ac:dyDescent="0.2">
      <c r="A11" s="941" t="s">
        <v>959</v>
      </c>
      <c r="B11" s="1081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249AA71A-9509-4153-BDE2-2544F01E75D2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2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3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4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6"/>
      <headerFooter alignWithMargins="0"/>
    </customSheetView>
  </customSheetViews>
  <pageMargins left="0.75" right="0.75" top="1" bottom="1" header="0.5" footer="0.5"/>
  <pageSetup scale="96" orientation="portrait" r:id="rId7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48" t="s">
        <v>834</v>
      </c>
      <c r="J6" s="948" t="s">
        <v>835</v>
      </c>
      <c r="K6" s="948" t="s">
        <v>836</v>
      </c>
      <c r="L6" s="948" t="s">
        <v>831</v>
      </c>
      <c r="M6" s="948" t="s">
        <v>832</v>
      </c>
      <c r="N6" s="948" t="s">
        <v>833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46" t="s">
        <v>96</v>
      </c>
      <c r="C13" s="946" t="s">
        <v>96</v>
      </c>
      <c r="D13" s="946" t="s">
        <v>96</v>
      </c>
      <c r="E13" s="946" t="s">
        <v>96</v>
      </c>
      <c r="F13" s="947" t="s">
        <v>96</v>
      </c>
      <c r="G13" s="946" t="s">
        <v>820</v>
      </c>
      <c r="I13" s="306"/>
      <c r="J13" s="305"/>
      <c r="K13" s="948" t="s">
        <v>96</v>
      </c>
      <c r="L13" s="948" t="s">
        <v>96</v>
      </c>
      <c r="M13" s="948" t="s">
        <v>96</v>
      </c>
      <c r="N13" s="948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249AA71A-9509-4153-BDE2-2544F01E75D2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  <customSheetView guid="{EA7FF893-CFBE-4D88-BF19-92454183E240}">
      <selection activeCell="B13" sqref="B13"/>
      <pageMargins left="0.75" right="0.75" top="1" bottom="1" header="0.5" footer="0.5"/>
      <pageSetup orientation="portrait" r:id="rId6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7"/>
  <headerFooter alignWithMargins="0">
    <oddHeader>&amp;A</oddHeader>
    <oddFooter>Page 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43617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10579.6970184699</v>
      </c>
      <c r="D8" s="364">
        <f>'Chem Dose'!B$42</f>
        <v>1.3929362121410185</v>
      </c>
      <c r="E8" s="364">
        <f>'Chem Dose'!B$43</f>
        <v>1.9131654479613889</v>
      </c>
      <c r="F8" s="364">
        <f>'Chem Dose'!B$44</f>
        <v>1.2171385905462062</v>
      </c>
      <c r="G8" s="364">
        <v>0.81</v>
      </c>
      <c r="H8" s="363">
        <f t="shared" ref="H8:H20" si="0">G8*C8</f>
        <v>8569.5545849606206</v>
      </c>
      <c r="I8" s="365">
        <f>H8/(('Total Flows'!E$34)*1000)</f>
        <v>9.0575538481708281E-3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63953.679599683644</v>
      </c>
      <c r="D9" s="363">
        <f>'Chem Dose'!C$42</f>
        <v>40.984444037455482</v>
      </c>
      <c r="E9" s="363">
        <f>'Chem Dose'!C$43</f>
        <v>48.814329145622423</v>
      </c>
      <c r="F9" s="363">
        <f>'Chem Dose'!C$44</f>
        <v>38.714430348066195</v>
      </c>
      <c r="G9" s="364">
        <v>1.69</v>
      </c>
      <c r="H9" s="363">
        <f t="shared" si="0"/>
        <v>108081.71852346536</v>
      </c>
      <c r="I9" s="367">
        <f>H9/(('Total Flows'!E$34)*1000)</f>
        <v>0.11423650737311086</v>
      </c>
      <c r="J9" s="39" t="s">
        <v>440</v>
      </c>
      <c r="K9" s="39">
        <f>C9 * 11.074</f>
        <v>708223.04788689665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26981.428787175468</v>
      </c>
      <c r="D11" s="364">
        <f>'Chem Dose'!F$42</f>
        <v>4.1666834292593418</v>
      </c>
      <c r="E11" s="364">
        <f>'Chem Dose'!F$43</f>
        <v>4.6135263182610018</v>
      </c>
      <c r="F11" s="364">
        <f>'Chem Dose'!F$44</f>
        <v>3.9858870149945131</v>
      </c>
      <c r="G11" s="364">
        <v>0.81</v>
      </c>
      <c r="H11" s="363">
        <f t="shared" si="0"/>
        <v>21854.95731761213</v>
      </c>
      <c r="I11" s="367">
        <f>H11/(('Total Flows'!E$34)*1000)</f>
        <v>2.3099503106164834E-2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3610.989501446219</v>
      </c>
      <c r="D12" s="364">
        <f>'Chem Dose'!G$42</f>
        <v>0.69023256366672825</v>
      </c>
      <c r="E12" s="364">
        <f>'Chem Dose'!G$43</f>
        <v>0.74499659977036514</v>
      </c>
      <c r="F12" s="364">
        <f>'Chem Dose'!G$44</f>
        <v>0.62846707276132507</v>
      </c>
      <c r="G12" s="364">
        <v>0.68</v>
      </c>
      <c r="H12" s="363">
        <f t="shared" si="0"/>
        <v>2455.4728609834292</v>
      </c>
      <c r="I12" s="367">
        <f>H12/(('Total Flows'!E$34)*1000)</f>
        <v>2.5953014757746236E-3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10335.73187224814</v>
      </c>
      <c r="D13" s="364">
        <f>'Chem Dose'!H$42</f>
        <v>8.1539665233002196</v>
      </c>
      <c r="E13" s="364">
        <f>'Chem Dose'!H$43</f>
        <v>9.2677778728754401</v>
      </c>
      <c r="F13" s="364">
        <f>'Chem Dose'!H$44</f>
        <v>7.3044367802642842</v>
      </c>
      <c r="G13" s="364">
        <v>1.86</v>
      </c>
      <c r="H13" s="363">
        <f t="shared" si="0"/>
        <v>19224.461282381541</v>
      </c>
      <c r="I13" s="367">
        <f>H13/(('Total Flows'!E$34)*1000)</f>
        <v>2.0319211639404731E-2</v>
      </c>
      <c r="J13" s="39" t="s">
        <v>440</v>
      </c>
      <c r="K13" s="39">
        <f>C13 * 12.76</f>
        <v>131883.93868988627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17711.514690011431</v>
      </c>
      <c r="D14" s="364">
        <f>'Chem Dose'!E$42</f>
        <v>5.5234585451364451</v>
      </c>
      <c r="E14" s="364">
        <f>'Chem Dose'!E$43</f>
        <v>8.6726712569617792</v>
      </c>
      <c r="F14" s="364">
        <f>'Chem Dose'!E$44</f>
        <v>0.95649932089509426</v>
      </c>
      <c r="G14" s="364">
        <v>5.5E-2</v>
      </c>
      <c r="H14" s="363">
        <f t="shared" si="0"/>
        <v>974.1333079506287</v>
      </c>
      <c r="I14" s="367">
        <f>H14/(('Total Flows'!E$34)*1000)</f>
        <v>1.0296060086418296E-3</v>
      </c>
    </row>
    <row r="15" spans="1:16" x14ac:dyDescent="0.2">
      <c r="A15" s="370" t="s">
        <v>90</v>
      </c>
      <c r="B15" s="362" t="s">
        <v>438</v>
      </c>
      <c r="C15" s="363">
        <f>'Chems lbs'!I$41</f>
        <v>2490.8237499962343</v>
      </c>
      <c r="D15" s="364">
        <f>'Chem Dose'!I$42</f>
        <v>0.4982767835625867</v>
      </c>
      <c r="E15" s="364">
        <f>'Chem Dose'!I$43</f>
        <v>0.50607511616506207</v>
      </c>
      <c r="F15" s="364">
        <f>'Chem Dose'!I$44</f>
        <v>0.464670163147622</v>
      </c>
      <c r="G15" s="364">
        <v>3.2</v>
      </c>
      <c r="H15" s="363">
        <f t="shared" si="0"/>
        <v>7970.6359999879496</v>
      </c>
      <c r="I15" s="367">
        <f>H15/(('Total Flows'!E$34)*1000)</f>
        <v>8.4245294266238162E-3</v>
      </c>
      <c r="J15" s="39" t="s">
        <v>440</v>
      </c>
      <c r="K15" s="39">
        <f>C15 * 10.1</f>
        <v>25157.319874961966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24196.411262848753</v>
      </c>
      <c r="D16" s="364">
        <f>'Chem Dose'!O$42</f>
        <v>2.9100467236046326</v>
      </c>
      <c r="E16" s="364">
        <f>'Chem Dose'!O$43</f>
        <v>3.5869360118399047</v>
      </c>
      <c r="F16" s="364">
        <f>'Chem Dose'!O$44</f>
        <v>1.7498171359578369</v>
      </c>
      <c r="G16" s="364">
        <v>0.89</v>
      </c>
      <c r="H16" s="363">
        <f t="shared" si="0"/>
        <v>21534.806023935391</v>
      </c>
      <c r="I16" s="367">
        <f>H16/(('Total Flows'!E$34)*1000)</f>
        <v>2.2761120573760212E-2</v>
      </c>
    </row>
    <row r="17" spans="1:12" x14ac:dyDescent="0.2">
      <c r="A17" s="370" t="s">
        <v>270</v>
      </c>
      <c r="B17" s="362" t="s">
        <v>438</v>
      </c>
      <c r="C17" s="363">
        <f>'Chems lbs'!M$41</f>
        <v>112.45112107559738</v>
      </c>
      <c r="D17" s="364">
        <f>'Chem Dose'!M$42</f>
        <v>0.12176298870413617</v>
      </c>
      <c r="E17" s="364">
        <f>'Chem Dose'!M$43</f>
        <v>0.19065278065491129</v>
      </c>
      <c r="F17" s="364">
        <f>'Chem Dose'!M$44</f>
        <v>9.6717400498559078E-2</v>
      </c>
      <c r="G17" s="364">
        <v>11.95</v>
      </c>
      <c r="H17" s="363">
        <f t="shared" si="0"/>
        <v>1343.7908968533886</v>
      </c>
      <c r="I17" s="367">
        <f>H17/(('Total Flows'!E$34)*1000)</f>
        <v>1.4203140067853678E-3</v>
      </c>
      <c r="J17" s="39" t="s">
        <v>440</v>
      </c>
      <c r="K17" s="39">
        <f>C17 * 8.6</f>
        <v>967.07964125013746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0</v>
      </c>
      <c r="D18" s="364">
        <f>'Chem Dose'!N$42</f>
        <v>0</v>
      </c>
      <c r="E18" s="364">
        <f>'Chem Dose'!N$43</f>
        <v>0</v>
      </c>
      <c r="F18" s="364">
        <f>'Chem Dose'!N$44</f>
        <v>0</v>
      </c>
      <c r="G18" s="364">
        <v>5.59</v>
      </c>
      <c r="H18" s="363">
        <f t="shared" si="0"/>
        <v>0</v>
      </c>
      <c r="I18" s="367">
        <f>H18/(('Total Flows'!E$34)*1000)</f>
        <v>0</v>
      </c>
      <c r="J18" s="39" t="s">
        <v>440</v>
      </c>
      <c r="K18" s="39">
        <f>C18 * 8.6</f>
        <v>0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201.37446297248664</v>
      </c>
      <c r="D19" s="364">
        <f>'Chem Dose'!K$42</f>
        <v>9.964462311458816E-2</v>
      </c>
      <c r="E19" s="364">
        <f>'Chem Dose'!K$43</f>
        <v>0.10549149627931398</v>
      </c>
      <c r="F19" s="364">
        <f>'Chem Dose'!K$44</f>
        <v>9.4953900929682047E-2</v>
      </c>
      <c r="G19" s="364">
        <v>6.89</v>
      </c>
      <c r="H19" s="363">
        <f t="shared" si="0"/>
        <v>1387.470049880433</v>
      </c>
      <c r="I19" s="367">
        <f>H19/(('Total Flows'!E$34)*1000)</f>
        <v>1.4664804996482831E-3</v>
      </c>
      <c r="J19" s="39" t="s">
        <v>440</v>
      </c>
      <c r="K19" s="39">
        <f>C19 *13.1</f>
        <v>2638.0054649395747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1780.8342864574861</v>
      </c>
      <c r="D20" s="373">
        <f>'Chem Dose'!J42</f>
        <v>1.1015443714834592</v>
      </c>
      <c r="E20" s="373">
        <f>'Chem Dose'!J43</f>
        <v>1.1175688114450395</v>
      </c>
      <c r="F20" s="373">
        <f>'Chem Dose'!J44</f>
        <v>1.0825002974071096</v>
      </c>
      <c r="G20" s="373">
        <v>11.72</v>
      </c>
      <c r="H20" s="374">
        <f t="shared" si="0"/>
        <v>20871.37783728174</v>
      </c>
      <c r="I20" s="367">
        <f>H20/(('Total Flows'!E$34)*1000)</f>
        <v>2.2059913006268254E-2</v>
      </c>
      <c r="J20" s="39" t="s">
        <v>440</v>
      </c>
      <c r="K20" s="39">
        <f>C20 * 14.5</f>
        <v>25822.097153633549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>
        <f>SUM(H8:H20)</f>
        <v>214268.37868529264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0.22647004096435364</v>
      </c>
      <c r="I22" s="382"/>
    </row>
  </sheetData>
  <customSheetViews>
    <customSheetView guid="{249AA71A-9509-4153-BDE2-2544F01E75D2}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5"/>
      <headerFooter alignWithMargins="0"/>
    </customSheetView>
    <customSheetView guid="{EA7FF893-CFBE-4D88-BF19-92454183E240}">
      <selection activeCell="C8" sqref="C8"/>
      <pageMargins left="0.75" right="0.75" top="1" bottom="1" header="0.5" footer="0.5"/>
      <pageSetup orientation="portrait" r:id="rId6"/>
      <headerFooter alignWithMargins="0"/>
    </customSheetView>
  </customSheetViews>
  <pageMargins left="0.75" right="0.75" top="1" bottom="1" header="0.5" footer="0.5"/>
  <pageSetup orientation="portrait" r:id="rId7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255" t="s">
        <v>459</v>
      </c>
      <c r="G2" s="3256"/>
      <c r="H2" s="3257"/>
      <c r="I2" s="3255" t="s">
        <v>460</v>
      </c>
      <c r="J2" s="3256"/>
      <c r="K2" s="3256"/>
      <c r="L2" s="3255" t="s">
        <v>461</v>
      </c>
      <c r="M2" s="3256"/>
      <c r="N2" s="3256"/>
      <c r="P2" s="3255" t="s">
        <v>462</v>
      </c>
      <c r="Q2" s="3256"/>
      <c r="R2" s="3257"/>
      <c r="S2" s="3255" t="s">
        <v>463</v>
      </c>
      <c r="T2" s="3256"/>
      <c r="U2" s="3257"/>
      <c r="V2" s="3250" t="s">
        <v>464</v>
      </c>
      <c r="W2" s="3251"/>
      <c r="X2" s="3252"/>
      <c r="Y2" s="3250" t="s">
        <v>465</v>
      </c>
      <c r="Z2" s="3251"/>
      <c r="AA2" s="3252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7.583333333333333</v>
      </c>
      <c r="AC3" s="133">
        <f>Finished2!B9</f>
        <v>7.4433333333333342</v>
      </c>
      <c r="AD3" s="133">
        <f>'Raw &amp; Coagulated'!B9</f>
        <v>6.7483333333333322</v>
      </c>
      <c r="AE3" s="72"/>
      <c r="AF3" s="133">
        <f>Finished!C9</f>
        <v>25</v>
      </c>
      <c r="AG3" s="133">
        <f>Finished2!C9</f>
        <v>23.5</v>
      </c>
      <c r="AH3" s="133">
        <f>'Raw &amp; Coagulated'!C9</f>
        <v>28.666666666666668</v>
      </c>
      <c r="AI3" s="72"/>
      <c r="AJ3" s="133">
        <f>Finished!H9</f>
        <v>27</v>
      </c>
      <c r="AK3" s="133">
        <f>Finished2!H9</f>
        <v>27</v>
      </c>
      <c r="AL3" s="133">
        <f>'Raw &amp; Coagulated'!E9</f>
        <v>19.166666666666668</v>
      </c>
      <c r="AM3" s="72"/>
      <c r="AN3" s="133">
        <f>Finished!I9</f>
        <v>6.7000000000000004E-2</v>
      </c>
      <c r="AO3" s="133">
        <f>Finished2!I9</f>
        <v>6.4000000000000001E-2</v>
      </c>
      <c r="AP3" s="133">
        <f>'Raw &amp; Coagulated'!F9</f>
        <v>11.4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59.166666666666664</v>
      </c>
      <c r="AU3" s="72"/>
      <c r="AV3" s="133">
        <f>Finished!D9</f>
        <v>28.599999999999998</v>
      </c>
      <c r="AW3" s="133">
        <f>Finished2!D9</f>
        <v>27.599999999999998</v>
      </c>
      <c r="AX3" s="133">
        <f>'Raw &amp; Coagulated'!D9</f>
        <v>28.450000000000003</v>
      </c>
      <c r="AY3" s="72"/>
      <c r="AZ3" s="133">
        <f>Finished!E9</f>
        <v>3.7</v>
      </c>
      <c r="BA3" s="133">
        <f>Finished2!E9</f>
        <v>4.0999999999999996</v>
      </c>
      <c r="BB3" s="72"/>
      <c r="BC3" s="133">
        <f>Finished!K9</f>
        <v>0.54420000000000002</v>
      </c>
      <c r="BD3" s="133">
        <f>Finished2!K9</f>
        <v>0.62370000000000003</v>
      </c>
      <c r="BF3" s="169">
        <f>Flows!E9</f>
        <v>32.522999999999996</v>
      </c>
      <c r="BG3" s="169">
        <f>Flows!F9</f>
        <v>15.8634</v>
      </c>
      <c r="BH3" s="199">
        <f>Flows!G9</f>
        <v>14.922000000000001</v>
      </c>
      <c r="BJ3" s="61">
        <f>Turbidity!F11</f>
        <v>331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7.2283333333333326</v>
      </c>
      <c r="AC4" s="133">
        <f>Finished2!B10</f>
        <v>7.2450000000000001</v>
      </c>
      <c r="AD4" s="133">
        <f>'Raw &amp; Coagulated'!B10</f>
        <v>6.8583333333333334</v>
      </c>
      <c r="AE4" s="72"/>
      <c r="AF4" s="133">
        <f>Finished!C10</f>
        <v>28.5</v>
      </c>
      <c r="AG4" s="133">
        <f>Finished2!C10</f>
        <v>26.5</v>
      </c>
      <c r="AH4" s="133">
        <f>'Raw &amp; Coagulated'!C10</f>
        <v>30.5</v>
      </c>
      <c r="AI4" s="72"/>
      <c r="AJ4" s="133">
        <f>Finished!H10</f>
        <v>27</v>
      </c>
      <c r="AK4" s="133">
        <f>Finished2!H10</f>
        <v>27.5</v>
      </c>
      <c r="AL4" s="133">
        <f>'Raw &amp; Coagulated'!E10</f>
        <v>19</v>
      </c>
      <c r="AM4" s="72"/>
      <c r="AN4" s="133">
        <f>Finished!I10</f>
        <v>6.6000000000000003E-2</v>
      </c>
      <c r="AO4" s="133">
        <f>Finished2!I10</f>
        <v>6.8000000000000005E-2</v>
      </c>
      <c r="AP4" s="133">
        <f>'Raw &amp; Coagulated'!F10</f>
        <v>11.9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42.833333333333336</v>
      </c>
      <c r="AU4" s="72"/>
      <c r="AV4" s="133">
        <f>Finished!D10</f>
        <v>28.5</v>
      </c>
      <c r="AW4" s="133">
        <f>Finished2!D10</f>
        <v>27.583333333333332</v>
      </c>
      <c r="AX4" s="133">
        <f>'Raw &amp; Coagulated'!D10</f>
        <v>28.433333333333337</v>
      </c>
      <c r="AY4" s="72"/>
      <c r="AZ4" s="133">
        <f>Finished!E10</f>
        <v>3.2</v>
      </c>
      <c r="BA4" s="133">
        <f>Finished2!E10</f>
        <v>3.4</v>
      </c>
      <c r="BB4" s="72"/>
      <c r="BC4" s="133">
        <f>Finished!K10</f>
        <v>0.497</v>
      </c>
      <c r="BD4" s="133">
        <f>Finished2!K10</f>
        <v>0.57989999999999997</v>
      </c>
      <c r="BF4" s="169">
        <f>Flows!F10</f>
        <v>14.247</v>
      </c>
      <c r="BG4" s="169">
        <f>Flows!F10</f>
        <v>14.247</v>
      </c>
      <c r="BH4" s="169">
        <f>Flows!G10</f>
        <v>17.332000000000001</v>
      </c>
      <c r="BJ4" s="61">
        <f>Turbidity!F12</f>
        <v>368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7.1783333333333337</v>
      </c>
      <c r="AC5" s="133">
        <f>Finished2!B11</f>
        <v>7.1450000000000005</v>
      </c>
      <c r="AD5" s="133">
        <f>'Raw &amp; Coagulated'!B11</f>
        <v>6.875</v>
      </c>
      <c r="AE5" s="72"/>
      <c r="AF5" s="133">
        <f>Finished!C11</f>
        <v>23</v>
      </c>
      <c r="AG5" s="133">
        <f>Finished2!C11</f>
        <v>22.5</v>
      </c>
      <c r="AH5" s="133">
        <f>'Raw &amp; Coagulated'!C11</f>
        <v>29.5</v>
      </c>
      <c r="AI5" s="72"/>
      <c r="AJ5" s="133">
        <f>Finished!H11</f>
        <v>23</v>
      </c>
      <c r="AK5" s="133">
        <f>Finished2!H11</f>
        <v>21.5</v>
      </c>
      <c r="AL5" s="133">
        <f>'Raw &amp; Coagulated'!E11</f>
        <v>19</v>
      </c>
      <c r="AM5" s="72"/>
      <c r="AN5" s="133">
        <f>Finished!I11</f>
        <v>6.0999999999999999E-2</v>
      </c>
      <c r="AO5" s="133">
        <f>Finished2!I11</f>
        <v>6.4000000000000001E-2</v>
      </c>
      <c r="AP5" s="133">
        <f>'Raw &amp; Coagulated'!F11</f>
        <v>12.1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36</v>
      </c>
      <c r="AU5" s="72"/>
      <c r="AV5" s="133">
        <f>Finished!D11</f>
        <v>28.333333333333332</v>
      </c>
      <c r="AW5" s="133">
        <f>Finished2!D11</f>
        <v>27.849999999999998</v>
      </c>
      <c r="AX5" s="133">
        <f>'Raw &amp; Coagulated'!D11</f>
        <v>27.483333333333334</v>
      </c>
      <c r="AY5" s="72"/>
      <c r="AZ5" s="133">
        <f>Finished!E11</f>
        <v>3.6</v>
      </c>
      <c r="BA5" s="133">
        <f>Finished2!E11</f>
        <v>3.9</v>
      </c>
      <c r="BB5" s="72"/>
      <c r="BC5" s="133">
        <f>Finished!K11</f>
        <v>0.55710000000000004</v>
      </c>
      <c r="BD5" s="133">
        <f>Finished2!K11</f>
        <v>0.58230000000000004</v>
      </c>
      <c r="BF5" s="169">
        <f>Flows!F11</f>
        <v>18.144000000000002</v>
      </c>
      <c r="BG5" s="169">
        <f>Flows!F11</f>
        <v>18.144000000000002</v>
      </c>
      <c r="BH5" s="169">
        <f>Flows!G11</f>
        <v>19.992000000000001</v>
      </c>
      <c r="BJ5" s="61">
        <f>Turbidity!F13</f>
        <v>512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7.1483333333333334</v>
      </c>
      <c r="AC6" s="133">
        <f>Finished2!B12</f>
        <v>7.166666666666667</v>
      </c>
      <c r="AD6" s="133">
        <f>'Raw &amp; Coagulated'!B12</f>
        <v>6.8966666666666674</v>
      </c>
      <c r="AE6" s="72"/>
      <c r="AF6" s="133">
        <f>Finished!C12</f>
        <v>23</v>
      </c>
      <c r="AG6" s="133">
        <f>Finished2!C12</f>
        <v>22.5</v>
      </c>
      <c r="AH6" s="133">
        <f>'Raw &amp; Coagulated'!C12</f>
        <v>29.333333333333332</v>
      </c>
      <c r="AI6" s="72"/>
      <c r="AJ6" s="133">
        <f>Finished!H12</f>
        <v>20.5</v>
      </c>
      <c r="AK6" s="133">
        <f>Finished2!H12</f>
        <v>20.5</v>
      </c>
      <c r="AL6" s="133">
        <f>'Raw &amp; Coagulated'!E12</f>
        <v>18.666666666666668</v>
      </c>
      <c r="AM6" s="72"/>
      <c r="AN6" s="133">
        <f>Finished!I12</f>
        <v>5.8999999999999997E-2</v>
      </c>
      <c r="AO6" s="133">
        <f>Finished2!I12</f>
        <v>0.06</v>
      </c>
      <c r="AP6" s="133">
        <f>'Raw &amp; Coagulated'!F12</f>
        <v>11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32.666666666666664</v>
      </c>
      <c r="AU6" s="72"/>
      <c r="AV6" s="133">
        <f>Finished!D12</f>
        <v>28.349999999999998</v>
      </c>
      <c r="AW6" s="133">
        <f>Finished2!D12</f>
        <v>27.700000000000003</v>
      </c>
      <c r="AX6" s="133">
        <f>'Raw &amp; Coagulated'!D12</f>
        <v>27.999999999999996</v>
      </c>
      <c r="AY6" s="72"/>
      <c r="AZ6" s="133">
        <f>Finished!E12</f>
        <v>3.5</v>
      </c>
      <c r="BA6" s="133">
        <f>Finished2!E12</f>
        <v>3.9</v>
      </c>
      <c r="BB6" s="72"/>
      <c r="BC6" s="133">
        <f>Finished!K12</f>
        <v>0.54649999999999999</v>
      </c>
      <c r="BD6" s="133">
        <f>Finished2!K12</f>
        <v>0.60450000000000004</v>
      </c>
      <c r="BF6" s="169">
        <f>Flows!F12</f>
        <v>17</v>
      </c>
      <c r="BG6" s="169">
        <f>Flows!F12</f>
        <v>17</v>
      </c>
      <c r="BH6" s="169">
        <f>Flows!G12</f>
        <v>18.841999999999999</v>
      </c>
      <c r="BJ6" s="61">
        <f>Turbidity!F14</f>
        <v>410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7.3883333333333328</v>
      </c>
      <c r="AC7" s="133">
        <f>Finished2!B13</f>
        <v>7.3216666666666681</v>
      </c>
      <c r="AD7" s="133">
        <f>'Raw &amp; Coagulated'!B13</f>
        <v>6.873333333333334</v>
      </c>
      <c r="AE7" s="72"/>
      <c r="AF7" s="133">
        <f>Finished!C13</f>
        <v>30.5</v>
      </c>
      <c r="AG7" s="133">
        <f>Finished2!C13</f>
        <v>31.5</v>
      </c>
      <c r="AH7" s="133">
        <f>'Raw &amp; Coagulated'!C13</f>
        <v>27.833333333333332</v>
      </c>
      <c r="AI7" s="72"/>
      <c r="AJ7" s="133">
        <f>Finished!H13</f>
        <v>31.5</v>
      </c>
      <c r="AK7" s="133">
        <f>Finished2!H13</f>
        <v>30.5</v>
      </c>
      <c r="AL7" s="133">
        <f>'Raw &amp; Coagulated'!E13</f>
        <v>17.333333333333332</v>
      </c>
      <c r="AM7" s="72"/>
      <c r="AN7" s="133">
        <f>Finished!I13</f>
        <v>7.1999999999999995E-2</v>
      </c>
      <c r="AO7" s="133">
        <f>Finished2!I13</f>
        <v>6.2E-2</v>
      </c>
      <c r="AP7" s="133">
        <f>'Raw &amp; Coagulated'!F13</f>
        <v>11.3</v>
      </c>
      <c r="AQ7" s="72"/>
      <c r="AR7" s="133">
        <f>Finished!J13</f>
        <v>1</v>
      </c>
      <c r="AS7" s="133">
        <f>Finished2!J13</f>
        <v>1</v>
      </c>
      <c r="AT7" s="133">
        <f>'Raw &amp; Coagulated'!G13</f>
        <v>35</v>
      </c>
      <c r="AU7" s="72"/>
      <c r="AV7" s="133">
        <f>Finished!D13</f>
        <v>28.183333333333334</v>
      </c>
      <c r="AW7" s="133">
        <f>Finished2!D13</f>
        <v>27.516666666666666</v>
      </c>
      <c r="AX7" s="133">
        <f>'Raw &amp; Coagulated'!D13</f>
        <v>27.8</v>
      </c>
      <c r="AY7" s="72"/>
      <c r="AZ7" s="133">
        <f>Finished!E13</f>
        <v>3.7</v>
      </c>
      <c r="BA7" s="133">
        <f>Finished2!E13</f>
        <v>4</v>
      </c>
      <c r="BB7" s="72"/>
      <c r="BC7" s="133">
        <f>Finished!K13</f>
        <v>0.53200000000000003</v>
      </c>
      <c r="BD7" s="133">
        <f>Finished2!K13</f>
        <v>0.61080000000000001</v>
      </c>
      <c r="BF7" s="169">
        <f>Flows!F13</f>
        <v>16.100000000000001</v>
      </c>
      <c r="BG7" s="169">
        <f>Flows!F13</f>
        <v>16.100000000000001</v>
      </c>
      <c r="BH7" s="169">
        <f>Flows!G13</f>
        <v>19.685000000000002</v>
      </c>
      <c r="BJ7" s="61">
        <f>Turbidity!F15</f>
        <v>677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7.23</v>
      </c>
      <c r="AC8" s="133">
        <f>Finished2!B14</f>
        <v>7.2816666666666663</v>
      </c>
      <c r="AD8" s="133">
        <f>'Raw &amp; Coagulated'!B14</f>
        <v>6.8483333333333336</v>
      </c>
      <c r="AE8" s="72"/>
      <c r="AF8" s="133">
        <f>Finished!C14</f>
        <v>29</v>
      </c>
      <c r="AG8" s="133">
        <f>Finished2!C14</f>
        <v>28</v>
      </c>
      <c r="AH8" s="133">
        <f>'Raw &amp; Coagulated'!C14</f>
        <v>26.5</v>
      </c>
      <c r="AI8" s="72"/>
      <c r="AJ8" s="133">
        <f>Finished!H14</f>
        <v>27</v>
      </c>
      <c r="AK8" s="133">
        <f>Finished2!H14</f>
        <v>27.5</v>
      </c>
      <c r="AL8" s="133">
        <f>'Raw &amp; Coagulated'!E14</f>
        <v>15.5</v>
      </c>
      <c r="AM8" s="72"/>
      <c r="AN8" s="133">
        <f>Finished!I14</f>
        <v>7.0000000000000007E-2</v>
      </c>
      <c r="AO8" s="133">
        <f>Finished2!I14</f>
        <v>6.9000000000000006E-2</v>
      </c>
      <c r="AP8" s="133">
        <f>'Raw &amp; Coagulated'!F14</f>
        <v>8.1999999999999993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33.833333333333336</v>
      </c>
      <c r="AU8" s="72"/>
      <c r="AV8" s="133">
        <f>Finished!D14</f>
        <v>27.099999999999998</v>
      </c>
      <c r="AW8" s="133">
        <f>Finished2!D14</f>
        <v>26.650000000000002</v>
      </c>
      <c r="AX8" s="133">
        <f>'Raw &amp; Coagulated'!D14</f>
        <v>27.183333333333334</v>
      </c>
      <c r="AY8" s="72"/>
      <c r="AZ8" s="133">
        <f>Finished!E14</f>
        <v>3.6</v>
      </c>
      <c r="BA8" s="133">
        <f>Finished2!E14</f>
        <v>4.3</v>
      </c>
      <c r="BB8" s="72"/>
      <c r="BC8" s="133">
        <f>Finished!K14</f>
        <v>0.53720000000000001</v>
      </c>
      <c r="BD8" s="133">
        <f>Finished2!K14</f>
        <v>0.67410000000000003</v>
      </c>
      <c r="BF8" s="169">
        <f>Flows!F14</f>
        <v>11.6</v>
      </c>
      <c r="BG8" s="169">
        <f>Flows!F14</f>
        <v>11.6</v>
      </c>
      <c r="BH8" s="169">
        <f>Flows!G14</f>
        <v>16.847000000000001</v>
      </c>
      <c r="BJ8" s="61">
        <f>Turbidity!F16</f>
        <v>223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7.2283333333333326</v>
      </c>
      <c r="AC9" s="133">
        <f>Finished2!B15</f>
        <v>7.1833333333333327</v>
      </c>
      <c r="AD9" s="133">
        <f>'Raw &amp; Coagulated'!B15</f>
        <v>6.7650000000000006</v>
      </c>
      <c r="AE9" s="72"/>
      <c r="AF9" s="133">
        <f>Finished!C15</f>
        <v>28</v>
      </c>
      <c r="AG9" s="133">
        <f>Finished2!C15</f>
        <v>27.5</v>
      </c>
      <c r="AH9" s="133">
        <f>'Raw &amp; Coagulated'!C15</f>
        <v>25</v>
      </c>
      <c r="AI9" s="72"/>
      <c r="AJ9" s="133">
        <f>Finished!H15</f>
        <v>29.5</v>
      </c>
      <c r="AK9" s="133">
        <f>Finished2!H15</f>
        <v>28.5</v>
      </c>
      <c r="AL9" s="133">
        <f>'Raw &amp; Coagulated'!E15</f>
        <v>15.166666666666666</v>
      </c>
      <c r="AM9" s="72"/>
      <c r="AN9" s="133">
        <f>Finished!I15</f>
        <v>7.0000000000000007E-2</v>
      </c>
      <c r="AO9" s="133">
        <f>Finished2!I15</f>
        <v>7.0999999999999994E-2</v>
      </c>
      <c r="AP9" s="133">
        <f>'Raw &amp; Coagulated'!F15</f>
        <v>7.43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47.166666666666664</v>
      </c>
      <c r="AU9" s="72"/>
      <c r="AV9" s="133">
        <f>Finished!D15</f>
        <v>26.366666666666664</v>
      </c>
      <c r="AW9" s="133">
        <f>Finished2!D15</f>
        <v>26.333333333333339</v>
      </c>
      <c r="AX9" s="133">
        <f>'Raw &amp; Coagulated'!D15</f>
        <v>27.183333333333337</v>
      </c>
      <c r="AY9" s="72"/>
      <c r="AZ9" s="133">
        <f>Finished!E15</f>
        <v>3.6</v>
      </c>
      <c r="BA9" s="133">
        <f>Finished2!E15</f>
        <v>4</v>
      </c>
      <c r="BB9" s="72"/>
      <c r="BC9" s="133">
        <f>Finished!K15</f>
        <v>0.53539999999999999</v>
      </c>
      <c r="BD9" s="133">
        <f>Finished2!K15</f>
        <v>0.64149999999999996</v>
      </c>
      <c r="BF9" s="169">
        <f>Flows!F15</f>
        <v>14.021000000000001</v>
      </c>
      <c r="BG9" s="169">
        <f>Flows!F15</f>
        <v>14.021000000000001</v>
      </c>
      <c r="BH9" s="169">
        <f>Flows!G15</f>
        <v>16.704999999999998</v>
      </c>
      <c r="BJ9" s="61">
        <f>Turbidity!F17</f>
        <v>379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7.376666666666666</v>
      </c>
      <c r="AC10" s="133">
        <f>Finished2!B16</f>
        <v>7.34</v>
      </c>
      <c r="AD10" s="133">
        <f>'Raw &amp; Coagulated'!B16</f>
        <v>6.7583333333333329</v>
      </c>
      <c r="AE10" s="72"/>
      <c r="AF10" s="133">
        <f>Finished!C16</f>
        <v>24</v>
      </c>
      <c r="AG10" s="133">
        <f>Finished2!C16</f>
        <v>24.5</v>
      </c>
      <c r="AH10" s="133">
        <f>'Raw &amp; Coagulated'!C16</f>
        <v>25.833333333333332</v>
      </c>
      <c r="AI10" s="72"/>
      <c r="AJ10" s="133">
        <f>Finished!H16</f>
        <v>24.5</v>
      </c>
      <c r="AK10" s="133">
        <f>Finished2!H16</f>
        <v>25</v>
      </c>
      <c r="AL10" s="133">
        <f>'Raw &amp; Coagulated'!E16</f>
        <v>15.5</v>
      </c>
      <c r="AM10" s="72"/>
      <c r="AN10" s="133">
        <f>Finished!I16</f>
        <v>7.0000000000000007E-2</v>
      </c>
      <c r="AO10" s="133">
        <f>Finished2!I16</f>
        <v>7.0999999999999994E-2</v>
      </c>
      <c r="AP10" s="133">
        <f>'Raw &amp; Coagulated'!F16</f>
        <v>7.13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42.666666666666664</v>
      </c>
      <c r="AU10" s="72"/>
      <c r="AV10" s="133">
        <f>Finished!D16</f>
        <v>26.383333333333336</v>
      </c>
      <c r="AW10" s="133">
        <f>Finished2!D16</f>
        <v>26.216666666666669</v>
      </c>
      <c r="AX10" s="133">
        <f>'Raw &amp; Coagulated'!D16</f>
        <v>26.75</v>
      </c>
      <c r="AY10" s="72"/>
      <c r="AZ10" s="133">
        <f>Finished!E16</f>
        <v>3.9</v>
      </c>
      <c r="BA10" s="133">
        <f>Finished2!E16</f>
        <v>4.3</v>
      </c>
      <c r="BB10" s="72"/>
      <c r="BC10" s="133">
        <f>Finished!K16</f>
        <v>0.501</v>
      </c>
      <c r="BD10" s="133">
        <f>Finished2!K16</f>
        <v>0.59909999999999997</v>
      </c>
      <c r="BF10" s="169">
        <f>Flows!F16</f>
        <v>11.998999999999999</v>
      </c>
      <c r="BG10" s="169">
        <f>Flows!F16</f>
        <v>11.998999999999999</v>
      </c>
      <c r="BH10" s="169">
        <f>Flows!G16</f>
        <v>15.838000000000001</v>
      </c>
      <c r="BJ10" s="61">
        <f>Turbidity!F18</f>
        <v>393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7.3083333333333336</v>
      </c>
      <c r="AC11" s="133">
        <f>Finished2!B17</f>
        <v>7.3449999999999998</v>
      </c>
      <c r="AD11" s="133">
        <f>'Raw &amp; Coagulated'!B17</f>
        <v>6.753333333333333</v>
      </c>
      <c r="AE11" s="72"/>
      <c r="AF11" s="133">
        <f>Finished!C17</f>
        <v>24</v>
      </c>
      <c r="AG11" s="133">
        <f>Finished2!C17</f>
        <v>24.5</v>
      </c>
      <c r="AH11" s="133">
        <f>'Raw &amp; Coagulated'!C17</f>
        <v>26.333333333333332</v>
      </c>
      <c r="AI11" s="72"/>
      <c r="AJ11" s="133">
        <f>Finished!H17</f>
        <v>25</v>
      </c>
      <c r="AK11" s="133">
        <f>Finished2!H17</f>
        <v>25</v>
      </c>
      <c r="AL11" s="133">
        <f>'Raw &amp; Coagulated'!E17</f>
        <v>15</v>
      </c>
      <c r="AM11" s="72"/>
      <c r="AN11" s="133">
        <f>Finished!I17</f>
        <v>7.0999999999999994E-2</v>
      </c>
      <c r="AO11" s="133">
        <f>Finished2!I17</f>
        <v>7.2999999999999995E-2</v>
      </c>
      <c r="AP11" s="133">
        <f>'Raw &amp; Coagulated'!F17</f>
        <v>7.68</v>
      </c>
      <c r="AQ11" s="72"/>
      <c r="AR11" s="133">
        <f>Finished!J17</f>
        <v>1</v>
      </c>
      <c r="AS11" s="133">
        <f>Finished2!J17</f>
        <v>1</v>
      </c>
      <c r="AT11" s="133">
        <f>'Raw &amp; Coagulated'!G17</f>
        <v>45.833333333333336</v>
      </c>
      <c r="AU11" s="72"/>
      <c r="AV11" s="133">
        <f>Finished!D17</f>
        <v>26.266666666666662</v>
      </c>
      <c r="AW11" s="133">
        <f>Finished2!D17</f>
        <v>25.933333333333334</v>
      </c>
      <c r="AX11" s="133">
        <f>'Raw &amp; Coagulated'!D17</f>
        <v>26.349999999999998</v>
      </c>
      <c r="AY11" s="72"/>
      <c r="AZ11" s="133">
        <f>Finished!E17</f>
        <v>3.5</v>
      </c>
      <c r="BA11" s="133">
        <f>Finished2!E17</f>
        <v>3.9</v>
      </c>
      <c r="BB11" s="72"/>
      <c r="BC11" s="133">
        <f>Finished!K17</f>
        <v>0.51790000000000003</v>
      </c>
      <c r="BD11" s="133">
        <f>Finished2!K17</f>
        <v>0.59009999999999996</v>
      </c>
      <c r="BF11" s="169">
        <f>Flows!F17</f>
        <v>10.129000000000001</v>
      </c>
      <c r="BG11" s="169">
        <f>Flows!F17</f>
        <v>10.129000000000001</v>
      </c>
      <c r="BH11" s="169">
        <f>Flows!G17</f>
        <v>15.373000000000001</v>
      </c>
      <c r="BJ11" s="61">
        <f>Turbidity!F19</f>
        <v>563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7.4499999999999993</v>
      </c>
      <c r="AC12" s="133">
        <f>Finished2!B18</f>
        <v>7.2983333333333329</v>
      </c>
      <c r="AD12" s="133">
        <f>'Raw &amp; Coagulated'!B18</f>
        <v>6.7633333333333328</v>
      </c>
      <c r="AE12" s="72"/>
      <c r="AF12" s="133">
        <f>Finished!C18</f>
        <v>30</v>
      </c>
      <c r="AG12" s="133">
        <f>Finished2!C18</f>
        <v>28</v>
      </c>
      <c r="AH12" s="133">
        <f>'Raw &amp; Coagulated'!C18</f>
        <v>25.333333333333332</v>
      </c>
      <c r="AI12" s="72"/>
      <c r="AJ12" s="133">
        <f>Finished!H18</f>
        <v>28.5</v>
      </c>
      <c r="AK12" s="133">
        <f>Finished2!H18</f>
        <v>28</v>
      </c>
      <c r="AL12" s="133">
        <f>'Raw &amp; Coagulated'!E18</f>
        <v>14</v>
      </c>
      <c r="AM12" s="72"/>
      <c r="AN12" s="133">
        <f>Finished!I18</f>
        <v>7.2999999999999995E-2</v>
      </c>
      <c r="AO12" s="133">
        <f>Finished2!I18</f>
        <v>7.1999999999999995E-2</v>
      </c>
      <c r="AP12" s="133">
        <f>'Raw &amp; Coagulated'!F18</f>
        <v>9.1</v>
      </c>
      <c r="AQ12" s="72"/>
      <c r="AR12" s="133">
        <f>Finished!J18</f>
        <v>1.1666666666666667</v>
      </c>
      <c r="AS12" s="133">
        <f>Finished2!J18</f>
        <v>1.1666666666666667</v>
      </c>
      <c r="AT12" s="133">
        <f>'Raw &amp; Coagulated'!G18</f>
        <v>41.333333333333336</v>
      </c>
      <c r="AU12" s="72"/>
      <c r="AV12" s="133">
        <f>Finished!D18</f>
        <v>25.933333333333334</v>
      </c>
      <c r="AW12" s="133">
        <f>Finished2!D18</f>
        <v>25.816666666666666</v>
      </c>
      <c r="AX12" s="133">
        <f>'Raw &amp; Coagulated'!D18</f>
        <v>26.566666666666666</v>
      </c>
      <c r="AY12" s="72"/>
      <c r="AZ12" s="133">
        <f>Finished!E18</f>
        <v>3.7</v>
      </c>
      <c r="BA12" s="133">
        <f>Finished2!E18</f>
        <v>4</v>
      </c>
      <c r="BB12" s="72"/>
      <c r="BC12" s="133">
        <f>Finished!K18</f>
        <v>0.48559999999999998</v>
      </c>
      <c r="BD12" s="133">
        <f>Finished2!K18</f>
        <v>0.5595</v>
      </c>
      <c r="BF12" s="169">
        <f>Flows!F18</f>
        <v>10.951000000000001</v>
      </c>
      <c r="BG12" s="169">
        <f>Flows!F18</f>
        <v>10.951000000000001</v>
      </c>
      <c r="BH12" s="169">
        <f>Flows!G18</f>
        <v>15.802</v>
      </c>
      <c r="BJ12" s="61">
        <f>Turbidity!F20</f>
        <v>546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7.4033333333333333</v>
      </c>
      <c r="AC13" s="133">
        <f>Finished2!B19</f>
        <v>7.246666666666667</v>
      </c>
      <c r="AD13" s="133">
        <f>'Raw &amp; Coagulated'!B19</f>
        <v>6.7549999999999999</v>
      </c>
      <c r="AE13" s="72"/>
      <c r="AF13" s="133">
        <f>Finished!C19</f>
        <v>28</v>
      </c>
      <c r="AG13" s="133">
        <f>Finished2!C19</f>
        <v>29</v>
      </c>
      <c r="AH13" s="133">
        <f>'Raw &amp; Coagulated'!C19</f>
        <v>26</v>
      </c>
      <c r="AI13" s="72"/>
      <c r="AJ13" s="133">
        <f>Finished!H19</f>
        <v>27</v>
      </c>
      <c r="AK13" s="133">
        <f>Finished2!H19</f>
        <v>27</v>
      </c>
      <c r="AL13" s="133">
        <f>'Raw &amp; Coagulated'!E19</f>
        <v>14.333333333333334</v>
      </c>
      <c r="AM13" s="72"/>
      <c r="AN13" s="133">
        <f>Finished!I19</f>
        <v>6.9000000000000006E-2</v>
      </c>
      <c r="AO13" s="133">
        <f>Finished2!I19</f>
        <v>6.9000000000000006E-2</v>
      </c>
      <c r="AP13" s="133">
        <f>'Raw &amp; Coagulated'!F19</f>
        <v>9.89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42.166666666666664</v>
      </c>
      <c r="AU13" s="72"/>
      <c r="AV13" s="133">
        <f>Finished!D19</f>
        <v>25.75</v>
      </c>
      <c r="AW13" s="133">
        <f>Finished2!D19</f>
        <v>25.899999999999995</v>
      </c>
      <c r="AX13" s="133">
        <f>'Raw &amp; Coagulated'!D19</f>
        <v>26.266666666666666</v>
      </c>
      <c r="AY13" s="72"/>
      <c r="AZ13" s="133">
        <f>Finished!E19</f>
        <v>4.2</v>
      </c>
      <c r="BA13" s="133">
        <f>Finished2!E19</f>
        <v>4.2</v>
      </c>
      <c r="BB13" s="72"/>
      <c r="BC13" s="133">
        <f>Finished!K19</f>
        <v>0.48220000000000002</v>
      </c>
      <c r="BD13" s="133">
        <f>Finished2!K19</f>
        <v>0.61660000000000004</v>
      </c>
      <c r="BF13" s="169">
        <f>Flows!F19</f>
        <v>10.682</v>
      </c>
      <c r="BG13" s="169">
        <f>Flows!F19</f>
        <v>10.682</v>
      </c>
      <c r="BH13" s="169">
        <f>Flows!G19</f>
        <v>13.381</v>
      </c>
      <c r="BJ13" s="61">
        <f>Turbidity!F21</f>
        <v>488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7.293333333333333</v>
      </c>
      <c r="AC14" s="133">
        <f>Finished2!B20</f>
        <v>7.1966666666666681</v>
      </c>
      <c r="AD14" s="133">
        <f>'Raw &amp; Coagulated'!B20</f>
        <v>6.8150000000000004</v>
      </c>
      <c r="AE14" s="72"/>
      <c r="AF14" s="133">
        <f>Finished!C20</f>
        <v>24.5</v>
      </c>
      <c r="AG14" s="133">
        <f>Finished2!C20</f>
        <v>24.5</v>
      </c>
      <c r="AH14" s="133">
        <f>'Raw &amp; Coagulated'!C20</f>
        <v>28</v>
      </c>
      <c r="AI14" s="72"/>
      <c r="AJ14" s="133">
        <f>Finished!H20</f>
        <v>26</v>
      </c>
      <c r="AK14" s="133">
        <f>Finished2!H20</f>
        <v>27.5</v>
      </c>
      <c r="AL14" s="133">
        <f>'Raw &amp; Coagulated'!E20</f>
        <v>15.333333333333334</v>
      </c>
      <c r="AM14" s="72"/>
      <c r="AN14" s="133">
        <f>Finished!I20</f>
        <v>6.0999999999999999E-2</v>
      </c>
      <c r="AO14" s="133">
        <f>Finished2!I20</f>
        <v>6.2E-2</v>
      </c>
      <c r="AP14" s="133">
        <f>'Raw &amp; Coagulated'!F20</f>
        <v>11.3</v>
      </c>
      <c r="AQ14" s="72"/>
      <c r="AR14" s="133">
        <f>Finished!J20</f>
        <v>1.1666666666666667</v>
      </c>
      <c r="AS14" s="133">
        <f>Finished2!J20</f>
        <v>1.1666666666666667</v>
      </c>
      <c r="AT14" s="133">
        <f>'Raw &amp; Coagulated'!G20</f>
        <v>25.666666666666668</v>
      </c>
      <c r="AU14" s="72"/>
      <c r="AV14" s="133">
        <f>Finished!D20</f>
        <v>26.283333333333335</v>
      </c>
      <c r="AW14" s="133">
        <f>Finished2!D20</f>
        <v>25.683333333333334</v>
      </c>
      <c r="AX14" s="133">
        <f>'Raw &amp; Coagulated'!D20</f>
        <v>26.299999999999997</v>
      </c>
      <c r="AY14" s="72"/>
      <c r="AZ14" s="133">
        <f>Finished!E20</f>
        <v>3.9</v>
      </c>
      <c r="BA14" s="133">
        <f>Finished2!E20</f>
        <v>4</v>
      </c>
      <c r="BB14" s="72"/>
      <c r="BC14" s="133">
        <f>Finished!K20</f>
        <v>0.50609999999999999</v>
      </c>
      <c r="BD14" s="133">
        <f>Finished2!K20</f>
        <v>0.62660000000000005</v>
      </c>
      <c r="BF14" s="169">
        <f>Flows!F20</f>
        <v>11.059999999999999</v>
      </c>
      <c r="BG14" s="169">
        <f>Flows!F20</f>
        <v>11.059999999999999</v>
      </c>
      <c r="BH14" s="169">
        <f>Flows!G20</f>
        <v>15.196000000000002</v>
      </c>
      <c r="BJ14" s="61">
        <f>Turbidity!F22</f>
        <v>776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7.2199999999999989</v>
      </c>
      <c r="AC15" s="133">
        <f>Finished2!B21</f>
        <v>7.2783333333333333</v>
      </c>
      <c r="AD15" s="133">
        <f>'Raw &amp; Coagulated'!B21</f>
        <v>6.8</v>
      </c>
      <c r="AE15" s="72"/>
      <c r="AF15" s="133">
        <f>Finished!C21</f>
        <v>26</v>
      </c>
      <c r="AG15" s="133">
        <f>Finished2!C21</f>
        <v>27</v>
      </c>
      <c r="AH15" s="133">
        <f>'Raw &amp; Coagulated'!C21</f>
        <v>24.833333333333332</v>
      </c>
      <c r="AI15" s="72"/>
      <c r="AJ15" s="133">
        <f>Finished!H21</f>
        <v>28.5</v>
      </c>
      <c r="AK15" s="133">
        <f>Finished2!H21</f>
        <v>27</v>
      </c>
      <c r="AL15" s="133">
        <f>'Raw &amp; Coagulated'!E21</f>
        <v>16.833333333333332</v>
      </c>
      <c r="AM15" s="72"/>
      <c r="AN15" s="133">
        <f>Finished!I21</f>
        <v>5.5E-2</v>
      </c>
      <c r="AO15" s="133">
        <f>Finished2!I21</f>
        <v>0.06</v>
      </c>
      <c r="AP15" s="133">
        <f>'Raw &amp; Coagulated'!F21</f>
        <v>19.100000000000001</v>
      </c>
      <c r="AQ15" s="72"/>
      <c r="AR15" s="133">
        <f>Finished!J21</f>
        <v>1</v>
      </c>
      <c r="AS15" s="133">
        <f>Finished2!J21</f>
        <v>1</v>
      </c>
      <c r="AT15" s="133">
        <f>'Raw &amp; Coagulated'!G21</f>
        <v>22</v>
      </c>
      <c r="AU15" s="72"/>
      <c r="AV15" s="133">
        <f>Finished!D21</f>
        <v>26.349999999999998</v>
      </c>
      <c r="AW15" s="133">
        <f>Finished2!D21</f>
        <v>25.766666666666666</v>
      </c>
      <c r="AX15" s="133">
        <f>'Raw &amp; Coagulated'!D21</f>
        <v>25.866666666666664</v>
      </c>
      <c r="AY15" s="72"/>
      <c r="AZ15" s="133">
        <f>Finished!E21</f>
        <v>3.9</v>
      </c>
      <c r="BA15" s="133">
        <f>Finished2!E21</f>
        <v>4.0999999999999996</v>
      </c>
      <c r="BB15" s="72"/>
      <c r="BC15" s="133">
        <f>Finished!K21</f>
        <v>0.53490000000000004</v>
      </c>
      <c r="BD15" s="133">
        <f>Finished2!K21</f>
        <v>0.5504</v>
      </c>
      <c r="BF15" s="169">
        <f>Flows!F21</f>
        <v>11.295999999999999</v>
      </c>
      <c r="BG15" s="169">
        <f>Flows!F21</f>
        <v>11.295999999999999</v>
      </c>
      <c r="BH15" s="169">
        <f>Flows!G21</f>
        <v>15.103000000000002</v>
      </c>
      <c r="BJ15" s="61">
        <f>Turbidity!F23</f>
        <v>1333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32.522999999999996</v>
      </c>
      <c r="Q16" s="169">
        <f>Flows!H9</f>
        <v>30.785400000000003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7.2883333333333331</v>
      </c>
      <c r="AC16" s="133">
        <f>Finished2!B22</f>
        <v>7.2266666666666675</v>
      </c>
      <c r="AD16" s="133">
        <f>'Raw &amp; Coagulated'!B22</f>
        <v>6.75</v>
      </c>
      <c r="AE16" s="72"/>
      <c r="AF16" s="133">
        <f>Finished!C22</f>
        <v>27.5</v>
      </c>
      <c r="AG16" s="133">
        <f>Finished2!C22</f>
        <v>24.5</v>
      </c>
      <c r="AH16" s="133">
        <f>'Raw &amp; Coagulated'!C22</f>
        <v>25.166666666666668</v>
      </c>
      <c r="AI16" s="72"/>
      <c r="AJ16" s="133">
        <f>Finished!H22</f>
        <v>27</v>
      </c>
      <c r="AK16" s="133">
        <f>Finished2!H22</f>
        <v>28.5</v>
      </c>
      <c r="AL16" s="133">
        <f>'Raw &amp; Coagulated'!E22</f>
        <v>17.5</v>
      </c>
      <c r="AM16" s="72"/>
      <c r="AN16" s="133">
        <f>Finished!I22</f>
        <v>5.7000000000000002E-2</v>
      </c>
      <c r="AO16" s="133">
        <f>Finished2!I22</f>
        <v>5.8999999999999997E-2</v>
      </c>
      <c r="AP16" s="133">
        <f>'Raw &amp; Coagulated'!F22</f>
        <v>16.3</v>
      </c>
      <c r="AQ16" s="72"/>
      <c r="AR16" s="133">
        <f>Finished!J22</f>
        <v>1.1666666666666667</v>
      </c>
      <c r="AS16" s="133">
        <f>Finished2!J22</f>
        <v>1.1666666666666667</v>
      </c>
      <c r="AT16" s="133">
        <f>'Raw &amp; Coagulated'!G22</f>
        <v>33.333333333333336</v>
      </c>
      <c r="AU16" s="72"/>
      <c r="AV16" s="133">
        <f>Finished!D22</f>
        <v>25.549999999999997</v>
      </c>
      <c r="AW16" s="133">
        <f>Finished2!D22</f>
        <v>25.466666666666669</v>
      </c>
      <c r="AX16" s="133">
        <f>'Raw &amp; Coagulated'!D22</f>
        <v>25.5</v>
      </c>
      <c r="AY16" s="72"/>
      <c r="AZ16" s="133">
        <f>Finished!E22</f>
        <v>3.7</v>
      </c>
      <c r="BA16" s="133">
        <f>Finished2!E22</f>
        <v>4</v>
      </c>
      <c r="BB16" s="72"/>
      <c r="BC16" s="133">
        <f>Finished!K22</f>
        <v>0.51019999999999999</v>
      </c>
      <c r="BD16" s="133">
        <f>Finished2!K22</f>
        <v>0.59619999999999995</v>
      </c>
      <c r="BF16" s="169">
        <f>Flows!F22</f>
        <v>11.835000000000001</v>
      </c>
      <c r="BG16" s="169">
        <f>Flows!F22</f>
        <v>11.835000000000001</v>
      </c>
      <c r="BH16" s="169">
        <f>Flows!G22</f>
        <v>16.28</v>
      </c>
      <c r="BJ16" s="61">
        <f>Turbidity!F24</f>
        <v>1565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35.942</v>
      </c>
      <c r="Q17" s="169">
        <f>Flows!H10</f>
        <v>31.579000000000001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7.2883333333333331</v>
      </c>
      <c r="AC17" s="133">
        <f>Finished2!B23</f>
        <v>7.2716666666666674</v>
      </c>
      <c r="AD17" s="133">
        <f>'Raw &amp; Coagulated'!B23</f>
        <v>6.8383333333333338</v>
      </c>
      <c r="AE17" s="72"/>
      <c r="AF17" s="133">
        <f>Finished!C23</f>
        <v>24</v>
      </c>
      <c r="AG17" s="133">
        <f>Finished2!C23</f>
        <v>23</v>
      </c>
      <c r="AH17" s="133">
        <f>'Raw &amp; Coagulated'!C23</f>
        <v>25.5</v>
      </c>
      <c r="AI17" s="72"/>
      <c r="AJ17" s="133">
        <f>Finished!H23</f>
        <v>25</v>
      </c>
      <c r="AK17" s="133">
        <f>Finished2!H23</f>
        <v>26</v>
      </c>
      <c r="AL17" s="133">
        <f>'Raw &amp; Coagulated'!E23</f>
        <v>20.5</v>
      </c>
      <c r="AM17" s="72"/>
      <c r="AN17" s="133">
        <f>Finished!I23</f>
        <v>6.3E-2</v>
      </c>
      <c r="AO17" s="133">
        <f>Finished2!I23</f>
        <v>5.8999999999999997E-2</v>
      </c>
      <c r="AP17" s="133">
        <f>'Raw &amp; Coagulated'!F23</f>
        <v>13.3</v>
      </c>
      <c r="AQ17" s="72"/>
      <c r="AR17" s="133">
        <f>Finished!J23</f>
        <v>1</v>
      </c>
      <c r="AS17" s="133">
        <f>Finished2!J23</f>
        <v>1</v>
      </c>
      <c r="AT17" s="133">
        <f>'Raw &amp; Coagulated'!G23</f>
        <v>24</v>
      </c>
      <c r="AU17" s="72"/>
      <c r="AV17" s="133">
        <f>Finished!D23</f>
        <v>25.45</v>
      </c>
      <c r="AW17" s="133">
        <f>Finished2!D23</f>
        <v>25.333333333333332</v>
      </c>
      <c r="AX17" s="133">
        <f>'Raw &amp; Coagulated'!D23</f>
        <v>25.25</v>
      </c>
      <c r="AY17" s="72"/>
      <c r="AZ17" s="133">
        <f>Finished!E23</f>
        <v>3.7</v>
      </c>
      <c r="BA17" s="133">
        <f>Finished2!E23</f>
        <v>4</v>
      </c>
      <c r="BB17" s="72"/>
      <c r="BC17" s="133">
        <f>Finished!K23</f>
        <v>0.52029999999999998</v>
      </c>
      <c r="BD17" s="133">
        <f>Finished2!K23</f>
        <v>0.5403</v>
      </c>
      <c r="BF17" s="169">
        <f>Flows!F23</f>
        <v>12.986000000000001</v>
      </c>
      <c r="BG17" s="169">
        <f>Flows!F23</f>
        <v>12.986000000000001</v>
      </c>
      <c r="BH17" s="169">
        <f>Flows!G23</f>
        <v>16.872</v>
      </c>
      <c r="BJ17" s="61">
        <f>Turbidity!F25</f>
        <v>723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41.275000000000006</v>
      </c>
      <c r="Q18" s="169">
        <f>Flows!H11</f>
        <v>38.136000000000003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7.1916666666666664</v>
      </c>
      <c r="AC18" s="133">
        <f>Finished2!B24</f>
        <v>7.1833333333333336</v>
      </c>
      <c r="AD18" s="133">
        <f>'Raw &amp; Coagulated'!B24</f>
        <v>6.79</v>
      </c>
      <c r="AE18" s="72"/>
      <c r="AF18" s="133">
        <f>Finished!C24</f>
        <v>25.5</v>
      </c>
      <c r="AG18" s="133">
        <f>Finished2!C24</f>
        <v>23.5</v>
      </c>
      <c r="AH18" s="133">
        <f>'Raw &amp; Coagulated'!C24</f>
        <v>25.333333333333332</v>
      </c>
      <c r="AI18" s="72"/>
      <c r="AJ18" s="133">
        <f>Finished!H24</f>
        <v>23</v>
      </c>
      <c r="AK18" s="133">
        <f>Finished2!H24</f>
        <v>23.5</v>
      </c>
      <c r="AL18" s="133">
        <f>'Raw &amp; Coagulated'!E24</f>
        <v>19.666666666666668</v>
      </c>
      <c r="AM18" s="72"/>
      <c r="AN18" s="133">
        <f>Finished!I24</f>
        <v>5.0999999999999997E-2</v>
      </c>
      <c r="AO18" s="133">
        <f>Finished2!I24</f>
        <v>0.05</v>
      </c>
      <c r="AP18" s="133">
        <f>'Raw &amp; Coagulated'!F24</f>
        <v>11.7</v>
      </c>
      <c r="AQ18" s="72"/>
      <c r="AR18" s="133">
        <f>Finished!J24</f>
        <v>1</v>
      </c>
      <c r="AS18" s="133">
        <f>Finished2!J24</f>
        <v>1</v>
      </c>
      <c r="AT18" s="133">
        <f>'Raw &amp; Coagulated'!G24</f>
        <v>27</v>
      </c>
      <c r="AU18" s="72"/>
      <c r="AV18" s="133">
        <f>Finished!D24</f>
        <v>25.416666666666668</v>
      </c>
      <c r="AW18" s="133">
        <f>Finished2!D24</f>
        <v>25.633333333333336</v>
      </c>
      <c r="AX18" s="133">
        <f>'Raw &amp; Coagulated'!D24</f>
        <v>25.433333333333337</v>
      </c>
      <c r="AY18" s="72"/>
      <c r="AZ18" s="133">
        <f>Finished!E24</f>
        <v>3.9</v>
      </c>
      <c r="BA18" s="133">
        <f>Finished2!E24</f>
        <v>3.8</v>
      </c>
      <c r="BB18" s="72"/>
      <c r="BC18" s="133">
        <f>Finished!K24</f>
        <v>0.52700000000000002</v>
      </c>
      <c r="BD18" s="133">
        <f>Finished2!K24</f>
        <v>0.52390000000000003</v>
      </c>
      <c r="BF18" s="169">
        <f>Flows!F24</f>
        <v>14.641999999999999</v>
      </c>
      <c r="BG18" s="169">
        <f>Flows!F24</f>
        <v>14.641999999999999</v>
      </c>
      <c r="BH18" s="169">
        <f>Flows!G24</f>
        <v>16.423999999999999</v>
      </c>
      <c r="BJ18" s="61">
        <f>Turbidity!F26</f>
        <v>1259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37.947000000000003</v>
      </c>
      <c r="Q19" s="169">
        <f>Flows!H12</f>
        <v>35.841999999999999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7.1383333333333328</v>
      </c>
      <c r="AC19" s="133">
        <f>Finished2!B25</f>
        <v>7.1166666666666663</v>
      </c>
      <c r="AD19" s="133">
        <f>'Raw &amp; Coagulated'!B25</f>
        <v>6.793333333333333</v>
      </c>
      <c r="AE19" s="72"/>
      <c r="AF19" s="133">
        <f>Finished!C25</f>
        <v>24</v>
      </c>
      <c r="AG19" s="133">
        <f>Finished2!C25</f>
        <v>25</v>
      </c>
      <c r="AH19" s="133">
        <f>'Raw &amp; Coagulated'!C25</f>
        <v>23.166666666666668</v>
      </c>
      <c r="AI19" s="72"/>
      <c r="AJ19" s="133">
        <f>Finished!H25</f>
        <v>30.5</v>
      </c>
      <c r="AK19" s="133">
        <f>Finished2!H25</f>
        <v>26.5</v>
      </c>
      <c r="AL19" s="133">
        <f>'Raw &amp; Coagulated'!E25</f>
        <v>18.333333333333332</v>
      </c>
      <c r="AM19" s="72"/>
      <c r="AN19" s="133">
        <f>Finished!I25</f>
        <v>5.6000000000000001E-2</v>
      </c>
      <c r="AO19" s="133">
        <f>Finished2!I25</f>
        <v>5.8000000000000003E-2</v>
      </c>
      <c r="AP19" s="133">
        <f>'Raw &amp; Coagulated'!F25</f>
        <v>13.6</v>
      </c>
      <c r="AQ19" s="72"/>
      <c r="AR19" s="133">
        <f>Finished!J25</f>
        <v>1.1666666666666667</v>
      </c>
      <c r="AS19" s="133">
        <f>Finished2!J25</f>
        <v>1.1666666666666667</v>
      </c>
      <c r="AT19" s="133">
        <f>'Raw &amp; Coagulated'!G25</f>
        <v>30.5</v>
      </c>
      <c r="AU19" s="72"/>
      <c r="AV19" s="133">
        <f>Finished!D25</f>
        <v>25.349999999999998</v>
      </c>
      <c r="AW19" s="133">
        <f>Finished2!D25</f>
        <v>25.866666666666664</v>
      </c>
      <c r="AX19" s="133">
        <f>'Raw &amp; Coagulated'!D25</f>
        <v>25.616666666666671</v>
      </c>
      <c r="AY19" s="72"/>
      <c r="AZ19" s="133">
        <f>Finished!E25</f>
        <v>3.6</v>
      </c>
      <c r="BA19" s="133">
        <f>Finished2!E25</f>
        <v>3.7</v>
      </c>
      <c r="BB19" s="72"/>
      <c r="BC19" s="133">
        <f>Finished!K25</f>
        <v>0.53759999999999997</v>
      </c>
      <c r="BD19" s="133">
        <f>Finished2!K25</f>
        <v>0.49459999999999998</v>
      </c>
      <c r="BF19" s="169">
        <f>Flows!F25</f>
        <v>15.298</v>
      </c>
      <c r="BG19" s="169">
        <f>Flows!F25</f>
        <v>15.298</v>
      </c>
      <c r="BH19" s="169">
        <f>Flows!G25</f>
        <v>18.878999999999998</v>
      </c>
      <c r="BJ19" s="61">
        <f>Turbidity!F27</f>
        <v>3076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39.112000000000002</v>
      </c>
      <c r="Q20" s="169">
        <f>Flows!H13</f>
        <v>35.785000000000004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7.128333333333333</v>
      </c>
      <c r="AC20" s="133">
        <f>Finished2!B26</f>
        <v>7.1499999999999995</v>
      </c>
      <c r="AD20" s="133">
        <f>'Raw &amp; Coagulated'!B26</f>
        <v>6.8000000000000007</v>
      </c>
      <c r="AE20" s="72"/>
      <c r="AF20" s="133">
        <f>Finished!C26</f>
        <v>25</v>
      </c>
      <c r="AG20" s="133">
        <f>Finished2!C26</f>
        <v>25.5</v>
      </c>
      <c r="AH20" s="133">
        <f>'Raw &amp; Coagulated'!C26</f>
        <v>25.833333333333332</v>
      </c>
      <c r="AI20" s="72"/>
      <c r="AJ20" s="133">
        <f>Finished!H26</f>
        <v>30</v>
      </c>
      <c r="AK20" s="133">
        <f>Finished2!H26</f>
        <v>32</v>
      </c>
      <c r="AL20" s="133">
        <f>'Raw &amp; Coagulated'!E26</f>
        <v>19</v>
      </c>
      <c r="AM20" s="72"/>
      <c r="AN20" s="133">
        <f>Finished!I26</f>
        <v>5.6000000000000001E-2</v>
      </c>
      <c r="AO20" s="133">
        <f>Finished2!I26</f>
        <v>5.2999999999999999E-2</v>
      </c>
      <c r="AP20" s="133">
        <f>'Raw &amp; Coagulated'!F26</f>
        <v>11.2</v>
      </c>
      <c r="AQ20" s="72"/>
      <c r="AR20" s="133">
        <f>Finished!J26</f>
        <v>1.1666666666666667</v>
      </c>
      <c r="AS20" s="133">
        <f>Finished2!J26</f>
        <v>1.1666666666666667</v>
      </c>
      <c r="AT20" s="133">
        <f>'Raw &amp; Coagulated'!G26</f>
        <v>29.333333333333332</v>
      </c>
      <c r="AU20" s="72"/>
      <c r="AV20" s="133">
        <f>Finished!D26</f>
        <v>25.900000000000002</v>
      </c>
      <c r="AW20" s="133">
        <f>Finished2!D26</f>
        <v>26.233333333333331</v>
      </c>
      <c r="AX20" s="133">
        <f>'Raw &amp; Coagulated'!D26</f>
        <v>26.033333333333331</v>
      </c>
      <c r="AY20" s="72"/>
      <c r="AZ20" s="133">
        <f>Finished!E26</f>
        <v>4.0999999999999996</v>
      </c>
      <c r="BA20" s="133">
        <f>Finished2!E26</f>
        <v>4.0999999999999996</v>
      </c>
      <c r="BB20" s="72"/>
      <c r="BC20" s="133">
        <f>Finished!K26</f>
        <v>0.55889999999999995</v>
      </c>
      <c r="BD20" s="133">
        <f>Finished2!K26</f>
        <v>0.58799999999999997</v>
      </c>
      <c r="BF20" s="169">
        <f>Flows!F26</f>
        <v>15.122</v>
      </c>
      <c r="BG20" s="169">
        <f>Flows!F26</f>
        <v>15.122</v>
      </c>
      <c r="BH20" s="169">
        <f>Flows!G26</f>
        <v>18.87</v>
      </c>
      <c r="BJ20" s="61">
        <f>Turbidity!F28</f>
        <v>1497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30.831</v>
      </c>
      <c r="Q21" s="169">
        <f>Flows!H14</f>
        <v>28.447000000000003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7.211666666666666</v>
      </c>
      <c r="AC21" s="133">
        <f>Finished2!B27</f>
        <v>7.2316666666666665</v>
      </c>
      <c r="AD21" s="133">
        <f>'Raw &amp; Coagulated'!B27</f>
        <v>6.7816666666666663</v>
      </c>
      <c r="AE21" s="72"/>
      <c r="AF21" s="133">
        <f>Finished!C27</f>
        <v>20.5</v>
      </c>
      <c r="AG21" s="133">
        <f>Finished2!C27</f>
        <v>21</v>
      </c>
      <c r="AH21" s="133">
        <f>'Raw &amp; Coagulated'!C27</f>
        <v>24</v>
      </c>
      <c r="AI21" s="72"/>
      <c r="AJ21" s="133">
        <f>Finished!H27</f>
        <v>23</v>
      </c>
      <c r="AK21" s="133">
        <f>Finished2!H27</f>
        <v>24</v>
      </c>
      <c r="AL21" s="133">
        <f>'Raw &amp; Coagulated'!E27</f>
        <v>16.166666666666668</v>
      </c>
      <c r="AM21" s="72"/>
      <c r="AN21" s="133">
        <f>Finished!I27</f>
        <v>6.5000000000000002E-2</v>
      </c>
      <c r="AO21" s="133">
        <f>Finished2!I27</f>
        <v>6.3E-2</v>
      </c>
      <c r="AP21" s="133">
        <f>'Raw &amp; Coagulated'!F27</f>
        <v>7.93</v>
      </c>
      <c r="AQ21" s="72"/>
      <c r="AR21" s="133">
        <f>Finished!J27</f>
        <v>1</v>
      </c>
      <c r="AS21" s="133">
        <f>Finished2!J27</f>
        <v>1</v>
      </c>
      <c r="AT21" s="133">
        <f>'Raw &amp; Coagulated'!G27</f>
        <v>30.833333333333332</v>
      </c>
      <c r="AU21" s="72"/>
      <c r="AV21" s="133">
        <f>Finished!D27</f>
        <v>25.966666666666669</v>
      </c>
      <c r="AW21" s="133">
        <f>Finished2!D27</f>
        <v>26</v>
      </c>
      <c r="AX21" s="133">
        <f>'Raw &amp; Coagulated'!D27</f>
        <v>26.100000000000005</v>
      </c>
      <c r="AY21" s="72"/>
      <c r="AZ21" s="133">
        <f>Finished!E27</f>
        <v>3.9</v>
      </c>
      <c r="BA21" s="133">
        <f>Finished2!E27</f>
        <v>4.0999999999999996</v>
      </c>
      <c r="BB21" s="72"/>
      <c r="BC21" s="133">
        <f>Finished!K27</f>
        <v>0.56559999999999999</v>
      </c>
      <c r="BD21" s="133">
        <f>Finished2!K27</f>
        <v>0.58099999999999996</v>
      </c>
      <c r="BF21" s="169">
        <f>Flows!F27</f>
        <v>14.359</v>
      </c>
      <c r="BG21" s="169">
        <f>Flows!F27</f>
        <v>14.359</v>
      </c>
      <c r="BH21" s="169">
        <f>Flows!G27</f>
        <v>16.927</v>
      </c>
      <c r="BJ21" s="61">
        <f>Turbidity!F29</f>
        <v>1333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31.926000000000002</v>
      </c>
      <c r="Q22" s="169">
        <f>Flows!H15</f>
        <v>30.725999999999999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7.3583333333333334</v>
      </c>
      <c r="AC22" s="133">
        <f>Finished2!B28</f>
        <v>7.291666666666667</v>
      </c>
      <c r="AD22" s="133">
        <f>'Raw &amp; Coagulated'!B28</f>
        <v>6.7333333333333343</v>
      </c>
      <c r="AE22" s="72"/>
      <c r="AF22" s="133">
        <f>Finished!C28</f>
        <v>22</v>
      </c>
      <c r="AG22" s="133">
        <f>Finished2!C28</f>
        <v>21.5</v>
      </c>
      <c r="AH22" s="133">
        <f>'Raw &amp; Coagulated'!C28</f>
        <v>24.333333333333332</v>
      </c>
      <c r="AI22" s="72"/>
      <c r="AJ22" s="133">
        <f>Finished!H28</f>
        <v>21</v>
      </c>
      <c r="AK22" s="133">
        <f>Finished2!H28</f>
        <v>21</v>
      </c>
      <c r="AL22" s="133">
        <f>'Raw &amp; Coagulated'!E28</f>
        <v>16.333333333333332</v>
      </c>
      <c r="AM22" s="72"/>
      <c r="AN22" s="133">
        <f>Finished!I28</f>
        <v>6.3E-2</v>
      </c>
      <c r="AO22" s="133">
        <f>Finished2!I28</f>
        <v>7.1999999999999995E-2</v>
      </c>
      <c r="AP22" s="133">
        <f>'Raw &amp; Coagulated'!F28</f>
        <v>7.53</v>
      </c>
      <c r="AQ22" s="72"/>
      <c r="AR22" s="133">
        <f>Finished!J28</f>
        <v>1.1666666666666667</v>
      </c>
      <c r="AS22" s="133">
        <f>Finished2!J28</f>
        <v>1.1666666666666667</v>
      </c>
      <c r="AT22" s="133">
        <f>'Raw &amp; Coagulated'!G28</f>
        <v>32</v>
      </c>
      <c r="AU22" s="72"/>
      <c r="AV22" s="133">
        <f>Finished!D28</f>
        <v>26.066666666666666</v>
      </c>
      <c r="AW22" s="133">
        <f>Finished2!D28</f>
        <v>26.216666666666665</v>
      </c>
      <c r="AX22" s="133">
        <f>'Raw &amp; Coagulated'!D28</f>
        <v>26.366666666666664</v>
      </c>
      <c r="AY22" s="72"/>
      <c r="AZ22" s="133">
        <f>Finished!E28</f>
        <v>4</v>
      </c>
      <c r="BA22" s="133">
        <f>Finished2!E28</f>
        <v>3.7</v>
      </c>
      <c r="BB22" s="72"/>
      <c r="BC22" s="133">
        <f>Finished!K28</f>
        <v>0.53769999999999996</v>
      </c>
      <c r="BD22" s="133">
        <f>Finished2!K28</f>
        <v>0.56210000000000004</v>
      </c>
      <c r="BF22" s="169">
        <f>Flows!F28</f>
        <v>15.052</v>
      </c>
      <c r="BG22" s="169">
        <f>Flows!F28</f>
        <v>15.052</v>
      </c>
      <c r="BH22" s="169">
        <f>Flows!G28</f>
        <v>18.359000000000002</v>
      </c>
      <c r="BJ22" s="61">
        <f>Turbidity!F30</f>
        <v>794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30.209000000000003</v>
      </c>
      <c r="Q23" s="169">
        <f>Flows!H16</f>
        <v>27.837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7.455000000000001</v>
      </c>
      <c r="AC23" s="133">
        <f>Finished2!B29</f>
        <v>7.3449999999999989</v>
      </c>
      <c r="AD23" s="133">
        <f>'Raw &amp; Coagulated'!B29</f>
        <v>6.7450000000000001</v>
      </c>
      <c r="AE23" s="72"/>
      <c r="AF23" s="133">
        <f>Finished!C29</f>
        <v>23.5</v>
      </c>
      <c r="AG23" s="133">
        <f>Finished2!C29</f>
        <v>23</v>
      </c>
      <c r="AH23" s="133">
        <f>'Raw &amp; Coagulated'!C29</f>
        <v>24.833333333333332</v>
      </c>
      <c r="AI23" s="72"/>
      <c r="AJ23" s="133">
        <f>Finished!H29</f>
        <v>23.5</v>
      </c>
      <c r="AK23" s="133">
        <f>Finished2!H29</f>
        <v>23</v>
      </c>
      <c r="AL23" s="133">
        <f>'Raw &amp; Coagulated'!E29</f>
        <v>15.5</v>
      </c>
      <c r="AM23" s="72"/>
      <c r="AN23" s="133">
        <f>Finished!I29</f>
        <v>6.9000000000000006E-2</v>
      </c>
      <c r="AO23" s="133">
        <f>Finished2!I29</f>
        <v>7.3999999999999996E-2</v>
      </c>
      <c r="AP23" s="133">
        <f>'Raw &amp; Coagulated'!F29</f>
        <v>7.23</v>
      </c>
      <c r="AQ23" s="72"/>
      <c r="AR23" s="133">
        <f>Finished!J29</f>
        <v>1</v>
      </c>
      <c r="AS23" s="133">
        <f>Finished2!J29</f>
        <v>1</v>
      </c>
      <c r="AT23" s="133">
        <f>'Raw &amp; Coagulated'!G29</f>
        <v>34.666666666666664</v>
      </c>
      <c r="AU23" s="72"/>
      <c r="AV23" s="133">
        <f>Finished!D29</f>
        <v>26.383333333333329</v>
      </c>
      <c r="AW23" s="133">
        <f>Finished2!D29</f>
        <v>26.383333333333336</v>
      </c>
      <c r="AX23" s="133">
        <f>'Raw &amp; Coagulated'!D29</f>
        <v>26.316666666666663</v>
      </c>
      <c r="AY23" s="72"/>
      <c r="AZ23" s="133">
        <f>Finished!E29</f>
        <v>4.0999999999999996</v>
      </c>
      <c r="BA23" s="133">
        <f>Finished2!E29</f>
        <v>4</v>
      </c>
      <c r="BB23" s="72"/>
      <c r="BC23" s="133">
        <f>Finished!K29</f>
        <v>0.53690000000000004</v>
      </c>
      <c r="BD23" s="133">
        <f>Finished2!K29</f>
        <v>0.54120000000000001</v>
      </c>
      <c r="BF23" s="169">
        <f>Flows!F29</f>
        <v>13.382999999999999</v>
      </c>
      <c r="BG23" s="169">
        <f>Flows!F29</f>
        <v>13.382999999999999</v>
      </c>
      <c r="BH23" s="169">
        <f>Flows!G29</f>
        <v>17.408999999999999</v>
      </c>
      <c r="BJ23" s="61">
        <f>Turbidity!F31</f>
        <v>933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27.422999999999998</v>
      </c>
      <c r="Q24" s="169">
        <f>Flows!H17</f>
        <v>25.502000000000002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7.4816666666666656</v>
      </c>
      <c r="AC24" s="133">
        <f>Finished2!B30</f>
        <v>7.4366666666666674</v>
      </c>
      <c r="AD24" s="133">
        <f>'Raw &amp; Coagulated'!B30</f>
        <v>6.7566666666666668</v>
      </c>
      <c r="AE24" s="72"/>
      <c r="AF24" s="133">
        <f>Finished!C30</f>
        <v>23</v>
      </c>
      <c r="AG24" s="133">
        <f>Finished2!C30</f>
        <v>23.5</v>
      </c>
      <c r="AH24" s="133">
        <f>'Raw &amp; Coagulated'!C30</f>
        <v>24.333333333333332</v>
      </c>
      <c r="AI24" s="72"/>
      <c r="AJ24" s="133">
        <f>Finished!H30</f>
        <v>23</v>
      </c>
      <c r="AK24" s="133">
        <f>Finished2!H30</f>
        <v>23.5</v>
      </c>
      <c r="AL24" s="133">
        <f>'Raw &amp; Coagulated'!E30</f>
        <v>15.5</v>
      </c>
      <c r="AM24" s="72"/>
      <c r="AN24" s="133">
        <f>Finished!I30</f>
        <v>6.6000000000000003E-2</v>
      </c>
      <c r="AO24" s="133">
        <f>Finished2!I30</f>
        <v>6.8000000000000005E-2</v>
      </c>
      <c r="AP24" s="133">
        <f>'Raw &amp; Coagulated'!F30</f>
        <v>7.62</v>
      </c>
      <c r="AQ24" s="72"/>
      <c r="AR24" s="133">
        <f>Finished!J30</f>
        <v>1</v>
      </c>
      <c r="AS24" s="133">
        <f>Finished2!J30</f>
        <v>1</v>
      </c>
      <c r="AT24" s="133">
        <f>'Raw &amp; Coagulated'!G30</f>
        <v>32.333333333333336</v>
      </c>
      <c r="AU24" s="72"/>
      <c r="AV24" s="133">
        <f>Finished!D30</f>
        <v>26.616666666666671</v>
      </c>
      <c r="AW24" s="133">
        <f>Finished2!D30</f>
        <v>26.283333333333335</v>
      </c>
      <c r="AX24" s="133">
        <f>'Raw &amp; Coagulated'!D30</f>
        <v>26.7</v>
      </c>
      <c r="AY24" s="72"/>
      <c r="AZ24" s="133">
        <f>Finished!E30</f>
        <v>3.9</v>
      </c>
      <c r="BA24" s="133">
        <f>Finished2!E30</f>
        <v>4.4000000000000004</v>
      </c>
      <c r="BB24" s="72"/>
      <c r="BC24" s="133">
        <f>Finished!K30</f>
        <v>0.53129999999999999</v>
      </c>
      <c r="BD24" s="133">
        <f>Finished2!K30</f>
        <v>0.56969999999999998</v>
      </c>
      <c r="BF24" s="169">
        <f>Flows!F30</f>
        <v>14.094999999999999</v>
      </c>
      <c r="BG24" s="169">
        <f>Flows!F30</f>
        <v>14.094999999999999</v>
      </c>
      <c r="BH24" s="169">
        <f>Flows!G30</f>
        <v>17.721</v>
      </c>
      <c r="BJ24" s="61">
        <f>Turbidity!F32</f>
        <v>650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28.36</v>
      </c>
      <c r="Q25" s="169">
        <f>Flows!H18</f>
        <v>26.753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7.4233333333333329</v>
      </c>
      <c r="AC25" s="133">
        <f>Finished2!B31</f>
        <v>7.4366666666666674</v>
      </c>
      <c r="AD25" s="133">
        <f>'Raw &amp; Coagulated'!B31</f>
        <v>6.7633333333333328</v>
      </c>
      <c r="AE25" s="72"/>
      <c r="AF25" s="133">
        <f>Finished!C31</f>
        <v>23</v>
      </c>
      <c r="AG25" s="133">
        <f>Finished2!C31</f>
        <v>22.5</v>
      </c>
      <c r="AH25" s="133">
        <f>'Raw &amp; Coagulated'!C31</f>
        <v>24</v>
      </c>
      <c r="AI25" s="72"/>
      <c r="AJ25" s="133">
        <f>Finished!H31</f>
        <v>22.5</v>
      </c>
      <c r="AK25" s="133">
        <f>Finished2!H31</f>
        <v>22.5</v>
      </c>
      <c r="AL25" s="133">
        <f>'Raw &amp; Coagulated'!E31</f>
        <v>16</v>
      </c>
      <c r="AM25" s="72"/>
      <c r="AN25" s="133">
        <f>Finished!I31</f>
        <v>6.9000000000000006E-2</v>
      </c>
      <c r="AO25" s="133">
        <f>Finished2!I31</f>
        <v>6.8000000000000005E-2</v>
      </c>
      <c r="AP25" s="133">
        <f>'Raw &amp; Coagulated'!F31</f>
        <v>7.23</v>
      </c>
      <c r="AQ25" s="72"/>
      <c r="AR25" s="133">
        <f>Finished!J31</f>
        <v>1</v>
      </c>
      <c r="AS25" s="133">
        <f>Finished2!J31</f>
        <v>1</v>
      </c>
      <c r="AT25" s="133">
        <f>'Raw &amp; Coagulated'!G31</f>
        <v>29.166666666666668</v>
      </c>
      <c r="AU25" s="72"/>
      <c r="AV25" s="133">
        <f>Finished!D31</f>
        <v>26.566666666666663</v>
      </c>
      <c r="AW25" s="133">
        <f>Finished2!D31</f>
        <v>26.116666666666664</v>
      </c>
      <c r="AX25" s="133">
        <f>'Raw &amp; Coagulated'!D31</f>
        <v>26.633333333333329</v>
      </c>
      <c r="AY25" s="72"/>
      <c r="AZ25" s="133">
        <f>Finished!E31</f>
        <v>4.2</v>
      </c>
      <c r="BA25" s="133">
        <f>Finished2!E31</f>
        <v>4.4000000000000004</v>
      </c>
      <c r="BB25" s="72"/>
      <c r="BC25" s="133">
        <f>Finished!K31</f>
        <v>0.53239999999999998</v>
      </c>
      <c r="BD25" s="133">
        <f>Finished2!K31</f>
        <v>0.53200000000000003</v>
      </c>
      <c r="BF25" s="169">
        <f>Flows!F31</f>
        <v>13.294</v>
      </c>
      <c r="BG25" s="169">
        <f>Flows!F31</f>
        <v>13.294</v>
      </c>
      <c r="BH25" s="169">
        <f>Flows!G31</f>
        <v>16.276</v>
      </c>
      <c r="BJ25" s="61">
        <f>Turbidity!F33</f>
        <v>620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25.966999999999999</v>
      </c>
      <c r="Q26" s="169">
        <f>Flows!H19</f>
        <v>24.063000000000002</v>
      </c>
      <c r="R26" s="108"/>
      <c r="Z26" s="72"/>
      <c r="AA26" s="72"/>
      <c r="AB26" s="133">
        <f>Finished!B32</f>
        <v>7.4300000000000006</v>
      </c>
      <c r="AC26" s="133">
        <f>Finished2!B32</f>
        <v>7.3866666666666658</v>
      </c>
      <c r="AD26" s="133">
        <f>'Raw &amp; Coagulated'!B32</f>
        <v>6.77</v>
      </c>
      <c r="AE26" s="72"/>
      <c r="AF26" s="133">
        <f>Finished!C32</f>
        <v>23</v>
      </c>
      <c r="AG26" s="133">
        <f>Finished2!C32</f>
        <v>23.5</v>
      </c>
      <c r="AH26" s="133">
        <f>'Raw &amp; Coagulated'!C32</f>
        <v>24.833333333333332</v>
      </c>
      <c r="AI26" s="72"/>
      <c r="AJ26" s="133">
        <f>Finished!H32</f>
        <v>25.5</v>
      </c>
      <c r="AK26" s="133">
        <f>Finished2!H32</f>
        <v>26</v>
      </c>
      <c r="AL26" s="133">
        <f>'Raw &amp; Coagulated'!E32</f>
        <v>15.666666666666666</v>
      </c>
      <c r="AM26" s="72"/>
      <c r="AN26" s="133">
        <f>Finished!I32</f>
        <v>6.9000000000000006E-2</v>
      </c>
      <c r="AO26" s="133">
        <f>Finished2!I32</f>
        <v>6.7000000000000004E-2</v>
      </c>
      <c r="AP26" s="133">
        <f>'Raw &amp; Coagulated'!F32</f>
        <v>7.22</v>
      </c>
      <c r="AQ26" s="72"/>
      <c r="AR26" s="133">
        <f>Finished!J32</f>
        <v>1</v>
      </c>
      <c r="AS26" s="133">
        <f>Finished2!J32</f>
        <v>1</v>
      </c>
      <c r="AT26" s="133">
        <f>'Raw &amp; Coagulated'!G32</f>
        <v>29.333333333333332</v>
      </c>
      <c r="AU26" s="72"/>
      <c r="AV26" s="133">
        <f>Finished!D32</f>
        <v>26.549999999999997</v>
      </c>
      <c r="AW26" s="133">
        <f>Finished2!D32</f>
        <v>26.466666666666669</v>
      </c>
      <c r="AX26" s="133">
        <f>'Raw &amp; Coagulated'!D32</f>
        <v>26.683333333333334</v>
      </c>
      <c r="AY26" s="72"/>
      <c r="AZ26" s="133">
        <f>Finished!E32</f>
        <v>4</v>
      </c>
      <c r="BA26" s="133">
        <f>Finished2!E32</f>
        <v>4.2</v>
      </c>
      <c r="BB26" s="72"/>
      <c r="BC26" s="133">
        <f>Finished!K32</f>
        <v>0.57430000000000003</v>
      </c>
      <c r="BD26" s="133">
        <f>Finished2!K32</f>
        <v>0.65569999999999995</v>
      </c>
      <c r="BF26" s="169">
        <f>Flows!F32</f>
        <v>12.818999999999999</v>
      </c>
      <c r="BG26" s="169">
        <f>Flows!F32</f>
        <v>12.818999999999999</v>
      </c>
      <c r="BH26" s="169">
        <f>Flows!G32</f>
        <v>17.649999999999999</v>
      </c>
      <c r="BJ26" s="61">
        <f>Turbidity!F34</f>
        <v>581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27.491</v>
      </c>
      <c r="Q27" s="169">
        <f>Flows!H20</f>
        <v>26.256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7.666666666666667</v>
      </c>
      <c r="AC27" s="133">
        <f>Finished2!B33</f>
        <v>7.4216666666666669</v>
      </c>
      <c r="AD27" s="133">
        <f>'Raw &amp; Coagulated'!B33</f>
        <v>6.6883333333333335</v>
      </c>
      <c r="AE27" s="72"/>
      <c r="AF27" s="133">
        <f>Finished!C33</f>
        <v>22.5</v>
      </c>
      <c r="AG27" s="133">
        <f>Finished2!C33</f>
        <v>23</v>
      </c>
      <c r="AH27" s="133">
        <f>'Raw &amp; Coagulated'!C33</f>
        <v>25.666666666666668</v>
      </c>
      <c r="AI27" s="72"/>
      <c r="AJ27" s="133">
        <f>Finished!H33</f>
        <v>23</v>
      </c>
      <c r="AK27" s="133">
        <f>Finished2!H33</f>
        <v>23.5</v>
      </c>
      <c r="AL27" s="133">
        <f>'Raw &amp; Coagulated'!E33</f>
        <v>16.833333333333332</v>
      </c>
      <c r="AM27" s="72"/>
      <c r="AN27" s="133">
        <f>Finished!I33</f>
        <v>6.9000000000000006E-2</v>
      </c>
      <c r="AO27" s="133">
        <f>Finished2!I33</f>
        <v>6.9000000000000006E-2</v>
      </c>
      <c r="AP27" s="133">
        <f>'Raw &amp; Coagulated'!F33</f>
        <v>7</v>
      </c>
      <c r="AQ27" s="72"/>
      <c r="AR27" s="133">
        <f>Finished!J33</f>
        <v>1</v>
      </c>
      <c r="AS27" s="133">
        <f>Finished2!J33</f>
        <v>1</v>
      </c>
      <c r="AT27" s="133">
        <f>'Raw &amp; Coagulated'!G33</f>
        <v>29.666666666666668</v>
      </c>
      <c r="AU27" s="72"/>
      <c r="AV27" s="133">
        <f>Finished!D33</f>
        <v>26.916666666666668</v>
      </c>
      <c r="AW27" s="133">
        <f>Finished2!D33</f>
        <v>26.783333333333335</v>
      </c>
      <c r="AX27" s="133">
        <f>'Raw &amp; Coagulated'!D33</f>
        <v>27.25</v>
      </c>
      <c r="AY27" s="72"/>
      <c r="AZ27" s="133">
        <f>Finished!E33</f>
        <v>3.9</v>
      </c>
      <c r="BA27" s="133">
        <f>Finished2!E33</f>
        <v>4.0999999999999996</v>
      </c>
      <c r="BB27" s="72"/>
      <c r="BC27" s="133">
        <f>Finished!K33</f>
        <v>0.54010000000000002</v>
      </c>
      <c r="BD27" s="133">
        <f>Finished2!K33</f>
        <v>0.57750000000000001</v>
      </c>
      <c r="BF27" s="169">
        <f>Flows!F33</f>
        <v>13.712</v>
      </c>
      <c r="BG27" s="169">
        <f>Flows!F33</f>
        <v>13.712</v>
      </c>
      <c r="BH27" s="169">
        <f>Flows!G33</f>
        <v>17.594000000000001</v>
      </c>
      <c r="BJ27" s="61">
        <f>Turbidity!F35</f>
        <v>789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28.83</v>
      </c>
      <c r="Q28" s="169">
        <f>Flows!H21</f>
        <v>26.399000000000001</v>
      </c>
      <c r="R28" s="108"/>
      <c r="Z28" s="72"/>
      <c r="AA28" s="72"/>
      <c r="AB28" s="133">
        <f>Finished!B34</f>
        <v>7.3850000000000007</v>
      </c>
      <c r="AC28" s="133">
        <f>Finished2!B34</f>
        <v>7.3766666666666678</v>
      </c>
      <c r="AD28" s="133">
        <f>'Raw &amp; Coagulated'!B34</f>
        <v>6.7066666666666661</v>
      </c>
      <c r="AE28" s="72"/>
      <c r="AF28" s="133">
        <f>Finished!C34</f>
        <v>23.5</v>
      </c>
      <c r="AG28" s="133">
        <f>Finished2!C34</f>
        <v>22.5</v>
      </c>
      <c r="AH28" s="133">
        <f>'Raw &amp; Coagulated'!C34</f>
        <v>24.833333333333332</v>
      </c>
      <c r="AI28" s="72"/>
      <c r="AJ28" s="133">
        <f>Finished!H34</f>
        <v>20.5</v>
      </c>
      <c r="AK28" s="133">
        <f>Finished2!H34</f>
        <v>23.5</v>
      </c>
      <c r="AL28" s="133">
        <f>'Raw &amp; Coagulated'!E34</f>
        <v>15.833333333333334</v>
      </c>
      <c r="AM28" s="72"/>
      <c r="AN28" s="133">
        <f>Finished!I34</f>
        <v>6.4000000000000001E-2</v>
      </c>
      <c r="AO28" s="133">
        <f>Finished2!I34</f>
        <v>6.6000000000000003E-2</v>
      </c>
      <c r="AP28" s="133">
        <f>'Raw &amp; Coagulated'!F34</f>
        <v>7</v>
      </c>
      <c r="AQ28" s="72"/>
      <c r="AR28" s="133">
        <f>Finished!J34</f>
        <v>1</v>
      </c>
      <c r="AS28" s="133">
        <f>Finished2!J34</f>
        <v>1</v>
      </c>
      <c r="AT28" s="133">
        <f>'Raw &amp; Coagulated'!G34</f>
        <v>32.333333333333336</v>
      </c>
      <c r="AU28" s="72"/>
      <c r="AV28" s="133">
        <f>Finished!D34</f>
        <v>26.866666666666671</v>
      </c>
      <c r="AW28" s="133">
        <f>Finished2!D34</f>
        <v>27.283333333333331</v>
      </c>
      <c r="AX28" s="133">
        <f>'Raw &amp; Coagulated'!D34</f>
        <v>25.633333333333336</v>
      </c>
      <c r="AY28" s="72"/>
      <c r="AZ28" s="133">
        <f>Finished!E34</f>
        <v>3.6</v>
      </c>
      <c r="BA28" s="133">
        <f>Finished2!E34</f>
        <v>3.9</v>
      </c>
      <c r="BB28" s="72"/>
      <c r="BC28" s="133">
        <f>Finished!K34</f>
        <v>0.57469999999999999</v>
      </c>
      <c r="BD28" s="133">
        <f>Finished2!K34</f>
        <v>0.61670000000000003</v>
      </c>
      <c r="BF28" s="169">
        <f>Flows!F34</f>
        <v>18.094999999999999</v>
      </c>
      <c r="BG28" s="169">
        <f>Flows!F34</f>
        <v>18.094999999999999</v>
      </c>
      <c r="BH28" s="169">
        <f>Flows!G34</f>
        <v>21.587</v>
      </c>
      <c r="BJ28" s="61">
        <f>Turbidity!F36</f>
        <v>530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29.145</v>
      </c>
      <c r="Q29" s="169">
        <f>Flows!H22</f>
        <v>28.115000000000002</v>
      </c>
      <c r="R29" s="108"/>
      <c r="Z29" s="72" t="s">
        <v>71</v>
      </c>
      <c r="AA29" s="72"/>
      <c r="AB29" s="133">
        <f>Finished!B35</f>
        <v>7.291666666666667</v>
      </c>
      <c r="AC29" s="133">
        <f>Finished2!B35</f>
        <v>7.28</v>
      </c>
      <c r="AD29" s="133">
        <f>'Raw &amp; Coagulated'!B35</f>
        <v>6.8333333333333321</v>
      </c>
      <c r="AE29" s="72"/>
      <c r="AF29" s="133">
        <f>Finished!C35</f>
        <v>24</v>
      </c>
      <c r="AG29" s="133">
        <f>Finished2!C35</f>
        <v>23.5</v>
      </c>
      <c r="AH29" s="133">
        <f>'Raw &amp; Coagulated'!C35</f>
        <v>25.333333333333332</v>
      </c>
      <c r="AI29" s="72"/>
      <c r="AJ29" s="133">
        <f>Finished!H35</f>
        <v>21</v>
      </c>
      <c r="AK29" s="133">
        <f>Finished2!H35</f>
        <v>23</v>
      </c>
      <c r="AL29" s="133">
        <f>'Raw &amp; Coagulated'!E35</f>
        <v>17</v>
      </c>
      <c r="AM29" s="72"/>
      <c r="AN29" s="133">
        <f>Finished!I35</f>
        <v>6.0999999999999999E-2</v>
      </c>
      <c r="AO29" s="133">
        <f>Finished2!I35</f>
        <v>6.2E-2</v>
      </c>
      <c r="AP29" s="133">
        <f>'Raw &amp; Coagulated'!F35</f>
        <v>11.6</v>
      </c>
      <c r="AQ29" s="72"/>
      <c r="AR29" s="133">
        <f>Finished!J35</f>
        <v>1</v>
      </c>
      <c r="AS29" s="133">
        <f>Finished2!J35</f>
        <v>1</v>
      </c>
      <c r="AT29" s="133">
        <f>'Raw &amp; Coagulated'!G35</f>
        <v>34</v>
      </c>
      <c r="AU29" s="72"/>
      <c r="AV29" s="133">
        <f>Finished!D35</f>
        <v>27.316666666666663</v>
      </c>
      <c r="AW29" s="133">
        <f>Finished2!D35</f>
        <v>27.499999999999996</v>
      </c>
      <c r="AX29" s="133">
        <f>'Raw &amp; Coagulated'!D35</f>
        <v>27.016666666666666</v>
      </c>
      <c r="AY29" s="72"/>
      <c r="AZ29" s="133">
        <f>Finished!E35</f>
        <v>3.9</v>
      </c>
      <c r="BA29" s="133">
        <f>Finished2!E35</f>
        <v>3.9</v>
      </c>
      <c r="BB29" s="72"/>
      <c r="BC29" s="133">
        <f>Finished!K35</f>
        <v>0.58919999999999995</v>
      </c>
      <c r="BD29" s="133">
        <f>Finished2!K35</f>
        <v>0.62819999999999998</v>
      </c>
      <c r="BF29" s="169">
        <f>Flows!F35</f>
        <v>16.04</v>
      </c>
      <c r="BG29" s="169">
        <f>Flows!F35</f>
        <v>16.04</v>
      </c>
      <c r="BH29" s="169">
        <f>Flows!G35</f>
        <v>18.251000000000001</v>
      </c>
      <c r="BJ29" s="61">
        <f>Turbidity!F37</f>
        <v>488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31.82</v>
      </c>
      <c r="Q30" s="169">
        <f>Flows!H23</f>
        <v>29.858000000000001</v>
      </c>
      <c r="R30" s="108"/>
      <c r="Z30" s="72">
        <v>28</v>
      </c>
      <c r="AA30" s="72"/>
      <c r="AB30" s="133">
        <f>Finished!B36</f>
        <v>7.1533333333333324</v>
      </c>
      <c r="AC30" s="133">
        <f>Finished2!B36</f>
        <v>7.291666666666667</v>
      </c>
      <c r="AD30" s="133">
        <f>'Raw &amp; Coagulated'!B36</f>
        <v>6.8033333333333319</v>
      </c>
      <c r="AE30" s="72"/>
      <c r="AF30" s="133">
        <f>Finished!C36</f>
        <v>24</v>
      </c>
      <c r="AG30" s="133">
        <f>Finished2!C36</f>
        <v>24</v>
      </c>
      <c r="AH30" s="133">
        <f>'Raw &amp; Coagulated'!C36</f>
        <v>26.5</v>
      </c>
      <c r="AI30" s="72"/>
      <c r="AJ30" s="133">
        <f>Finished!H36</f>
        <v>24.5</v>
      </c>
      <c r="AK30" s="133">
        <f>Finished2!H36</f>
        <v>24.5</v>
      </c>
      <c r="AL30" s="133">
        <f>'Raw &amp; Coagulated'!E36</f>
        <v>19.166666666666668</v>
      </c>
      <c r="AM30" s="72"/>
      <c r="AN30" s="133">
        <f>Finished!I36</f>
        <v>5.8000000000000003E-2</v>
      </c>
      <c r="AO30" s="133">
        <f>Finished2!I36</f>
        <v>5.5E-2</v>
      </c>
      <c r="AP30" s="133">
        <f>'Raw &amp; Coagulated'!F36</f>
        <v>10.9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34.166666666666664</v>
      </c>
      <c r="AU30" s="72"/>
      <c r="AV30" s="133">
        <f>Finished!D36</f>
        <v>27.433333333333337</v>
      </c>
      <c r="AW30" s="133">
        <f>Finished2!D36</f>
        <v>27.616666666666671</v>
      </c>
      <c r="AX30" s="133">
        <f>'Raw &amp; Coagulated'!D36</f>
        <v>27.833333333333332</v>
      </c>
      <c r="AY30" s="72"/>
      <c r="AZ30" s="133">
        <f>Finished!E36</f>
        <v>3.5</v>
      </c>
      <c r="BA30" s="133">
        <f>Finished2!E36</f>
        <v>3.9</v>
      </c>
      <c r="BB30" s="72"/>
      <c r="BC30" s="133">
        <f>Finished!K36</f>
        <v>0.5554</v>
      </c>
      <c r="BD30" s="133">
        <f>Finished2!K36</f>
        <v>0.66239999999999999</v>
      </c>
      <c r="BF30" s="169">
        <f>Flows!F36</f>
        <v>17.765999999999998</v>
      </c>
      <c r="BG30" s="169">
        <f>Flows!F36</f>
        <v>17.765999999999998</v>
      </c>
      <c r="BH30" s="169">
        <f>Flows!G36</f>
        <v>19.388999999999999</v>
      </c>
      <c r="BJ30" s="61">
        <f>Turbidity!F38</f>
        <v>1515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32.467999999999996</v>
      </c>
      <c r="Q31" s="169">
        <f>Flows!H24</f>
        <v>31.065999999999999</v>
      </c>
      <c r="R31" s="108"/>
      <c r="Z31" s="72">
        <v>29</v>
      </c>
      <c r="AA31" s="72"/>
      <c r="AB31" s="133">
        <f>Finished!B37</f>
        <v>7.1966666666666654</v>
      </c>
      <c r="AC31" s="133">
        <f>Finished2!B37</f>
        <v>7.3166666666666664</v>
      </c>
      <c r="AD31" s="133">
        <f>'Raw &amp; Coagulated'!B37</f>
        <v>6.7833333333333323</v>
      </c>
      <c r="AE31" s="72"/>
      <c r="AF31" s="133">
        <f>Finished!C37</f>
        <v>23.5</v>
      </c>
      <c r="AG31" s="133">
        <f>Finished2!C37</f>
        <v>23</v>
      </c>
      <c r="AH31" s="133">
        <f>'Raw &amp; Coagulated'!C37</f>
        <v>27.833333333333332</v>
      </c>
      <c r="AI31" s="72"/>
      <c r="AJ31" s="133">
        <f>Finished!H37</f>
        <v>26</v>
      </c>
      <c r="AK31" s="133">
        <f>Finished2!H37</f>
        <v>25</v>
      </c>
      <c r="AL31" s="133">
        <f>'Raw &amp; Coagulated'!E37</f>
        <v>19</v>
      </c>
      <c r="AM31" s="72"/>
      <c r="AN31" s="133">
        <f>Finished!I37</f>
        <v>5.8999999999999997E-2</v>
      </c>
      <c r="AO31" s="133">
        <f>Finished2!I37</f>
        <v>5.5E-2</v>
      </c>
      <c r="AP31" s="133">
        <f>'Raw &amp; Coagulated'!F37</f>
        <v>10</v>
      </c>
      <c r="AQ31" s="72"/>
      <c r="AR31" s="133">
        <f>Finished!J37</f>
        <v>1</v>
      </c>
      <c r="AS31" s="133">
        <f>Finished2!J37</f>
        <v>1</v>
      </c>
      <c r="AT31" s="133">
        <f>'Raw &amp; Coagulated'!G37</f>
        <v>38.5</v>
      </c>
      <c r="AU31" s="72"/>
      <c r="AV31" s="133">
        <f>Finished!D37</f>
        <v>27.516666666666669</v>
      </c>
      <c r="AW31" s="133">
        <f>Finished2!D37</f>
        <v>27.466666666666669</v>
      </c>
      <c r="AX31" s="133">
        <f>'Raw &amp; Coagulated'!D37</f>
        <v>27.666666666666668</v>
      </c>
      <c r="AY31" s="72"/>
      <c r="AZ31" s="133">
        <f>Finished!E37</f>
        <v>3.8</v>
      </c>
      <c r="BA31" s="133">
        <f>Finished2!E37</f>
        <v>4</v>
      </c>
      <c r="BB31" s="72"/>
      <c r="BC31" s="133">
        <f>Finished!K37</f>
        <v>0.55120000000000002</v>
      </c>
      <c r="BD31" s="133">
        <f>Finished2!K37</f>
        <v>0.56489999999999996</v>
      </c>
      <c r="BF31" s="169">
        <f>Flows!F37</f>
        <v>17.126999999999999</v>
      </c>
      <c r="BG31" s="169">
        <f>Flows!F37</f>
        <v>17.126999999999999</v>
      </c>
      <c r="BH31" s="169">
        <f>Flows!G37</f>
        <v>18.945</v>
      </c>
      <c r="BJ31" s="61">
        <f>Turbidity!F39</f>
        <v>1187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35.772000000000006</v>
      </c>
      <c r="Q32" s="169">
        <f>Flows!H25</f>
        <v>34.177</v>
      </c>
      <c r="R32" s="108"/>
      <c r="V32" s="46" t="s">
        <v>96</v>
      </c>
      <c r="Z32" s="72">
        <v>30</v>
      </c>
      <c r="AA32" s="72"/>
      <c r="AB32" s="133">
        <f>Finished!B38</f>
        <v>7.1566666666666663</v>
      </c>
      <c r="AC32" s="133">
        <f>Finished2!B38</f>
        <v>7.2283333333333344</v>
      </c>
      <c r="AD32" s="133">
        <f>'Raw &amp; Coagulated'!B38</f>
        <v>6.75</v>
      </c>
      <c r="AE32" s="72"/>
      <c r="AF32" s="133">
        <f>Finished!C38</f>
        <v>23.5</v>
      </c>
      <c r="AG32" s="133">
        <f>Finished2!C38</f>
        <v>22</v>
      </c>
      <c r="AH32" s="133">
        <f>'Raw &amp; Coagulated'!C38</f>
        <v>25.833333333333332</v>
      </c>
      <c r="AI32" s="72"/>
      <c r="AJ32" s="133">
        <f>Finished!H38</f>
        <v>24</v>
      </c>
      <c r="AK32" s="133">
        <f>Finished2!H38</f>
        <v>23</v>
      </c>
      <c r="AL32" s="133">
        <f>'Raw &amp; Coagulated'!E38</f>
        <v>18.333333333333332</v>
      </c>
      <c r="AM32" s="72"/>
      <c r="AN32" s="133">
        <f>Finished!I38</f>
        <v>5.5E-2</v>
      </c>
      <c r="AO32" s="133">
        <f>Finished2!I38</f>
        <v>5.2999999999999999E-2</v>
      </c>
      <c r="AP32" s="133">
        <f>'Raw &amp; Coagulated'!F38</f>
        <v>8.9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41</v>
      </c>
      <c r="AU32" s="72"/>
      <c r="AV32" s="133">
        <f>Finished!D38</f>
        <v>27.883333333333336</v>
      </c>
      <c r="AW32" s="133">
        <f>Finished2!D38</f>
        <v>27.833333333333332</v>
      </c>
      <c r="AX32" s="133">
        <f>'Raw &amp; Coagulated'!D38</f>
        <v>27.650000000000002</v>
      </c>
      <c r="AY32" s="72"/>
      <c r="AZ32" s="133">
        <f>Finished!E38</f>
        <v>3.6</v>
      </c>
      <c r="BA32" s="133">
        <f>Finished2!E38</f>
        <v>4</v>
      </c>
      <c r="BB32" s="72"/>
      <c r="BC32" s="133">
        <f>Finished!K38</f>
        <v>0.5605</v>
      </c>
      <c r="BD32" s="133">
        <f>Finished2!K38</f>
        <v>0.55169999999999997</v>
      </c>
      <c r="BF32" s="169">
        <f>Flows!F38</f>
        <v>17.061999999999998</v>
      </c>
      <c r="BG32" s="169">
        <f>Flows!F38</f>
        <v>17.061999999999998</v>
      </c>
      <c r="BH32" s="169">
        <f>Flows!G38</f>
        <v>17.891999999999999</v>
      </c>
      <c r="BJ32" s="61">
        <f>Turbidity!F40</f>
        <v>1130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35.723999999999997</v>
      </c>
      <c r="Q33" s="169">
        <f>Flows!H26</f>
        <v>33.992000000000004</v>
      </c>
      <c r="R33" s="108"/>
      <c r="Z33" s="72">
        <v>31</v>
      </c>
      <c r="AA33" s="72"/>
      <c r="AB33" s="133" t="str">
        <f>Finished!B39</f>
        <v/>
      </c>
      <c r="AC33" s="133" t="str">
        <f>Finished2!B39</f>
        <v/>
      </c>
      <c r="AD33" s="133" t="str">
        <f>'Raw &amp; Coagulated'!B39</f>
        <v/>
      </c>
      <c r="AE33" s="72"/>
      <c r="AF33" s="133" t="str">
        <f>Finished!C39</f>
        <v/>
      </c>
      <c r="AG33" s="133" t="str">
        <f>Finished2!C39</f>
        <v/>
      </c>
      <c r="AH33" s="133" t="str">
        <f>'Raw &amp; Coagulated'!C39</f>
        <v/>
      </c>
      <c r="AI33" s="72"/>
      <c r="AJ33" s="133" t="str">
        <f>Finished!H39</f>
        <v/>
      </c>
      <c r="AK33" s="133" t="str">
        <f>Finished2!H39</f>
        <v/>
      </c>
      <c r="AL33" s="133" t="str">
        <f>'Raw &amp; Coagulated'!E39</f>
        <v/>
      </c>
      <c r="AM33" s="72"/>
      <c r="AN33" s="133" t="str">
        <f>Finished!I39</f>
        <v/>
      </c>
      <c r="AO33" s="133" t="str">
        <f>Finished2!I39</f>
        <v/>
      </c>
      <c r="AP33" s="133" t="str">
        <f>'Raw &amp; Coagulated'!F39</f>
        <v/>
      </c>
      <c r="AQ33" s="72"/>
      <c r="AR33" s="133" t="str">
        <f>Finished!J39</f>
        <v/>
      </c>
      <c r="AS33" s="133" t="str">
        <f>Finished2!J39</f>
        <v/>
      </c>
      <c r="AT33" s="133" t="str">
        <f>'Raw &amp; Coagulated'!G39</f>
        <v/>
      </c>
      <c r="AU33" s="72"/>
      <c r="AV33" s="133" t="str">
        <f>Finished!D39</f>
        <v/>
      </c>
      <c r="AW33" s="133" t="str">
        <f>Finished2!D39</f>
        <v/>
      </c>
      <c r="AX33" s="133" t="str">
        <f>'Raw &amp; Coagulated'!D39</f>
        <v/>
      </c>
      <c r="AY33" s="72"/>
      <c r="AZ33" s="133" t="str">
        <f>Finished!E39</f>
        <v/>
      </c>
      <c r="BA33" s="133" t="str">
        <f>Finished2!E39</f>
        <v/>
      </c>
      <c r="BB33" s="72"/>
      <c r="BC33" s="133" t="str">
        <f>Finished!K39</f>
        <v/>
      </c>
      <c r="BD33" s="133" t="str">
        <f>Finished2!K39</f>
        <v/>
      </c>
      <c r="BF33" s="169">
        <f>Flows!F39</f>
        <v>0</v>
      </c>
      <c r="BG33" s="169">
        <f>Flows!F39</f>
        <v>0</v>
      </c>
      <c r="BH33" s="169">
        <f>Flows!G39</f>
        <v>0</v>
      </c>
      <c r="BJ33" s="61">
        <f>Turbidity!F41</f>
        <v>0</v>
      </c>
      <c r="BK33" s="169">
        <f>Turbidity!H41</f>
        <v>0</v>
      </c>
      <c r="BL33" s="169">
        <f>Turbidity!I41</f>
        <v>0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31.277999999999999</v>
      </c>
      <c r="Q34" s="169">
        <f>Flows!H27</f>
        <v>31.286000000000001</v>
      </c>
      <c r="R34" s="108"/>
      <c r="Z34" s="168" t="s">
        <v>475</v>
      </c>
      <c r="AA34" s="168"/>
      <c r="AB34" s="133">
        <f>AVERAGE(AB3:AB10)</f>
        <v>7.2952083333333322</v>
      </c>
      <c r="AC34" s="133">
        <f>AVERAGE(AC3:AC10)</f>
        <v>7.2658333333333331</v>
      </c>
      <c r="AD34" s="133">
        <f>AVERAGE(AD3:AD10)</f>
        <v>6.8279166666666669</v>
      </c>
      <c r="AE34" s="168" t="s">
        <v>475</v>
      </c>
      <c r="AF34" s="133">
        <f>AVERAGE(AF3:AF10)</f>
        <v>26.375</v>
      </c>
      <c r="AG34" s="133">
        <f>AVERAGE(AG3:AG10)</f>
        <v>25.8125</v>
      </c>
      <c r="AH34" s="133">
        <f>AVERAGE(AH3:AH10)</f>
        <v>27.895833333333336</v>
      </c>
      <c r="AI34" s="168" t="s">
        <v>475</v>
      </c>
      <c r="AJ34" s="133">
        <f>AVERAGE(AJ3:AJ10)</f>
        <v>26.25</v>
      </c>
      <c r="AK34" s="133">
        <f>AVERAGE(AK3:AK10)</f>
        <v>26</v>
      </c>
      <c r="AL34" s="133">
        <f>AVERAGE(AL3:AL10)</f>
        <v>17.416666666666668</v>
      </c>
      <c r="AM34" s="168" t="s">
        <v>475</v>
      </c>
      <c r="AN34" s="133">
        <f>AVERAGE(AN3:AN10)</f>
        <v>6.6875000000000004E-2</v>
      </c>
      <c r="AO34" s="133">
        <f>AVERAGE(AO3:AO10)</f>
        <v>6.6125000000000003E-2</v>
      </c>
      <c r="AP34" s="133">
        <f>AVERAGE(AP3:AP10)</f>
        <v>10.057500000000001</v>
      </c>
      <c r="AQ34" s="168" t="s">
        <v>475</v>
      </c>
      <c r="AR34" s="133">
        <f>AVERAGE(AR3:AR10)</f>
        <v>1</v>
      </c>
      <c r="AS34" s="133">
        <f>AVERAGE(AS3:AS10)</f>
        <v>1</v>
      </c>
      <c r="AT34" s="133">
        <f>AVERAGE(AT3:AT10)</f>
        <v>41.166666666666671</v>
      </c>
      <c r="AU34" s="168" t="s">
        <v>475</v>
      </c>
      <c r="AV34" s="133">
        <f>AVERAGE(AV3:AV10)</f>
        <v>27.727083333333329</v>
      </c>
      <c r="AW34" s="133">
        <f>AVERAGE(AW3:AW10)</f>
        <v>27.181250000000002</v>
      </c>
      <c r="AX34" s="133">
        <f>AVERAGE(AX3:AX10)</f>
        <v>27.66041666666667</v>
      </c>
      <c r="AY34" s="168" t="s">
        <v>475</v>
      </c>
      <c r="AZ34" s="133">
        <f>AVERAGE(AZ3:AZ10)</f>
        <v>3.6</v>
      </c>
      <c r="BA34" s="133">
        <f>AVERAGE(BA3:BA10)</f>
        <v>3.9875000000000003</v>
      </c>
      <c r="BB34" s="168" t="s">
        <v>475</v>
      </c>
      <c r="BC34" s="133">
        <f>AVERAGE(BC3:BC10)</f>
        <v>0.53129999999999999</v>
      </c>
      <c r="BD34" s="133">
        <f>AVERAGE(BD3:BD10)</f>
        <v>0.61448749999999996</v>
      </c>
      <c r="BE34" s="168" t="s">
        <v>475</v>
      </c>
      <c r="BF34" s="133">
        <f>AVERAGE(BF3:BF10)</f>
        <v>16.954250000000002</v>
      </c>
      <c r="BG34" s="133">
        <f>AVERAGE(BG3:BG10)</f>
        <v>14.871799999999999</v>
      </c>
      <c r="BH34" s="133">
        <f>AVERAGE(BH3:BH10)</f>
        <v>17.520375000000001</v>
      </c>
      <c r="BI34" s="168" t="s">
        <v>475</v>
      </c>
      <c r="BJ34" s="133">
        <f>AVERAGE(BJ3:BJ10)</f>
        <v>411.625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35.372999999999998</v>
      </c>
      <c r="Q35" s="169">
        <f>Flows!H28</f>
        <v>33.411000000000001</v>
      </c>
      <c r="R35" s="108"/>
      <c r="Z35" s="168" t="s">
        <v>476</v>
      </c>
      <c r="AA35" s="168"/>
      <c r="AB35" s="133">
        <f>AVERAGE(AB11:AB17)</f>
        <v>7.3216666666666663</v>
      </c>
      <c r="AC35" s="133">
        <f>AVERAGE(AC11:AC17)</f>
        <v>7.2661904761904763</v>
      </c>
      <c r="AD35" s="133">
        <f>AVERAGE(AD11:AD17)</f>
        <v>6.7821428571428566</v>
      </c>
      <c r="AE35" s="168" t="s">
        <v>476</v>
      </c>
      <c r="AF35" s="133">
        <f>AVERAGE(AF11:AF17)</f>
        <v>26.285714285714285</v>
      </c>
      <c r="AG35" s="133">
        <f>AVERAGE(AG11:AG17)</f>
        <v>25.785714285714285</v>
      </c>
      <c r="AH35" s="133">
        <f>AVERAGE(AH11:AH17)</f>
        <v>25.88095238095238</v>
      </c>
      <c r="AI35" s="168" t="s">
        <v>476</v>
      </c>
      <c r="AJ35" s="133">
        <f>AVERAGE(AJ11:AJ17)</f>
        <v>26.714285714285715</v>
      </c>
      <c r="AK35" s="133">
        <f>AVERAGE(AK11:AK17)</f>
        <v>27</v>
      </c>
      <c r="AL35" s="133">
        <f>AVERAGE(AL11:AL17)</f>
        <v>16.214285714285715</v>
      </c>
      <c r="AM35" s="168" t="s">
        <v>476</v>
      </c>
      <c r="AN35" s="133">
        <f>AVERAGE(AN11:AN17)</f>
        <v>6.414285714285714E-2</v>
      </c>
      <c r="AO35" s="133">
        <f>AVERAGE(AO11:AO17)</f>
        <v>6.4857142857142863E-2</v>
      </c>
      <c r="AP35" s="133">
        <f>AVERAGE(AP11:AP17)</f>
        <v>12.381428571428572</v>
      </c>
      <c r="AQ35" s="168" t="s">
        <v>476</v>
      </c>
      <c r="AR35" s="133">
        <f>AVERAGE(AR11:AR17)</f>
        <v>1.0714285714285716</v>
      </c>
      <c r="AS35" s="133">
        <f>AVERAGE(AS11:AS17)</f>
        <v>1.0714285714285716</v>
      </c>
      <c r="AT35" s="133">
        <f>AVERAGE(AT11:AT17)</f>
        <v>33.476190476190474</v>
      </c>
      <c r="AU35" s="168" t="s">
        <v>476</v>
      </c>
      <c r="AV35" s="133">
        <f>AVERAGE(AV11:AV17)</f>
        <v>25.940476190476186</v>
      </c>
      <c r="AW35" s="133">
        <f>AVERAGE(AW11:AW17)</f>
        <v>25.7</v>
      </c>
      <c r="AX35" s="133">
        <f>AVERAGE(AX11:AX17)</f>
        <v>26.014285714285712</v>
      </c>
      <c r="AY35" s="168" t="s">
        <v>476</v>
      </c>
      <c r="AZ35" s="133">
        <f>AVERAGE(AZ11:AZ17)</f>
        <v>3.8</v>
      </c>
      <c r="BA35" s="133">
        <f>AVERAGE(BA11:BA17)</f>
        <v>4.0285714285714294</v>
      </c>
      <c r="BB35" s="168" t="s">
        <v>476</v>
      </c>
      <c r="BC35" s="133">
        <f>AVERAGE(BC11:BC17)</f>
        <v>0.50817142857142861</v>
      </c>
      <c r="BD35" s="133">
        <f>AVERAGE(BD11:BD17)</f>
        <v>0.58281428571428573</v>
      </c>
      <c r="BE35" s="168" t="s">
        <v>476</v>
      </c>
      <c r="BF35" s="133">
        <f>AVERAGE(BF11:BF17)</f>
        <v>11.277000000000001</v>
      </c>
      <c r="BG35" s="133">
        <f>AVERAGE(BG11:BG17)</f>
        <v>11.277000000000001</v>
      </c>
      <c r="BH35" s="133">
        <f>AVERAGE(BH11:BH17)</f>
        <v>15.429571428571426</v>
      </c>
      <c r="BI35" s="168" t="s">
        <v>476</v>
      </c>
      <c r="BJ35" s="133">
        <f>AVERAGE(BJ11:BJ17)</f>
        <v>856.28571428571433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32.765000000000001</v>
      </c>
      <c r="Q36" s="169">
        <f>Flows!H29</f>
        <v>30.791999999999998</v>
      </c>
      <c r="R36" s="108"/>
      <c r="Z36" s="168" t="s">
        <v>477</v>
      </c>
      <c r="AA36" s="168"/>
      <c r="AB36" s="133">
        <f>AVERAGE(AB18:AB25)</f>
        <v>7.2985416666666652</v>
      </c>
      <c r="AC36" s="133">
        <f>AVERAGE(AC18:AC25)</f>
        <v>7.2739583333333329</v>
      </c>
      <c r="AD36" s="133">
        <f>AVERAGE(AD18:AD25)</f>
        <v>6.7704166666666667</v>
      </c>
      <c r="AE36" s="168" t="s">
        <v>477</v>
      </c>
      <c r="AF36" s="133">
        <f>AVERAGE(AF18:AF25)</f>
        <v>23.3125</v>
      </c>
      <c r="AG36" s="133">
        <f>AVERAGE(AG18:AG25)</f>
        <v>23.1875</v>
      </c>
      <c r="AH36" s="133">
        <f>AVERAGE(AH18:AH25)</f>
        <v>24.479166666666668</v>
      </c>
      <c r="AI36" s="168" t="s">
        <v>477</v>
      </c>
      <c r="AJ36" s="133">
        <f>AVERAGE(AJ18:AJ25)</f>
        <v>24.5625</v>
      </c>
      <c r="AK36" s="133">
        <f>AVERAGE(AK18:AK25)</f>
        <v>24.5</v>
      </c>
      <c r="AL36" s="133">
        <f>AVERAGE(AL18:AL25)</f>
        <v>17.0625</v>
      </c>
      <c r="AM36" s="168" t="s">
        <v>477</v>
      </c>
      <c r="AN36" s="133">
        <f>AVERAGE(AN18:AN25)</f>
        <v>6.1875000000000006E-2</v>
      </c>
      <c r="AO36" s="133">
        <f>AVERAGE(AO18:AO25)</f>
        <v>6.3250000000000001E-2</v>
      </c>
      <c r="AP36" s="133">
        <f>AVERAGE(AP18:AP25)</f>
        <v>9.2550000000000008</v>
      </c>
      <c r="AQ36" s="168" t="s">
        <v>477</v>
      </c>
      <c r="AR36" s="133">
        <f>AVERAGE(AR18:AR25)</f>
        <v>1.0625</v>
      </c>
      <c r="AS36" s="133">
        <f>AVERAGE(AS18:AS25)</f>
        <v>1.0625</v>
      </c>
      <c r="AT36" s="133">
        <f>AVERAGE(AT18:AT25)</f>
        <v>30.729166666666664</v>
      </c>
      <c r="AU36" s="168" t="s">
        <v>477</v>
      </c>
      <c r="AV36" s="133">
        <f>AVERAGE(AV18:AV25)</f>
        <v>26.033333333333335</v>
      </c>
      <c r="AW36" s="133">
        <f>AVERAGE(AW18:AW25)</f>
        <v>26.091666666666665</v>
      </c>
      <c r="AX36" s="133">
        <f>AVERAGE(AX18:AX25)</f>
        <v>26.15</v>
      </c>
      <c r="AY36" s="168" t="s">
        <v>477</v>
      </c>
      <c r="AZ36" s="133">
        <f>AVERAGE(AZ18:AZ25)</f>
        <v>3.9624999999999999</v>
      </c>
      <c r="BA36" s="133">
        <f>AVERAGE(BA18:BA25)</f>
        <v>4.0249999999999995</v>
      </c>
      <c r="BB36" s="168" t="s">
        <v>477</v>
      </c>
      <c r="BC36" s="133">
        <f>AVERAGE(BC18:BC25)</f>
        <v>0.54092499999999999</v>
      </c>
      <c r="BD36" s="133">
        <f>AVERAGE(BD18:BD25)</f>
        <v>0.54906250000000001</v>
      </c>
      <c r="BE36" s="168" t="s">
        <v>477</v>
      </c>
      <c r="BF36" s="133">
        <f>AVERAGE(BF18:BF25)</f>
        <v>14.405624999999999</v>
      </c>
      <c r="BG36" s="133">
        <f>AVERAGE(BG18:BG25)</f>
        <v>14.405624999999999</v>
      </c>
      <c r="BH36" s="133">
        <f>AVERAGE(BH18:BH25)</f>
        <v>17.608125000000001</v>
      </c>
      <c r="BI36" s="168" t="s">
        <v>477</v>
      </c>
      <c r="BJ36" s="133">
        <f>AVERAGE(BJ18:BJ25)</f>
        <v>1270.25</v>
      </c>
      <c r="BK36" s="133"/>
      <c r="BL36" s="318"/>
    </row>
    <row r="37" spans="1:64" x14ac:dyDescent="0.2">
      <c r="O37" s="399">
        <v>22</v>
      </c>
      <c r="P37" s="169">
        <f>Flows!E30</f>
        <v>32.141999999999996</v>
      </c>
      <c r="Q37" s="169">
        <f>Flows!H30</f>
        <v>31.815999999999999</v>
      </c>
      <c r="R37" s="108"/>
      <c r="Z37" s="168" t="s">
        <v>478</v>
      </c>
      <c r="AA37" s="168"/>
      <c r="AB37" s="133">
        <f>AVERAGE(AB26:AB33)</f>
        <v>7.3257142857142856</v>
      </c>
      <c r="AC37" s="133">
        <f>AVERAGE(AC26:AC33)</f>
        <v>7.3288095238095243</v>
      </c>
      <c r="AD37" s="133">
        <f>AVERAGE(AD26:AD33)</f>
        <v>6.7621428571428561</v>
      </c>
      <c r="AE37" s="168" t="s">
        <v>478</v>
      </c>
      <c r="AF37" s="133">
        <f>AVERAGE(AF26:AF33)</f>
        <v>23.428571428571427</v>
      </c>
      <c r="AG37" s="133">
        <f>AVERAGE(AG26:AG33)</f>
        <v>23.071428571428573</v>
      </c>
      <c r="AH37" s="133">
        <f>AVERAGE(AH26:AH33)</f>
        <v>25.833333333333336</v>
      </c>
      <c r="AI37" s="168" t="s">
        <v>478</v>
      </c>
      <c r="AJ37" s="133">
        <f>AVERAGE(AJ26:AJ33)</f>
        <v>23.5</v>
      </c>
      <c r="AK37" s="133">
        <f>AVERAGE(AK26:AK33)</f>
        <v>24.071428571428573</v>
      </c>
      <c r="AL37" s="133">
        <f>AVERAGE(AL26:AL33)</f>
        <v>17.404761904761905</v>
      </c>
      <c r="AM37" s="168" t="s">
        <v>478</v>
      </c>
      <c r="AN37" s="133">
        <f>AVERAGE(AN26:AN33)</f>
        <v>6.2142857142857146E-2</v>
      </c>
      <c r="AO37" s="133">
        <f>AVERAGE(AO26:AO33)</f>
        <v>6.0999999999999999E-2</v>
      </c>
      <c r="AP37" s="133">
        <f>AVERAGE(AP26:AP33)</f>
        <v>8.9457142857142848</v>
      </c>
      <c r="AQ37" s="168" t="s">
        <v>478</v>
      </c>
      <c r="AR37" s="133">
        <f>AVERAGE(AR26:AR33)</f>
        <v>1</v>
      </c>
      <c r="AS37" s="133">
        <f>AVERAGE(AS26:AS33)</f>
        <v>1</v>
      </c>
      <c r="AT37" s="133">
        <f>AVERAGE(AT26:AT33)</f>
        <v>34.142857142857146</v>
      </c>
      <c r="AU37" s="168" t="s">
        <v>478</v>
      </c>
      <c r="AV37" s="133">
        <f>AVERAGE(AV26:AV33)</f>
        <v>27.211904761904766</v>
      </c>
      <c r="AW37" s="133">
        <f>AVERAGE(AW26:AW33)</f>
        <v>27.278571428571432</v>
      </c>
      <c r="AX37" s="133">
        <f>AVERAGE(AX26:AX33)</f>
        <v>27.104761904761908</v>
      </c>
      <c r="AY37" s="168" t="s">
        <v>478</v>
      </c>
      <c r="AZ37" s="133">
        <f>AVERAGE(AZ26:AZ33)</f>
        <v>3.7571428571428571</v>
      </c>
      <c r="BA37" s="133">
        <f>AVERAGE(BA26:BA33)</f>
        <v>4</v>
      </c>
      <c r="BB37" s="168" t="s">
        <v>478</v>
      </c>
      <c r="BC37" s="133">
        <f>AVERAGE(BC26:BC33)</f>
        <v>0.56362857142857148</v>
      </c>
      <c r="BD37" s="133">
        <f>AVERAGE(BD26:BD33)</f>
        <v>0.60815714285714295</v>
      </c>
      <c r="BE37" s="168" t="s">
        <v>478</v>
      </c>
      <c r="BF37" s="133">
        <f>AVERAGE(BF26:BF33)</f>
        <v>14.077624999999998</v>
      </c>
      <c r="BG37" s="133">
        <f>AVERAGE(BG26:BG33)</f>
        <v>14.077624999999998</v>
      </c>
      <c r="BH37" s="133">
        <f>AVERAGE(BH26:BH33)</f>
        <v>16.413499999999999</v>
      </c>
      <c r="BI37" s="168" t="s">
        <v>478</v>
      </c>
      <c r="BJ37" s="133">
        <f>AVERAGE(BJ26:BJ33)</f>
        <v>777.5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30.608000000000004</v>
      </c>
      <c r="Q38" s="169">
        <f>Flows!H31</f>
        <v>29.57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32.373000000000005</v>
      </c>
      <c r="Q39" s="169">
        <f>Flows!H32</f>
        <v>30.468999999999998</v>
      </c>
      <c r="R39" s="108"/>
      <c r="Z39" s="168" t="s">
        <v>475</v>
      </c>
      <c r="AA39" s="72"/>
      <c r="AB39" s="46" t="s">
        <v>68</v>
      </c>
      <c r="AD39" s="107">
        <f>AD34</f>
        <v>6.8279166666666669</v>
      </c>
      <c r="AE39" s="107">
        <f>AH34</f>
        <v>27.895833333333336</v>
      </c>
      <c r="AF39" s="107">
        <f>AL34</f>
        <v>17.416666666666668</v>
      </c>
      <c r="AG39" s="107"/>
      <c r="AH39" s="107">
        <f>AP34</f>
        <v>10.057500000000001</v>
      </c>
      <c r="AI39" s="107">
        <f>AT34</f>
        <v>41.166666666666671</v>
      </c>
      <c r="AJ39" s="107">
        <f>AX34</f>
        <v>27.66041666666667</v>
      </c>
      <c r="AK39" s="107"/>
      <c r="AL39" s="107">
        <f>BJ34</f>
        <v>411.625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6.2E-2</v>
      </c>
      <c r="C40" s="107"/>
      <c r="D40" s="107">
        <f>MIN(Turbidity!$B11:$B41)</f>
        <v>2.9000000000000001E-2</v>
      </c>
      <c r="E40" s="107">
        <f>AVERAGE(Turbidity!$B11:$B41)</f>
        <v>4.0170000000000011E-2</v>
      </c>
      <c r="O40" s="399">
        <v>25</v>
      </c>
      <c r="P40" s="169">
        <f>Flows!E33</f>
        <v>35.521000000000001</v>
      </c>
      <c r="Q40" s="169">
        <f>Flows!H33</f>
        <v>31.306000000000001</v>
      </c>
      <c r="R40" s="108"/>
      <c r="Z40" s="168" t="s">
        <v>476</v>
      </c>
      <c r="AA40" s="72"/>
      <c r="AD40" s="107">
        <f>AD35</f>
        <v>6.7821428571428566</v>
      </c>
      <c r="AE40" s="107">
        <f>AH35</f>
        <v>25.88095238095238</v>
      </c>
      <c r="AF40" s="107">
        <f>AL35</f>
        <v>16.214285714285715</v>
      </c>
      <c r="AG40" s="107"/>
      <c r="AH40" s="107">
        <f>AP35</f>
        <v>12.381428571428572</v>
      </c>
      <c r="AI40" s="107">
        <f>AT35</f>
        <v>33.476190476190474</v>
      </c>
      <c r="AJ40" s="107">
        <f>AX35</f>
        <v>26.014285714285712</v>
      </c>
      <c r="AK40" s="107"/>
      <c r="AL40" s="107">
        <f>BJ35</f>
        <v>856.28571428571433</v>
      </c>
    </row>
    <row r="41" spans="1:64" x14ac:dyDescent="0.2">
      <c r="A41" s="404" t="s">
        <v>90</v>
      </c>
      <c r="B41" s="107">
        <f>MAX(BC3:BC32)</f>
        <v>0.58919999999999995</v>
      </c>
      <c r="C41" s="107"/>
      <c r="D41" s="107">
        <f>MIN(BC3:BC32)</f>
        <v>0.48220000000000002</v>
      </c>
      <c r="E41" s="107">
        <f>AVERAGE(BC3:BC32)</f>
        <v>0.53601333333333334</v>
      </c>
      <c r="O41" s="399">
        <v>26</v>
      </c>
      <c r="P41" s="169">
        <f>Flows!E34</f>
        <v>40.762999999999998</v>
      </c>
      <c r="Q41" s="169">
        <f>Flows!H34</f>
        <v>39.682000000000002</v>
      </c>
      <c r="R41" s="108"/>
      <c r="Z41" s="168" t="s">
        <v>477</v>
      </c>
      <c r="AA41" s="72"/>
      <c r="AD41" s="107">
        <f>AD36</f>
        <v>6.7704166666666667</v>
      </c>
      <c r="AE41" s="107">
        <f>AH36</f>
        <v>24.479166666666668</v>
      </c>
      <c r="AF41" s="107">
        <f>AL36</f>
        <v>17.0625</v>
      </c>
      <c r="AG41" s="107"/>
      <c r="AH41" s="107">
        <f>AP36</f>
        <v>9.2550000000000008</v>
      </c>
      <c r="AI41" s="107">
        <f>AT36</f>
        <v>30.729166666666664</v>
      </c>
      <c r="AJ41" s="107">
        <f>AX36</f>
        <v>26.15</v>
      </c>
      <c r="AK41" s="107"/>
      <c r="AL41" s="107">
        <f>BJ36</f>
        <v>1270.25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36.457000000000001</v>
      </c>
      <c r="Q42" s="169">
        <f>Flows!H35</f>
        <v>34.290999999999997</v>
      </c>
      <c r="R42" s="108"/>
      <c r="X42" s="46" t="s">
        <v>96</v>
      </c>
      <c r="Z42" s="168" t="s">
        <v>478</v>
      </c>
      <c r="AA42" s="72"/>
      <c r="AD42" s="107">
        <f>AD37</f>
        <v>6.7621428571428561</v>
      </c>
      <c r="AE42" s="107">
        <f>AH37</f>
        <v>25.833333333333336</v>
      </c>
      <c r="AF42" s="107">
        <f>AL37</f>
        <v>17.404761904761905</v>
      </c>
      <c r="AG42" s="107"/>
      <c r="AH42" s="107">
        <f>AP37</f>
        <v>8.9457142857142848</v>
      </c>
      <c r="AI42" s="107">
        <f>AT37</f>
        <v>34.142857142857146</v>
      </c>
      <c r="AJ42" s="107">
        <f>AX37</f>
        <v>27.104761904761908</v>
      </c>
      <c r="AK42" s="107"/>
      <c r="AL42" s="107">
        <f>BJ37</f>
        <v>777.5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39.123999999999995</v>
      </c>
      <c r="Q43" s="169">
        <f>Flows!H36</f>
        <v>37.155000000000001</v>
      </c>
      <c r="R43" s="108"/>
      <c r="Z43" s="168" t="s">
        <v>475</v>
      </c>
      <c r="AA43" s="72"/>
      <c r="AB43" s="46" t="s">
        <v>410</v>
      </c>
      <c r="AD43" s="107">
        <f>AB34</f>
        <v>7.2952083333333322</v>
      </c>
      <c r="AE43" s="107">
        <f>AF34</f>
        <v>26.375</v>
      </c>
      <c r="AF43" s="107">
        <f>AJ34</f>
        <v>26.25</v>
      </c>
      <c r="AG43" s="107"/>
      <c r="AH43" s="107">
        <f>AN34</f>
        <v>6.6875000000000004E-2</v>
      </c>
      <c r="AI43" s="107">
        <f>AR34</f>
        <v>1</v>
      </c>
      <c r="AJ43" s="107">
        <f>AV34</f>
        <v>27.727083333333329</v>
      </c>
      <c r="AK43" s="107"/>
      <c r="AM43" s="107">
        <f>AZ34</f>
        <v>3.6</v>
      </c>
      <c r="AN43" s="107">
        <f>BC34</f>
        <v>0.53129999999999999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37.781000000000006</v>
      </c>
      <c r="Q44" s="169">
        <f>Flows!H37</f>
        <v>36.072000000000003</v>
      </c>
      <c r="R44" s="108"/>
      <c r="Z44" s="168" t="s">
        <v>476</v>
      </c>
      <c r="AA44" s="72"/>
      <c r="AD44" s="107">
        <f>AB35</f>
        <v>7.3216666666666663</v>
      </c>
      <c r="AE44" s="107">
        <f>AF35</f>
        <v>26.285714285714285</v>
      </c>
      <c r="AF44" s="107">
        <f>AJ35</f>
        <v>26.714285714285715</v>
      </c>
      <c r="AG44" s="107"/>
      <c r="AH44" s="107">
        <f>AN35</f>
        <v>6.414285714285714E-2</v>
      </c>
      <c r="AI44" s="107">
        <f>AR35</f>
        <v>1.0714285714285716</v>
      </c>
      <c r="AJ44" s="107">
        <f>AV35</f>
        <v>25.940476190476186</v>
      </c>
      <c r="AK44" s="107"/>
      <c r="AM44" s="107">
        <f>AZ35</f>
        <v>3.8</v>
      </c>
      <c r="AN44" s="107">
        <f>BC35</f>
        <v>0.50817142857142861</v>
      </c>
      <c r="AO44" s="107"/>
    </row>
    <row r="45" spans="1:64" x14ac:dyDescent="0.2">
      <c r="A45" s="404" t="s">
        <v>104</v>
      </c>
      <c r="B45" s="107">
        <f>MAX(AB3:AB32)</f>
        <v>7.666666666666667</v>
      </c>
      <c r="C45" s="107"/>
      <c r="D45" s="107">
        <f>MIN(AB3:AB32)</f>
        <v>7.128333333333333</v>
      </c>
      <c r="E45" s="107">
        <f>AVERAGE(AB3:AB32)</f>
        <v>7.309388888888888</v>
      </c>
      <c r="O45" s="399">
        <v>30</v>
      </c>
      <c r="P45" s="169">
        <f>Flows!E38</f>
        <v>37.034999999999997</v>
      </c>
      <c r="Q45" s="169">
        <f>Flows!H38</f>
        <v>34.953999999999994</v>
      </c>
      <c r="R45" s="108"/>
      <c r="Z45" s="168" t="s">
        <v>477</v>
      </c>
      <c r="AA45" s="72"/>
      <c r="AD45" s="107">
        <f>AB36</f>
        <v>7.2985416666666652</v>
      </c>
      <c r="AE45" s="107">
        <f>AF36</f>
        <v>23.3125</v>
      </c>
      <c r="AF45" s="107">
        <f>AJ36</f>
        <v>24.5625</v>
      </c>
      <c r="AG45" s="107"/>
      <c r="AH45" s="107">
        <f>AN36</f>
        <v>6.1875000000000006E-2</v>
      </c>
      <c r="AI45" s="107">
        <f>AR36</f>
        <v>1.0625</v>
      </c>
      <c r="AJ45" s="107">
        <f>AV36</f>
        <v>26.033333333333335</v>
      </c>
      <c r="AK45" s="107"/>
      <c r="AM45" s="107">
        <f>AZ36</f>
        <v>3.9624999999999999</v>
      </c>
      <c r="AN45" s="107">
        <f>BC36</f>
        <v>0.54092499999999999</v>
      </c>
      <c r="AO45" s="107"/>
    </row>
    <row r="46" spans="1:64" x14ac:dyDescent="0.2">
      <c r="A46" s="404" t="s">
        <v>453</v>
      </c>
      <c r="B46" s="107">
        <f>MAX(AR3:AR32)</f>
        <v>1.1666666666666667</v>
      </c>
      <c r="C46" s="107"/>
      <c r="D46" s="107">
        <f>MIN(AR3:AR32)</f>
        <v>1</v>
      </c>
      <c r="E46" s="107">
        <f>AVERAGE(AR3:AR32)</f>
        <v>1.0333333333333334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7.3257142857142856</v>
      </c>
      <c r="AE46" s="107">
        <f>AF37</f>
        <v>23.428571428571427</v>
      </c>
      <c r="AF46" s="107">
        <f>AJ37</f>
        <v>23.5</v>
      </c>
      <c r="AG46" s="107"/>
      <c r="AH46" s="107">
        <f>AN37</f>
        <v>6.2142857142857146E-2</v>
      </c>
      <c r="AI46" s="107">
        <f>AR37</f>
        <v>1</v>
      </c>
      <c r="AJ46" s="107">
        <f>AV37</f>
        <v>27.211904761904766</v>
      </c>
      <c r="AK46" s="107"/>
      <c r="AM46" s="107">
        <f>AZ37</f>
        <v>3.7571428571428571</v>
      </c>
      <c r="AN46" s="107">
        <f>BC37</f>
        <v>0.56362857142857148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6.2E-2</v>
      </c>
      <c r="C57" s="107"/>
      <c r="D57" s="107">
        <f>MIN(Turbidity!$B25:$B55)</f>
        <v>2.9000000000000001E-2</v>
      </c>
      <c r="E57" s="107">
        <f>AVERAGE(Turbidity!$B25:$B55)</f>
        <v>3.9687500000000007E-2</v>
      </c>
    </row>
    <row r="58" spans="1:15" x14ac:dyDescent="0.2">
      <c r="A58" s="404" t="s">
        <v>90</v>
      </c>
      <c r="B58" s="107">
        <f>MAX(BD3:BD33)</f>
        <v>0.67410000000000003</v>
      </c>
      <c r="C58" s="107"/>
      <c r="D58" s="107">
        <f>MIN($BD3:$BD33)</f>
        <v>0.49459999999999998</v>
      </c>
      <c r="E58" s="107">
        <f>AVERAGE($BD3:$BD33)</f>
        <v>0.58817333333333333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7.4433333333333342</v>
      </c>
      <c r="C62" s="107"/>
      <c r="D62" s="107">
        <f>MIN(AC3:AC32)</f>
        <v>7.1166666666666663</v>
      </c>
      <c r="E62" s="107">
        <f>AVERAGE(AC3:AC32)</f>
        <v>7.2827777777777758</v>
      </c>
    </row>
    <row r="63" spans="1:15" x14ac:dyDescent="0.2">
      <c r="A63" s="404" t="s">
        <v>453</v>
      </c>
      <c r="B63" s="107">
        <f>MAX(AS3:AS32)</f>
        <v>1.1666666666666667</v>
      </c>
      <c r="C63" s="107"/>
      <c r="D63" s="107">
        <f>MIN(AS3:AS32)</f>
        <v>1</v>
      </c>
      <c r="E63" s="107">
        <f>AVERAGE(AS3:AS32)</f>
        <v>1.0333333333333334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253" t="s">
        <v>492</v>
      </c>
      <c r="B72" s="3254"/>
      <c r="E72" s="107" t="e">
        <f>#REF!</f>
        <v>#REF!</v>
      </c>
    </row>
    <row r="76" spans="1:5" ht="30" customHeight="1" x14ac:dyDescent="0.2"/>
  </sheetData>
  <customSheetViews>
    <customSheetView guid="{249AA71A-9509-4153-BDE2-2544F01E75D2}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5"/>
      <headerFooter alignWithMargins="0"/>
    </customSheetView>
    <customSheetView guid="{EA7FF893-CFBE-4D88-BF19-92454183E240}">
      <selection activeCell="AJ14" sqref="AJ14"/>
      <pageMargins left="0.75" right="0.75" top="1" bottom="1" header="0.5" footer="0.5"/>
      <pageSetup orientation="portrait" r:id="rId6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7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4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35" width="6.140625" style="38" customWidth="1"/>
    <col min="36" max="36" width="1.140625" style="38" customWidth="1"/>
    <col min="37" max="46" width="6.140625" style="38" customWidth="1"/>
    <col min="47" max="47" width="7.7109375" style="38" customWidth="1"/>
    <col min="48" max="48" width="6.140625" style="38" customWidth="1"/>
    <col min="49" max="49" width="1.140625" style="38" customWidth="1"/>
    <col min="50" max="59" width="6.140625" style="38" customWidth="1"/>
    <col min="60" max="60" width="7.7109375" style="38" customWidth="1"/>
    <col min="61" max="61" width="6.140625" style="38" customWidth="1"/>
    <col min="62" max="62" width="1.140625" style="38" customWidth="1"/>
    <col min="63" max="72" width="6.140625" style="38" customWidth="1"/>
    <col min="73" max="73" width="7.7109375" style="38" customWidth="1"/>
    <col min="74" max="74" width="6.140625" style="38" customWidth="1"/>
    <col min="75" max="75" width="1.140625" style="9" customWidth="1"/>
    <col min="76" max="76" width="7.28515625" style="36" customWidth="1"/>
    <col min="77" max="77" width="1.140625" style="36" customWidth="1"/>
    <col min="78" max="85" width="9.140625" style="35" customWidth="1"/>
    <col min="86" max="94" width="8.7109375" style="35" customWidth="1"/>
    <col min="95" max="95" width="1.14062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3" width="1.140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58" t="s">
        <v>79</v>
      </c>
      <c r="O1" s="3258"/>
      <c r="P1" s="3258"/>
      <c r="Q1" s="3258"/>
      <c r="R1" s="3258"/>
      <c r="S1" s="3258"/>
      <c r="T1" s="3258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259">
        <f>'1'!A6</f>
        <v>43617</v>
      </c>
      <c r="B2" s="3259"/>
      <c r="C2" s="3259"/>
      <c r="D2" s="3259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260" t="s">
        <v>96</v>
      </c>
      <c r="D3" s="3260"/>
      <c r="E3" s="415"/>
      <c r="F3" s="3261" t="s">
        <v>96</v>
      </c>
      <c r="G3" s="3261"/>
      <c r="H3" s="3261"/>
      <c r="I3" s="3261"/>
      <c r="J3" s="3261"/>
      <c r="K3" s="1090"/>
      <c r="L3" s="1090"/>
      <c r="M3" s="1090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262" t="s">
        <v>18</v>
      </c>
      <c r="D4" s="3262"/>
      <c r="E4" s="3262"/>
      <c r="F4" s="3262"/>
      <c r="G4" s="3262"/>
      <c r="H4" s="3262"/>
      <c r="I4" s="3262"/>
      <c r="J4" s="3262"/>
      <c r="K4" s="3262"/>
      <c r="L4" s="3262"/>
      <c r="M4" s="3262"/>
      <c r="N4" s="3262"/>
      <c r="O4" s="413"/>
      <c r="P4" s="413"/>
      <c r="Q4" s="11"/>
      <c r="R4" s="3263" t="s">
        <v>526</v>
      </c>
      <c r="S4" s="3263"/>
      <c r="T4" s="3263"/>
      <c r="U4" s="3263"/>
      <c r="V4" s="3263"/>
      <c r="W4" s="3263" t="s">
        <v>527</v>
      </c>
      <c r="X4" s="3263"/>
      <c r="Y4" s="3263"/>
      <c r="Z4" s="3263"/>
      <c r="AA4" s="3263"/>
      <c r="AB4" s="3263" t="s">
        <v>528</v>
      </c>
      <c r="AC4" s="3263"/>
      <c r="AD4" s="3263"/>
      <c r="AE4" s="3263"/>
      <c r="AF4" s="3263"/>
      <c r="AG4" s="2726" t="s">
        <v>1166</v>
      </c>
      <c r="AH4" s="2725" t="s">
        <v>1167</v>
      </c>
      <c r="AI4" s="2725" t="s">
        <v>1168</v>
      </c>
      <c r="AJ4" s="2635"/>
      <c r="AK4" s="3263" t="s">
        <v>529</v>
      </c>
      <c r="AL4" s="3263"/>
      <c r="AM4" s="3263"/>
      <c r="AN4" s="3263"/>
      <c r="AO4" s="3263"/>
      <c r="AP4" s="3263"/>
      <c r="AQ4" s="3263"/>
      <c r="AR4" s="3263"/>
      <c r="AS4" s="3263"/>
      <c r="AT4" s="3263"/>
      <c r="AU4" s="3263"/>
      <c r="AV4" s="3263"/>
      <c r="AW4" s="3263"/>
      <c r="AX4" s="3263" t="s">
        <v>530</v>
      </c>
      <c r="AY4" s="3263"/>
      <c r="AZ4" s="3263"/>
      <c r="BA4" s="3263"/>
      <c r="BB4" s="3263"/>
      <c r="BC4" s="3263"/>
      <c r="BD4" s="3263"/>
      <c r="BE4" s="3263"/>
      <c r="BF4" s="3263"/>
      <c r="BG4" s="3263"/>
      <c r="BH4" s="3263"/>
      <c r="BI4" s="3263"/>
      <c r="BJ4" s="3263"/>
      <c r="BK4" s="3263" t="s">
        <v>531</v>
      </c>
      <c r="BL4" s="3263"/>
      <c r="BM4" s="3263"/>
      <c r="BN4" s="3263"/>
      <c r="BO4" s="3263"/>
      <c r="BP4" s="3263"/>
      <c r="BQ4" s="3263"/>
      <c r="BR4" s="3263"/>
      <c r="BS4" s="3263"/>
      <c r="BT4" s="3263"/>
      <c r="BU4" s="3263"/>
      <c r="BV4" s="3263"/>
      <c r="BW4" s="430"/>
      <c r="BX4" s="430"/>
      <c r="BY4" s="11"/>
      <c r="BZ4" s="3262" t="s">
        <v>563</v>
      </c>
      <c r="CA4" s="3262"/>
      <c r="CB4" s="3262"/>
      <c r="CC4" s="3262"/>
      <c r="CD4" s="3262"/>
      <c r="CE4" s="3262"/>
      <c r="CF4" s="3262"/>
      <c r="CG4" s="3262"/>
      <c r="CH4" s="3175"/>
      <c r="CI4" s="3175"/>
      <c r="CJ4" s="3175"/>
      <c r="CK4" s="3175"/>
      <c r="CL4" s="3175"/>
      <c r="CM4" s="3175"/>
      <c r="CN4" s="3175"/>
      <c r="CO4" s="3175"/>
      <c r="CP4" s="3175"/>
      <c r="CQ4" s="435"/>
      <c r="CR4" s="3262" t="s">
        <v>532</v>
      </c>
      <c r="CS4" s="3262"/>
      <c r="CT4" s="3262"/>
      <c r="CU4" s="3262"/>
      <c r="CV4" s="3262"/>
      <c r="CW4" s="3262"/>
      <c r="CX4" s="3262"/>
      <c r="CY4" s="3262"/>
      <c r="CZ4" s="3262"/>
      <c r="DA4" s="3262"/>
      <c r="DB4" s="3262"/>
      <c r="DC4" s="3262"/>
      <c r="DD4" s="3262"/>
      <c r="DE4" s="3262"/>
      <c r="DF4" s="3262"/>
      <c r="DG4" s="3262"/>
      <c r="DH4" s="1234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1927" t="s">
        <v>885</v>
      </c>
      <c r="L5" s="1927" t="s">
        <v>884</v>
      </c>
      <c r="M5" s="1927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195" t="s">
        <v>453</v>
      </c>
      <c r="T5" s="1195" t="s">
        <v>452</v>
      </c>
      <c r="U5" s="1196" t="s">
        <v>898</v>
      </c>
      <c r="V5" s="428" t="s">
        <v>96</v>
      </c>
      <c r="W5" s="18" t="s">
        <v>81</v>
      </c>
      <c r="X5" s="1195" t="s">
        <v>453</v>
      </c>
      <c r="Y5" s="1195" t="s">
        <v>452</v>
      </c>
      <c r="Z5" s="1196" t="s">
        <v>898</v>
      </c>
      <c r="AA5" s="428" t="s">
        <v>96</v>
      </c>
      <c r="AB5" s="18" t="s">
        <v>81</v>
      </c>
      <c r="AC5" s="1195" t="s">
        <v>453</v>
      </c>
      <c r="AD5" s="1195" t="s">
        <v>452</v>
      </c>
      <c r="AE5" s="1196" t="s">
        <v>898</v>
      </c>
      <c r="AF5" s="428" t="s">
        <v>96</v>
      </c>
      <c r="AG5" s="2721" t="s">
        <v>104</v>
      </c>
      <c r="AH5" s="2721" t="s">
        <v>104</v>
      </c>
      <c r="AI5" s="2721" t="s">
        <v>104</v>
      </c>
      <c r="AJ5" s="2720"/>
      <c r="AK5" s="1925" t="s">
        <v>81</v>
      </c>
      <c r="AL5" s="1192" t="s">
        <v>82</v>
      </c>
      <c r="AM5" s="1192" t="s">
        <v>88</v>
      </c>
      <c r="AN5" s="1192" t="s">
        <v>104</v>
      </c>
      <c r="AO5" s="1192" t="s">
        <v>92</v>
      </c>
      <c r="AP5" s="1192" t="s">
        <v>453</v>
      </c>
      <c r="AQ5" s="1192" t="s">
        <v>25</v>
      </c>
      <c r="AR5" s="1925" t="s">
        <v>84</v>
      </c>
      <c r="AS5" s="1925" t="s">
        <v>85</v>
      </c>
      <c r="AT5" s="1925" t="s">
        <v>533</v>
      </c>
      <c r="AU5" s="1926" t="s">
        <v>89</v>
      </c>
      <c r="AV5" s="1925" t="s">
        <v>86</v>
      </c>
      <c r="AW5" s="428" t="s">
        <v>96</v>
      </c>
      <c r="AX5" s="1925" t="s">
        <v>81</v>
      </c>
      <c r="AY5" s="1192" t="s">
        <v>82</v>
      </c>
      <c r="AZ5" s="1192" t="s">
        <v>88</v>
      </c>
      <c r="BA5" s="1192" t="s">
        <v>104</v>
      </c>
      <c r="BB5" s="1192" t="s">
        <v>92</v>
      </c>
      <c r="BC5" s="1192" t="s">
        <v>453</v>
      </c>
      <c r="BD5" s="1192" t="s">
        <v>25</v>
      </c>
      <c r="BE5" s="1925" t="s">
        <v>84</v>
      </c>
      <c r="BF5" s="1925" t="s">
        <v>85</v>
      </c>
      <c r="BG5" s="1925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193" t="s">
        <v>93</v>
      </c>
      <c r="CE5" s="1194" t="s">
        <v>896</v>
      </c>
      <c r="CF5" s="1193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1019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193" t="s">
        <v>93</v>
      </c>
      <c r="CW5" s="1194" t="s">
        <v>896</v>
      </c>
      <c r="CX5" s="1193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1019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897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646"/>
      <c r="D6" s="2638"/>
      <c r="E6" s="2637"/>
      <c r="F6" s="2638"/>
      <c r="G6" s="2639"/>
      <c r="H6" s="2636"/>
      <c r="I6" s="2636"/>
      <c r="J6" s="2640"/>
      <c r="K6" s="2641" t="str">
        <f>IF(H6&lt;=0,"",H6/I6)</f>
        <v/>
      </c>
      <c r="L6" s="2642" t="str">
        <f>IF(H6&lt;=0,"",K6*5)</f>
        <v/>
      </c>
      <c r="M6" s="2643" t="str">
        <f>IF(H6&lt;=0,"",K6*10)</f>
        <v/>
      </c>
      <c r="N6" s="2702">
        <v>331</v>
      </c>
      <c r="O6" s="2637" t="s">
        <v>1202</v>
      </c>
      <c r="P6" s="2638"/>
      <c r="Q6" s="2645"/>
      <c r="R6" s="2636" t="s">
        <v>96</v>
      </c>
      <c r="S6" s="2637"/>
      <c r="T6" s="2636"/>
      <c r="U6" s="2646"/>
      <c r="V6" s="2647"/>
      <c r="W6" s="2648"/>
      <c r="X6" s="2649"/>
      <c r="Y6" s="2648"/>
      <c r="Z6" s="2650"/>
      <c r="AA6" s="2651"/>
      <c r="AB6" s="2652"/>
      <c r="AC6" s="2653"/>
      <c r="AD6" s="2652"/>
      <c r="AE6" s="2654"/>
      <c r="AF6" s="2655"/>
      <c r="AG6" s="2715"/>
      <c r="AH6" s="2722"/>
      <c r="AI6" s="2722"/>
      <c r="AJ6" s="2662"/>
      <c r="AK6" s="2656"/>
      <c r="AL6" s="2656"/>
      <c r="AM6" s="2656"/>
      <c r="AN6" s="2657"/>
      <c r="AO6" s="2658"/>
      <c r="AP6" s="2659"/>
      <c r="AQ6" s="2656"/>
      <c r="AR6" s="2656"/>
      <c r="AS6" s="2656"/>
      <c r="AT6" s="2656"/>
      <c r="AU6" s="2660" t="str">
        <f>IF(AR6&lt;=0,"",(G6-AR6)/G6*100)</f>
        <v/>
      </c>
      <c r="AV6" s="2657" t="str">
        <f>IF(AS6&lt;=0,"",(AT6*100)/AS6)</f>
        <v/>
      </c>
      <c r="AW6" s="2655"/>
      <c r="AX6" s="2656"/>
      <c r="AY6" s="2656"/>
      <c r="AZ6" s="2656"/>
      <c r="BA6" s="2657"/>
      <c r="BB6" s="2658"/>
      <c r="BC6" s="2659"/>
      <c r="BD6" s="2656"/>
      <c r="BE6" s="2656"/>
      <c r="BF6" s="2656"/>
      <c r="BG6" s="2656"/>
      <c r="BH6" s="2660" t="str">
        <f>IF(BE6&lt;=0,"",(G6-BE6)/G6*100)</f>
        <v/>
      </c>
      <c r="BI6" s="2646" t="str">
        <f>IF(BF6&lt;=0,"",(BG6*100)/BF6)</f>
        <v/>
      </c>
      <c r="BJ6" s="2655"/>
      <c r="BK6" s="2652"/>
      <c r="BL6" s="2652"/>
      <c r="BM6" s="2652"/>
      <c r="BN6" s="2654"/>
      <c r="BO6" s="2661"/>
      <c r="BP6" s="2653"/>
      <c r="BQ6" s="2652"/>
      <c r="BR6" s="2652"/>
      <c r="BS6" s="2652"/>
      <c r="BT6" s="2652"/>
      <c r="BU6" s="2660" t="str">
        <f>IF(BR6&lt;=0,"",(G6-BR6)/G6*100)</f>
        <v/>
      </c>
      <c r="BV6" s="2646" t="str">
        <f>IF(BS6&lt;=0,"",(BT6*100)/BS6)</f>
        <v/>
      </c>
      <c r="BW6" s="2662"/>
      <c r="BX6" s="2646" t="str">
        <f>IF(AND(AR6&lt;=0,BE6&lt;=0,BR6&lt;=0),"",AVERAGE(AR6,BE6,BR6))</f>
        <v/>
      </c>
      <c r="BY6" s="2645"/>
      <c r="BZ6" s="2654"/>
      <c r="CA6" s="2661"/>
      <c r="CB6" s="2653"/>
      <c r="CC6" s="2652"/>
      <c r="CD6" s="2653"/>
      <c r="CE6" s="2653"/>
      <c r="CF6" s="2654"/>
      <c r="CG6" s="2652"/>
      <c r="CH6" s="2663"/>
      <c r="CI6" s="2654">
        <v>0.54420000000000002</v>
      </c>
      <c r="CJ6" s="2654"/>
      <c r="CK6" s="2654"/>
      <c r="CL6" s="2664"/>
      <c r="CM6" s="2652"/>
      <c r="CN6" s="2652"/>
      <c r="CO6" s="2636" t="str">
        <f>IF(CM6&lt;=0,"",(CN6*100)/CM6)</f>
        <v/>
      </c>
      <c r="CP6" s="2663" t="s">
        <v>97</v>
      </c>
      <c r="CQ6" s="2665"/>
      <c r="CR6" s="2654"/>
      <c r="CS6" s="2661"/>
      <c r="CT6" s="2653"/>
      <c r="CU6" s="2652"/>
      <c r="CV6" s="2653"/>
      <c r="CW6" s="2653"/>
      <c r="CX6" s="2654"/>
      <c r="CY6" s="2652"/>
      <c r="CZ6" s="2663"/>
      <c r="DA6" s="2654">
        <v>0.62370000000000003</v>
      </c>
      <c r="DB6" s="2654"/>
      <c r="DC6" s="2654"/>
      <c r="DD6" s="2664"/>
      <c r="DE6" s="2652"/>
      <c r="DF6" s="2652"/>
      <c r="DG6" s="2646" t="str">
        <f>IF(DE6&lt;=0,"",(DF6*100)/DE6)</f>
        <v/>
      </c>
      <c r="DH6" s="2663" t="s">
        <v>97</v>
      </c>
      <c r="DI6" s="1468"/>
      <c r="DJ6" s="423"/>
      <c r="DK6" s="1469">
        <f>'Total Flows'!L3</f>
        <v>0.64100000000000001</v>
      </c>
      <c r="DL6" s="1469">
        <f>'[4]1'!AE32</f>
        <v>0</v>
      </c>
      <c r="DM6" s="1469">
        <f>'[4]1'!AE34</f>
        <v>0</v>
      </c>
      <c r="DN6" s="1469">
        <f>'[4]1'!AE35</f>
        <v>0</v>
      </c>
      <c r="DO6" s="34"/>
    </row>
    <row r="7" spans="1:119" ht="15" x14ac:dyDescent="0.25">
      <c r="A7" s="30">
        <v>2</v>
      </c>
      <c r="B7" s="31"/>
      <c r="C7" s="2646"/>
      <c r="D7" s="2667"/>
      <c r="E7" s="2637"/>
      <c r="F7" s="2667"/>
      <c r="G7" s="2639"/>
      <c r="H7" s="2636"/>
      <c r="I7" s="2636"/>
      <c r="J7" s="2640"/>
      <c r="K7" s="2668" t="str">
        <f t="shared" ref="K7:K36" si="0">IF(H7&lt;=0,"",H7/I7)</f>
        <v/>
      </c>
      <c r="L7" s="2659" t="str">
        <f t="shared" ref="L7:L36" si="1">IF(H7&lt;=0,"",K7*5)</f>
        <v/>
      </c>
      <c r="M7" s="2669" t="str">
        <f t="shared" ref="M7:M36" si="2">IF(H7&lt;=0,"",K7*10)</f>
        <v/>
      </c>
      <c r="N7" s="2703">
        <v>368</v>
      </c>
      <c r="O7" s="2682" t="s">
        <v>1202</v>
      </c>
      <c r="P7" s="2638"/>
      <c r="Q7" s="2670"/>
      <c r="R7" s="2636"/>
      <c r="S7" s="2637"/>
      <c r="T7" s="2671"/>
      <c r="U7" s="2672"/>
      <c r="V7" s="2673"/>
      <c r="W7" s="2674"/>
      <c r="X7" s="2708"/>
      <c r="Y7" s="2717"/>
      <c r="Z7" s="2710"/>
      <c r="AA7" s="2675"/>
      <c r="AB7" s="2656"/>
      <c r="AC7" s="2712"/>
      <c r="AD7" s="2719"/>
      <c r="AE7" s="2713"/>
      <c r="AF7" s="2677"/>
      <c r="AG7" s="2723"/>
      <c r="AH7" s="2723"/>
      <c r="AI7" s="2723"/>
      <c r="AJ7" s="2724"/>
      <c r="AK7" s="2656"/>
      <c r="AL7" s="2666"/>
      <c r="AM7" s="2666"/>
      <c r="AN7" s="2713"/>
      <c r="AO7" s="2714"/>
      <c r="AP7" s="2712"/>
      <c r="AQ7" s="2719"/>
      <c r="AR7" s="2656"/>
      <c r="AS7" s="2656"/>
      <c r="AT7" s="2656"/>
      <c r="AU7" s="2660" t="str">
        <f t="shared" ref="AU7:AU36" si="3">IF(AR7&lt;=0,"",(G7-AR7)/G7*100)</f>
        <v/>
      </c>
      <c r="AV7" s="2657" t="str">
        <f t="shared" ref="AV7:AV36" si="4">IF(AS7&lt;=0,"",(AT7*100)/AS7)</f>
        <v/>
      </c>
      <c r="AW7" s="2677"/>
      <c r="AX7" s="2656"/>
      <c r="AY7" s="2666"/>
      <c r="AZ7" s="2666"/>
      <c r="BA7" s="2657"/>
      <c r="BB7" s="2658"/>
      <c r="BC7" s="2659"/>
      <c r="BD7" s="2656"/>
      <c r="BE7" s="2656"/>
      <c r="BF7" s="2656"/>
      <c r="BG7" s="2656"/>
      <c r="BH7" s="2660" t="str">
        <f t="shared" ref="BH7:BH36" si="5">IF(BE7&lt;=0,"",(G7-BE7)/G7*100)</f>
        <v/>
      </c>
      <c r="BI7" s="2646" t="str">
        <f t="shared" ref="BI7:BI36" si="6">IF(BF7&lt;=0,"",(BG7*100)/BF7)</f>
        <v/>
      </c>
      <c r="BJ7" s="2677"/>
      <c r="BK7" s="2656"/>
      <c r="BL7" s="2666"/>
      <c r="BM7" s="2666"/>
      <c r="BN7" s="2657"/>
      <c r="BO7" s="2658"/>
      <c r="BP7" s="2659"/>
      <c r="BQ7" s="2656"/>
      <c r="BR7" s="2656"/>
      <c r="BS7" s="2656"/>
      <c r="BT7" s="2656"/>
      <c r="BU7" s="2660" t="str">
        <f t="shared" ref="BU7:BU36" si="7">IF(BR7&lt;=0,"",(G7-BR7)/G7*100)</f>
        <v/>
      </c>
      <c r="BV7" s="2646" t="str">
        <f t="shared" ref="BV7:BV36" si="8">IF(BS7&lt;=0,"",(BT7*100)/BS7)</f>
        <v/>
      </c>
      <c r="BW7" s="2662"/>
      <c r="BX7" s="2646" t="str">
        <f t="shared" ref="BX7:BX36" si="9">IF(AND(AR7&lt;=0,BE7&lt;=0,BR7&lt;=0),"",AVERAGE(AR7,BE7,BR7))</f>
        <v/>
      </c>
      <c r="BY7" s="2670"/>
      <c r="BZ7" s="2657"/>
      <c r="CA7" s="2658"/>
      <c r="CB7" s="2659"/>
      <c r="CC7" s="2656"/>
      <c r="CD7" s="2659"/>
      <c r="CE7" s="2659"/>
      <c r="CF7" s="2657"/>
      <c r="CG7" s="2656"/>
      <c r="CH7" s="2678"/>
      <c r="CI7" s="2679">
        <v>0.497</v>
      </c>
      <c r="CJ7" s="2657"/>
      <c r="CK7" s="2657"/>
      <c r="CL7" s="2656"/>
      <c r="CM7" s="2656"/>
      <c r="CN7" s="2656"/>
      <c r="CO7" s="2636" t="str">
        <f t="shared" ref="CO7:CO36" si="10">IF(CM7&lt;=0,"",(CN7*100)/CM7)</f>
        <v/>
      </c>
      <c r="CP7" s="2680" t="s">
        <v>97</v>
      </c>
      <c r="CQ7" s="2681"/>
      <c r="CR7" s="2657"/>
      <c r="CS7" s="2658"/>
      <c r="CT7" s="2659"/>
      <c r="CU7" s="2656"/>
      <c r="CV7" s="2659"/>
      <c r="CW7" s="2659"/>
      <c r="CX7" s="2657"/>
      <c r="CY7" s="2656"/>
      <c r="CZ7" s="2678"/>
      <c r="DA7" s="2679">
        <v>0.57989999999999997</v>
      </c>
      <c r="DB7" s="2657"/>
      <c r="DC7" s="2657"/>
      <c r="DD7" s="2656"/>
      <c r="DE7" s="2656"/>
      <c r="DF7" s="2656"/>
      <c r="DG7" s="2646" t="str">
        <f t="shared" ref="DG7:DG36" si="11">IF(DE7&lt;=0,"",(DF7*100)/DE7)</f>
        <v/>
      </c>
      <c r="DH7" s="2680" t="s">
        <v>97</v>
      </c>
      <c r="DI7" s="1470"/>
      <c r="DJ7" s="423"/>
      <c r="DK7" s="1471">
        <f>'Total Flows'!L4</f>
        <v>0.58199999999999996</v>
      </c>
      <c r="DL7" s="1471">
        <f>'[4]2'!AE32</f>
        <v>0</v>
      </c>
      <c r="DM7" s="1471">
        <f>'[4]2'!AE34</f>
        <v>0</v>
      </c>
      <c r="DN7" s="1471">
        <f>'[4]2'!AE35</f>
        <v>0</v>
      </c>
    </row>
    <row r="8" spans="1:119" ht="15" x14ac:dyDescent="0.25">
      <c r="A8" s="30">
        <v>3</v>
      </c>
      <c r="B8" s="31"/>
      <c r="C8" s="2646">
        <v>6.92</v>
      </c>
      <c r="D8" s="2667">
        <v>28.4</v>
      </c>
      <c r="E8" s="2637">
        <v>36</v>
      </c>
      <c r="F8" s="2667"/>
      <c r="G8" s="2639">
        <v>5.4930000000000003</v>
      </c>
      <c r="H8" s="2636">
        <v>5.4009999999999998</v>
      </c>
      <c r="I8" s="2636">
        <v>0.215</v>
      </c>
      <c r="J8" s="2640">
        <v>3.9809999999999999</v>
      </c>
      <c r="K8" s="2668">
        <f t="shared" si="0"/>
        <v>25.120930232558138</v>
      </c>
      <c r="L8" s="2659">
        <f t="shared" si="1"/>
        <v>125.60465116279069</v>
      </c>
      <c r="M8" s="2669">
        <f t="shared" si="2"/>
        <v>251.20930232558138</v>
      </c>
      <c r="N8" s="2703">
        <v>512</v>
      </c>
      <c r="O8" s="2682" t="s">
        <v>1202</v>
      </c>
      <c r="P8" s="2638"/>
      <c r="Q8" s="2670"/>
      <c r="R8" s="2636"/>
      <c r="S8" s="2637">
        <v>2</v>
      </c>
      <c r="T8" s="2671">
        <v>6.5000000000000002E-2</v>
      </c>
      <c r="U8" s="2672">
        <v>0.11</v>
      </c>
      <c r="V8" s="2673"/>
      <c r="W8" s="2674"/>
      <c r="X8" s="2708">
        <v>3</v>
      </c>
      <c r="Y8" s="2717">
        <v>7.1999999999999995E-2</v>
      </c>
      <c r="Z8" s="2710">
        <v>0.31</v>
      </c>
      <c r="AA8" s="2675"/>
      <c r="AB8" s="2656"/>
      <c r="AC8" s="2712">
        <v>2</v>
      </c>
      <c r="AD8" s="2719">
        <v>6.7000000000000004E-2</v>
      </c>
      <c r="AE8" s="2713">
        <v>0.13</v>
      </c>
      <c r="AF8" s="2677"/>
      <c r="AG8" s="2723">
        <v>5.93</v>
      </c>
      <c r="AH8" s="2723">
        <v>6.01</v>
      </c>
      <c r="AI8" s="2723">
        <v>5.97</v>
      </c>
      <c r="AJ8" s="2724"/>
      <c r="AK8" s="2656"/>
      <c r="AL8" s="2666"/>
      <c r="AM8" s="2666"/>
      <c r="AN8" s="2713">
        <v>6.07</v>
      </c>
      <c r="AO8" s="2714">
        <v>28.3</v>
      </c>
      <c r="AP8" s="2712">
        <v>6</v>
      </c>
      <c r="AQ8" s="2719">
        <v>0.52700000000000002</v>
      </c>
      <c r="AR8" s="2656">
        <v>1.776</v>
      </c>
      <c r="AS8" s="2656">
        <v>1.778</v>
      </c>
      <c r="AT8" s="2656">
        <v>3.5999999999999997E-2</v>
      </c>
      <c r="AU8" s="2660">
        <f t="shared" si="3"/>
        <v>67.667941015838338</v>
      </c>
      <c r="AV8" s="2657">
        <f t="shared" si="4"/>
        <v>2.0247469066366701</v>
      </c>
      <c r="AW8" s="2677"/>
      <c r="AX8" s="2656"/>
      <c r="AY8" s="2666"/>
      <c r="AZ8" s="2666"/>
      <c r="BA8" s="2657">
        <v>6.1</v>
      </c>
      <c r="BB8" s="2658">
        <v>28.2</v>
      </c>
      <c r="BC8" s="2659">
        <v>5</v>
      </c>
      <c r="BD8" s="2656">
        <v>0.37</v>
      </c>
      <c r="BE8" s="2656">
        <v>1.76</v>
      </c>
      <c r="BF8" s="2656">
        <v>1.7470000000000001</v>
      </c>
      <c r="BG8" s="2656">
        <v>3.3000000000000002E-2</v>
      </c>
      <c r="BH8" s="2660">
        <f t="shared" si="5"/>
        <v>67.959220826506467</v>
      </c>
      <c r="BI8" s="2646">
        <f t="shared" si="6"/>
        <v>1.8889524899828278</v>
      </c>
      <c r="BJ8" s="2677"/>
      <c r="BK8" s="2656"/>
      <c r="BL8" s="2666"/>
      <c r="BM8" s="2666"/>
      <c r="BN8" s="2657">
        <v>6.1</v>
      </c>
      <c r="BO8" s="2658">
        <v>28.4</v>
      </c>
      <c r="BP8" s="2659">
        <v>5</v>
      </c>
      <c r="BQ8" s="2656">
        <v>0.432</v>
      </c>
      <c r="BR8" s="2656">
        <v>1.746</v>
      </c>
      <c r="BS8" s="2656">
        <v>1.7669999999999999</v>
      </c>
      <c r="BT8" s="2656">
        <v>3.5000000000000003E-2</v>
      </c>
      <c r="BU8" s="2660">
        <f t="shared" si="7"/>
        <v>68.21409066084108</v>
      </c>
      <c r="BV8" s="2646">
        <f t="shared" si="8"/>
        <v>1.9807583474816075</v>
      </c>
      <c r="BW8" s="2662"/>
      <c r="BX8" s="2646">
        <f t="shared" si="9"/>
        <v>1.7606666666666666</v>
      </c>
      <c r="BY8" s="2670"/>
      <c r="BZ8" s="2657">
        <v>7.15</v>
      </c>
      <c r="CA8" s="2658">
        <v>27.4</v>
      </c>
      <c r="CB8" s="2659">
        <v>2</v>
      </c>
      <c r="CC8" s="2656">
        <v>0.06</v>
      </c>
      <c r="CD8" s="2659">
        <v>35</v>
      </c>
      <c r="CE8" s="2659">
        <v>38</v>
      </c>
      <c r="CF8" s="2657">
        <v>3.9</v>
      </c>
      <c r="CG8" s="2656"/>
      <c r="CH8" s="2678"/>
      <c r="CI8" s="2679">
        <v>0.55710000000000004</v>
      </c>
      <c r="CJ8" s="2657"/>
      <c r="CK8" s="2657"/>
      <c r="CL8" s="2656">
        <v>1.6819999999999999</v>
      </c>
      <c r="CM8" s="2656">
        <v>1.73</v>
      </c>
      <c r="CN8" s="2656">
        <v>0.05</v>
      </c>
      <c r="CO8" s="2636">
        <f t="shared" si="10"/>
        <v>2.8901734104046244</v>
      </c>
      <c r="CP8" s="2680" t="s">
        <v>97</v>
      </c>
      <c r="CQ8" s="2681"/>
      <c r="CR8" s="2657">
        <v>7.13</v>
      </c>
      <c r="CS8" s="2658">
        <v>27.3</v>
      </c>
      <c r="CT8" s="2659">
        <v>2</v>
      </c>
      <c r="CU8" s="2656">
        <v>6.2E-2</v>
      </c>
      <c r="CV8" s="2659">
        <v>35</v>
      </c>
      <c r="CW8" s="2659">
        <v>38</v>
      </c>
      <c r="CX8" s="2657">
        <v>4.4000000000000004</v>
      </c>
      <c r="CY8" s="2656"/>
      <c r="CZ8" s="2678"/>
      <c r="DA8" s="2679">
        <v>0.58230000000000004</v>
      </c>
      <c r="DB8" s="2657"/>
      <c r="DC8" s="2657"/>
      <c r="DD8" s="2656">
        <v>1.671</v>
      </c>
      <c r="DE8" s="2656">
        <v>1.6919999999999999</v>
      </c>
      <c r="DF8" s="2656">
        <v>5.3999999999999999E-2</v>
      </c>
      <c r="DG8" s="2646">
        <f t="shared" si="11"/>
        <v>3.191489361702128</v>
      </c>
      <c r="DH8" s="2680" t="s">
        <v>97</v>
      </c>
      <c r="DI8" s="1470"/>
      <c r="DJ8" s="423"/>
      <c r="DK8" s="1471">
        <f>'Total Flows'!L5</f>
        <v>0.58699999999999997</v>
      </c>
      <c r="DL8" s="1471">
        <f>'[4]3'!AE32</f>
        <v>0</v>
      </c>
      <c r="DM8" s="1471">
        <f>'[4]3'!AE34</f>
        <v>0</v>
      </c>
      <c r="DN8" s="1471">
        <f>'[4]3'!AE35</f>
        <v>0</v>
      </c>
    </row>
    <row r="9" spans="1:119" ht="15" x14ac:dyDescent="0.25">
      <c r="A9" s="30">
        <v>4</v>
      </c>
      <c r="B9" s="31"/>
      <c r="C9" s="2646">
        <v>6.93</v>
      </c>
      <c r="D9" s="2667">
        <v>28.5</v>
      </c>
      <c r="E9" s="2682"/>
      <c r="F9" s="2667"/>
      <c r="G9" s="2639"/>
      <c r="H9" s="2636"/>
      <c r="I9" s="2636"/>
      <c r="J9" s="2640"/>
      <c r="K9" s="2668" t="str">
        <f t="shared" si="0"/>
        <v/>
      </c>
      <c r="L9" s="2659" t="str">
        <f t="shared" si="1"/>
        <v/>
      </c>
      <c r="M9" s="2669" t="str">
        <f t="shared" si="2"/>
        <v/>
      </c>
      <c r="N9" s="2703">
        <v>410</v>
      </c>
      <c r="O9" s="2682" t="s">
        <v>1202</v>
      </c>
      <c r="P9" s="2638"/>
      <c r="Q9" s="2670"/>
      <c r="R9" s="2636"/>
      <c r="S9" s="2682">
        <v>2</v>
      </c>
      <c r="T9" s="2671">
        <v>0.08</v>
      </c>
      <c r="U9" s="2672">
        <v>0.32</v>
      </c>
      <c r="V9" s="2673"/>
      <c r="W9" s="2674"/>
      <c r="X9" s="2708">
        <v>2</v>
      </c>
      <c r="Y9" s="2717">
        <v>5.5E-2</v>
      </c>
      <c r="Z9" s="2710">
        <v>0.48</v>
      </c>
      <c r="AA9" s="2675"/>
      <c r="AB9" s="2656"/>
      <c r="AC9" s="2712">
        <v>2</v>
      </c>
      <c r="AD9" s="2719">
        <v>5.8000000000000003E-2</v>
      </c>
      <c r="AE9" s="2713">
        <v>0.21</v>
      </c>
      <c r="AF9" s="2677"/>
      <c r="AG9" s="2723">
        <v>5.77</v>
      </c>
      <c r="AH9" s="2723">
        <v>5.87</v>
      </c>
      <c r="AI9" s="2723">
        <v>5.81</v>
      </c>
      <c r="AJ9" s="2724"/>
      <c r="AK9" s="2656"/>
      <c r="AL9" s="2666"/>
      <c r="AM9" s="2666"/>
      <c r="AN9" s="2713">
        <v>5.91</v>
      </c>
      <c r="AO9" s="2714">
        <v>28.5</v>
      </c>
      <c r="AP9" s="2712">
        <v>5</v>
      </c>
      <c r="AQ9" s="2719">
        <v>0.39900000000000002</v>
      </c>
      <c r="AR9" s="2656"/>
      <c r="AS9" s="2656"/>
      <c r="AT9" s="2656"/>
      <c r="AU9" s="2660" t="str">
        <f t="shared" si="3"/>
        <v/>
      </c>
      <c r="AV9" s="2657" t="str">
        <f t="shared" si="4"/>
        <v/>
      </c>
      <c r="AW9" s="2677"/>
      <c r="AX9" s="2656"/>
      <c r="AY9" s="2666"/>
      <c r="AZ9" s="2666"/>
      <c r="BA9" s="2657">
        <v>5.94</v>
      </c>
      <c r="BB9" s="2676">
        <v>28.5</v>
      </c>
      <c r="BC9" s="2676">
        <v>5</v>
      </c>
      <c r="BD9" s="2719">
        <v>0.36</v>
      </c>
      <c r="BE9" s="2656"/>
      <c r="BF9" s="2656"/>
      <c r="BG9" s="2656"/>
      <c r="BH9" s="2660" t="str">
        <f t="shared" si="5"/>
        <v/>
      </c>
      <c r="BI9" s="2646" t="str">
        <f t="shared" si="6"/>
        <v/>
      </c>
      <c r="BJ9" s="2677"/>
      <c r="BK9" s="2656"/>
      <c r="BL9" s="2666"/>
      <c r="BM9" s="2666"/>
      <c r="BN9" s="2713">
        <v>5.95</v>
      </c>
      <c r="BO9" s="2714">
        <v>28.6</v>
      </c>
      <c r="BP9" s="2712">
        <v>5</v>
      </c>
      <c r="BQ9" s="2719">
        <v>0.36499999999999999</v>
      </c>
      <c r="BR9" s="2656"/>
      <c r="BS9" s="2656"/>
      <c r="BT9" s="2656"/>
      <c r="BU9" s="2660" t="str">
        <f t="shared" si="7"/>
        <v/>
      </c>
      <c r="BV9" s="2646" t="str">
        <f t="shared" si="8"/>
        <v/>
      </c>
      <c r="BW9" s="2662"/>
      <c r="BX9" s="2646" t="str">
        <f t="shared" si="9"/>
        <v/>
      </c>
      <c r="BY9" s="2670"/>
      <c r="BZ9" s="2657">
        <v>7.12</v>
      </c>
      <c r="CA9" s="2658">
        <v>28.2</v>
      </c>
      <c r="CB9" s="2659">
        <v>2</v>
      </c>
      <c r="CC9" s="2656">
        <v>6.5000000000000002E-2</v>
      </c>
      <c r="CD9" s="2659">
        <v>33</v>
      </c>
      <c r="CE9" s="2659">
        <v>40</v>
      </c>
      <c r="CF9" s="2657">
        <v>4.2</v>
      </c>
      <c r="CG9" s="2656"/>
      <c r="CH9" s="2678"/>
      <c r="CI9" s="2679">
        <v>0.54649999999999999</v>
      </c>
      <c r="CJ9" s="2657"/>
      <c r="CK9" s="2657"/>
      <c r="CL9" s="2656"/>
      <c r="CM9" s="2656"/>
      <c r="CN9" s="2656"/>
      <c r="CO9" s="2636" t="str">
        <f t="shared" si="10"/>
        <v/>
      </c>
      <c r="CP9" s="2680" t="s">
        <v>97</v>
      </c>
      <c r="CQ9" s="2681"/>
      <c r="CR9" s="2657">
        <v>7.15</v>
      </c>
      <c r="CS9" s="2658">
        <v>27</v>
      </c>
      <c r="CT9" s="2659">
        <v>2</v>
      </c>
      <c r="CU9" s="2656">
        <v>6.3E-2</v>
      </c>
      <c r="CV9" s="2659">
        <v>32</v>
      </c>
      <c r="CW9" s="2659">
        <v>31</v>
      </c>
      <c r="CX9" s="2657">
        <v>4.7</v>
      </c>
      <c r="CY9" s="2656"/>
      <c r="CZ9" s="2678"/>
      <c r="DA9" s="2679">
        <v>0.60450000000000004</v>
      </c>
      <c r="DB9" s="2657"/>
      <c r="DC9" s="2657"/>
      <c r="DD9" s="2656"/>
      <c r="DE9" s="2656"/>
      <c r="DF9" s="2656"/>
      <c r="DG9" s="2646" t="str">
        <f t="shared" si="11"/>
        <v/>
      </c>
      <c r="DH9" s="2680" t="s">
        <v>97</v>
      </c>
      <c r="DI9" s="1470"/>
      <c r="DJ9" s="423"/>
      <c r="DK9" s="1471">
        <f>'Total Flows'!L6</f>
        <v>0.41599999999999998</v>
      </c>
      <c r="DL9" s="1471">
        <f>'[4]4'!AE32</f>
        <v>0</v>
      </c>
      <c r="DM9" s="1471">
        <f>'[4]4'!AE34</f>
        <v>0</v>
      </c>
      <c r="DN9" s="1471">
        <f>'[4]4'!AE35</f>
        <v>0</v>
      </c>
    </row>
    <row r="10" spans="1:119" ht="15" x14ac:dyDescent="0.25">
      <c r="A10" s="30">
        <v>5</v>
      </c>
      <c r="B10" s="31"/>
      <c r="C10" s="2646">
        <v>6.98</v>
      </c>
      <c r="D10" s="2667">
        <v>28</v>
      </c>
      <c r="E10" s="2637"/>
      <c r="F10" s="2667"/>
      <c r="G10" s="2639"/>
      <c r="H10" s="2636"/>
      <c r="I10" s="2636"/>
      <c r="J10" s="2640"/>
      <c r="K10" s="2668" t="str">
        <f t="shared" si="0"/>
        <v/>
      </c>
      <c r="L10" s="2659" t="str">
        <f t="shared" si="1"/>
        <v/>
      </c>
      <c r="M10" s="2669" t="str">
        <f t="shared" si="2"/>
        <v/>
      </c>
      <c r="N10" s="2703">
        <v>677</v>
      </c>
      <c r="O10" s="2682" t="s">
        <v>1202</v>
      </c>
      <c r="P10" s="2638"/>
      <c r="Q10" s="2670"/>
      <c r="R10" s="2636"/>
      <c r="S10" s="2704">
        <v>2</v>
      </c>
      <c r="T10" s="2716">
        <v>0.06</v>
      </c>
      <c r="U10" s="2706">
        <v>0.25</v>
      </c>
      <c r="V10" s="2673"/>
      <c r="W10" s="2674"/>
      <c r="X10" s="2683">
        <v>2</v>
      </c>
      <c r="Y10" s="2674">
        <v>5.6000000000000001E-2</v>
      </c>
      <c r="Z10" s="2684">
        <v>0.4</v>
      </c>
      <c r="AA10" s="2675"/>
      <c r="AB10" s="2656"/>
      <c r="AC10" s="2659">
        <v>2</v>
      </c>
      <c r="AD10" s="2656">
        <v>5.7000000000000002E-2</v>
      </c>
      <c r="AE10" s="2657">
        <v>0.2</v>
      </c>
      <c r="AF10" s="2677"/>
      <c r="AG10" s="2723">
        <v>6.02</v>
      </c>
      <c r="AH10" s="2723">
        <v>6.09</v>
      </c>
      <c r="AI10" s="2723">
        <v>5.99</v>
      </c>
      <c r="AJ10" s="2724"/>
      <c r="AK10" s="2656"/>
      <c r="AL10" s="2666"/>
      <c r="AM10" s="2666"/>
      <c r="AN10" s="2657">
        <v>6.03</v>
      </c>
      <c r="AO10" s="2658">
        <v>28.1</v>
      </c>
      <c r="AP10" s="2659">
        <v>5</v>
      </c>
      <c r="AQ10" s="2656">
        <v>0.41399999999999998</v>
      </c>
      <c r="AR10" s="2656"/>
      <c r="AS10" s="2656"/>
      <c r="AT10" s="2656"/>
      <c r="AU10" s="2660" t="str">
        <f t="shared" si="3"/>
        <v/>
      </c>
      <c r="AV10" s="2657" t="str">
        <f t="shared" si="4"/>
        <v/>
      </c>
      <c r="AW10" s="2677"/>
      <c r="AX10" s="2656"/>
      <c r="AY10" s="2666"/>
      <c r="AZ10" s="2666"/>
      <c r="BA10" s="2657">
        <v>6.06</v>
      </c>
      <c r="BB10" s="2658">
        <v>27.9</v>
      </c>
      <c r="BC10" s="2659">
        <v>5</v>
      </c>
      <c r="BD10" s="2656">
        <v>0.40300000000000002</v>
      </c>
      <c r="BE10" s="2656"/>
      <c r="BF10" s="2656"/>
      <c r="BG10" s="2656"/>
      <c r="BH10" s="2660" t="str">
        <f t="shared" si="5"/>
        <v/>
      </c>
      <c r="BI10" s="2646" t="str">
        <f t="shared" si="6"/>
        <v/>
      </c>
      <c r="BJ10" s="2677"/>
      <c r="BK10" s="2656"/>
      <c r="BL10" s="2666"/>
      <c r="BM10" s="2666"/>
      <c r="BN10" s="2657">
        <v>6.08</v>
      </c>
      <c r="BO10" s="2658">
        <v>28</v>
      </c>
      <c r="BP10" s="2659">
        <v>5</v>
      </c>
      <c r="BQ10" s="2656">
        <v>0.39700000000000002</v>
      </c>
      <c r="BR10" s="2656"/>
      <c r="BS10" s="2656"/>
      <c r="BT10" s="2656"/>
      <c r="BU10" s="2660" t="str">
        <f t="shared" si="7"/>
        <v/>
      </c>
      <c r="BV10" s="2646" t="str">
        <f t="shared" si="8"/>
        <v/>
      </c>
      <c r="BW10" s="2662"/>
      <c r="BX10" s="2646" t="str">
        <f t="shared" si="9"/>
        <v/>
      </c>
      <c r="BY10" s="2670"/>
      <c r="BZ10" s="2657">
        <v>7.13</v>
      </c>
      <c r="CA10" s="2658">
        <v>27.8</v>
      </c>
      <c r="CB10" s="2659">
        <v>2</v>
      </c>
      <c r="CC10" s="2656">
        <v>5.8000000000000003E-2</v>
      </c>
      <c r="CD10" s="2659">
        <v>33</v>
      </c>
      <c r="CE10" s="2659">
        <v>35</v>
      </c>
      <c r="CF10" s="2657">
        <v>3.6</v>
      </c>
      <c r="CG10" s="2656"/>
      <c r="CH10" s="2678"/>
      <c r="CI10" s="2679">
        <v>0.53200000000000003</v>
      </c>
      <c r="CJ10" s="2657"/>
      <c r="CK10" s="2657"/>
      <c r="CL10" s="2656"/>
      <c r="CM10" s="2656"/>
      <c r="CN10" s="2656"/>
      <c r="CO10" s="2636" t="str">
        <f t="shared" si="10"/>
        <v/>
      </c>
      <c r="CP10" s="2680" t="s">
        <v>97</v>
      </c>
      <c r="CQ10" s="2681"/>
      <c r="CR10" s="2657">
        <v>7.19</v>
      </c>
      <c r="CS10" s="2658">
        <v>26.7</v>
      </c>
      <c r="CT10" s="2659">
        <v>2</v>
      </c>
      <c r="CU10" s="2656">
        <v>0.06</v>
      </c>
      <c r="CV10" s="2659">
        <v>32</v>
      </c>
      <c r="CW10" s="2659">
        <v>32</v>
      </c>
      <c r="CX10" s="2657">
        <v>4.3</v>
      </c>
      <c r="CY10" s="2656"/>
      <c r="CZ10" s="2678"/>
      <c r="DA10" s="2679">
        <v>0.61080000000000001</v>
      </c>
      <c r="DB10" s="2657"/>
      <c r="DC10" s="2657"/>
      <c r="DD10" s="2656"/>
      <c r="DE10" s="2656"/>
      <c r="DF10" s="2656"/>
      <c r="DG10" s="2646" t="str">
        <f t="shared" si="11"/>
        <v/>
      </c>
      <c r="DH10" s="2680" t="s">
        <v>97</v>
      </c>
      <c r="DI10" s="1470"/>
      <c r="DJ10" s="423"/>
      <c r="DK10" s="1471">
        <f>'Total Flows'!L7</f>
        <v>0.57799999999999996</v>
      </c>
      <c r="DL10" s="1472">
        <f>'[4]5'!AE32</f>
        <v>0</v>
      </c>
      <c r="DM10" s="1472">
        <f>'[4]5'!AE34</f>
        <v>0</v>
      </c>
      <c r="DN10" s="1472">
        <f>'[4]5'!AE35</f>
        <v>0</v>
      </c>
    </row>
    <row r="11" spans="1:119" ht="15" x14ac:dyDescent="0.25">
      <c r="A11" s="30">
        <v>6</v>
      </c>
      <c r="B11" s="31"/>
      <c r="C11" s="2646">
        <v>6.97</v>
      </c>
      <c r="D11" s="2667">
        <v>27.9</v>
      </c>
      <c r="E11" s="2637">
        <v>34</v>
      </c>
      <c r="F11" s="2667"/>
      <c r="G11" s="2639">
        <v>4.375</v>
      </c>
      <c r="H11" s="2636">
        <v>4.2549999999999999</v>
      </c>
      <c r="I11" s="2636">
        <v>0.17399999999999999</v>
      </c>
      <c r="J11" s="2640">
        <v>4.0890000000000004</v>
      </c>
      <c r="K11" s="2668">
        <f t="shared" si="0"/>
        <v>24.454022988505749</v>
      </c>
      <c r="L11" s="2659">
        <f t="shared" si="1"/>
        <v>122.27011494252875</v>
      </c>
      <c r="M11" s="2669">
        <f t="shared" si="2"/>
        <v>244.5402298850575</v>
      </c>
      <c r="N11" s="2703">
        <v>223</v>
      </c>
      <c r="O11" s="2682" t="s">
        <v>1202</v>
      </c>
      <c r="P11" s="2638"/>
      <c r="Q11" s="2670"/>
      <c r="R11" s="2636"/>
      <c r="S11" s="2705">
        <v>2</v>
      </c>
      <c r="T11" s="2688">
        <v>6.7000000000000004E-2</v>
      </c>
      <c r="U11" s="2707">
        <v>0.22</v>
      </c>
      <c r="V11" s="2673"/>
      <c r="W11" s="2674"/>
      <c r="X11" s="2683">
        <v>2</v>
      </c>
      <c r="Y11" s="2674">
        <v>5.8000000000000003E-2</v>
      </c>
      <c r="Z11" s="2684">
        <v>0.3</v>
      </c>
      <c r="AA11" s="2675"/>
      <c r="AB11" s="2656"/>
      <c r="AC11" s="2659">
        <v>2</v>
      </c>
      <c r="AD11" s="2656">
        <v>5.5E-2</v>
      </c>
      <c r="AE11" s="2657">
        <v>0.14000000000000001</v>
      </c>
      <c r="AF11" s="2677"/>
      <c r="AG11" s="2723">
        <v>6.03</v>
      </c>
      <c r="AH11" s="2723">
        <v>6.06</v>
      </c>
      <c r="AI11" s="2723">
        <v>5.97</v>
      </c>
      <c r="AJ11" s="2724"/>
      <c r="AK11" s="2656"/>
      <c r="AL11" s="2666"/>
      <c r="AM11" s="2666"/>
      <c r="AN11" s="2657">
        <v>6.05</v>
      </c>
      <c r="AO11" s="2658">
        <v>27.6</v>
      </c>
      <c r="AP11" s="2659">
        <v>4</v>
      </c>
      <c r="AQ11" s="2656">
        <v>0.30299999999999999</v>
      </c>
      <c r="AR11" s="2656">
        <v>1.534</v>
      </c>
      <c r="AS11" s="2656">
        <v>1.5189999999999999</v>
      </c>
      <c r="AT11" s="2656">
        <v>2.7E-2</v>
      </c>
      <c r="AU11" s="2660">
        <f t="shared" si="3"/>
        <v>64.937142857142859</v>
      </c>
      <c r="AV11" s="2657">
        <f t="shared" si="4"/>
        <v>1.7774851876234368</v>
      </c>
      <c r="AW11" s="2677"/>
      <c r="AX11" s="2656"/>
      <c r="AY11" s="2666"/>
      <c r="AZ11" s="2666"/>
      <c r="BA11" s="2657">
        <v>6.08</v>
      </c>
      <c r="BB11" s="2658">
        <v>27.7</v>
      </c>
      <c r="BC11" s="2659">
        <v>5</v>
      </c>
      <c r="BD11" s="2656">
        <v>0.32400000000000001</v>
      </c>
      <c r="BE11" s="2656">
        <v>1.52</v>
      </c>
      <c r="BF11" s="2656">
        <v>1.516</v>
      </c>
      <c r="BG11" s="2656">
        <v>2.8000000000000001E-2</v>
      </c>
      <c r="BH11" s="2660">
        <f t="shared" si="5"/>
        <v>65.257142857142853</v>
      </c>
      <c r="BI11" s="2646">
        <f t="shared" si="6"/>
        <v>1.8469656992084433</v>
      </c>
      <c r="BJ11" s="2677"/>
      <c r="BK11" s="2656"/>
      <c r="BL11" s="2666"/>
      <c r="BM11" s="2666"/>
      <c r="BN11" s="2657">
        <v>6.09</v>
      </c>
      <c r="BO11" s="2658">
        <v>27.7</v>
      </c>
      <c r="BP11" s="2659">
        <v>4</v>
      </c>
      <c r="BQ11" s="2656">
        <v>0.30499999999999999</v>
      </c>
      <c r="BR11" s="2656">
        <v>1.5249999999999999</v>
      </c>
      <c r="BS11" s="2656">
        <v>1.5580000000000001</v>
      </c>
      <c r="BT11" s="2656">
        <v>2.7E-2</v>
      </c>
      <c r="BU11" s="2660">
        <f t="shared" si="7"/>
        <v>65.142857142857153</v>
      </c>
      <c r="BV11" s="2646">
        <f t="shared" si="8"/>
        <v>1.7329910141206675</v>
      </c>
      <c r="BW11" s="2662"/>
      <c r="BX11" s="2646">
        <f t="shared" si="9"/>
        <v>1.5263333333333335</v>
      </c>
      <c r="BY11" s="2670"/>
      <c r="BZ11" s="2657">
        <v>7.19</v>
      </c>
      <c r="CA11" s="2658">
        <v>27.4</v>
      </c>
      <c r="CB11" s="2659">
        <v>2</v>
      </c>
      <c r="CC11" s="2656">
        <v>6.2E-2</v>
      </c>
      <c r="CD11" s="2659">
        <v>34</v>
      </c>
      <c r="CE11" s="2659">
        <v>30</v>
      </c>
      <c r="CF11" s="2657">
        <v>3.8</v>
      </c>
      <c r="CG11" s="2656"/>
      <c r="CH11" s="2678"/>
      <c r="CI11" s="2679">
        <v>0.53720000000000001</v>
      </c>
      <c r="CJ11" s="2657"/>
      <c r="CK11" s="2657"/>
      <c r="CL11" s="2656">
        <v>1.49</v>
      </c>
      <c r="CM11" s="2656">
        <v>1.526</v>
      </c>
      <c r="CN11" s="2656">
        <v>4.4999999999999998E-2</v>
      </c>
      <c r="CO11" s="2636">
        <f t="shared" si="10"/>
        <v>2.9488859764089121</v>
      </c>
      <c r="CP11" s="2680" t="s">
        <v>97</v>
      </c>
      <c r="CQ11" s="2681"/>
      <c r="CR11" s="2657">
        <v>7.24</v>
      </c>
      <c r="CS11" s="2658">
        <v>26.6</v>
      </c>
      <c r="CT11" s="2659">
        <v>2</v>
      </c>
      <c r="CU11" s="2656">
        <v>0.06</v>
      </c>
      <c r="CV11" s="2659">
        <v>32</v>
      </c>
      <c r="CW11" s="2659">
        <v>30</v>
      </c>
      <c r="CX11" s="2657">
        <v>4.4000000000000004</v>
      </c>
      <c r="CY11" s="2656"/>
      <c r="CZ11" s="2678"/>
      <c r="DA11" s="2679">
        <v>0.67410000000000003</v>
      </c>
      <c r="DB11" s="2657"/>
      <c r="DC11" s="2657"/>
      <c r="DD11" s="2656">
        <v>1.49</v>
      </c>
      <c r="DE11" s="2656">
        <v>1.522</v>
      </c>
      <c r="DF11" s="2656">
        <v>0.05</v>
      </c>
      <c r="DG11" s="2646">
        <f t="shared" si="11"/>
        <v>3.2851511169513796</v>
      </c>
      <c r="DH11" s="2680" t="s">
        <v>97</v>
      </c>
      <c r="DI11" s="1470"/>
      <c r="DJ11" s="423"/>
      <c r="DK11" s="1471">
        <f>'Total Flows'!L8</f>
        <v>0.52</v>
      </c>
      <c r="DL11" s="1472">
        <f>'[4]6'!AE32</f>
        <v>0</v>
      </c>
      <c r="DM11" s="1472">
        <f>'[4]6'!AE34</f>
        <v>0</v>
      </c>
      <c r="DN11" s="1472">
        <f>'[4]6'!AE35</f>
        <v>0</v>
      </c>
    </row>
    <row r="12" spans="1:119" ht="15" x14ac:dyDescent="0.25">
      <c r="A12" s="30">
        <v>7</v>
      </c>
      <c r="B12" s="31"/>
      <c r="C12" s="2646">
        <v>6.93</v>
      </c>
      <c r="D12" s="2667">
        <v>27.8</v>
      </c>
      <c r="E12" s="2682"/>
      <c r="F12" s="2667"/>
      <c r="G12" s="2639"/>
      <c r="H12" s="2636"/>
      <c r="I12" s="2636"/>
      <c r="J12" s="2640"/>
      <c r="K12" s="2668" t="str">
        <f t="shared" si="0"/>
        <v/>
      </c>
      <c r="L12" s="2659" t="str">
        <f t="shared" si="1"/>
        <v/>
      </c>
      <c r="M12" s="2669" t="str">
        <f t="shared" si="2"/>
        <v/>
      </c>
      <c r="N12" s="2703">
        <v>379</v>
      </c>
      <c r="O12" s="2682" t="s">
        <v>1202</v>
      </c>
      <c r="P12" s="2638"/>
      <c r="Q12" s="2670"/>
      <c r="R12" s="2636"/>
      <c r="S12" s="2686">
        <v>2</v>
      </c>
      <c r="T12" s="2656">
        <v>6.0999999999999999E-2</v>
      </c>
      <c r="U12" s="2657">
        <v>0.13</v>
      </c>
      <c r="V12" s="2673"/>
      <c r="W12" s="2674"/>
      <c r="X12" s="2683">
        <v>2</v>
      </c>
      <c r="Y12" s="2674">
        <v>5.7000000000000002E-2</v>
      </c>
      <c r="Z12" s="2684">
        <v>0.21</v>
      </c>
      <c r="AA12" s="2675"/>
      <c r="AB12" s="2656"/>
      <c r="AC12" s="2659">
        <v>2</v>
      </c>
      <c r="AD12" s="2656">
        <v>6.2E-2</v>
      </c>
      <c r="AE12" s="2657">
        <v>0.12</v>
      </c>
      <c r="AF12" s="2677"/>
      <c r="AG12" s="2723">
        <v>6.08</v>
      </c>
      <c r="AH12" s="2723">
        <v>6.16</v>
      </c>
      <c r="AI12" s="2723">
        <v>5.98</v>
      </c>
      <c r="AJ12" s="2724"/>
      <c r="AK12" s="2656"/>
      <c r="AL12" s="2666"/>
      <c r="AM12" s="2666"/>
      <c r="AN12" s="2657">
        <v>6.04</v>
      </c>
      <c r="AO12" s="2658">
        <v>27.5</v>
      </c>
      <c r="AP12" s="2659">
        <v>5</v>
      </c>
      <c r="AQ12" s="2656">
        <v>0.317</v>
      </c>
      <c r="AR12" s="2656"/>
      <c r="AS12" s="2656"/>
      <c r="AT12" s="2656"/>
      <c r="AU12" s="2660" t="str">
        <f t="shared" si="3"/>
        <v/>
      </c>
      <c r="AV12" s="2657" t="str">
        <f t="shared" si="4"/>
        <v/>
      </c>
      <c r="AW12" s="2677"/>
      <c r="AX12" s="2656"/>
      <c r="AY12" s="2666"/>
      <c r="AZ12" s="2666"/>
      <c r="BA12" s="2657">
        <v>6.05</v>
      </c>
      <c r="BB12" s="2676">
        <v>27.4</v>
      </c>
      <c r="BC12" s="2676">
        <v>6</v>
      </c>
      <c r="BD12" s="2719">
        <v>0.434</v>
      </c>
      <c r="BE12" s="2656"/>
      <c r="BF12" s="2656"/>
      <c r="BG12" s="2656"/>
      <c r="BH12" s="2660" t="str">
        <f t="shared" si="5"/>
        <v/>
      </c>
      <c r="BI12" s="2646" t="str">
        <f t="shared" si="6"/>
        <v/>
      </c>
      <c r="BJ12" s="2677"/>
      <c r="BK12" s="2656"/>
      <c r="BL12" s="2666"/>
      <c r="BM12" s="2666"/>
      <c r="BN12" s="2713">
        <v>6.09</v>
      </c>
      <c r="BO12" s="2714">
        <v>27.4</v>
      </c>
      <c r="BP12" s="2712">
        <v>7</v>
      </c>
      <c r="BQ12" s="2719">
        <v>0.56999999999999995</v>
      </c>
      <c r="BR12" s="2656"/>
      <c r="BS12" s="2656"/>
      <c r="BT12" s="2656"/>
      <c r="BU12" s="2660" t="str">
        <f t="shared" si="7"/>
        <v/>
      </c>
      <c r="BV12" s="2646" t="str">
        <f t="shared" si="8"/>
        <v/>
      </c>
      <c r="BW12" s="2662" t="s">
        <v>96</v>
      </c>
      <c r="BX12" s="2646" t="str">
        <f t="shared" si="9"/>
        <v/>
      </c>
      <c r="BY12" s="2670"/>
      <c r="BZ12" s="2657">
        <v>7.25</v>
      </c>
      <c r="CA12" s="2658">
        <v>25.9</v>
      </c>
      <c r="CB12" s="2659">
        <v>2</v>
      </c>
      <c r="CC12" s="2656">
        <v>6.4000000000000001E-2</v>
      </c>
      <c r="CD12" s="2659">
        <v>31</v>
      </c>
      <c r="CE12" s="2659">
        <v>35</v>
      </c>
      <c r="CF12" s="2657">
        <v>3.9</v>
      </c>
      <c r="CG12" s="2656"/>
      <c r="CH12" s="2678"/>
      <c r="CI12" s="2679">
        <v>0.53539999999999999</v>
      </c>
      <c r="CJ12" s="2657"/>
      <c r="CK12" s="2657"/>
      <c r="CL12" s="2656"/>
      <c r="CM12" s="2656"/>
      <c r="CN12" s="2656"/>
      <c r="CO12" s="2636" t="str">
        <f t="shared" si="10"/>
        <v/>
      </c>
      <c r="CP12" s="2680" t="s">
        <v>97</v>
      </c>
      <c r="CQ12" s="2681"/>
      <c r="CR12" s="2657">
        <v>7.18</v>
      </c>
      <c r="CS12" s="2658">
        <v>26.1</v>
      </c>
      <c r="CT12" s="2659">
        <v>2</v>
      </c>
      <c r="CU12" s="2656">
        <v>6.2E-2</v>
      </c>
      <c r="CV12" s="2659">
        <v>31</v>
      </c>
      <c r="CW12" s="2659">
        <v>32</v>
      </c>
      <c r="CX12" s="2657">
        <v>4.5</v>
      </c>
      <c r="CY12" s="2656"/>
      <c r="CZ12" s="2678"/>
      <c r="DA12" s="2679">
        <v>0.64149999999999996</v>
      </c>
      <c r="DB12" s="2657"/>
      <c r="DC12" s="2657"/>
      <c r="DD12" s="2656"/>
      <c r="DE12" s="2656"/>
      <c r="DF12" s="2656"/>
      <c r="DG12" s="2646" t="str">
        <f t="shared" si="11"/>
        <v/>
      </c>
      <c r="DH12" s="2680" t="s">
        <v>97</v>
      </c>
      <c r="DI12" s="1470"/>
      <c r="DJ12" s="423"/>
      <c r="DK12" s="1471">
        <f>'Total Flows'!L9</f>
        <v>0.40500000000000003</v>
      </c>
      <c r="DL12" s="1472">
        <f>'[4]7'!AE32</f>
        <v>0</v>
      </c>
      <c r="DM12" s="1472">
        <f>'[4]7'!AE34</f>
        <v>0</v>
      </c>
      <c r="DN12" s="1472">
        <f>'[4]7'!AE35</f>
        <v>0</v>
      </c>
    </row>
    <row r="13" spans="1:119" ht="15" x14ac:dyDescent="0.25">
      <c r="A13" s="30">
        <v>8</v>
      </c>
      <c r="B13" s="31"/>
      <c r="C13" s="2646"/>
      <c r="D13" s="2667"/>
      <c r="E13" s="2637"/>
      <c r="F13" s="2667"/>
      <c r="G13" s="2639"/>
      <c r="H13" s="2636"/>
      <c r="I13" s="2636"/>
      <c r="J13" s="2640"/>
      <c r="K13" s="2668" t="str">
        <f t="shared" si="0"/>
        <v/>
      </c>
      <c r="L13" s="2659" t="str">
        <f t="shared" si="1"/>
        <v/>
      </c>
      <c r="M13" s="2669" t="str">
        <f t="shared" si="2"/>
        <v/>
      </c>
      <c r="N13" s="2703">
        <v>393</v>
      </c>
      <c r="O13" s="2682" t="s">
        <v>1202</v>
      </c>
      <c r="P13" s="2638"/>
      <c r="Q13" s="2670"/>
      <c r="R13" s="2636"/>
      <c r="S13" s="2705"/>
      <c r="T13" s="2666"/>
      <c r="U13" s="2679"/>
      <c r="V13" s="2673"/>
      <c r="W13" s="2674"/>
      <c r="X13" s="2708"/>
      <c r="Y13" s="2717"/>
      <c r="Z13" s="2710"/>
      <c r="AA13" s="2675"/>
      <c r="AB13" s="2656"/>
      <c r="AC13" s="2712"/>
      <c r="AD13" s="2719"/>
      <c r="AE13" s="2713"/>
      <c r="AF13" s="2677"/>
      <c r="AG13" s="2723"/>
      <c r="AH13" s="2723"/>
      <c r="AI13" s="2723"/>
      <c r="AJ13" s="2724"/>
      <c r="AK13" s="2656"/>
      <c r="AL13" s="2666"/>
      <c r="AM13" s="2666"/>
      <c r="AN13" s="2657"/>
      <c r="AO13" s="2658"/>
      <c r="AP13" s="2659"/>
      <c r="AQ13" s="2656"/>
      <c r="AR13" s="2656"/>
      <c r="AS13" s="2656"/>
      <c r="AT13" s="2656"/>
      <c r="AU13" s="2660" t="str">
        <f t="shared" si="3"/>
        <v/>
      </c>
      <c r="AV13" s="2657" t="str">
        <f t="shared" si="4"/>
        <v/>
      </c>
      <c r="AW13" s="2677"/>
      <c r="AX13" s="2656"/>
      <c r="AY13" s="2666"/>
      <c r="AZ13" s="2666"/>
      <c r="BA13" s="2657"/>
      <c r="BB13" s="2658"/>
      <c r="BC13" s="2659"/>
      <c r="BD13" s="2656"/>
      <c r="BE13" s="2656"/>
      <c r="BF13" s="2656"/>
      <c r="BG13" s="2656"/>
      <c r="BH13" s="2660" t="str">
        <f t="shared" si="5"/>
        <v/>
      </c>
      <c r="BI13" s="2646" t="str">
        <f t="shared" si="6"/>
        <v/>
      </c>
      <c r="BJ13" s="2677"/>
      <c r="BK13" s="2656"/>
      <c r="BL13" s="2666"/>
      <c r="BM13" s="2666"/>
      <c r="BN13" s="2657"/>
      <c r="BO13" s="2658"/>
      <c r="BP13" s="2659"/>
      <c r="BQ13" s="2656"/>
      <c r="BR13" s="2656"/>
      <c r="BS13" s="2656"/>
      <c r="BT13" s="2656"/>
      <c r="BU13" s="2660" t="str">
        <f t="shared" si="7"/>
        <v/>
      </c>
      <c r="BV13" s="2646" t="str">
        <f t="shared" si="8"/>
        <v/>
      </c>
      <c r="BW13" s="2662"/>
      <c r="BX13" s="2646" t="str">
        <f t="shared" si="9"/>
        <v/>
      </c>
      <c r="BY13" s="2670"/>
      <c r="BZ13" s="2657"/>
      <c r="CA13" s="2658"/>
      <c r="CB13" s="2659"/>
      <c r="CC13" s="2656"/>
      <c r="CD13" s="2659"/>
      <c r="CE13" s="2659"/>
      <c r="CF13" s="2657"/>
      <c r="CG13" s="2656"/>
      <c r="CH13" s="2678"/>
      <c r="CI13" s="2679">
        <v>0.501</v>
      </c>
      <c r="CJ13" s="2657"/>
      <c r="CK13" s="2657"/>
      <c r="CL13" s="2656"/>
      <c r="CM13" s="2656"/>
      <c r="CN13" s="2656"/>
      <c r="CO13" s="2636" t="str">
        <f t="shared" si="10"/>
        <v/>
      </c>
      <c r="CP13" s="2680" t="s">
        <v>97</v>
      </c>
      <c r="CQ13" s="2681"/>
      <c r="CR13" s="2657"/>
      <c r="CS13" s="2658"/>
      <c r="CT13" s="2659"/>
      <c r="CU13" s="2656"/>
      <c r="CV13" s="2659"/>
      <c r="CW13" s="2659"/>
      <c r="CX13" s="2657"/>
      <c r="CY13" s="2656"/>
      <c r="CZ13" s="2678"/>
      <c r="DA13" s="2679">
        <v>0.59909999999999997</v>
      </c>
      <c r="DB13" s="2657"/>
      <c r="DC13" s="2657"/>
      <c r="DD13" s="2656"/>
      <c r="DE13" s="2656"/>
      <c r="DF13" s="2656"/>
      <c r="DG13" s="2646" t="str">
        <f t="shared" si="11"/>
        <v/>
      </c>
      <c r="DH13" s="2680" t="s">
        <v>97</v>
      </c>
      <c r="DI13" s="1470"/>
      <c r="DJ13" s="423"/>
      <c r="DK13" s="1471">
        <f>'Total Flows'!L10</f>
        <v>0.92300000000000004</v>
      </c>
      <c r="DL13" s="1472">
        <f>'[4]8'!AE32</f>
        <v>0</v>
      </c>
      <c r="DM13" s="1472">
        <f>'[4]8'!AE34</f>
        <v>0</v>
      </c>
      <c r="DN13" s="1472">
        <f>'[4]8'!AE35</f>
        <v>0</v>
      </c>
    </row>
    <row r="14" spans="1:119" ht="15" x14ac:dyDescent="0.25">
      <c r="A14" s="30">
        <v>9</v>
      </c>
      <c r="B14" s="31"/>
      <c r="C14" s="2646"/>
      <c r="D14" s="2667"/>
      <c r="E14" s="2637"/>
      <c r="F14" s="2667"/>
      <c r="G14" s="2639"/>
      <c r="H14" s="2636"/>
      <c r="I14" s="2636"/>
      <c r="J14" s="2640"/>
      <c r="K14" s="2668" t="str">
        <f t="shared" si="0"/>
        <v/>
      </c>
      <c r="L14" s="2659" t="str">
        <f t="shared" si="1"/>
        <v/>
      </c>
      <c r="M14" s="2669" t="str">
        <f t="shared" si="2"/>
        <v/>
      </c>
      <c r="N14" s="2703">
        <v>563</v>
      </c>
      <c r="O14" s="2682" t="s">
        <v>1202</v>
      </c>
      <c r="P14" s="2638"/>
      <c r="Q14" s="2670"/>
      <c r="R14" s="2636"/>
      <c r="S14" s="2705"/>
      <c r="T14" s="2666"/>
      <c r="U14" s="2679"/>
      <c r="V14" s="2673"/>
      <c r="W14" s="2674"/>
      <c r="X14" s="2708"/>
      <c r="Y14" s="2717"/>
      <c r="Z14" s="2710"/>
      <c r="AA14" s="2675"/>
      <c r="AB14" s="2656"/>
      <c r="AC14" s="2712"/>
      <c r="AD14" s="2719"/>
      <c r="AE14" s="2713"/>
      <c r="AF14" s="2677"/>
      <c r="AG14" s="2723"/>
      <c r="AH14" s="2723"/>
      <c r="AI14" s="2723"/>
      <c r="AJ14" s="2724"/>
      <c r="AK14" s="2656"/>
      <c r="AL14" s="2666"/>
      <c r="AM14" s="2666"/>
      <c r="AN14" s="2657"/>
      <c r="AO14" s="2658"/>
      <c r="AP14" s="2659"/>
      <c r="AQ14" s="2656"/>
      <c r="AR14" s="2656"/>
      <c r="AS14" s="2656"/>
      <c r="AT14" s="2656"/>
      <c r="AU14" s="2660" t="str">
        <f t="shared" si="3"/>
        <v/>
      </c>
      <c r="AV14" s="2657" t="str">
        <f t="shared" si="4"/>
        <v/>
      </c>
      <c r="AW14" s="2677"/>
      <c r="AX14" s="2656"/>
      <c r="AY14" s="2666"/>
      <c r="AZ14" s="2666"/>
      <c r="BA14" s="2657"/>
      <c r="BB14" s="2658"/>
      <c r="BC14" s="2659"/>
      <c r="BD14" s="2656"/>
      <c r="BE14" s="2656"/>
      <c r="BF14" s="2656"/>
      <c r="BG14" s="2656"/>
      <c r="BH14" s="2660" t="str">
        <f t="shared" si="5"/>
        <v/>
      </c>
      <c r="BI14" s="2646" t="str">
        <f t="shared" si="6"/>
        <v/>
      </c>
      <c r="BJ14" s="2677"/>
      <c r="BK14" s="2656"/>
      <c r="BL14" s="2666"/>
      <c r="BM14" s="2666"/>
      <c r="BN14" s="2657"/>
      <c r="BO14" s="2658"/>
      <c r="BP14" s="2659"/>
      <c r="BQ14" s="2656"/>
      <c r="BR14" s="2656"/>
      <c r="BS14" s="2656"/>
      <c r="BT14" s="2656"/>
      <c r="BU14" s="2660" t="str">
        <f t="shared" si="7"/>
        <v/>
      </c>
      <c r="BV14" s="2646" t="str">
        <f t="shared" si="8"/>
        <v/>
      </c>
      <c r="BW14" s="2662"/>
      <c r="BX14" s="2646" t="str">
        <f t="shared" si="9"/>
        <v/>
      </c>
      <c r="BY14" s="2670"/>
      <c r="BZ14" s="2657"/>
      <c r="CA14" s="2658"/>
      <c r="CB14" s="2659"/>
      <c r="CC14" s="2656"/>
      <c r="CD14" s="2659"/>
      <c r="CE14" s="2659"/>
      <c r="CF14" s="2657"/>
      <c r="CG14" s="2656"/>
      <c r="CH14" s="2678"/>
      <c r="CI14" s="2679">
        <v>0.51790000000000003</v>
      </c>
      <c r="CJ14" s="2657"/>
      <c r="CK14" s="2657"/>
      <c r="CL14" s="2656"/>
      <c r="CM14" s="2656"/>
      <c r="CN14" s="2656"/>
      <c r="CO14" s="2636" t="str">
        <f t="shared" si="10"/>
        <v/>
      </c>
      <c r="CP14" s="2680" t="s">
        <v>97</v>
      </c>
      <c r="CQ14" s="2681"/>
      <c r="CR14" s="2657"/>
      <c r="CS14" s="2658"/>
      <c r="CT14" s="2659"/>
      <c r="CU14" s="2656"/>
      <c r="CV14" s="2659"/>
      <c r="CW14" s="2659"/>
      <c r="CX14" s="2657"/>
      <c r="CY14" s="2656"/>
      <c r="CZ14" s="2678"/>
      <c r="DA14" s="2679">
        <v>0.59009999999999996</v>
      </c>
      <c r="DB14" s="2657"/>
      <c r="DC14" s="2657"/>
      <c r="DD14" s="2656"/>
      <c r="DE14" s="2656"/>
      <c r="DF14" s="2656"/>
      <c r="DG14" s="2646" t="str">
        <f t="shared" si="11"/>
        <v/>
      </c>
      <c r="DH14" s="2680" t="s">
        <v>97</v>
      </c>
      <c r="DI14" s="1470"/>
      <c r="DJ14" s="423"/>
      <c r="DK14" s="1471">
        <f>'Total Flows'!L11</f>
        <v>0.80100000000000005</v>
      </c>
      <c r="DL14" s="1472">
        <f>'[4]9'!AE32</f>
        <v>0</v>
      </c>
      <c r="DM14" s="1472">
        <f>'[4]9'!AE34</f>
        <v>0</v>
      </c>
      <c r="DN14" s="1472">
        <f>'[4]9'!AE35</f>
        <v>0</v>
      </c>
    </row>
    <row r="15" spans="1:119" ht="15" x14ac:dyDescent="0.25">
      <c r="A15" s="30">
        <v>10</v>
      </c>
      <c r="B15" s="31"/>
      <c r="C15" s="2646">
        <v>6.89</v>
      </c>
      <c r="D15" s="2667">
        <v>26.9</v>
      </c>
      <c r="E15" s="2637">
        <v>40</v>
      </c>
      <c r="F15" s="2667"/>
      <c r="G15" s="2639">
        <v>4.0720000000000001</v>
      </c>
      <c r="H15" s="2636">
        <v>3.9220000000000002</v>
      </c>
      <c r="I15" s="2636">
        <v>0.155</v>
      </c>
      <c r="J15" s="2640">
        <v>3.952</v>
      </c>
      <c r="K15" s="2668">
        <f t="shared" si="0"/>
        <v>25.303225806451614</v>
      </c>
      <c r="L15" s="2659">
        <f t="shared" si="1"/>
        <v>126.51612903225808</v>
      </c>
      <c r="M15" s="2669">
        <f t="shared" si="2"/>
        <v>253.03225806451616</v>
      </c>
      <c r="N15" s="2703">
        <v>546</v>
      </c>
      <c r="O15" s="2682" t="s">
        <v>1202</v>
      </c>
      <c r="P15" s="2638"/>
      <c r="Q15" s="2670"/>
      <c r="R15" s="2636"/>
      <c r="S15" s="2705">
        <v>2</v>
      </c>
      <c r="T15" s="2666">
        <v>8.1000000000000003E-2</v>
      </c>
      <c r="U15" s="2679">
        <v>0.1</v>
      </c>
      <c r="V15" s="2673"/>
      <c r="W15" s="2674"/>
      <c r="X15" s="2708">
        <v>2</v>
      </c>
      <c r="Y15" s="2717">
        <v>0.09</v>
      </c>
      <c r="Z15" s="2710">
        <v>0.25</v>
      </c>
      <c r="AA15" s="2675"/>
      <c r="AB15" s="2656"/>
      <c r="AC15" s="2712">
        <v>2</v>
      </c>
      <c r="AD15" s="2719">
        <v>7.3999999999999996E-2</v>
      </c>
      <c r="AE15" s="2713">
        <v>0.17</v>
      </c>
      <c r="AF15" s="2677"/>
      <c r="AG15" s="2723">
        <v>6.07</v>
      </c>
      <c r="AH15" s="2723">
        <v>6.17</v>
      </c>
      <c r="AI15" s="2723">
        <v>6.06</v>
      </c>
      <c r="AJ15" s="2724"/>
      <c r="AK15" s="2656"/>
      <c r="AL15" s="2666"/>
      <c r="AM15" s="2666"/>
      <c r="AN15" s="2657">
        <v>6.09</v>
      </c>
      <c r="AO15" s="2658">
        <v>26.5</v>
      </c>
      <c r="AP15" s="2659">
        <v>6</v>
      </c>
      <c r="AQ15" s="2656">
        <v>0.38300000000000001</v>
      </c>
      <c r="AR15" s="2656">
        <v>1.867</v>
      </c>
      <c r="AS15" s="2656">
        <v>1.86</v>
      </c>
      <c r="AT15" s="2656">
        <v>3.2000000000000001E-2</v>
      </c>
      <c r="AU15" s="2660">
        <f t="shared" si="3"/>
        <v>54.150294695481335</v>
      </c>
      <c r="AV15" s="2657">
        <f t="shared" si="4"/>
        <v>1.7204301075268817</v>
      </c>
      <c r="AW15" s="2677"/>
      <c r="AX15" s="2656"/>
      <c r="AY15" s="2666"/>
      <c r="AZ15" s="2666"/>
      <c r="BA15" s="2657">
        <v>6.11</v>
      </c>
      <c r="BB15" s="2658">
        <v>26.5</v>
      </c>
      <c r="BC15" s="2659">
        <v>8</v>
      </c>
      <c r="BD15" s="2656">
        <v>0.59099999999999997</v>
      </c>
      <c r="BE15" s="2656">
        <v>1.8759999999999999</v>
      </c>
      <c r="BF15" s="2656">
        <v>1.8740000000000001</v>
      </c>
      <c r="BG15" s="2656">
        <v>3.3000000000000002E-2</v>
      </c>
      <c r="BH15" s="2660">
        <f t="shared" si="5"/>
        <v>53.929273084479377</v>
      </c>
      <c r="BI15" s="2646">
        <f t="shared" si="6"/>
        <v>1.76093916755603</v>
      </c>
      <c r="BJ15" s="2677" t="s">
        <v>96</v>
      </c>
      <c r="BK15" s="2656"/>
      <c r="BL15" s="2666"/>
      <c r="BM15" s="2666"/>
      <c r="BN15" s="2657">
        <v>6.11</v>
      </c>
      <c r="BO15" s="2658">
        <v>26.6</v>
      </c>
      <c r="BP15" s="2659">
        <v>8</v>
      </c>
      <c r="BQ15" s="2656">
        <v>0.621</v>
      </c>
      <c r="BR15" s="2656">
        <v>1.867</v>
      </c>
      <c r="BS15" s="2656">
        <v>1.879</v>
      </c>
      <c r="BT15" s="2656">
        <v>3.1E-2</v>
      </c>
      <c r="BU15" s="2660">
        <f t="shared" si="7"/>
        <v>54.150294695481335</v>
      </c>
      <c r="BV15" s="2646">
        <f t="shared" si="8"/>
        <v>1.6498137307078233</v>
      </c>
      <c r="BW15" s="2662"/>
      <c r="BX15" s="2646">
        <f t="shared" si="9"/>
        <v>1.8699999999999999</v>
      </c>
      <c r="BY15" s="2670"/>
      <c r="BZ15" s="2657">
        <v>7.42</v>
      </c>
      <c r="CA15" s="2658">
        <v>25.1</v>
      </c>
      <c r="CB15" s="2659">
        <v>2</v>
      </c>
      <c r="CC15" s="2656">
        <v>8.1000000000000003E-2</v>
      </c>
      <c r="CD15" s="2659">
        <v>31</v>
      </c>
      <c r="CE15" s="2659">
        <v>29</v>
      </c>
      <c r="CF15" s="2657">
        <v>3.9</v>
      </c>
      <c r="CG15" s="2656"/>
      <c r="CH15" s="2678"/>
      <c r="CI15" s="2679">
        <v>0.48559999999999998</v>
      </c>
      <c r="CJ15" s="2657"/>
      <c r="CK15" s="2657"/>
      <c r="CL15" s="2656">
        <v>1.831</v>
      </c>
      <c r="CM15" s="2656">
        <v>1.88</v>
      </c>
      <c r="CN15" s="2656">
        <v>4.9000000000000002E-2</v>
      </c>
      <c r="CO15" s="2636">
        <f t="shared" si="10"/>
        <v>2.6063829787234045</v>
      </c>
      <c r="CP15" s="2680" t="s">
        <v>97</v>
      </c>
      <c r="CQ15" s="2681"/>
      <c r="CR15" s="2657">
        <v>7.2</v>
      </c>
      <c r="CS15" s="2658">
        <v>25.7</v>
      </c>
      <c r="CT15" s="2659">
        <v>3</v>
      </c>
      <c r="CU15" s="2656">
        <v>0.09</v>
      </c>
      <c r="CV15" s="2659">
        <v>28</v>
      </c>
      <c r="CW15" s="2659">
        <v>28</v>
      </c>
      <c r="CX15" s="2657">
        <v>4</v>
      </c>
      <c r="CY15" s="2656"/>
      <c r="CZ15" s="2678"/>
      <c r="DA15" s="2679">
        <v>0.5595</v>
      </c>
      <c r="DB15" s="2657"/>
      <c r="DC15" s="2657"/>
      <c r="DD15" s="2656">
        <v>1.8220000000000001</v>
      </c>
      <c r="DE15" s="2656">
        <v>1.829</v>
      </c>
      <c r="DF15" s="2656">
        <v>0.05</v>
      </c>
      <c r="DG15" s="2646">
        <f t="shared" si="11"/>
        <v>2.7337342810278842</v>
      </c>
      <c r="DH15" s="2680" t="s">
        <v>97</v>
      </c>
      <c r="DI15" s="1470"/>
      <c r="DJ15" s="423"/>
      <c r="DK15" s="1471">
        <f>'Total Flows'!L12</f>
        <v>0.51800000000000002</v>
      </c>
      <c r="DL15" s="1472">
        <f>'[4]10'!AE32</f>
        <v>0</v>
      </c>
      <c r="DM15" s="1472">
        <f>'[4]10'!AE34</f>
        <v>0</v>
      </c>
      <c r="DN15" s="1472">
        <f>'[4]10'!AE35</f>
        <v>0</v>
      </c>
    </row>
    <row r="16" spans="1:119" ht="15" x14ac:dyDescent="0.25">
      <c r="A16" s="30">
        <v>11</v>
      </c>
      <c r="B16" s="31"/>
      <c r="C16" s="2646">
        <v>6.87</v>
      </c>
      <c r="D16" s="2667">
        <v>26.8</v>
      </c>
      <c r="E16" s="2682"/>
      <c r="F16" s="2667"/>
      <c r="G16" s="2639"/>
      <c r="H16" s="2636"/>
      <c r="I16" s="2636"/>
      <c r="J16" s="2640"/>
      <c r="K16" s="2668" t="str">
        <f t="shared" si="0"/>
        <v/>
      </c>
      <c r="L16" s="2659" t="str">
        <f t="shared" si="1"/>
        <v/>
      </c>
      <c r="M16" s="2669" t="str">
        <f t="shared" si="2"/>
        <v/>
      </c>
      <c r="N16" s="2703">
        <v>488</v>
      </c>
      <c r="O16" s="2682">
        <v>10</v>
      </c>
      <c r="P16" s="2638"/>
      <c r="Q16" s="2687"/>
      <c r="R16" s="2636"/>
      <c r="S16" s="2686">
        <v>2</v>
      </c>
      <c r="T16" s="2666">
        <v>6.4000000000000001E-2</v>
      </c>
      <c r="U16" s="2679">
        <v>0.22</v>
      </c>
      <c r="V16" s="2673"/>
      <c r="W16" s="2674"/>
      <c r="X16" s="2708">
        <v>2</v>
      </c>
      <c r="Y16" s="2717">
        <v>0.06</v>
      </c>
      <c r="Z16" s="2710">
        <v>0.4</v>
      </c>
      <c r="AA16" s="2675"/>
      <c r="AB16" s="2656"/>
      <c r="AC16" s="2712">
        <v>2</v>
      </c>
      <c r="AD16" s="2719">
        <v>5.8000000000000003E-2</v>
      </c>
      <c r="AE16" s="2713">
        <v>0.21</v>
      </c>
      <c r="AF16" s="2677"/>
      <c r="AG16" s="2723">
        <v>6.06</v>
      </c>
      <c r="AH16" s="2723">
        <v>6.11</v>
      </c>
      <c r="AI16" s="2723">
        <v>5.99</v>
      </c>
      <c r="AJ16" s="2724"/>
      <c r="AK16" s="2656"/>
      <c r="AL16" s="2666"/>
      <c r="AM16" s="2666"/>
      <c r="AN16" s="2657">
        <v>6.07</v>
      </c>
      <c r="AO16" s="2658">
        <v>26.5</v>
      </c>
      <c r="AP16" s="2659">
        <v>4</v>
      </c>
      <c r="AQ16" s="2656">
        <v>0.251</v>
      </c>
      <c r="AR16" s="2656"/>
      <c r="AS16" s="2656"/>
      <c r="AT16" s="2656"/>
      <c r="AU16" s="2660" t="str">
        <f t="shared" si="3"/>
        <v/>
      </c>
      <c r="AV16" s="2657" t="str">
        <f t="shared" si="4"/>
        <v/>
      </c>
      <c r="AW16" s="2677"/>
      <c r="AX16" s="2656"/>
      <c r="AY16" s="2666"/>
      <c r="AZ16" s="2666"/>
      <c r="BA16" s="2657">
        <v>6.1</v>
      </c>
      <c r="BB16" s="2676">
        <v>26.5</v>
      </c>
      <c r="BC16" s="2676">
        <v>4</v>
      </c>
      <c r="BD16" s="2719">
        <v>0.30199999999999999</v>
      </c>
      <c r="BE16" s="2656"/>
      <c r="BF16" s="2656"/>
      <c r="BG16" s="2656"/>
      <c r="BH16" s="2660" t="str">
        <f t="shared" si="5"/>
        <v/>
      </c>
      <c r="BI16" s="2646" t="str">
        <f t="shared" si="6"/>
        <v/>
      </c>
      <c r="BJ16" s="2677"/>
      <c r="BK16" s="2656"/>
      <c r="BL16" s="2666"/>
      <c r="BM16" s="2666"/>
      <c r="BN16" s="2713">
        <v>6.11</v>
      </c>
      <c r="BO16" s="2714">
        <v>26.5</v>
      </c>
      <c r="BP16" s="2712">
        <v>5</v>
      </c>
      <c r="BQ16" s="2719">
        <v>0.37</v>
      </c>
      <c r="BR16" s="2656"/>
      <c r="BS16" s="2656"/>
      <c r="BT16" s="2656"/>
      <c r="BU16" s="2660" t="str">
        <f t="shared" si="7"/>
        <v/>
      </c>
      <c r="BV16" s="2646" t="str">
        <f t="shared" si="8"/>
        <v/>
      </c>
      <c r="BW16" s="2662"/>
      <c r="BX16" s="2646" t="str">
        <f t="shared" si="9"/>
        <v/>
      </c>
      <c r="BY16" s="2687"/>
      <c r="BZ16" s="2657">
        <v>7.34</v>
      </c>
      <c r="CA16" s="2658">
        <v>24.3</v>
      </c>
      <c r="CB16" s="2659">
        <v>2</v>
      </c>
      <c r="CC16" s="2656">
        <v>0.06</v>
      </c>
      <c r="CD16" s="2659">
        <v>31</v>
      </c>
      <c r="CE16" s="2659">
        <v>32</v>
      </c>
      <c r="CF16" s="2657">
        <v>4.0999999999999996</v>
      </c>
      <c r="CG16" s="2656"/>
      <c r="CH16" s="2678"/>
      <c r="CI16" s="2679">
        <v>0.48220000000000002</v>
      </c>
      <c r="CJ16" s="2657"/>
      <c r="CK16" s="2657"/>
      <c r="CL16" s="2656"/>
      <c r="CM16" s="2656"/>
      <c r="CN16" s="2656"/>
      <c r="CO16" s="2636" t="str">
        <f t="shared" si="10"/>
        <v/>
      </c>
      <c r="CP16" s="2680" t="s">
        <v>97</v>
      </c>
      <c r="CQ16" s="2681"/>
      <c r="CR16" s="2657">
        <v>7.15</v>
      </c>
      <c r="CS16" s="2658">
        <v>25</v>
      </c>
      <c r="CT16" s="2659">
        <v>2</v>
      </c>
      <c r="CU16" s="2656">
        <v>6.3E-2</v>
      </c>
      <c r="CV16" s="2659">
        <v>31</v>
      </c>
      <c r="CW16" s="2659">
        <v>31</v>
      </c>
      <c r="CX16" s="2657">
        <v>4.3</v>
      </c>
      <c r="CY16" s="2656"/>
      <c r="CZ16" s="2678"/>
      <c r="DA16" s="2679">
        <v>0.61660000000000004</v>
      </c>
      <c r="DB16" s="2657"/>
      <c r="DC16" s="2657"/>
      <c r="DD16" s="2656"/>
      <c r="DE16" s="2656"/>
      <c r="DF16" s="2656"/>
      <c r="DG16" s="2646" t="str">
        <f t="shared" si="11"/>
        <v/>
      </c>
      <c r="DH16" s="2680" t="s">
        <v>97</v>
      </c>
      <c r="DI16" s="1473"/>
      <c r="DJ16" s="424"/>
      <c r="DK16" s="1471">
        <f>'Total Flows'!L13</f>
        <v>0.627</v>
      </c>
      <c r="DL16" s="1472">
        <f>'[4]11'!AE32</f>
        <v>0</v>
      </c>
      <c r="DM16" s="1472">
        <f>'[4]11'!AE34</f>
        <v>0</v>
      </c>
      <c r="DN16" s="1472">
        <f>'[4]11'!AE35</f>
        <v>0</v>
      </c>
    </row>
    <row r="17" spans="1:118" ht="15" x14ac:dyDescent="0.25">
      <c r="A17" s="30">
        <v>12</v>
      </c>
      <c r="B17" s="31"/>
      <c r="C17" s="2646">
        <v>6.93</v>
      </c>
      <c r="D17" s="2667">
        <v>26.4</v>
      </c>
      <c r="E17" s="2637"/>
      <c r="F17" s="2667"/>
      <c r="G17" s="2639"/>
      <c r="H17" s="2636"/>
      <c r="I17" s="2636"/>
      <c r="J17" s="2640"/>
      <c r="K17" s="2668" t="str">
        <f t="shared" si="0"/>
        <v/>
      </c>
      <c r="L17" s="2659" t="str">
        <f t="shared" si="1"/>
        <v/>
      </c>
      <c r="M17" s="2669" t="str">
        <f t="shared" si="2"/>
        <v/>
      </c>
      <c r="N17" s="2703">
        <v>776</v>
      </c>
      <c r="O17" s="2682" t="s">
        <v>1202</v>
      </c>
      <c r="P17" s="2638"/>
      <c r="Q17" s="2687"/>
      <c r="R17" s="2636"/>
      <c r="S17" s="2705">
        <v>3</v>
      </c>
      <c r="T17" s="2688">
        <v>7.0999999999999994E-2</v>
      </c>
      <c r="U17" s="2707">
        <v>0.22</v>
      </c>
      <c r="V17" s="2673"/>
      <c r="W17" s="2674"/>
      <c r="X17" s="2683">
        <v>2</v>
      </c>
      <c r="Y17" s="2674">
        <v>5.8999999999999997E-2</v>
      </c>
      <c r="Z17" s="2684">
        <v>0.46</v>
      </c>
      <c r="AA17" s="2675"/>
      <c r="AB17" s="2656"/>
      <c r="AC17" s="2659">
        <v>2</v>
      </c>
      <c r="AD17" s="2656">
        <v>5.6000000000000001E-2</v>
      </c>
      <c r="AE17" s="2657">
        <v>0.19</v>
      </c>
      <c r="AF17" s="2677"/>
      <c r="AG17" s="2723">
        <v>6.01</v>
      </c>
      <c r="AH17" s="2723">
        <v>6.18</v>
      </c>
      <c r="AI17" s="2723">
        <v>6.05</v>
      </c>
      <c r="AJ17" s="2724"/>
      <c r="AK17" s="2656"/>
      <c r="AL17" s="2666"/>
      <c r="AM17" s="2666"/>
      <c r="AN17" s="2657">
        <v>6.09</v>
      </c>
      <c r="AO17" s="2658">
        <v>26.2</v>
      </c>
      <c r="AP17" s="2659">
        <v>4</v>
      </c>
      <c r="AQ17" s="2656">
        <v>0.35699999999999998</v>
      </c>
      <c r="AR17" s="2656"/>
      <c r="AS17" s="2656"/>
      <c r="AT17" s="2656"/>
      <c r="AU17" s="2660" t="str">
        <f t="shared" si="3"/>
        <v/>
      </c>
      <c r="AV17" s="2657" t="str">
        <f t="shared" si="4"/>
        <v/>
      </c>
      <c r="AW17" s="2677"/>
      <c r="AX17" s="2656"/>
      <c r="AY17" s="2666"/>
      <c r="AZ17" s="2666"/>
      <c r="BA17" s="2657">
        <v>6.1</v>
      </c>
      <c r="BB17" s="2658">
        <v>26.1</v>
      </c>
      <c r="BC17" s="2659">
        <v>6</v>
      </c>
      <c r="BD17" s="2656">
        <v>0.48599999999999999</v>
      </c>
      <c r="BE17" s="2656"/>
      <c r="BF17" s="2656"/>
      <c r="BG17" s="2656"/>
      <c r="BH17" s="2660" t="str">
        <f t="shared" si="5"/>
        <v/>
      </c>
      <c r="BI17" s="2646" t="str">
        <f t="shared" si="6"/>
        <v/>
      </c>
      <c r="BJ17" s="2677"/>
      <c r="BK17" s="2656"/>
      <c r="BL17" s="2666"/>
      <c r="BM17" s="2666"/>
      <c r="BN17" s="2657">
        <v>6.12</v>
      </c>
      <c r="BO17" s="2658">
        <v>26.2</v>
      </c>
      <c r="BP17" s="2659">
        <v>8</v>
      </c>
      <c r="BQ17" s="2656">
        <v>0.63300000000000001</v>
      </c>
      <c r="BR17" s="2656"/>
      <c r="BS17" s="2656"/>
      <c r="BT17" s="2656"/>
      <c r="BU17" s="2660" t="str">
        <f t="shared" si="7"/>
        <v/>
      </c>
      <c r="BV17" s="2646" t="str">
        <f t="shared" si="8"/>
        <v/>
      </c>
      <c r="BW17" s="2662"/>
      <c r="BX17" s="2646" t="str">
        <f t="shared" si="9"/>
        <v/>
      </c>
      <c r="BY17" s="2687"/>
      <c r="BZ17" s="2657">
        <v>7.37</v>
      </c>
      <c r="CA17" s="2658">
        <v>25.5</v>
      </c>
      <c r="CB17" s="2659">
        <v>2</v>
      </c>
      <c r="CC17" s="2656">
        <v>0.06</v>
      </c>
      <c r="CD17" s="2659">
        <v>28</v>
      </c>
      <c r="CE17" s="2659">
        <v>30</v>
      </c>
      <c r="CF17" s="2657">
        <v>3.9</v>
      </c>
      <c r="CG17" s="2656"/>
      <c r="CH17" s="2678"/>
      <c r="CI17" s="2679">
        <v>0.50609999999999999</v>
      </c>
      <c r="CJ17" s="2657"/>
      <c r="CK17" s="2657"/>
      <c r="CL17" s="2656"/>
      <c r="CM17" s="2656"/>
      <c r="CN17" s="2656"/>
      <c r="CO17" s="2636" t="str">
        <f t="shared" si="10"/>
        <v/>
      </c>
      <c r="CP17" s="2680" t="s">
        <v>97</v>
      </c>
      <c r="CQ17" s="2681"/>
      <c r="CR17" s="2657">
        <v>7.17</v>
      </c>
      <c r="CS17" s="2658">
        <v>25.2</v>
      </c>
      <c r="CT17" s="2659">
        <v>2</v>
      </c>
      <c r="CU17" s="2656">
        <v>5.8000000000000003E-2</v>
      </c>
      <c r="CV17" s="2659">
        <v>27</v>
      </c>
      <c r="CW17" s="2659">
        <v>32</v>
      </c>
      <c r="CX17" s="2657">
        <v>4</v>
      </c>
      <c r="CY17" s="2656"/>
      <c r="CZ17" s="2678"/>
      <c r="DA17" s="2679">
        <v>0.62660000000000005</v>
      </c>
      <c r="DB17" s="2657"/>
      <c r="DC17" s="2657"/>
      <c r="DD17" s="2656"/>
      <c r="DE17" s="2656"/>
      <c r="DF17" s="2656"/>
      <c r="DG17" s="2646" t="str">
        <f t="shared" si="11"/>
        <v/>
      </c>
      <c r="DH17" s="2680" t="s">
        <v>97</v>
      </c>
      <c r="DI17" s="1473"/>
      <c r="DJ17" s="424"/>
      <c r="DK17" s="1471">
        <f>'Total Flows'!L14</f>
        <v>0.44500000000000001</v>
      </c>
      <c r="DL17" s="1472">
        <f>'[4]12'!AE32</f>
        <v>0</v>
      </c>
      <c r="DM17" s="1472">
        <f>'[4]12'!AE34</f>
        <v>0</v>
      </c>
      <c r="DN17" s="1472">
        <f>'[4]12'!AE35</f>
        <v>0</v>
      </c>
    </row>
    <row r="18" spans="1:118" ht="15" x14ac:dyDescent="0.25">
      <c r="A18" s="30">
        <v>13</v>
      </c>
      <c r="B18" s="31"/>
      <c r="C18" s="2646">
        <v>6.98</v>
      </c>
      <c r="D18" s="2667">
        <v>26.2</v>
      </c>
      <c r="E18" s="2637">
        <v>34</v>
      </c>
      <c r="F18" s="2667"/>
      <c r="G18" s="2639">
        <v>3.2</v>
      </c>
      <c r="H18" s="2636">
        <v>3.2120000000000002</v>
      </c>
      <c r="I18" s="2636">
        <v>0.112</v>
      </c>
      <c r="J18" s="2640">
        <v>3.48</v>
      </c>
      <c r="K18" s="2668">
        <f t="shared" si="0"/>
        <v>28.678571428571431</v>
      </c>
      <c r="L18" s="2659">
        <f t="shared" si="1"/>
        <v>143.39285714285717</v>
      </c>
      <c r="M18" s="2669">
        <f t="shared" si="2"/>
        <v>286.78571428571433</v>
      </c>
      <c r="N18" s="2703">
        <v>1333</v>
      </c>
      <c r="O18" s="2682">
        <v>10</v>
      </c>
      <c r="P18" s="2638"/>
      <c r="Q18" s="2687"/>
      <c r="R18" s="2636"/>
      <c r="S18" s="2705">
        <v>2</v>
      </c>
      <c r="T18" s="2688">
        <v>5.8999999999999997E-2</v>
      </c>
      <c r="U18" s="2707">
        <v>0.14000000000000001</v>
      </c>
      <c r="V18" s="2673"/>
      <c r="W18" s="2674"/>
      <c r="X18" s="2683">
        <v>2</v>
      </c>
      <c r="Y18" s="2674">
        <v>0.06</v>
      </c>
      <c r="Z18" s="2684">
        <v>0.28000000000000003</v>
      </c>
      <c r="AA18" s="2675"/>
      <c r="AB18" s="2656"/>
      <c r="AC18" s="2659">
        <v>2</v>
      </c>
      <c r="AD18" s="2656">
        <v>5.8000000000000003E-2</v>
      </c>
      <c r="AE18" s="2657">
        <v>0.25</v>
      </c>
      <c r="AF18" s="2677"/>
      <c r="AG18" s="2723">
        <v>6.16</v>
      </c>
      <c r="AH18" s="2723">
        <v>6.17</v>
      </c>
      <c r="AI18" s="2723">
        <v>6.07</v>
      </c>
      <c r="AJ18" s="2724"/>
      <c r="AK18" s="2656"/>
      <c r="AL18" s="2666"/>
      <c r="AM18" s="2666"/>
      <c r="AN18" s="2657">
        <v>6.14</v>
      </c>
      <c r="AO18" s="2658">
        <v>26.2</v>
      </c>
      <c r="AP18" s="2659">
        <v>5</v>
      </c>
      <c r="AQ18" s="2656">
        <v>0.36</v>
      </c>
      <c r="AR18" s="2656">
        <v>1.3859999999999999</v>
      </c>
      <c r="AS18" s="2656">
        <v>1.377</v>
      </c>
      <c r="AT18" s="2656">
        <v>2.4E-2</v>
      </c>
      <c r="AU18" s="2660">
        <f t="shared" si="3"/>
        <v>56.6875</v>
      </c>
      <c r="AV18" s="2657">
        <f t="shared" si="4"/>
        <v>1.7429193899782134</v>
      </c>
      <c r="AW18" s="2677"/>
      <c r="AX18" s="2656"/>
      <c r="AY18" s="2666"/>
      <c r="AZ18" s="2666"/>
      <c r="BA18" s="2657">
        <v>6.16</v>
      </c>
      <c r="BB18" s="2658">
        <v>26</v>
      </c>
      <c r="BC18" s="2659">
        <v>5</v>
      </c>
      <c r="BD18" s="2656">
        <v>0.47699999999999998</v>
      </c>
      <c r="BE18" s="2656">
        <v>1.3979999999999999</v>
      </c>
      <c r="BF18" s="2656">
        <v>1.39</v>
      </c>
      <c r="BG18" s="2656">
        <v>2.5000000000000001E-2</v>
      </c>
      <c r="BH18" s="2660">
        <f t="shared" si="5"/>
        <v>56.312500000000007</v>
      </c>
      <c r="BI18" s="2646">
        <f t="shared" si="6"/>
        <v>1.7985611510791368</v>
      </c>
      <c r="BJ18" s="2677"/>
      <c r="BK18" s="2656"/>
      <c r="BL18" s="2666"/>
      <c r="BM18" s="2666"/>
      <c r="BN18" s="2657">
        <v>6.17</v>
      </c>
      <c r="BO18" s="2658">
        <v>26.1</v>
      </c>
      <c r="BP18" s="2659">
        <v>5</v>
      </c>
      <c r="BQ18" s="2656">
        <v>0.46800000000000003</v>
      </c>
      <c r="BR18" s="2656">
        <v>1.397</v>
      </c>
      <c r="BS18" s="2656">
        <v>1.3740000000000001</v>
      </c>
      <c r="BT18" s="2656">
        <v>2.5000000000000001E-2</v>
      </c>
      <c r="BU18" s="2660">
        <f t="shared" si="7"/>
        <v>56.34375</v>
      </c>
      <c r="BV18" s="2646">
        <f t="shared" si="8"/>
        <v>1.8195050946142648</v>
      </c>
      <c r="BW18" s="2662"/>
      <c r="BX18" s="2646">
        <f t="shared" si="9"/>
        <v>1.3936666666666666</v>
      </c>
      <c r="BY18" s="2687"/>
      <c r="BZ18" s="2657">
        <v>7.33</v>
      </c>
      <c r="CA18" s="2658">
        <v>25.2</v>
      </c>
      <c r="CB18" s="2659">
        <v>2</v>
      </c>
      <c r="CC18" s="2656">
        <v>5.5E-2</v>
      </c>
      <c r="CD18" s="2659">
        <v>30</v>
      </c>
      <c r="CE18" s="2659">
        <v>37</v>
      </c>
      <c r="CF18" s="2657">
        <v>4</v>
      </c>
      <c r="CG18" s="2656"/>
      <c r="CH18" s="2678"/>
      <c r="CI18" s="2679">
        <v>0.53490000000000004</v>
      </c>
      <c r="CJ18" s="2657"/>
      <c r="CK18" s="2657"/>
      <c r="CL18" s="2656">
        <v>1.3540000000000001</v>
      </c>
      <c r="CM18" s="2656">
        <v>1.411</v>
      </c>
      <c r="CN18" s="2656">
        <v>4.2000000000000003E-2</v>
      </c>
      <c r="CO18" s="2636">
        <f t="shared" si="10"/>
        <v>2.97661233167966</v>
      </c>
      <c r="CP18" s="2680" t="s">
        <v>97</v>
      </c>
      <c r="CQ18" s="2681"/>
      <c r="CR18" s="2657">
        <v>7.33</v>
      </c>
      <c r="CS18" s="2658">
        <v>25.2</v>
      </c>
      <c r="CT18" s="2659">
        <v>2</v>
      </c>
      <c r="CU18" s="2656">
        <v>0.06</v>
      </c>
      <c r="CV18" s="2659">
        <v>30</v>
      </c>
      <c r="CW18" s="2659">
        <v>32</v>
      </c>
      <c r="CX18" s="2657">
        <v>4.3</v>
      </c>
      <c r="CY18" s="2656"/>
      <c r="CZ18" s="2678"/>
      <c r="DA18" s="2679">
        <v>0.5504</v>
      </c>
      <c r="DB18" s="2657"/>
      <c r="DC18" s="2657"/>
      <c r="DD18" s="2656">
        <v>1.36</v>
      </c>
      <c r="DE18" s="2656">
        <v>1.4279999999999999</v>
      </c>
      <c r="DF18" s="2656">
        <v>4.5999999999999999E-2</v>
      </c>
      <c r="DG18" s="2646">
        <f t="shared" si="11"/>
        <v>3.2212885154061626</v>
      </c>
      <c r="DH18" s="2680" t="s">
        <v>97</v>
      </c>
      <c r="DI18" s="1473"/>
      <c r="DJ18" s="424"/>
      <c r="DK18" s="1471">
        <f>'Total Flows'!L15</f>
        <v>0.70299999999999996</v>
      </c>
      <c r="DL18" s="1472">
        <f>'[4]13'!AE32</f>
        <v>0</v>
      </c>
      <c r="DM18" s="1472">
        <f>'[4]13'!AE34</f>
        <v>0</v>
      </c>
      <c r="DN18" s="1472">
        <f>'[4]13'!AE35</f>
        <v>0</v>
      </c>
    </row>
    <row r="19" spans="1:118" ht="15" x14ac:dyDescent="0.25">
      <c r="A19" s="30">
        <v>14</v>
      </c>
      <c r="B19" s="31"/>
      <c r="C19" s="2646">
        <v>6.91</v>
      </c>
      <c r="D19" s="2667">
        <v>25.4</v>
      </c>
      <c r="E19" s="2682"/>
      <c r="F19" s="2667"/>
      <c r="G19" s="2639"/>
      <c r="H19" s="2636"/>
      <c r="I19" s="2636"/>
      <c r="J19" s="2640"/>
      <c r="K19" s="2668" t="str">
        <f t="shared" si="0"/>
        <v/>
      </c>
      <c r="L19" s="2659" t="str">
        <f t="shared" si="1"/>
        <v/>
      </c>
      <c r="M19" s="2669" t="str">
        <f t="shared" si="2"/>
        <v/>
      </c>
      <c r="N19" s="2703">
        <v>1565</v>
      </c>
      <c r="O19" s="2682" t="s">
        <v>1202</v>
      </c>
      <c r="P19" s="2638"/>
      <c r="Q19" s="2687"/>
      <c r="R19" s="2636"/>
      <c r="S19" s="2686">
        <v>2</v>
      </c>
      <c r="T19" s="2656">
        <v>5.5E-2</v>
      </c>
      <c r="U19" s="2657">
        <v>0.12</v>
      </c>
      <c r="V19" s="2673"/>
      <c r="W19" s="2674"/>
      <c r="X19" s="2683">
        <v>2</v>
      </c>
      <c r="Y19" s="2674">
        <v>5.3999999999999999E-2</v>
      </c>
      <c r="Z19" s="2684">
        <v>0.24</v>
      </c>
      <c r="AA19" s="2675"/>
      <c r="AB19" s="2656"/>
      <c r="AC19" s="2659">
        <v>2</v>
      </c>
      <c r="AD19" s="2656">
        <v>6.2E-2</v>
      </c>
      <c r="AE19" s="2657">
        <v>0.38</v>
      </c>
      <c r="AF19" s="2677"/>
      <c r="AG19" s="2723">
        <v>6.13</v>
      </c>
      <c r="AH19" s="2723">
        <v>6.16</v>
      </c>
      <c r="AI19" s="2723">
        <v>6.11</v>
      </c>
      <c r="AJ19" s="2724"/>
      <c r="AK19" s="2656"/>
      <c r="AL19" s="2666"/>
      <c r="AM19" s="2666"/>
      <c r="AN19" s="2657">
        <v>6.13</v>
      </c>
      <c r="AO19" s="2658">
        <v>25.2</v>
      </c>
      <c r="AP19" s="2659">
        <v>4</v>
      </c>
      <c r="AQ19" s="2656">
        <v>0.34399999999999997</v>
      </c>
      <c r="AR19" s="2656"/>
      <c r="AS19" s="2656"/>
      <c r="AT19" s="2656"/>
      <c r="AU19" s="2660" t="str">
        <f t="shared" si="3"/>
        <v/>
      </c>
      <c r="AV19" s="2657" t="str">
        <f t="shared" si="4"/>
        <v/>
      </c>
      <c r="AW19" s="2677"/>
      <c r="AX19" s="2656"/>
      <c r="AY19" s="2666"/>
      <c r="AZ19" s="2666"/>
      <c r="BA19" s="2657">
        <v>6.15</v>
      </c>
      <c r="BB19" s="2685">
        <v>25.1</v>
      </c>
      <c r="BC19" s="2685">
        <v>6</v>
      </c>
      <c r="BD19" s="2688">
        <v>0.50700000000000001</v>
      </c>
      <c r="BE19" s="2656"/>
      <c r="BF19" s="2656"/>
      <c r="BG19" s="2656"/>
      <c r="BH19" s="2660" t="str">
        <f t="shared" si="5"/>
        <v/>
      </c>
      <c r="BI19" s="2646" t="str">
        <f t="shared" si="6"/>
        <v/>
      </c>
      <c r="BJ19" s="2677"/>
      <c r="BK19" s="2656"/>
      <c r="BL19" s="2666"/>
      <c r="BM19" s="2666"/>
      <c r="BN19" s="2713">
        <v>6.18</v>
      </c>
      <c r="BO19" s="2714">
        <v>25.3</v>
      </c>
      <c r="BP19" s="2712">
        <v>6</v>
      </c>
      <c r="BQ19" s="2719">
        <v>0.49</v>
      </c>
      <c r="BR19" s="2656"/>
      <c r="BS19" s="2656"/>
      <c r="BT19" s="2656"/>
      <c r="BU19" s="2660" t="str">
        <f t="shared" si="7"/>
        <v/>
      </c>
      <c r="BV19" s="2646" t="str">
        <f t="shared" si="8"/>
        <v/>
      </c>
      <c r="BW19" s="2662"/>
      <c r="BX19" s="2646" t="str">
        <f t="shared" si="9"/>
        <v/>
      </c>
      <c r="BY19" s="2687"/>
      <c r="BZ19" s="2657">
        <v>7.3</v>
      </c>
      <c r="CA19" s="2658">
        <v>24.8</v>
      </c>
      <c r="CB19" s="2659">
        <v>2</v>
      </c>
      <c r="CC19" s="2656">
        <v>5.7000000000000002E-2</v>
      </c>
      <c r="CD19" s="2659">
        <v>29</v>
      </c>
      <c r="CE19" s="2659">
        <v>31</v>
      </c>
      <c r="CF19" s="2657">
        <v>3.7</v>
      </c>
      <c r="CG19" s="2656"/>
      <c r="CH19" s="2678"/>
      <c r="CI19" s="2679">
        <v>0.51019999999999999</v>
      </c>
      <c r="CJ19" s="2657"/>
      <c r="CK19" s="2657"/>
      <c r="CL19" s="2656"/>
      <c r="CM19" s="2656"/>
      <c r="CN19" s="2656"/>
      <c r="CO19" s="2636" t="str">
        <f t="shared" si="10"/>
        <v/>
      </c>
      <c r="CP19" s="2680" t="s">
        <v>97</v>
      </c>
      <c r="CQ19" s="2681"/>
      <c r="CR19" s="2657">
        <v>7.22</v>
      </c>
      <c r="CS19" s="2658">
        <v>24.6</v>
      </c>
      <c r="CT19" s="2659">
        <v>2</v>
      </c>
      <c r="CU19" s="2656">
        <v>5.8999999999999997E-2</v>
      </c>
      <c r="CV19" s="2659">
        <v>27</v>
      </c>
      <c r="CW19" s="2659">
        <v>33</v>
      </c>
      <c r="CX19" s="2657">
        <v>4.0999999999999996</v>
      </c>
      <c r="CY19" s="2656"/>
      <c r="CZ19" s="2678"/>
      <c r="DA19" s="2679">
        <v>0.59619999999999995</v>
      </c>
      <c r="DB19" s="2657"/>
      <c r="DC19" s="2657"/>
      <c r="DD19" s="2656"/>
      <c r="DE19" s="2656"/>
      <c r="DF19" s="2656"/>
      <c r="DG19" s="2646" t="str">
        <f t="shared" si="11"/>
        <v/>
      </c>
      <c r="DH19" s="2680" t="s">
        <v>97</v>
      </c>
      <c r="DI19" s="1473"/>
      <c r="DJ19" s="424"/>
      <c r="DK19" s="1471">
        <f>'Total Flows'!L16</f>
        <v>0.51700000000000002</v>
      </c>
      <c r="DL19" s="1472">
        <f>'[4]14'!AE32</f>
        <v>0</v>
      </c>
      <c r="DM19" s="1472">
        <f>'[4]14'!AE34</f>
        <v>0</v>
      </c>
      <c r="DN19" s="1472">
        <f>'[4]14'!AE35</f>
        <v>0</v>
      </c>
    </row>
    <row r="20" spans="1:118" ht="15" x14ac:dyDescent="0.25">
      <c r="A20" s="30">
        <v>15</v>
      </c>
      <c r="B20" s="31"/>
      <c r="C20" s="2646"/>
      <c r="D20" s="2667"/>
      <c r="E20" s="2637"/>
      <c r="F20" s="2667"/>
      <c r="G20" s="2639"/>
      <c r="H20" s="2636"/>
      <c r="I20" s="2636"/>
      <c r="J20" s="2640"/>
      <c r="K20" s="2668" t="str">
        <f t="shared" si="0"/>
        <v/>
      </c>
      <c r="L20" s="2659" t="str">
        <f t="shared" si="1"/>
        <v/>
      </c>
      <c r="M20" s="2669" t="str">
        <f t="shared" si="2"/>
        <v/>
      </c>
      <c r="N20" s="2703">
        <v>723</v>
      </c>
      <c r="O20" s="2682">
        <v>10</v>
      </c>
      <c r="P20" s="2638"/>
      <c r="Q20" s="2687"/>
      <c r="R20" s="2636"/>
      <c r="S20" s="2705"/>
      <c r="T20" s="2666"/>
      <c r="U20" s="2679"/>
      <c r="V20" s="2673"/>
      <c r="W20" s="2674"/>
      <c r="X20" s="2708"/>
      <c r="Y20" s="2717"/>
      <c r="Z20" s="2710"/>
      <c r="AA20" s="2675"/>
      <c r="AB20" s="2656"/>
      <c r="AC20" s="2712"/>
      <c r="AD20" s="2719"/>
      <c r="AE20" s="2713"/>
      <c r="AF20" s="2677"/>
      <c r="AG20" s="2723"/>
      <c r="AH20" s="2723"/>
      <c r="AI20" s="2723"/>
      <c r="AJ20" s="2724"/>
      <c r="AK20" s="2656"/>
      <c r="AL20" s="2666"/>
      <c r="AM20" s="2666"/>
      <c r="AN20" s="2657"/>
      <c r="AO20" s="2658"/>
      <c r="AP20" s="2659"/>
      <c r="AQ20" s="2656"/>
      <c r="AR20" s="2656"/>
      <c r="AS20" s="2656"/>
      <c r="AT20" s="2656"/>
      <c r="AU20" s="2660" t="str">
        <f t="shared" si="3"/>
        <v/>
      </c>
      <c r="AV20" s="2657" t="str">
        <f t="shared" si="4"/>
        <v/>
      </c>
      <c r="AW20" s="2677"/>
      <c r="AX20" s="2656"/>
      <c r="AY20" s="2666"/>
      <c r="AZ20" s="2666"/>
      <c r="BA20" s="2657"/>
      <c r="BB20" s="2658"/>
      <c r="BC20" s="2659"/>
      <c r="BD20" s="2656"/>
      <c r="BE20" s="2656"/>
      <c r="BF20" s="2656"/>
      <c r="BG20" s="2656"/>
      <c r="BH20" s="2660" t="str">
        <f t="shared" si="5"/>
        <v/>
      </c>
      <c r="BI20" s="2646" t="str">
        <f t="shared" si="6"/>
        <v/>
      </c>
      <c r="BJ20" s="2677"/>
      <c r="BK20" s="2656"/>
      <c r="BL20" s="2666"/>
      <c r="BM20" s="2666"/>
      <c r="BN20" s="2657"/>
      <c r="BO20" s="2658"/>
      <c r="BP20" s="2659"/>
      <c r="BQ20" s="2656"/>
      <c r="BR20" s="2656"/>
      <c r="BS20" s="2656"/>
      <c r="BT20" s="2656"/>
      <c r="BU20" s="2660" t="str">
        <f t="shared" si="7"/>
        <v/>
      </c>
      <c r="BV20" s="2646" t="str">
        <f t="shared" si="8"/>
        <v/>
      </c>
      <c r="BW20" s="2662"/>
      <c r="BX20" s="2646" t="str">
        <f t="shared" si="9"/>
        <v/>
      </c>
      <c r="BY20" s="2687"/>
      <c r="BZ20" s="2657"/>
      <c r="CA20" s="2658"/>
      <c r="CB20" s="2659"/>
      <c r="CC20" s="2656"/>
      <c r="CD20" s="2659"/>
      <c r="CE20" s="2659"/>
      <c r="CF20" s="2657"/>
      <c r="CG20" s="2656"/>
      <c r="CH20" s="2678"/>
      <c r="CI20" s="2679">
        <v>0.52029999999999998</v>
      </c>
      <c r="CJ20" s="2657"/>
      <c r="CK20" s="2657"/>
      <c r="CL20" s="2656"/>
      <c r="CM20" s="2656"/>
      <c r="CN20" s="2656"/>
      <c r="CO20" s="2636" t="str">
        <f t="shared" si="10"/>
        <v/>
      </c>
      <c r="CP20" s="2680" t="s">
        <v>97</v>
      </c>
      <c r="CQ20" s="2681"/>
      <c r="CR20" s="2657"/>
      <c r="CS20" s="2658"/>
      <c r="CT20" s="2659"/>
      <c r="CU20" s="2656"/>
      <c r="CV20" s="2659"/>
      <c r="CW20" s="2659"/>
      <c r="CX20" s="2657"/>
      <c r="CY20" s="2656"/>
      <c r="CZ20" s="2678"/>
      <c r="DA20" s="2679">
        <v>0.5403</v>
      </c>
      <c r="DB20" s="2657"/>
      <c r="DC20" s="2657"/>
      <c r="DD20" s="2656"/>
      <c r="DE20" s="2656"/>
      <c r="DF20" s="2656"/>
      <c r="DG20" s="2646" t="str">
        <f t="shared" si="11"/>
        <v/>
      </c>
      <c r="DH20" s="2680" t="s">
        <v>97</v>
      </c>
      <c r="DI20" s="1473"/>
      <c r="DJ20" s="424"/>
      <c r="DK20" s="1471">
        <f>'Total Flows'!L17</f>
        <v>0.67400000000000004</v>
      </c>
      <c r="DL20" s="1472">
        <f>'[4]15'!AE32</f>
        <v>0</v>
      </c>
      <c r="DM20" s="1472">
        <f>'[4]15'!AE34</f>
        <v>0</v>
      </c>
      <c r="DN20" s="1472">
        <f>'[4]15'!AE35</f>
        <v>0</v>
      </c>
    </row>
    <row r="21" spans="1:118" ht="15" x14ac:dyDescent="0.25">
      <c r="A21" s="30">
        <v>16</v>
      </c>
      <c r="B21" s="31"/>
      <c r="C21" s="2646"/>
      <c r="D21" s="2667"/>
      <c r="E21" s="2637"/>
      <c r="F21" s="2667"/>
      <c r="G21" s="2639"/>
      <c r="H21" s="2636"/>
      <c r="I21" s="2636"/>
      <c r="J21" s="2640"/>
      <c r="K21" s="2668" t="str">
        <f t="shared" si="0"/>
        <v/>
      </c>
      <c r="L21" s="2659" t="str">
        <f t="shared" si="1"/>
        <v/>
      </c>
      <c r="M21" s="2669" t="str">
        <f t="shared" si="2"/>
        <v/>
      </c>
      <c r="N21" s="2703">
        <v>1259</v>
      </c>
      <c r="O21" s="2682">
        <v>10</v>
      </c>
      <c r="P21" s="2638"/>
      <c r="Q21" s="2687"/>
      <c r="R21" s="2636"/>
      <c r="S21" s="2705"/>
      <c r="T21" s="2666"/>
      <c r="U21" s="2679"/>
      <c r="V21" s="2673"/>
      <c r="W21" s="2674"/>
      <c r="X21" s="2708"/>
      <c r="Y21" s="2717"/>
      <c r="Z21" s="2710"/>
      <c r="AA21" s="2675"/>
      <c r="AB21" s="2656"/>
      <c r="AC21" s="2712"/>
      <c r="AD21" s="2719"/>
      <c r="AE21" s="2713"/>
      <c r="AF21" s="2677"/>
      <c r="AG21" s="2723"/>
      <c r="AH21" s="2723"/>
      <c r="AI21" s="2723"/>
      <c r="AJ21" s="2724"/>
      <c r="AK21" s="2656"/>
      <c r="AL21" s="2666"/>
      <c r="AM21" s="2666"/>
      <c r="AN21" s="2657"/>
      <c r="AO21" s="2658"/>
      <c r="AP21" s="2659"/>
      <c r="AQ21" s="2656"/>
      <c r="AR21" s="2656"/>
      <c r="AS21" s="2656"/>
      <c r="AT21" s="2656"/>
      <c r="AU21" s="2660" t="str">
        <f t="shared" si="3"/>
        <v/>
      </c>
      <c r="AV21" s="2657" t="str">
        <f t="shared" si="4"/>
        <v/>
      </c>
      <c r="AW21" s="2677"/>
      <c r="AX21" s="2656"/>
      <c r="AY21" s="2666"/>
      <c r="AZ21" s="2666"/>
      <c r="BA21" s="2657"/>
      <c r="BB21" s="2658"/>
      <c r="BC21" s="2659"/>
      <c r="BD21" s="2656"/>
      <c r="BE21" s="2656"/>
      <c r="BF21" s="2656"/>
      <c r="BG21" s="2656"/>
      <c r="BH21" s="2660" t="str">
        <f t="shared" si="5"/>
        <v/>
      </c>
      <c r="BI21" s="2646" t="str">
        <f t="shared" si="6"/>
        <v/>
      </c>
      <c r="BJ21" s="2677"/>
      <c r="BK21" s="2656"/>
      <c r="BL21" s="2666"/>
      <c r="BM21" s="2666"/>
      <c r="BN21" s="2657"/>
      <c r="BO21" s="2658"/>
      <c r="BP21" s="2659"/>
      <c r="BQ21" s="2656"/>
      <c r="BR21" s="2656"/>
      <c r="BS21" s="2656"/>
      <c r="BT21" s="2656"/>
      <c r="BU21" s="2660" t="str">
        <f t="shared" si="7"/>
        <v/>
      </c>
      <c r="BV21" s="2646" t="str">
        <f t="shared" si="8"/>
        <v/>
      </c>
      <c r="BW21" s="2662" t="s">
        <v>961</v>
      </c>
      <c r="BX21" s="2646" t="str">
        <f t="shared" si="9"/>
        <v/>
      </c>
      <c r="BY21" s="2687"/>
      <c r="BZ21" s="2657"/>
      <c r="CA21" s="2658"/>
      <c r="CB21" s="2659"/>
      <c r="CC21" s="2656"/>
      <c r="CD21" s="2659"/>
      <c r="CE21" s="2659"/>
      <c r="CF21" s="2657"/>
      <c r="CG21" s="2656"/>
      <c r="CH21" s="2678"/>
      <c r="CI21" s="2679">
        <v>0.52700000000000002</v>
      </c>
      <c r="CJ21" s="2657"/>
      <c r="CK21" s="2657"/>
      <c r="CL21" s="2656"/>
      <c r="CM21" s="2656"/>
      <c r="CN21" s="2656"/>
      <c r="CO21" s="2636" t="str">
        <f t="shared" si="10"/>
        <v/>
      </c>
      <c r="CP21" s="2680" t="s">
        <v>97</v>
      </c>
      <c r="CQ21" s="2681"/>
      <c r="CR21" s="2657"/>
      <c r="CS21" s="2658"/>
      <c r="CT21" s="2659"/>
      <c r="CU21" s="2656"/>
      <c r="CV21" s="2659"/>
      <c r="CW21" s="2659"/>
      <c r="CX21" s="2657"/>
      <c r="CY21" s="2656"/>
      <c r="CZ21" s="2678"/>
      <c r="DA21" s="2679">
        <v>0.52390000000000003</v>
      </c>
      <c r="DB21" s="2657"/>
      <c r="DC21" s="2657"/>
      <c r="DD21" s="2656"/>
      <c r="DE21" s="2656"/>
      <c r="DF21" s="2656"/>
      <c r="DG21" s="2646" t="str">
        <f t="shared" si="11"/>
        <v/>
      </c>
      <c r="DH21" s="2680" t="s">
        <v>97</v>
      </c>
      <c r="DI21" s="1473"/>
      <c r="DJ21" s="424"/>
      <c r="DK21" s="1471">
        <f>'Total Flows'!L18</f>
        <v>0.501</v>
      </c>
      <c r="DL21" s="1472">
        <f>'[4]16'!AE32</f>
        <v>0</v>
      </c>
      <c r="DM21" s="1472">
        <f>'[4]16'!AE34</f>
        <v>0</v>
      </c>
      <c r="DN21" s="1472">
        <f>'[4]16'!AE35</f>
        <v>0</v>
      </c>
    </row>
    <row r="22" spans="1:118" ht="15" x14ac:dyDescent="0.25">
      <c r="A22" s="30">
        <v>17</v>
      </c>
      <c r="B22" s="31"/>
      <c r="C22" s="2646">
        <v>6.9</v>
      </c>
      <c r="D22" s="2667">
        <v>25.6</v>
      </c>
      <c r="E22" s="2637">
        <v>40</v>
      </c>
      <c r="F22" s="2667"/>
      <c r="G22" s="2639">
        <v>3.5750000000000002</v>
      </c>
      <c r="H22" s="2636">
        <v>3.51</v>
      </c>
      <c r="I22" s="2636">
        <v>0.123</v>
      </c>
      <c r="J22" s="2640">
        <v>3.504</v>
      </c>
      <c r="K22" s="2668">
        <f t="shared" si="0"/>
        <v>28.536585365853657</v>
      </c>
      <c r="L22" s="2659">
        <f t="shared" si="1"/>
        <v>142.6829268292683</v>
      </c>
      <c r="M22" s="2669">
        <f t="shared" si="2"/>
        <v>285.36585365853659</v>
      </c>
      <c r="N22" s="2703">
        <v>3076</v>
      </c>
      <c r="O22" s="2682">
        <v>41</v>
      </c>
      <c r="P22" s="2638"/>
      <c r="Q22" s="2687"/>
      <c r="R22" s="2636"/>
      <c r="S22" s="2705">
        <v>2</v>
      </c>
      <c r="T22" s="2688">
        <v>0.06</v>
      </c>
      <c r="U22" s="2707">
        <v>0.13</v>
      </c>
      <c r="V22" s="2673"/>
      <c r="W22" s="2674"/>
      <c r="X22" s="2683">
        <v>2</v>
      </c>
      <c r="Y22" s="2674">
        <v>5.8999999999999997E-2</v>
      </c>
      <c r="Z22" s="2684">
        <v>0.24</v>
      </c>
      <c r="AA22" s="2675"/>
      <c r="AB22" s="2656"/>
      <c r="AC22" s="2659">
        <v>2</v>
      </c>
      <c r="AD22" s="2656">
        <v>5.7000000000000002E-2</v>
      </c>
      <c r="AE22" s="2657">
        <v>0.1</v>
      </c>
      <c r="AF22" s="2677"/>
      <c r="AG22" s="2723">
        <v>6.03</v>
      </c>
      <c r="AH22" s="2723">
        <v>6.08</v>
      </c>
      <c r="AI22" s="2723">
        <v>6.02</v>
      </c>
      <c r="AJ22" s="2724"/>
      <c r="AK22" s="2656"/>
      <c r="AL22" s="2666"/>
      <c r="AM22" s="2666"/>
      <c r="AN22" s="2657">
        <v>6.08</v>
      </c>
      <c r="AO22" s="2658">
        <v>25.3</v>
      </c>
      <c r="AP22" s="2659">
        <v>3</v>
      </c>
      <c r="AQ22" s="2656">
        <v>0.29199999999999998</v>
      </c>
      <c r="AR22" s="2656">
        <v>1.5580000000000001</v>
      </c>
      <c r="AS22" s="2656">
        <v>1.5609999999999999</v>
      </c>
      <c r="AT22" s="2656">
        <v>2.9000000000000001E-2</v>
      </c>
      <c r="AU22" s="2660">
        <f t="shared" si="3"/>
        <v>56.419580419580427</v>
      </c>
      <c r="AV22" s="2657">
        <f t="shared" si="4"/>
        <v>1.8577834721332482</v>
      </c>
      <c r="AW22" s="2677"/>
      <c r="AX22" s="2656"/>
      <c r="AY22" s="2666"/>
      <c r="AZ22" s="2666"/>
      <c r="BA22" s="2657">
        <v>6.11</v>
      </c>
      <c r="BB22" s="2658">
        <v>25.1</v>
      </c>
      <c r="BC22" s="2659">
        <v>7</v>
      </c>
      <c r="BD22" s="2656">
        <v>0.70499999999999996</v>
      </c>
      <c r="BE22" s="2656">
        <v>1.5580000000000001</v>
      </c>
      <c r="BF22" s="2656">
        <v>1.5449999999999999</v>
      </c>
      <c r="BG22" s="2656">
        <v>2.5999999999999999E-2</v>
      </c>
      <c r="BH22" s="2660">
        <f t="shared" si="5"/>
        <v>56.419580419580427</v>
      </c>
      <c r="BI22" s="2646">
        <f t="shared" si="6"/>
        <v>1.6828478964401297</v>
      </c>
      <c r="BJ22" s="2677" t="s">
        <v>96</v>
      </c>
      <c r="BK22" s="2656"/>
      <c r="BL22" s="2666"/>
      <c r="BM22" s="2666"/>
      <c r="BN22" s="2657">
        <v>6.09</v>
      </c>
      <c r="BO22" s="2658">
        <v>25.1</v>
      </c>
      <c r="BP22" s="2659">
        <v>5</v>
      </c>
      <c r="BQ22" s="2656">
        <v>0.46200000000000002</v>
      </c>
      <c r="BR22" s="2656">
        <v>1.56</v>
      </c>
      <c r="BS22" s="2656">
        <v>1.548</v>
      </c>
      <c r="BT22" s="2656">
        <v>2.5000000000000001E-2</v>
      </c>
      <c r="BU22" s="2660">
        <f t="shared" si="7"/>
        <v>56.36363636363636</v>
      </c>
      <c r="BV22" s="2646">
        <f t="shared" si="8"/>
        <v>1.6149870801033592</v>
      </c>
      <c r="BW22" s="2662"/>
      <c r="BX22" s="2646">
        <f t="shared" si="9"/>
        <v>1.5586666666666666</v>
      </c>
      <c r="BY22" s="2687"/>
      <c r="BZ22" s="2657">
        <v>7.16</v>
      </c>
      <c r="CA22" s="2658">
        <v>24.6</v>
      </c>
      <c r="CB22" s="2659">
        <v>2</v>
      </c>
      <c r="CC22" s="2656">
        <v>5.6000000000000001E-2</v>
      </c>
      <c r="CD22" s="2659">
        <v>26</v>
      </c>
      <c r="CE22" s="2659">
        <v>36</v>
      </c>
      <c r="CF22" s="2657">
        <v>3.8</v>
      </c>
      <c r="CG22" s="2656"/>
      <c r="CH22" s="2678"/>
      <c r="CI22" s="2679">
        <v>0.53759999999999997</v>
      </c>
      <c r="CJ22" s="2657"/>
      <c r="CK22" s="2657"/>
      <c r="CL22" s="2656">
        <v>1.5149999999999999</v>
      </c>
      <c r="CM22" s="2656">
        <v>1.544</v>
      </c>
      <c r="CN22" s="2656">
        <v>4.3999999999999997E-2</v>
      </c>
      <c r="CO22" s="2636">
        <f t="shared" si="10"/>
        <v>2.8497409326424865</v>
      </c>
      <c r="CP22" s="2680" t="s">
        <v>97</v>
      </c>
      <c r="CQ22" s="2681"/>
      <c r="CR22" s="2657">
        <v>7.04</v>
      </c>
      <c r="CS22" s="2658">
        <v>25.6</v>
      </c>
      <c r="CT22" s="2659">
        <v>2</v>
      </c>
      <c r="CU22" s="2656">
        <v>5.8000000000000003E-2</v>
      </c>
      <c r="CV22" s="2659">
        <v>27</v>
      </c>
      <c r="CW22" s="2659">
        <v>31</v>
      </c>
      <c r="CX22" s="2657">
        <v>4</v>
      </c>
      <c r="CY22" s="2656"/>
      <c r="CZ22" s="2678"/>
      <c r="DA22" s="2679">
        <v>0.49459999999999998</v>
      </c>
      <c r="DB22" s="2657"/>
      <c r="DC22" s="2657"/>
      <c r="DD22" s="2656">
        <v>1.5169999999999999</v>
      </c>
      <c r="DE22" s="2656">
        <v>1.5309999999999999</v>
      </c>
      <c r="DF22" s="2656">
        <v>4.2999999999999997E-2</v>
      </c>
      <c r="DG22" s="2646">
        <f t="shared" si="11"/>
        <v>2.8086218158066623</v>
      </c>
      <c r="DH22" s="2680" t="s">
        <v>97</v>
      </c>
      <c r="DI22" s="1473"/>
      <c r="DJ22" s="424"/>
      <c r="DK22" s="1471">
        <f>'Total Flows'!L19</f>
        <v>0.437</v>
      </c>
      <c r="DL22" s="1472">
        <f>'[4]17'!AE32</f>
        <v>0</v>
      </c>
      <c r="DM22" s="1472">
        <f>'[4]17'!AE34</f>
        <v>0</v>
      </c>
      <c r="DN22" s="1472">
        <f>'[4]17'!AE35</f>
        <v>0</v>
      </c>
    </row>
    <row r="23" spans="1:118" ht="15" x14ac:dyDescent="0.25">
      <c r="A23" s="30">
        <v>18</v>
      </c>
      <c r="B23" s="31"/>
      <c r="C23" s="2646">
        <v>6.88</v>
      </c>
      <c r="D23" s="2667">
        <v>26</v>
      </c>
      <c r="E23" s="2637"/>
      <c r="F23" s="2667"/>
      <c r="G23" s="2639"/>
      <c r="H23" s="2636"/>
      <c r="I23" s="2636"/>
      <c r="J23" s="2640"/>
      <c r="K23" s="2668" t="str">
        <f t="shared" si="0"/>
        <v/>
      </c>
      <c r="L23" s="2659" t="str">
        <f t="shared" si="1"/>
        <v/>
      </c>
      <c r="M23" s="2669" t="str">
        <f t="shared" si="2"/>
        <v/>
      </c>
      <c r="N23" s="2703">
        <v>1497</v>
      </c>
      <c r="O23" s="2682" t="s">
        <v>1202</v>
      </c>
      <c r="P23" s="2638"/>
      <c r="Q23" s="2687"/>
      <c r="R23" s="2636"/>
      <c r="S23" s="2705">
        <v>2</v>
      </c>
      <c r="T23" s="2666">
        <v>5.6000000000000001E-2</v>
      </c>
      <c r="U23" s="2679">
        <v>0.22</v>
      </c>
      <c r="V23" s="2673"/>
      <c r="W23" s="2674"/>
      <c r="X23" s="2708">
        <v>2</v>
      </c>
      <c r="Y23" s="2717">
        <v>5.3999999999999999E-2</v>
      </c>
      <c r="Z23" s="2710">
        <v>0.31</v>
      </c>
      <c r="AA23" s="2675"/>
      <c r="AB23" s="2656"/>
      <c r="AC23" s="2712">
        <v>2</v>
      </c>
      <c r="AD23" s="2719">
        <v>5.6000000000000001E-2</v>
      </c>
      <c r="AE23" s="2713">
        <v>0.14000000000000001</v>
      </c>
      <c r="AF23" s="2677"/>
      <c r="AG23" s="2723">
        <v>6.05</v>
      </c>
      <c r="AH23" s="2723">
        <v>6.08</v>
      </c>
      <c r="AI23" s="2723">
        <v>6.03</v>
      </c>
      <c r="AJ23" s="2724"/>
      <c r="AK23" s="2656"/>
      <c r="AL23" s="2666"/>
      <c r="AM23" s="2666"/>
      <c r="AN23" s="2657">
        <v>6.05</v>
      </c>
      <c r="AO23" s="2658">
        <v>25.6</v>
      </c>
      <c r="AP23" s="2659">
        <v>5</v>
      </c>
      <c r="AQ23" s="2656">
        <v>0.37</v>
      </c>
      <c r="AR23" s="2656"/>
      <c r="AS23" s="2656"/>
      <c r="AT23" s="2656"/>
      <c r="AU23" s="2660" t="str">
        <f t="shared" si="3"/>
        <v/>
      </c>
      <c r="AV23" s="2657" t="str">
        <f t="shared" si="4"/>
        <v/>
      </c>
      <c r="AW23" s="2677"/>
      <c r="AX23" s="2656"/>
      <c r="AY23" s="2666"/>
      <c r="AZ23" s="2666"/>
      <c r="BA23" s="2657">
        <v>6.06</v>
      </c>
      <c r="BB23" s="2658">
        <v>25.6</v>
      </c>
      <c r="BC23" s="2659">
        <v>5</v>
      </c>
      <c r="BD23" s="2656">
        <v>0.42399999999999999</v>
      </c>
      <c r="BE23" s="2656"/>
      <c r="BF23" s="2656"/>
      <c r="BG23" s="2656"/>
      <c r="BH23" s="2660" t="str">
        <f t="shared" si="5"/>
        <v/>
      </c>
      <c r="BI23" s="2646" t="str">
        <f t="shared" si="6"/>
        <v/>
      </c>
      <c r="BJ23" s="2677"/>
      <c r="BK23" s="2656"/>
      <c r="BL23" s="2666"/>
      <c r="BM23" s="2666"/>
      <c r="BN23" s="2657">
        <v>6.12</v>
      </c>
      <c r="BO23" s="2658">
        <v>25.6</v>
      </c>
      <c r="BP23" s="2659">
        <v>5</v>
      </c>
      <c r="BQ23" s="2656">
        <v>0.44900000000000001</v>
      </c>
      <c r="BR23" s="2656"/>
      <c r="BS23" s="2656"/>
      <c r="BT23" s="2656"/>
      <c r="BU23" s="2660" t="str">
        <f t="shared" si="7"/>
        <v/>
      </c>
      <c r="BV23" s="2646" t="str">
        <f t="shared" si="8"/>
        <v/>
      </c>
      <c r="BW23" s="2662"/>
      <c r="BX23" s="2646" t="str">
        <f t="shared" si="9"/>
        <v/>
      </c>
      <c r="BY23" s="2687"/>
      <c r="BZ23" s="2657">
        <v>7.13</v>
      </c>
      <c r="CA23" s="2658">
        <v>25.2</v>
      </c>
      <c r="CB23" s="2659">
        <v>2</v>
      </c>
      <c r="CC23" s="2656">
        <v>5.6000000000000001E-2</v>
      </c>
      <c r="CD23" s="2659">
        <v>28</v>
      </c>
      <c r="CE23" s="2659">
        <v>37</v>
      </c>
      <c r="CF23" s="2657">
        <v>4.0999999999999996</v>
      </c>
      <c r="CG23" s="2656"/>
      <c r="CH23" s="2678"/>
      <c r="CI23" s="2679">
        <v>0.55889999999999995</v>
      </c>
      <c r="CJ23" s="2657"/>
      <c r="CK23" s="2657"/>
      <c r="CL23" s="2656"/>
      <c r="CM23" s="2656"/>
      <c r="CN23" s="2656"/>
      <c r="CO23" s="2636" t="str">
        <f t="shared" si="10"/>
        <v/>
      </c>
      <c r="CP23" s="2680" t="s">
        <v>97</v>
      </c>
      <c r="CQ23" s="2681"/>
      <c r="CR23" s="2657">
        <v>7.11</v>
      </c>
      <c r="CS23" s="2658">
        <v>25.9</v>
      </c>
      <c r="CT23" s="2659">
        <v>2</v>
      </c>
      <c r="CU23" s="2656">
        <v>5.2999999999999999E-2</v>
      </c>
      <c r="CV23" s="2659">
        <v>28</v>
      </c>
      <c r="CW23" s="2659">
        <v>40</v>
      </c>
      <c r="CX23" s="2657">
        <v>4.3</v>
      </c>
      <c r="CY23" s="2656"/>
      <c r="CZ23" s="2678"/>
      <c r="DA23" s="2679">
        <v>0.58799999999999997</v>
      </c>
      <c r="DB23" s="2657"/>
      <c r="DC23" s="2657"/>
      <c r="DD23" s="2656"/>
      <c r="DE23" s="2656"/>
      <c r="DF23" s="2656"/>
      <c r="DG23" s="2646" t="str">
        <f t="shared" si="11"/>
        <v/>
      </c>
      <c r="DH23" s="2680" t="s">
        <v>97</v>
      </c>
      <c r="DI23" s="1473"/>
      <c r="DJ23" s="424"/>
      <c r="DK23" s="1471">
        <f>'Total Flows'!L20</f>
        <v>0.63600000000000001</v>
      </c>
      <c r="DL23" s="1472">
        <f>'[4]18'!AE32</f>
        <v>0</v>
      </c>
      <c r="DM23" s="1472">
        <f>'[4]18'!AE34</f>
        <v>0</v>
      </c>
      <c r="DN23" s="1472">
        <f>'[4]18'!AE35</f>
        <v>0</v>
      </c>
    </row>
    <row r="24" spans="1:118" ht="15" x14ac:dyDescent="0.25">
      <c r="A24" s="30">
        <v>19</v>
      </c>
      <c r="B24" s="31"/>
      <c r="C24" s="2646">
        <v>6.9</v>
      </c>
      <c r="D24" s="2667">
        <v>26.5</v>
      </c>
      <c r="E24" s="2637"/>
      <c r="F24" s="2667"/>
      <c r="G24" s="2639"/>
      <c r="H24" s="2636"/>
      <c r="I24" s="2636"/>
      <c r="J24" s="2640"/>
      <c r="K24" s="2668" t="str">
        <f t="shared" si="0"/>
        <v/>
      </c>
      <c r="L24" s="2659" t="str">
        <f t="shared" si="1"/>
        <v/>
      </c>
      <c r="M24" s="2669" t="str">
        <f t="shared" si="2"/>
        <v/>
      </c>
      <c r="N24" s="2703">
        <v>1333</v>
      </c>
      <c r="O24" s="2682">
        <v>10</v>
      </c>
      <c r="P24" s="2638"/>
      <c r="Q24" s="2687"/>
      <c r="R24" s="2636"/>
      <c r="S24" s="2705">
        <v>2</v>
      </c>
      <c r="T24" s="2688">
        <v>5.6000000000000001E-2</v>
      </c>
      <c r="U24" s="2707">
        <v>0.21</v>
      </c>
      <c r="V24" s="2673"/>
      <c r="W24" s="2674"/>
      <c r="X24" s="2683">
        <v>2</v>
      </c>
      <c r="Y24" s="2674">
        <v>5.2999999999999999E-2</v>
      </c>
      <c r="Z24" s="2684">
        <v>0.28000000000000003</v>
      </c>
      <c r="AA24" s="2675"/>
      <c r="AB24" s="2656"/>
      <c r="AC24" s="2659">
        <v>2</v>
      </c>
      <c r="AD24" s="2656">
        <v>6.2E-2</v>
      </c>
      <c r="AE24" s="2657">
        <v>0.16</v>
      </c>
      <c r="AF24" s="2677"/>
      <c r="AG24" s="2723">
        <v>5.97</v>
      </c>
      <c r="AH24" s="2723">
        <v>6.06</v>
      </c>
      <c r="AI24" s="2723">
        <v>6.02</v>
      </c>
      <c r="AJ24" s="2724"/>
      <c r="AK24" s="2656"/>
      <c r="AL24" s="2666"/>
      <c r="AM24" s="2666"/>
      <c r="AN24" s="2657">
        <v>6.04</v>
      </c>
      <c r="AO24" s="2658">
        <v>26.1</v>
      </c>
      <c r="AP24" s="2659">
        <v>5</v>
      </c>
      <c r="AQ24" s="2656">
        <v>0.41799999999999998</v>
      </c>
      <c r="AR24" s="2656"/>
      <c r="AS24" s="2656"/>
      <c r="AT24" s="2656"/>
      <c r="AU24" s="2660" t="str">
        <f t="shared" si="3"/>
        <v/>
      </c>
      <c r="AV24" s="2657" t="str">
        <f t="shared" si="4"/>
        <v/>
      </c>
      <c r="AW24" s="2677"/>
      <c r="AX24" s="2656"/>
      <c r="AY24" s="2666"/>
      <c r="AZ24" s="2666"/>
      <c r="BA24" s="2657">
        <v>6.06</v>
      </c>
      <c r="BB24" s="2658">
        <v>26</v>
      </c>
      <c r="BC24" s="2659">
        <v>6</v>
      </c>
      <c r="BD24" s="2656">
        <v>0.44800000000000001</v>
      </c>
      <c r="BE24" s="2689"/>
      <c r="BF24" s="2656"/>
      <c r="BG24" s="2656"/>
      <c r="BH24" s="2660" t="str">
        <f t="shared" si="5"/>
        <v/>
      </c>
      <c r="BI24" s="2646" t="str">
        <f t="shared" si="6"/>
        <v/>
      </c>
      <c r="BJ24" s="2677"/>
      <c r="BK24" s="2656"/>
      <c r="BL24" s="2666"/>
      <c r="BM24" s="2666"/>
      <c r="BN24" s="2657">
        <v>6.1</v>
      </c>
      <c r="BO24" s="2658">
        <v>26</v>
      </c>
      <c r="BP24" s="2659">
        <v>4</v>
      </c>
      <c r="BQ24" s="2656">
        <v>0.35299999999999998</v>
      </c>
      <c r="BR24" s="2656"/>
      <c r="BS24" s="2656"/>
      <c r="BT24" s="2656"/>
      <c r="BU24" s="2660" t="str">
        <f t="shared" si="7"/>
        <v/>
      </c>
      <c r="BV24" s="2646" t="str">
        <f t="shared" si="8"/>
        <v/>
      </c>
      <c r="BW24" s="2662"/>
      <c r="BX24" s="2646" t="str">
        <f t="shared" si="9"/>
        <v/>
      </c>
      <c r="BY24" s="2687"/>
      <c r="BZ24" s="2657">
        <v>7.24</v>
      </c>
      <c r="CA24" s="2658">
        <v>24.9</v>
      </c>
      <c r="CB24" s="2659">
        <v>2</v>
      </c>
      <c r="CC24" s="2656">
        <v>5.0999999999999997E-2</v>
      </c>
      <c r="CD24" s="2659">
        <v>30</v>
      </c>
      <c r="CE24" s="2659">
        <v>32</v>
      </c>
      <c r="CF24" s="2657">
        <v>4.0999999999999996</v>
      </c>
      <c r="CG24" s="2656"/>
      <c r="CH24" s="2678"/>
      <c r="CI24" s="2679">
        <v>0.56559999999999999</v>
      </c>
      <c r="CJ24" s="2657"/>
      <c r="CK24" s="2657"/>
      <c r="CL24" s="2656"/>
      <c r="CM24" s="2656"/>
      <c r="CN24" s="2656"/>
      <c r="CO24" s="2636" t="str">
        <f t="shared" si="10"/>
        <v/>
      </c>
      <c r="CP24" s="2680" t="s">
        <v>97</v>
      </c>
      <c r="CQ24" s="2681"/>
      <c r="CR24" s="2657">
        <v>7.19</v>
      </c>
      <c r="CS24" s="2658">
        <v>25.8</v>
      </c>
      <c r="CT24" s="2659">
        <v>2</v>
      </c>
      <c r="CU24" s="2656">
        <v>5.6000000000000001E-2</v>
      </c>
      <c r="CV24" s="2659">
        <v>30</v>
      </c>
      <c r="CW24" s="2659">
        <v>26</v>
      </c>
      <c r="CX24" s="2657">
        <v>4.4000000000000004</v>
      </c>
      <c r="CY24" s="2656"/>
      <c r="CZ24" s="2678"/>
      <c r="DA24" s="2679">
        <v>0.58099999999999996</v>
      </c>
      <c r="DB24" s="2657"/>
      <c r="DC24" s="2657"/>
      <c r="DD24" s="2656"/>
      <c r="DE24" s="2656"/>
      <c r="DF24" s="2656"/>
      <c r="DG24" s="2646" t="str">
        <f t="shared" si="11"/>
        <v/>
      </c>
      <c r="DH24" s="2680" t="s">
        <v>97</v>
      </c>
      <c r="DI24" s="1473"/>
      <c r="DJ24" s="424"/>
      <c r="DK24" s="1471">
        <f>'Total Flows'!L21</f>
        <v>0.45700000000000002</v>
      </c>
      <c r="DL24" s="1472">
        <f>'[4]19'!AE32</f>
        <v>0</v>
      </c>
      <c r="DM24" s="1472">
        <f>'[4]19'!AE34</f>
        <v>0</v>
      </c>
      <c r="DN24" s="1472">
        <f>'[4]19'!AE35</f>
        <v>0</v>
      </c>
    </row>
    <row r="25" spans="1:118" ht="15" x14ac:dyDescent="0.25">
      <c r="A25" s="30">
        <v>20</v>
      </c>
      <c r="B25" s="31"/>
      <c r="C25" s="2646">
        <v>6.84</v>
      </c>
      <c r="D25" s="2667">
        <v>26.5</v>
      </c>
      <c r="E25" s="2637">
        <v>37</v>
      </c>
      <c r="F25" s="2667"/>
      <c r="G25" s="2639">
        <v>4.1669999999999998</v>
      </c>
      <c r="H25" s="2636">
        <v>3.9780000000000002</v>
      </c>
      <c r="I25" s="2636">
        <v>0.155</v>
      </c>
      <c r="J25" s="2640">
        <v>3.8959999999999999</v>
      </c>
      <c r="K25" s="2668">
        <f t="shared" si="0"/>
        <v>25.664516129032261</v>
      </c>
      <c r="L25" s="2659">
        <f t="shared" si="1"/>
        <v>128.32258064516131</v>
      </c>
      <c r="M25" s="2669">
        <f t="shared" si="2"/>
        <v>256.64516129032262</v>
      </c>
      <c r="N25" s="2703">
        <v>794</v>
      </c>
      <c r="O25" s="2682">
        <v>10</v>
      </c>
      <c r="P25" s="2638"/>
      <c r="Q25" s="2687"/>
      <c r="R25" s="2636"/>
      <c r="S25" s="2705">
        <v>2</v>
      </c>
      <c r="T25" s="2688">
        <v>5.6000000000000001E-2</v>
      </c>
      <c r="U25" s="2707">
        <v>0.18</v>
      </c>
      <c r="V25" s="2673"/>
      <c r="W25" s="2674"/>
      <c r="X25" s="2683">
        <v>2</v>
      </c>
      <c r="Y25" s="2674">
        <v>6.3E-2</v>
      </c>
      <c r="Z25" s="2684">
        <v>0.31</v>
      </c>
      <c r="AA25" s="2675"/>
      <c r="AB25" s="2656"/>
      <c r="AC25" s="2659">
        <v>2</v>
      </c>
      <c r="AD25" s="2656">
        <v>5.8999999999999997E-2</v>
      </c>
      <c r="AE25" s="2657">
        <v>0.12</v>
      </c>
      <c r="AF25" s="2677"/>
      <c r="AG25" s="2723">
        <v>5.98</v>
      </c>
      <c r="AH25" s="2723">
        <v>6.04</v>
      </c>
      <c r="AI25" s="2723">
        <v>5.98</v>
      </c>
      <c r="AJ25" s="2724"/>
      <c r="AK25" s="2656"/>
      <c r="AL25" s="2666"/>
      <c r="AM25" s="2666"/>
      <c r="AN25" s="2657">
        <v>6.04</v>
      </c>
      <c r="AO25" s="2658">
        <v>26.3</v>
      </c>
      <c r="AP25" s="2659">
        <v>6</v>
      </c>
      <c r="AQ25" s="2656">
        <v>0.501</v>
      </c>
      <c r="AR25" s="2656">
        <v>1.7050000000000001</v>
      </c>
      <c r="AS25" s="2656">
        <v>1.669</v>
      </c>
      <c r="AT25" s="2656">
        <v>2.9000000000000001E-2</v>
      </c>
      <c r="AU25" s="2660">
        <f t="shared" si="3"/>
        <v>59.083273338132948</v>
      </c>
      <c r="AV25" s="2657">
        <f t="shared" si="4"/>
        <v>1.7375674056321153</v>
      </c>
      <c r="AW25" s="2677"/>
      <c r="AX25" s="2656"/>
      <c r="AY25" s="2666"/>
      <c r="AZ25" s="2666"/>
      <c r="BA25" s="2657">
        <v>6.06</v>
      </c>
      <c r="BB25" s="2658">
        <v>26.3</v>
      </c>
      <c r="BC25" s="2659">
        <v>7</v>
      </c>
      <c r="BD25" s="2656">
        <v>0.53500000000000003</v>
      </c>
      <c r="BE25" s="2689">
        <v>1.702</v>
      </c>
      <c r="BF25" s="2656">
        <v>1.6759999999999999</v>
      </c>
      <c r="BG25" s="2656">
        <v>2.9000000000000001E-2</v>
      </c>
      <c r="BH25" s="2660">
        <f t="shared" si="5"/>
        <v>59.155267578593708</v>
      </c>
      <c r="BI25" s="2646">
        <f t="shared" si="6"/>
        <v>1.7303102625298332</v>
      </c>
      <c r="BJ25" s="2677"/>
      <c r="BK25" s="2656"/>
      <c r="BL25" s="2666"/>
      <c r="BM25" s="2666"/>
      <c r="BN25" s="2657">
        <v>6.04</v>
      </c>
      <c r="BO25" s="2658">
        <v>26.3</v>
      </c>
      <c r="BP25" s="2659">
        <v>5</v>
      </c>
      <c r="BQ25" s="2656">
        <v>0.44400000000000001</v>
      </c>
      <c r="BR25" s="2656">
        <v>1.6659999999999999</v>
      </c>
      <c r="BS25" s="2656">
        <v>1.6890000000000001</v>
      </c>
      <c r="BT25" s="2656">
        <v>2.8000000000000001E-2</v>
      </c>
      <c r="BU25" s="2660">
        <f t="shared" si="7"/>
        <v>60.019198464122866</v>
      </c>
      <c r="BV25" s="2646">
        <f t="shared" si="8"/>
        <v>1.6577856719952635</v>
      </c>
      <c r="BW25" s="2662"/>
      <c r="BX25" s="2646">
        <f t="shared" si="9"/>
        <v>1.6910000000000001</v>
      </c>
      <c r="BY25" s="2687"/>
      <c r="BZ25" s="2657">
        <v>7.34</v>
      </c>
      <c r="CA25" s="2658">
        <v>24.7</v>
      </c>
      <c r="CB25" s="2659">
        <v>2</v>
      </c>
      <c r="CC25" s="2656">
        <v>5.8999999999999997E-2</v>
      </c>
      <c r="CD25" s="2659">
        <v>32</v>
      </c>
      <c r="CE25" s="2659">
        <v>31</v>
      </c>
      <c r="CF25" s="2657">
        <v>4.2</v>
      </c>
      <c r="CG25" s="2656"/>
      <c r="CH25" s="2678"/>
      <c r="CI25" s="2679">
        <v>0.53769999999999996</v>
      </c>
      <c r="CJ25" s="2657"/>
      <c r="CK25" s="2657"/>
      <c r="CL25" s="2656">
        <v>1.643</v>
      </c>
      <c r="CM25" s="2656">
        <v>1.663</v>
      </c>
      <c r="CN25" s="2656">
        <v>4.9000000000000002E-2</v>
      </c>
      <c r="CO25" s="2636">
        <f t="shared" si="10"/>
        <v>2.9464822609741432</v>
      </c>
      <c r="CP25" s="2680" t="s">
        <v>97</v>
      </c>
      <c r="CQ25" s="2681"/>
      <c r="CR25" s="2657">
        <v>7.28</v>
      </c>
      <c r="CS25" s="2658">
        <v>26.1</v>
      </c>
      <c r="CT25" s="2659">
        <v>2</v>
      </c>
      <c r="CU25" s="2656">
        <v>5.6000000000000001E-2</v>
      </c>
      <c r="CV25" s="2659">
        <v>33</v>
      </c>
      <c r="CW25" s="2659">
        <v>31</v>
      </c>
      <c r="CX25" s="2657">
        <v>4.4000000000000004</v>
      </c>
      <c r="CY25" s="2656"/>
      <c r="CZ25" s="2678"/>
      <c r="DA25" s="2679">
        <v>0.56210000000000004</v>
      </c>
      <c r="DB25" s="2657"/>
      <c r="DC25" s="2657"/>
      <c r="DD25" s="2656">
        <v>1.641</v>
      </c>
      <c r="DE25" s="2656">
        <v>1.69</v>
      </c>
      <c r="DF25" s="2656">
        <v>4.8000000000000001E-2</v>
      </c>
      <c r="DG25" s="2646">
        <f t="shared" si="11"/>
        <v>2.8402366863905324</v>
      </c>
      <c r="DH25" s="2680" t="s">
        <v>97</v>
      </c>
      <c r="DI25" s="1473"/>
      <c r="DJ25" s="424"/>
      <c r="DK25" s="1471">
        <f>'Total Flows'!L22</f>
        <v>0.63800000000000001</v>
      </c>
      <c r="DL25" s="1472">
        <f>'[4]20'!AE32</f>
        <v>0</v>
      </c>
      <c r="DM25" s="1472">
        <f>'[4]20'!AE34</f>
        <v>0</v>
      </c>
      <c r="DN25" s="1472">
        <f>'[4]20'!AE35</f>
        <v>0</v>
      </c>
    </row>
    <row r="26" spans="1:118" ht="15" x14ac:dyDescent="0.25">
      <c r="A26" s="30">
        <v>21</v>
      </c>
      <c r="B26" s="31"/>
      <c r="C26" s="2646">
        <v>6.8</v>
      </c>
      <c r="D26" s="2667">
        <v>26.6</v>
      </c>
      <c r="E26" s="2682"/>
      <c r="F26" s="2667"/>
      <c r="G26" s="2639"/>
      <c r="H26" s="2636"/>
      <c r="I26" s="2636"/>
      <c r="J26" s="2640"/>
      <c r="K26" s="2668" t="str">
        <f t="shared" si="0"/>
        <v/>
      </c>
      <c r="L26" s="2659" t="str">
        <f t="shared" si="1"/>
        <v/>
      </c>
      <c r="M26" s="2669" t="str">
        <f t="shared" si="2"/>
        <v/>
      </c>
      <c r="N26" s="2702">
        <v>933</v>
      </c>
      <c r="O26" s="2637" t="s">
        <v>1202</v>
      </c>
      <c r="P26" s="2638"/>
      <c r="Q26" s="2687"/>
      <c r="R26" s="2636"/>
      <c r="S26" s="2686">
        <v>2</v>
      </c>
      <c r="T26" s="2656">
        <v>6.9000000000000006E-2</v>
      </c>
      <c r="U26" s="2657">
        <v>0.16</v>
      </c>
      <c r="V26" s="2673"/>
      <c r="W26" s="2674"/>
      <c r="X26" s="2683">
        <v>2</v>
      </c>
      <c r="Y26" s="2674">
        <v>7.0000000000000007E-2</v>
      </c>
      <c r="Z26" s="2684">
        <v>0.2</v>
      </c>
      <c r="AA26" s="2675"/>
      <c r="AB26" s="2656"/>
      <c r="AC26" s="2659">
        <v>2</v>
      </c>
      <c r="AD26" s="2656">
        <v>6.2E-2</v>
      </c>
      <c r="AE26" s="2657">
        <v>0.12</v>
      </c>
      <c r="AF26" s="2677"/>
      <c r="AG26" s="2723">
        <v>6.01</v>
      </c>
      <c r="AH26" s="2723">
        <v>6.07</v>
      </c>
      <c r="AI26" s="2723">
        <v>6</v>
      </c>
      <c r="AJ26" s="2724"/>
      <c r="AK26" s="2656"/>
      <c r="AL26" s="2666"/>
      <c r="AM26" s="2666"/>
      <c r="AN26" s="2657">
        <v>6.04</v>
      </c>
      <c r="AO26" s="2658">
        <v>26.5</v>
      </c>
      <c r="AP26" s="2659">
        <v>7</v>
      </c>
      <c r="AQ26" s="2656">
        <v>0.57199999999999995</v>
      </c>
      <c r="AR26" s="2656"/>
      <c r="AS26" s="2656"/>
      <c r="AT26" s="2656"/>
      <c r="AU26" s="2660" t="str">
        <f t="shared" si="3"/>
        <v/>
      </c>
      <c r="AV26" s="2657" t="str">
        <f t="shared" si="4"/>
        <v/>
      </c>
      <c r="AW26" s="2677"/>
      <c r="AX26" s="2656"/>
      <c r="AY26" s="2666"/>
      <c r="AZ26" s="2666"/>
      <c r="BA26" s="2657">
        <v>6.06</v>
      </c>
      <c r="BB26" s="2676">
        <v>26.4</v>
      </c>
      <c r="BC26" s="2676">
        <v>8</v>
      </c>
      <c r="BD26" s="2719">
        <v>0.63</v>
      </c>
      <c r="BE26" s="2656"/>
      <c r="BF26" s="2656"/>
      <c r="BG26" s="2656"/>
      <c r="BH26" s="2660" t="str">
        <f t="shared" si="5"/>
        <v/>
      </c>
      <c r="BI26" s="2646" t="str">
        <f t="shared" si="6"/>
        <v/>
      </c>
      <c r="BJ26" s="2677"/>
      <c r="BK26" s="2656"/>
      <c r="BL26" s="2666"/>
      <c r="BM26" s="2666"/>
      <c r="BN26" s="2713">
        <v>6.05</v>
      </c>
      <c r="BO26" s="2714">
        <v>26.5</v>
      </c>
      <c r="BP26" s="2712">
        <v>7</v>
      </c>
      <c r="BQ26" s="2719">
        <v>0.56200000000000006</v>
      </c>
      <c r="BR26" s="2656"/>
      <c r="BS26" s="2656"/>
      <c r="BT26" s="2656"/>
      <c r="BU26" s="2660" t="str">
        <f t="shared" si="7"/>
        <v/>
      </c>
      <c r="BV26" s="2646" t="str">
        <f t="shared" si="8"/>
        <v/>
      </c>
      <c r="BW26" s="2662"/>
      <c r="BX26" s="2646" t="str">
        <f t="shared" si="9"/>
        <v/>
      </c>
      <c r="BY26" s="2687"/>
      <c r="BZ26" s="2657">
        <v>7.34</v>
      </c>
      <c r="CA26" s="2658">
        <v>28.5</v>
      </c>
      <c r="CB26" s="2659">
        <v>2</v>
      </c>
      <c r="CC26" s="2656">
        <v>6.2E-2</v>
      </c>
      <c r="CD26" s="2659">
        <v>29</v>
      </c>
      <c r="CE26" s="2659">
        <v>32</v>
      </c>
      <c r="CF26" s="2657">
        <v>4.2</v>
      </c>
      <c r="CG26" s="2656"/>
      <c r="CH26" s="2678"/>
      <c r="CI26" s="2679">
        <v>0.53690000000000004</v>
      </c>
      <c r="CJ26" s="2657"/>
      <c r="CK26" s="2657"/>
      <c r="CL26" s="2656"/>
      <c r="CM26" s="2656"/>
      <c r="CN26" s="2656"/>
      <c r="CO26" s="2636" t="str">
        <f t="shared" si="10"/>
        <v/>
      </c>
      <c r="CP26" s="2680" t="s">
        <v>97</v>
      </c>
      <c r="CQ26" s="2681"/>
      <c r="CR26" s="2657">
        <v>7.29</v>
      </c>
      <c r="CS26" s="2658">
        <v>26.2</v>
      </c>
      <c r="CT26" s="2659">
        <v>2</v>
      </c>
      <c r="CU26" s="2656">
        <v>5.8000000000000003E-2</v>
      </c>
      <c r="CV26" s="2659">
        <v>30</v>
      </c>
      <c r="CW26" s="2659">
        <v>35</v>
      </c>
      <c r="CX26" s="2657">
        <v>4</v>
      </c>
      <c r="CY26" s="2656"/>
      <c r="CZ26" s="2678"/>
      <c r="DA26" s="2679">
        <v>0.54120000000000001</v>
      </c>
      <c r="DB26" s="2657"/>
      <c r="DC26" s="2657"/>
      <c r="DD26" s="2656"/>
      <c r="DE26" s="2656"/>
      <c r="DF26" s="2656"/>
      <c r="DG26" s="2646" t="str">
        <f t="shared" si="11"/>
        <v/>
      </c>
      <c r="DH26" s="2680" t="s">
        <v>97</v>
      </c>
      <c r="DI26" s="1473"/>
      <c r="DJ26" s="424"/>
      <c r="DK26" s="1471">
        <f>'Total Flows'!L23</f>
        <v>0.39400000000000002</v>
      </c>
      <c r="DL26" s="1472">
        <f>'[4]21'!AE32</f>
        <v>0</v>
      </c>
      <c r="DM26" s="1472">
        <f>'[4]21'!AE34</f>
        <v>0</v>
      </c>
      <c r="DN26" s="1472">
        <f>'[4]21'!AE35</f>
        <v>0</v>
      </c>
    </row>
    <row r="27" spans="1:118" ht="15" x14ac:dyDescent="0.25">
      <c r="A27" s="30">
        <v>22</v>
      </c>
      <c r="B27" s="31"/>
      <c r="C27" s="2646"/>
      <c r="D27" s="2667"/>
      <c r="E27" s="2682"/>
      <c r="F27" s="2667"/>
      <c r="G27" s="2639"/>
      <c r="H27" s="2636"/>
      <c r="I27" s="2636"/>
      <c r="J27" s="2640"/>
      <c r="K27" s="2668" t="str">
        <f t="shared" si="0"/>
        <v/>
      </c>
      <c r="L27" s="2659" t="str">
        <f t="shared" si="1"/>
        <v/>
      </c>
      <c r="M27" s="2669" t="str">
        <f t="shared" si="2"/>
        <v/>
      </c>
      <c r="N27" s="2703">
        <v>650</v>
      </c>
      <c r="O27" s="2682" t="s">
        <v>1202</v>
      </c>
      <c r="P27" s="2638"/>
      <c r="Q27" s="2687"/>
      <c r="R27" s="2636"/>
      <c r="S27" s="2686"/>
      <c r="T27" s="2666"/>
      <c r="U27" s="2679"/>
      <c r="V27" s="2673"/>
      <c r="W27" s="2674"/>
      <c r="X27" s="2708"/>
      <c r="Y27" s="2717"/>
      <c r="Z27" s="2710"/>
      <c r="AA27" s="2675"/>
      <c r="AB27" s="2656"/>
      <c r="AC27" s="2712"/>
      <c r="AD27" s="2719"/>
      <c r="AE27" s="2713"/>
      <c r="AF27" s="2677"/>
      <c r="AG27" s="2723"/>
      <c r="AH27" s="2723"/>
      <c r="AI27" s="2723"/>
      <c r="AJ27" s="2724"/>
      <c r="AK27" s="2656"/>
      <c r="AL27" s="2666"/>
      <c r="AM27" s="2666"/>
      <c r="AN27" s="2657"/>
      <c r="AO27" s="2658"/>
      <c r="AP27" s="2659"/>
      <c r="AQ27" s="2656"/>
      <c r="AR27" s="2656"/>
      <c r="AS27" s="2656"/>
      <c r="AT27" s="2656"/>
      <c r="AU27" s="2660" t="str">
        <f t="shared" si="3"/>
        <v/>
      </c>
      <c r="AV27" s="2657" t="str">
        <f t="shared" si="4"/>
        <v/>
      </c>
      <c r="AW27" s="2677"/>
      <c r="AX27" s="2656"/>
      <c r="AY27" s="2666"/>
      <c r="AZ27" s="2666"/>
      <c r="BA27" s="2657"/>
      <c r="BB27" s="2676"/>
      <c r="BC27" s="2676"/>
      <c r="BD27" s="2719"/>
      <c r="BE27" s="2656"/>
      <c r="BF27" s="2656"/>
      <c r="BG27" s="2656"/>
      <c r="BH27" s="2660" t="str">
        <f t="shared" si="5"/>
        <v/>
      </c>
      <c r="BI27" s="2646" t="str">
        <f t="shared" si="6"/>
        <v/>
      </c>
      <c r="BJ27" s="2677"/>
      <c r="BK27" s="2656"/>
      <c r="BL27" s="2666"/>
      <c r="BM27" s="2666"/>
      <c r="BN27" s="2713"/>
      <c r="BO27" s="2714"/>
      <c r="BP27" s="2712"/>
      <c r="BQ27" s="2719"/>
      <c r="BR27" s="2656"/>
      <c r="BS27" s="2656"/>
      <c r="BT27" s="2656"/>
      <c r="BU27" s="2660" t="str">
        <f t="shared" si="7"/>
        <v/>
      </c>
      <c r="BV27" s="2646" t="str">
        <f t="shared" si="8"/>
        <v/>
      </c>
      <c r="BW27" s="2662"/>
      <c r="BX27" s="2646" t="str">
        <f t="shared" si="9"/>
        <v/>
      </c>
      <c r="BY27" s="2687"/>
      <c r="BZ27" s="2657"/>
      <c r="CA27" s="2658"/>
      <c r="CB27" s="2659"/>
      <c r="CC27" s="2656"/>
      <c r="CD27" s="2659"/>
      <c r="CE27" s="2659"/>
      <c r="CF27" s="2657"/>
      <c r="CG27" s="2656"/>
      <c r="CH27" s="2678"/>
      <c r="CI27" s="2679">
        <v>0.53129999999999999</v>
      </c>
      <c r="CJ27" s="2657"/>
      <c r="CK27" s="2657"/>
      <c r="CL27" s="2656"/>
      <c r="CM27" s="2656"/>
      <c r="CN27" s="2656"/>
      <c r="CO27" s="2636" t="str">
        <f t="shared" si="10"/>
        <v/>
      </c>
      <c r="CP27" s="2680" t="s">
        <v>97</v>
      </c>
      <c r="CQ27" s="2681"/>
      <c r="CR27" s="2657"/>
      <c r="CS27" s="2658"/>
      <c r="CT27" s="2659"/>
      <c r="CU27" s="2656"/>
      <c r="CV27" s="2659"/>
      <c r="CW27" s="2659"/>
      <c r="CX27" s="2657"/>
      <c r="CY27" s="2656"/>
      <c r="CZ27" s="2678"/>
      <c r="DA27" s="2679">
        <v>0.56969999999999998</v>
      </c>
      <c r="DB27" s="2657"/>
      <c r="DC27" s="2657"/>
      <c r="DD27" s="2656"/>
      <c r="DE27" s="2656"/>
      <c r="DF27" s="2656"/>
      <c r="DG27" s="2646" t="str">
        <f t="shared" si="11"/>
        <v/>
      </c>
      <c r="DH27" s="2680" t="s">
        <v>97</v>
      </c>
      <c r="DI27" s="1473"/>
      <c r="DJ27" s="424"/>
      <c r="DK27" s="1471">
        <f>'Total Flows'!L24</f>
        <v>0.439</v>
      </c>
      <c r="DL27" s="1472">
        <f>'[4]22'!AE32</f>
        <v>0</v>
      </c>
      <c r="DM27" s="1472">
        <f>'[4]22'!AE34</f>
        <v>0</v>
      </c>
      <c r="DN27" s="1472">
        <f>'[4]22'!AE35</f>
        <v>0</v>
      </c>
    </row>
    <row r="28" spans="1:118" ht="15" x14ac:dyDescent="0.25">
      <c r="A28" s="30">
        <v>23</v>
      </c>
      <c r="B28" s="31"/>
      <c r="C28" s="2646"/>
      <c r="D28" s="2667"/>
      <c r="E28" s="2637"/>
      <c r="F28" s="2667"/>
      <c r="G28" s="2639"/>
      <c r="H28" s="2636"/>
      <c r="I28" s="2636"/>
      <c r="J28" s="2640"/>
      <c r="K28" s="2668" t="str">
        <f t="shared" si="0"/>
        <v/>
      </c>
      <c r="L28" s="2659" t="str">
        <f t="shared" si="1"/>
        <v/>
      </c>
      <c r="M28" s="2669" t="str">
        <f t="shared" si="2"/>
        <v/>
      </c>
      <c r="N28" s="2703">
        <v>620</v>
      </c>
      <c r="O28" s="2682" t="s">
        <v>1202</v>
      </c>
      <c r="P28" s="2638"/>
      <c r="Q28" s="2687"/>
      <c r="R28" s="2636"/>
      <c r="S28" s="2705"/>
      <c r="T28" s="2656"/>
      <c r="U28" s="2657"/>
      <c r="V28" s="2673"/>
      <c r="W28" s="2674"/>
      <c r="X28" s="2683"/>
      <c r="Y28" s="2674"/>
      <c r="Z28" s="2684"/>
      <c r="AA28" s="2675"/>
      <c r="AB28" s="2656"/>
      <c r="AC28" s="2659"/>
      <c r="AD28" s="2656"/>
      <c r="AE28" s="2657"/>
      <c r="AF28" s="2677"/>
      <c r="AG28" s="2723"/>
      <c r="AH28" s="2723"/>
      <c r="AI28" s="2723"/>
      <c r="AJ28" s="2724"/>
      <c r="AK28" s="2656"/>
      <c r="AL28" s="2666"/>
      <c r="AM28" s="2666"/>
      <c r="AN28" s="2657"/>
      <c r="AO28" s="2658"/>
      <c r="AP28" s="2659"/>
      <c r="AQ28" s="2656"/>
      <c r="AR28" s="2656"/>
      <c r="AS28" s="2656"/>
      <c r="AT28" s="2656"/>
      <c r="AU28" s="2660" t="str">
        <f t="shared" si="3"/>
        <v/>
      </c>
      <c r="AV28" s="2657" t="str">
        <f t="shared" si="4"/>
        <v/>
      </c>
      <c r="AW28" s="2677"/>
      <c r="AX28" s="2656"/>
      <c r="AY28" s="2666"/>
      <c r="AZ28" s="2666"/>
      <c r="BA28" s="2657"/>
      <c r="BB28" s="2658"/>
      <c r="BC28" s="2659"/>
      <c r="BD28" s="2656"/>
      <c r="BE28" s="2656"/>
      <c r="BF28" s="2656"/>
      <c r="BG28" s="2656"/>
      <c r="BH28" s="2660" t="str">
        <f t="shared" si="5"/>
        <v/>
      </c>
      <c r="BI28" s="2646" t="str">
        <f t="shared" si="6"/>
        <v/>
      </c>
      <c r="BJ28" s="2677"/>
      <c r="BK28" s="2656"/>
      <c r="BL28" s="2666"/>
      <c r="BM28" s="2666"/>
      <c r="BN28" s="2657"/>
      <c r="BO28" s="2658"/>
      <c r="BP28" s="2659"/>
      <c r="BQ28" s="2656"/>
      <c r="BR28" s="2656"/>
      <c r="BS28" s="2656"/>
      <c r="BT28" s="2656"/>
      <c r="BU28" s="2660" t="str">
        <f t="shared" si="7"/>
        <v/>
      </c>
      <c r="BV28" s="2646" t="str">
        <f t="shared" si="8"/>
        <v/>
      </c>
      <c r="BW28" s="2662" t="s">
        <v>96</v>
      </c>
      <c r="BX28" s="2646" t="str">
        <f t="shared" si="9"/>
        <v/>
      </c>
      <c r="BY28" s="2687"/>
      <c r="BZ28" s="2657"/>
      <c r="CA28" s="2658"/>
      <c r="CB28" s="2659"/>
      <c r="CC28" s="2656"/>
      <c r="CD28" s="2659"/>
      <c r="CE28" s="2659"/>
      <c r="CF28" s="2657"/>
      <c r="CG28" s="2656"/>
      <c r="CH28" s="2678"/>
      <c r="CI28" s="2657">
        <v>0.53239999999999998</v>
      </c>
      <c r="CJ28" s="2657"/>
      <c r="CK28" s="2657"/>
      <c r="CL28" s="2656"/>
      <c r="CM28" s="2656"/>
      <c r="CN28" s="2656"/>
      <c r="CO28" s="2636" t="str">
        <f t="shared" si="10"/>
        <v/>
      </c>
      <c r="CP28" s="2680" t="s">
        <v>97</v>
      </c>
      <c r="CQ28" s="2681"/>
      <c r="CR28" s="2657"/>
      <c r="CS28" s="2658"/>
      <c r="CT28" s="2659"/>
      <c r="CU28" s="2656"/>
      <c r="CV28" s="2659"/>
      <c r="CW28" s="2659"/>
      <c r="CX28" s="2657"/>
      <c r="CY28" s="2656"/>
      <c r="CZ28" s="2678"/>
      <c r="DA28" s="2657">
        <v>0.53200000000000003</v>
      </c>
      <c r="DB28" s="2657"/>
      <c r="DC28" s="2657"/>
      <c r="DD28" s="2656"/>
      <c r="DE28" s="2656"/>
      <c r="DF28" s="2656"/>
      <c r="DG28" s="2646" t="str">
        <f t="shared" si="11"/>
        <v/>
      </c>
      <c r="DH28" s="2680" t="s">
        <v>97</v>
      </c>
      <c r="DI28" s="1473"/>
      <c r="DJ28" s="424"/>
      <c r="DK28" s="1471">
        <f>'Total Flows'!L25</f>
        <v>0.52800000000000002</v>
      </c>
      <c r="DL28" s="1472">
        <f>'[4]23'!AE32</f>
        <v>0</v>
      </c>
      <c r="DM28" s="1472">
        <f>'[4]23'!AE34</f>
        <v>0</v>
      </c>
      <c r="DN28" s="1472">
        <f>'[4]23'!AE35</f>
        <v>0</v>
      </c>
    </row>
    <row r="29" spans="1:118" ht="15" x14ac:dyDescent="0.25">
      <c r="A29" s="30">
        <v>24</v>
      </c>
      <c r="B29" s="31"/>
      <c r="C29" s="2646">
        <v>6.82</v>
      </c>
      <c r="D29" s="2667">
        <v>26.7</v>
      </c>
      <c r="E29" s="2637">
        <v>33</v>
      </c>
      <c r="F29" s="2667"/>
      <c r="G29" s="2639">
        <v>3.9870000000000001</v>
      </c>
      <c r="H29" s="2636">
        <v>3.883</v>
      </c>
      <c r="I29" s="2636">
        <v>0.15</v>
      </c>
      <c r="J29" s="2640">
        <v>3.863</v>
      </c>
      <c r="K29" s="2668">
        <f t="shared" si="0"/>
        <v>25.886666666666667</v>
      </c>
      <c r="L29" s="2659">
        <f t="shared" si="1"/>
        <v>129.43333333333334</v>
      </c>
      <c r="M29" s="2669">
        <f t="shared" si="2"/>
        <v>258.86666666666667</v>
      </c>
      <c r="N29" s="2703">
        <v>581</v>
      </c>
      <c r="O29" s="2682" t="s">
        <v>1202</v>
      </c>
      <c r="P29" s="2638"/>
      <c r="Q29" s="2687"/>
      <c r="R29" s="2636"/>
      <c r="S29" s="2705">
        <v>2</v>
      </c>
      <c r="T29" s="2688">
        <v>6.6000000000000003E-2</v>
      </c>
      <c r="U29" s="2707">
        <v>0.22</v>
      </c>
      <c r="V29" s="2673"/>
      <c r="W29" s="2674"/>
      <c r="X29" s="2683">
        <v>2</v>
      </c>
      <c r="Y29" s="2674">
        <v>6.2E-2</v>
      </c>
      <c r="Z29" s="2684">
        <v>0.31</v>
      </c>
      <c r="AA29" s="2675"/>
      <c r="AB29" s="2656"/>
      <c r="AC29" s="2659">
        <v>2</v>
      </c>
      <c r="AD29" s="2656">
        <v>6.6000000000000003E-2</v>
      </c>
      <c r="AE29" s="2657">
        <v>0.21</v>
      </c>
      <c r="AF29" s="2677"/>
      <c r="AG29" s="2723">
        <v>6.1</v>
      </c>
      <c r="AH29" s="2723">
        <v>6.15</v>
      </c>
      <c r="AI29" s="2723">
        <v>6.08</v>
      </c>
      <c r="AJ29" s="2724"/>
      <c r="AK29" s="2656"/>
      <c r="AL29" s="2666"/>
      <c r="AM29" s="2666"/>
      <c r="AN29" s="2657">
        <v>6.14</v>
      </c>
      <c r="AO29" s="2658">
        <v>26.5</v>
      </c>
      <c r="AP29" s="2659">
        <v>6</v>
      </c>
      <c r="AQ29" s="2656">
        <v>0.53900000000000003</v>
      </c>
      <c r="AR29" s="2656">
        <v>1.6240000000000001</v>
      </c>
      <c r="AS29" s="2656">
        <v>1.5960000000000001</v>
      </c>
      <c r="AT29" s="2656">
        <v>2.8000000000000001E-2</v>
      </c>
      <c r="AU29" s="2660">
        <f t="shared" si="3"/>
        <v>59.267619764233757</v>
      </c>
      <c r="AV29" s="2657">
        <f t="shared" si="4"/>
        <v>1.7543859649122808</v>
      </c>
      <c r="AW29" s="2677" t="s">
        <v>96</v>
      </c>
      <c r="AX29" s="2656"/>
      <c r="AY29" s="2666"/>
      <c r="AZ29" s="2666"/>
      <c r="BA29" s="2657">
        <v>6.15</v>
      </c>
      <c r="BB29" s="2658">
        <v>26.5</v>
      </c>
      <c r="BC29" s="2659">
        <v>5</v>
      </c>
      <c r="BD29" s="2656">
        <v>0.42499999999999999</v>
      </c>
      <c r="BE29" s="2656">
        <v>1.6020000000000001</v>
      </c>
      <c r="BF29" s="2656">
        <v>1.5920000000000001</v>
      </c>
      <c r="BG29" s="2656">
        <v>2.8000000000000001E-2</v>
      </c>
      <c r="BH29" s="2660">
        <f t="shared" si="5"/>
        <v>59.819413092550789</v>
      </c>
      <c r="BI29" s="2646">
        <f t="shared" si="6"/>
        <v>1.7587939698492463</v>
      </c>
      <c r="BJ29" s="2677"/>
      <c r="BK29" s="2656"/>
      <c r="BL29" s="2666"/>
      <c r="BM29" s="2666"/>
      <c r="BN29" s="2657">
        <v>6.15</v>
      </c>
      <c r="BO29" s="2658">
        <v>26.6</v>
      </c>
      <c r="BP29" s="2659">
        <v>6</v>
      </c>
      <c r="BQ29" s="2656">
        <v>0.51700000000000002</v>
      </c>
      <c r="BR29" s="2656">
        <v>1.61</v>
      </c>
      <c r="BS29" s="2656">
        <v>1.607</v>
      </c>
      <c r="BT29" s="2656">
        <v>2.7E-2</v>
      </c>
      <c r="BU29" s="2660">
        <f t="shared" si="7"/>
        <v>59.618760973162779</v>
      </c>
      <c r="BV29" s="2646">
        <f t="shared" si="8"/>
        <v>1.6801493466085875</v>
      </c>
      <c r="BW29" s="2662" t="s">
        <v>96</v>
      </c>
      <c r="BX29" s="2646">
        <f t="shared" si="9"/>
        <v>1.6120000000000001</v>
      </c>
      <c r="BY29" s="2687"/>
      <c r="BZ29" s="2657">
        <v>7.39</v>
      </c>
      <c r="CA29" s="2658">
        <v>25.4</v>
      </c>
      <c r="CB29" s="2659">
        <v>2</v>
      </c>
      <c r="CC29" s="2656">
        <v>6.3E-2</v>
      </c>
      <c r="CD29" s="2659">
        <v>32</v>
      </c>
      <c r="CE29" s="2659">
        <v>32</v>
      </c>
      <c r="CF29" s="2657">
        <v>4</v>
      </c>
      <c r="CG29" s="2656"/>
      <c r="CH29" s="2678"/>
      <c r="CI29" s="2657">
        <v>0.57430000000000003</v>
      </c>
      <c r="CJ29" s="2657"/>
      <c r="CK29" s="2657"/>
      <c r="CL29" s="2656">
        <v>1.552</v>
      </c>
      <c r="CM29" s="2656">
        <v>1.6759999999999999</v>
      </c>
      <c r="CN29" s="2656">
        <v>4.5999999999999999E-2</v>
      </c>
      <c r="CO29" s="2636">
        <f t="shared" si="10"/>
        <v>2.7446300715990453</v>
      </c>
      <c r="CP29" s="2680" t="s">
        <v>97</v>
      </c>
      <c r="CQ29" s="2681"/>
      <c r="CR29" s="2657">
        <v>7.34</v>
      </c>
      <c r="CS29" s="2658">
        <v>26.2</v>
      </c>
      <c r="CT29" s="2659">
        <v>2</v>
      </c>
      <c r="CU29" s="2656">
        <v>6.4000000000000001E-2</v>
      </c>
      <c r="CV29" s="2659">
        <v>30</v>
      </c>
      <c r="CW29" s="2659">
        <v>32</v>
      </c>
      <c r="CX29" s="2657">
        <v>4.3</v>
      </c>
      <c r="CY29" s="2656"/>
      <c r="CZ29" s="2678"/>
      <c r="DA29" s="2657">
        <v>0.65569999999999995</v>
      </c>
      <c r="DB29" s="2657"/>
      <c r="DC29" s="2657"/>
      <c r="DD29" s="2656">
        <v>1.55</v>
      </c>
      <c r="DE29" s="2656">
        <v>1.5660000000000001</v>
      </c>
      <c r="DF29" s="2656">
        <v>4.8000000000000001E-2</v>
      </c>
      <c r="DG29" s="2646">
        <f t="shared" si="11"/>
        <v>3.0651340996168579</v>
      </c>
      <c r="DH29" s="2680" t="s">
        <v>97</v>
      </c>
      <c r="DI29" s="1473"/>
      <c r="DJ29" s="424"/>
      <c r="DK29" s="1471">
        <f>'Total Flows'!L26</f>
        <v>0.435</v>
      </c>
      <c r="DL29" s="1472">
        <f>'[4]24'!AE32</f>
        <v>0</v>
      </c>
      <c r="DM29" s="1472">
        <f>'[4]24'!AE34</f>
        <v>0</v>
      </c>
      <c r="DN29" s="1472">
        <f>'[4]24'!AE35</f>
        <v>0</v>
      </c>
    </row>
    <row r="30" spans="1:118" ht="15" x14ac:dyDescent="0.25">
      <c r="A30" s="30">
        <v>25</v>
      </c>
      <c r="B30" s="31"/>
      <c r="C30" s="2646">
        <v>6.82</v>
      </c>
      <c r="D30" s="2667">
        <v>26.9</v>
      </c>
      <c r="E30" s="2690"/>
      <c r="F30" s="2667"/>
      <c r="G30" s="2639"/>
      <c r="H30" s="2636"/>
      <c r="I30" s="2636"/>
      <c r="J30" s="2640"/>
      <c r="K30" s="2668" t="str">
        <f t="shared" si="0"/>
        <v/>
      </c>
      <c r="L30" s="2659" t="str">
        <f t="shared" si="1"/>
        <v/>
      </c>
      <c r="M30" s="2669" t="str">
        <f t="shared" si="2"/>
        <v/>
      </c>
      <c r="N30" s="2703">
        <v>789</v>
      </c>
      <c r="O30" s="2682" t="s">
        <v>1202</v>
      </c>
      <c r="P30" s="2638"/>
      <c r="Q30" s="2687"/>
      <c r="R30" s="2636"/>
      <c r="S30" s="2686">
        <v>2</v>
      </c>
      <c r="T30" s="2656">
        <v>5.6000000000000001E-2</v>
      </c>
      <c r="U30" s="2657">
        <v>0.18</v>
      </c>
      <c r="V30" s="2673"/>
      <c r="W30" s="2674"/>
      <c r="X30" s="2683">
        <v>2</v>
      </c>
      <c r="Y30" s="2674">
        <v>6.5000000000000002E-2</v>
      </c>
      <c r="Z30" s="2684">
        <v>0.33</v>
      </c>
      <c r="AA30" s="2675"/>
      <c r="AB30" s="2656"/>
      <c r="AC30" s="2659">
        <v>2</v>
      </c>
      <c r="AD30" s="2656">
        <v>6.2E-2</v>
      </c>
      <c r="AE30" s="2657">
        <v>0.19</v>
      </c>
      <c r="AF30" s="2677"/>
      <c r="AG30" s="2723">
        <v>6.07</v>
      </c>
      <c r="AH30" s="2723">
        <v>6.12</v>
      </c>
      <c r="AI30" s="2723">
        <v>6.06</v>
      </c>
      <c r="AJ30" s="2724"/>
      <c r="AK30" s="2656"/>
      <c r="AL30" s="2666"/>
      <c r="AM30" s="2666"/>
      <c r="AN30" s="2657">
        <v>6.1</v>
      </c>
      <c r="AO30" s="2658">
        <v>26.9</v>
      </c>
      <c r="AP30" s="2659">
        <v>7</v>
      </c>
      <c r="AQ30" s="2656">
        <v>0.58099999999999996</v>
      </c>
      <c r="AR30" s="2656"/>
      <c r="AS30" s="2656"/>
      <c r="AT30" s="2656"/>
      <c r="AU30" s="2660" t="str">
        <f t="shared" si="3"/>
        <v/>
      </c>
      <c r="AV30" s="2657" t="str">
        <f t="shared" si="4"/>
        <v/>
      </c>
      <c r="AW30" s="2677"/>
      <c r="AX30" s="2656"/>
      <c r="AY30" s="2666"/>
      <c r="AZ30" s="2666"/>
      <c r="BA30" s="2657">
        <v>6.12</v>
      </c>
      <c r="BB30" s="2676">
        <v>26.8</v>
      </c>
      <c r="BC30" s="2676">
        <v>7</v>
      </c>
      <c r="BD30" s="2719">
        <v>0.58799999999999997</v>
      </c>
      <c r="BE30" s="2656"/>
      <c r="BF30" s="2656"/>
      <c r="BG30" s="2656"/>
      <c r="BH30" s="2660" t="str">
        <f t="shared" si="5"/>
        <v/>
      </c>
      <c r="BI30" s="2646" t="str">
        <f t="shared" si="6"/>
        <v/>
      </c>
      <c r="BJ30" s="2677"/>
      <c r="BK30" s="2656"/>
      <c r="BL30" s="2666"/>
      <c r="BM30" s="2666"/>
      <c r="BN30" s="2713">
        <v>6.13</v>
      </c>
      <c r="BO30" s="2714">
        <v>26.9</v>
      </c>
      <c r="BP30" s="2712">
        <v>6</v>
      </c>
      <c r="BQ30" s="2719">
        <v>0.50700000000000001</v>
      </c>
      <c r="BR30" s="2656"/>
      <c r="BS30" s="2656"/>
      <c r="BT30" s="2656"/>
      <c r="BU30" s="2660" t="str">
        <f t="shared" si="7"/>
        <v/>
      </c>
      <c r="BV30" s="2646" t="str">
        <f t="shared" si="8"/>
        <v/>
      </c>
      <c r="BW30" s="2662"/>
      <c r="BX30" s="2646" t="str">
        <f t="shared" si="9"/>
        <v/>
      </c>
      <c r="BY30" s="2687"/>
      <c r="BZ30" s="2657">
        <v>7.37</v>
      </c>
      <c r="CA30" s="2658">
        <v>26.2</v>
      </c>
      <c r="CB30" s="2659">
        <v>2</v>
      </c>
      <c r="CC30" s="2656">
        <v>6.0999999999999999E-2</v>
      </c>
      <c r="CD30" s="2659">
        <v>32</v>
      </c>
      <c r="CE30" s="2659">
        <v>35</v>
      </c>
      <c r="CF30" s="2657">
        <v>4.0999999999999996</v>
      </c>
      <c r="CG30" s="2656"/>
      <c r="CH30" s="2678"/>
      <c r="CI30" s="2657">
        <v>0.54010000000000002</v>
      </c>
      <c r="CJ30" s="2657"/>
      <c r="CK30" s="2657"/>
      <c r="CL30" s="2656"/>
      <c r="CM30" s="2656"/>
      <c r="CN30" s="2656"/>
      <c r="CO30" s="2636" t="str">
        <f t="shared" si="10"/>
        <v/>
      </c>
      <c r="CP30" s="2680" t="s">
        <v>97</v>
      </c>
      <c r="CQ30" s="2681"/>
      <c r="CR30" s="2657">
        <v>7.41</v>
      </c>
      <c r="CS30" s="2658">
        <v>26.5</v>
      </c>
      <c r="CT30" s="2659">
        <v>2</v>
      </c>
      <c r="CU30" s="2656">
        <v>5.8000000000000003E-2</v>
      </c>
      <c r="CV30" s="2659">
        <v>30</v>
      </c>
      <c r="CW30" s="2659">
        <v>35</v>
      </c>
      <c r="CX30" s="2657">
        <v>4.2</v>
      </c>
      <c r="CY30" s="2656"/>
      <c r="CZ30" s="2678"/>
      <c r="DA30" s="2657">
        <v>0.57750000000000001</v>
      </c>
      <c r="DB30" s="2657"/>
      <c r="DC30" s="2657"/>
      <c r="DD30" s="2656"/>
      <c r="DE30" s="2656"/>
      <c r="DF30" s="2656"/>
      <c r="DG30" s="2646" t="str">
        <f t="shared" si="11"/>
        <v/>
      </c>
      <c r="DH30" s="2680" t="s">
        <v>97</v>
      </c>
      <c r="DI30" s="1473"/>
      <c r="DJ30" s="424"/>
      <c r="DK30" s="1471">
        <f>'Total Flows'!L27</f>
        <v>0.58399999999999996</v>
      </c>
      <c r="DL30" s="1472">
        <f>'[4]25'!AE32</f>
        <v>0</v>
      </c>
      <c r="DM30" s="1472">
        <f>'[4]25'!AE34</f>
        <v>0</v>
      </c>
      <c r="DN30" s="1472">
        <f>'[4]25'!AE35</f>
        <v>0</v>
      </c>
    </row>
    <row r="31" spans="1:118" ht="15" x14ac:dyDescent="0.25">
      <c r="A31" s="30">
        <v>26</v>
      </c>
      <c r="B31" s="31"/>
      <c r="C31" s="2646">
        <v>6.81</v>
      </c>
      <c r="D31" s="2667">
        <v>27.4</v>
      </c>
      <c r="E31" s="2682"/>
      <c r="F31" s="2667"/>
      <c r="G31" s="2639"/>
      <c r="H31" s="2636"/>
      <c r="I31" s="2636"/>
      <c r="J31" s="2640"/>
      <c r="K31" s="2668" t="str">
        <f t="shared" si="0"/>
        <v/>
      </c>
      <c r="L31" s="2659" t="str">
        <f t="shared" si="1"/>
        <v/>
      </c>
      <c r="M31" s="2669" t="str">
        <f t="shared" si="2"/>
        <v/>
      </c>
      <c r="N31" s="2703">
        <v>530</v>
      </c>
      <c r="O31" s="2682">
        <v>10</v>
      </c>
      <c r="P31" s="2638"/>
      <c r="Q31" s="2687"/>
      <c r="R31" s="2636"/>
      <c r="S31" s="2686">
        <v>2</v>
      </c>
      <c r="T31" s="2656">
        <v>6.8000000000000005E-2</v>
      </c>
      <c r="U31" s="2657">
        <v>0.2</v>
      </c>
      <c r="V31" s="2673"/>
      <c r="W31" s="2674"/>
      <c r="X31" s="2683">
        <v>2</v>
      </c>
      <c r="Y31" s="2674">
        <v>6.5000000000000002E-2</v>
      </c>
      <c r="Z31" s="2684">
        <v>0.27</v>
      </c>
      <c r="AA31" s="2675"/>
      <c r="AB31" s="2656"/>
      <c r="AC31" s="2659">
        <v>2</v>
      </c>
      <c r="AD31" s="2656">
        <v>6.4000000000000001E-2</v>
      </c>
      <c r="AE31" s="2657">
        <v>0.12</v>
      </c>
      <c r="AF31" s="2677"/>
      <c r="AG31" s="2723">
        <v>6.04</v>
      </c>
      <c r="AH31" s="2723">
        <v>6.07</v>
      </c>
      <c r="AI31" s="2723">
        <v>6.03</v>
      </c>
      <c r="AJ31" s="2724"/>
      <c r="AK31" s="2656"/>
      <c r="AL31" s="2666"/>
      <c r="AM31" s="2666"/>
      <c r="AN31" s="2657">
        <v>6.12</v>
      </c>
      <c r="AO31" s="2691">
        <v>27.1</v>
      </c>
      <c r="AP31" s="2692">
        <v>6</v>
      </c>
      <c r="AQ31" s="2689">
        <v>0.45300000000000001</v>
      </c>
      <c r="AR31" s="2656"/>
      <c r="AS31" s="2656"/>
      <c r="AT31" s="2656"/>
      <c r="AU31" s="2660" t="str">
        <f t="shared" si="3"/>
        <v/>
      </c>
      <c r="AV31" s="2657" t="str">
        <f t="shared" si="4"/>
        <v/>
      </c>
      <c r="AW31" s="2677"/>
      <c r="AX31" s="2656"/>
      <c r="AY31" s="2666"/>
      <c r="AZ31" s="2666"/>
      <c r="BA31" s="2657">
        <v>6.11</v>
      </c>
      <c r="BB31" s="2676">
        <v>27.1</v>
      </c>
      <c r="BC31" s="2676">
        <v>7</v>
      </c>
      <c r="BD31" s="2719">
        <v>0.52300000000000002</v>
      </c>
      <c r="BE31" s="2656"/>
      <c r="BF31" s="2656"/>
      <c r="BG31" s="2656"/>
      <c r="BH31" s="2660" t="str">
        <f t="shared" si="5"/>
        <v/>
      </c>
      <c r="BI31" s="2646" t="str">
        <f t="shared" si="6"/>
        <v/>
      </c>
      <c r="BJ31" s="2677"/>
      <c r="BK31" s="2656"/>
      <c r="BL31" s="2666"/>
      <c r="BM31" s="2666"/>
      <c r="BN31" s="2713">
        <v>6.12</v>
      </c>
      <c r="BO31" s="2714">
        <v>27.3</v>
      </c>
      <c r="BP31" s="2659">
        <v>6</v>
      </c>
      <c r="BQ31" s="2719">
        <v>0.48499999999999999</v>
      </c>
      <c r="BR31" s="2656"/>
      <c r="BS31" s="2656"/>
      <c r="BT31" s="2656"/>
      <c r="BU31" s="2660" t="str">
        <f t="shared" si="7"/>
        <v/>
      </c>
      <c r="BV31" s="2646" t="str">
        <f t="shared" si="8"/>
        <v/>
      </c>
      <c r="BW31" s="2662"/>
      <c r="BX31" s="2646" t="str">
        <f t="shared" si="9"/>
        <v/>
      </c>
      <c r="BY31" s="2687"/>
      <c r="BZ31" s="2657">
        <v>7.41</v>
      </c>
      <c r="CA31" s="2658">
        <v>25.5</v>
      </c>
      <c r="CB31" s="2659">
        <v>2</v>
      </c>
      <c r="CC31" s="2656">
        <v>6.0999999999999999E-2</v>
      </c>
      <c r="CD31" s="2659">
        <v>38</v>
      </c>
      <c r="CE31" s="2659">
        <v>30</v>
      </c>
      <c r="CF31" s="2657">
        <v>3.9</v>
      </c>
      <c r="CG31" s="2656"/>
      <c r="CH31" s="2678"/>
      <c r="CI31" s="2657">
        <v>0.57469999999999999</v>
      </c>
      <c r="CJ31" s="2657"/>
      <c r="CK31" s="2657"/>
      <c r="CL31" s="2656"/>
      <c r="CM31" s="2656"/>
      <c r="CN31" s="2656"/>
      <c r="CO31" s="2636" t="str">
        <f t="shared" si="10"/>
        <v/>
      </c>
      <c r="CP31" s="2680" t="s">
        <v>97</v>
      </c>
      <c r="CQ31" s="2681"/>
      <c r="CR31" s="2657">
        <v>7.34</v>
      </c>
      <c r="CS31" s="2658">
        <v>26.7</v>
      </c>
      <c r="CT31" s="2659">
        <v>2</v>
      </c>
      <c r="CU31" s="2656">
        <v>7.6999999999999999E-2</v>
      </c>
      <c r="CV31" s="2659">
        <v>30</v>
      </c>
      <c r="CW31" s="2659">
        <v>30</v>
      </c>
      <c r="CX31" s="2657">
        <v>4.0999999999999996</v>
      </c>
      <c r="CY31" s="2656"/>
      <c r="CZ31" s="2678"/>
      <c r="DA31" s="2657">
        <v>0.61670000000000003</v>
      </c>
      <c r="DB31" s="2657"/>
      <c r="DC31" s="2657"/>
      <c r="DD31" s="2656"/>
      <c r="DE31" s="2656"/>
      <c r="DF31" s="2656"/>
      <c r="DG31" s="2646" t="str">
        <f t="shared" si="11"/>
        <v/>
      </c>
      <c r="DH31" s="2680" t="s">
        <v>97</v>
      </c>
      <c r="DI31" s="1473"/>
      <c r="DJ31" s="424"/>
      <c r="DK31" s="1471">
        <f>'Total Flows'!L28</f>
        <v>0.63600000000000001</v>
      </c>
      <c r="DL31" s="1472">
        <f>'[4]26'!AE32</f>
        <v>0</v>
      </c>
      <c r="DM31" s="1472">
        <f>'[4]26'!AE34</f>
        <v>0</v>
      </c>
      <c r="DN31" s="1472">
        <f>'[4]26'!AE35</f>
        <v>0</v>
      </c>
    </row>
    <row r="32" spans="1:118" ht="15" x14ac:dyDescent="0.25">
      <c r="A32" s="30">
        <v>27</v>
      </c>
      <c r="B32" s="31"/>
      <c r="C32" s="2646">
        <v>6.87</v>
      </c>
      <c r="D32" s="2667">
        <v>27.3</v>
      </c>
      <c r="E32" s="2682">
        <v>34</v>
      </c>
      <c r="F32" s="2667"/>
      <c r="G32" s="2639">
        <v>4.2590000000000003</v>
      </c>
      <c r="H32" s="2636">
        <v>4.0890000000000004</v>
      </c>
      <c r="I32" s="2636">
        <v>0.155</v>
      </c>
      <c r="J32" s="2640">
        <v>3.7909999999999999</v>
      </c>
      <c r="K32" s="2668">
        <f t="shared" si="0"/>
        <v>26.380645161290325</v>
      </c>
      <c r="L32" s="2659">
        <f t="shared" si="1"/>
        <v>131.90322580645162</v>
      </c>
      <c r="M32" s="2669">
        <f t="shared" si="2"/>
        <v>263.80645161290323</v>
      </c>
      <c r="N32" s="2703">
        <v>488</v>
      </c>
      <c r="O32" s="2682" t="s">
        <v>1202</v>
      </c>
      <c r="P32" s="2638"/>
      <c r="Q32" s="2687"/>
      <c r="R32" s="2636"/>
      <c r="S32" s="2686">
        <v>2</v>
      </c>
      <c r="T32" s="2656">
        <v>6.0999999999999999E-2</v>
      </c>
      <c r="U32" s="2657">
        <v>0.13</v>
      </c>
      <c r="V32" s="2673"/>
      <c r="W32" s="2674"/>
      <c r="X32" s="2683">
        <v>2</v>
      </c>
      <c r="Y32" s="2674">
        <v>6.4000000000000001E-2</v>
      </c>
      <c r="Z32" s="2684">
        <v>0.23</v>
      </c>
      <c r="AA32" s="2675"/>
      <c r="AB32" s="2656"/>
      <c r="AC32" s="2659">
        <v>2</v>
      </c>
      <c r="AD32" s="2656">
        <v>5.8999999999999997E-2</v>
      </c>
      <c r="AE32" s="2657">
        <v>0.11</v>
      </c>
      <c r="AF32" s="2677"/>
      <c r="AG32" s="2723">
        <v>6.04</v>
      </c>
      <c r="AH32" s="2723">
        <v>6.05</v>
      </c>
      <c r="AI32" s="2723">
        <v>6.05</v>
      </c>
      <c r="AJ32" s="2724"/>
      <c r="AK32" s="2656"/>
      <c r="AL32" s="2666"/>
      <c r="AM32" s="2666"/>
      <c r="AN32" s="2657">
        <v>6.13</v>
      </c>
      <c r="AO32" s="2691">
        <v>27</v>
      </c>
      <c r="AP32" s="2692">
        <v>9</v>
      </c>
      <c r="AQ32" s="2689">
        <v>0.64100000000000001</v>
      </c>
      <c r="AR32" s="2656">
        <v>1.772</v>
      </c>
      <c r="AS32" s="2656">
        <v>1.742</v>
      </c>
      <c r="AT32" s="2656">
        <v>3.2000000000000001E-2</v>
      </c>
      <c r="AU32" s="2660">
        <f t="shared" si="3"/>
        <v>58.393989199342563</v>
      </c>
      <c r="AV32" s="2657">
        <f t="shared" si="4"/>
        <v>1.8369690011481057</v>
      </c>
      <c r="AW32" s="2677"/>
      <c r="AX32" s="2656"/>
      <c r="AY32" s="2666"/>
      <c r="AZ32" s="2666"/>
      <c r="BA32" s="2657">
        <v>6.13</v>
      </c>
      <c r="BB32" s="2676">
        <v>27</v>
      </c>
      <c r="BC32" s="2676">
        <v>8</v>
      </c>
      <c r="BD32" s="2719">
        <v>0.628</v>
      </c>
      <c r="BE32" s="2656">
        <v>1.786</v>
      </c>
      <c r="BF32" s="2656">
        <v>1.726</v>
      </c>
      <c r="BG32" s="2656">
        <v>3.2000000000000001E-2</v>
      </c>
      <c r="BH32" s="2660">
        <f t="shared" si="5"/>
        <v>58.065273538389292</v>
      </c>
      <c r="BI32" s="2646">
        <f t="shared" si="6"/>
        <v>1.853997682502897</v>
      </c>
      <c r="BJ32" s="2677"/>
      <c r="BK32" s="2656"/>
      <c r="BL32" s="2666"/>
      <c r="BM32" s="2666"/>
      <c r="BN32" s="2713">
        <v>6.14</v>
      </c>
      <c r="BO32" s="2714">
        <v>27.1</v>
      </c>
      <c r="BP32" s="2712">
        <v>6</v>
      </c>
      <c r="BQ32" s="2719">
        <v>0.53500000000000003</v>
      </c>
      <c r="BR32" s="2656">
        <v>1.7769999999999999</v>
      </c>
      <c r="BS32" s="2656">
        <v>1.7709999999999999</v>
      </c>
      <c r="BT32" s="2656">
        <v>3.2000000000000001E-2</v>
      </c>
      <c r="BU32" s="2660">
        <f t="shared" si="7"/>
        <v>58.276590749002111</v>
      </c>
      <c r="BV32" s="2646">
        <f t="shared" si="8"/>
        <v>1.8068887634105026</v>
      </c>
      <c r="BW32" s="2662"/>
      <c r="BX32" s="2646">
        <f t="shared" si="9"/>
        <v>1.7783333333333333</v>
      </c>
      <c r="BY32" s="2687"/>
      <c r="BZ32" s="2657">
        <v>7.3</v>
      </c>
      <c r="CA32" s="2658">
        <v>26.3</v>
      </c>
      <c r="CB32" s="2659">
        <v>2</v>
      </c>
      <c r="CC32" s="2656">
        <v>5.8000000000000003E-2</v>
      </c>
      <c r="CD32" s="2659">
        <v>32</v>
      </c>
      <c r="CE32" s="2659">
        <v>35</v>
      </c>
      <c r="CF32" s="2657">
        <v>4.0999999999999996</v>
      </c>
      <c r="CG32" s="2656"/>
      <c r="CH32" s="2678"/>
      <c r="CI32" s="2657">
        <v>0.58919999999999995</v>
      </c>
      <c r="CJ32" s="2657"/>
      <c r="CK32" s="2657"/>
      <c r="CL32" s="2656">
        <v>1.7070000000000001</v>
      </c>
      <c r="CM32" s="2656">
        <v>1.7450000000000001</v>
      </c>
      <c r="CN32" s="2656">
        <v>4.8000000000000001E-2</v>
      </c>
      <c r="CO32" s="2636">
        <f t="shared" si="10"/>
        <v>2.7507163323782233</v>
      </c>
      <c r="CP32" s="2680" t="s">
        <v>97</v>
      </c>
      <c r="CQ32" s="2681"/>
      <c r="CR32" s="2657">
        <v>7.27</v>
      </c>
      <c r="CS32" s="2658">
        <v>26.8</v>
      </c>
      <c r="CT32" s="2659">
        <v>2</v>
      </c>
      <c r="CU32" s="2656">
        <v>5.8999999999999997E-2</v>
      </c>
      <c r="CV32" s="2659">
        <v>32</v>
      </c>
      <c r="CW32" s="2659">
        <v>35</v>
      </c>
      <c r="CX32" s="2657">
        <v>4.3</v>
      </c>
      <c r="CY32" s="2656"/>
      <c r="CZ32" s="2678"/>
      <c r="DA32" s="2657">
        <v>0.62819999999999998</v>
      </c>
      <c r="DB32" s="2657"/>
      <c r="DC32" s="2657"/>
      <c r="DD32" s="2656">
        <v>1.7090000000000001</v>
      </c>
      <c r="DE32" s="2656">
        <v>1.7150000000000001</v>
      </c>
      <c r="DF32" s="2656">
        <v>5.3999999999999999E-2</v>
      </c>
      <c r="DG32" s="2646">
        <f t="shared" si="11"/>
        <v>3.1486880466472305</v>
      </c>
      <c r="DH32" s="2680" t="s">
        <v>97</v>
      </c>
      <c r="DI32" s="1473"/>
      <c r="DJ32" s="424"/>
      <c r="DK32" s="1471">
        <f>'Total Flows'!L29</f>
        <v>0.62</v>
      </c>
      <c r="DL32" s="1472">
        <f>'[4]27'!AE32</f>
        <v>0</v>
      </c>
      <c r="DM32" s="1472">
        <f>'[4]27'!AE34</f>
        <v>0</v>
      </c>
      <c r="DN32" s="1472">
        <f>'[4]27'!AE35</f>
        <v>0</v>
      </c>
    </row>
    <row r="33" spans="1:118" ht="15" x14ac:dyDescent="0.25">
      <c r="A33" s="30">
        <v>28</v>
      </c>
      <c r="B33" s="31"/>
      <c r="C33" s="2646">
        <v>6.9</v>
      </c>
      <c r="D33" s="2667">
        <v>27.6</v>
      </c>
      <c r="E33" s="2682"/>
      <c r="F33" s="2667"/>
      <c r="G33" s="2639"/>
      <c r="H33" s="2636"/>
      <c r="I33" s="2636"/>
      <c r="J33" s="2640"/>
      <c r="K33" s="2668" t="str">
        <f t="shared" si="0"/>
        <v/>
      </c>
      <c r="L33" s="2659" t="str">
        <f t="shared" si="1"/>
        <v/>
      </c>
      <c r="M33" s="2669" t="str">
        <f t="shared" si="2"/>
        <v/>
      </c>
      <c r="N33" s="2703">
        <v>1515</v>
      </c>
      <c r="O33" s="2682">
        <v>10</v>
      </c>
      <c r="P33" s="2638"/>
      <c r="Q33" s="2687"/>
      <c r="R33" s="2636"/>
      <c r="S33" s="2686">
        <v>2</v>
      </c>
      <c r="T33" s="2656">
        <v>6.0999999999999999E-2</v>
      </c>
      <c r="U33" s="2657">
        <v>0.18</v>
      </c>
      <c r="V33" s="2673"/>
      <c r="W33" s="2674"/>
      <c r="X33" s="2683">
        <v>2</v>
      </c>
      <c r="Y33" s="2674">
        <v>6.2E-2</v>
      </c>
      <c r="Z33" s="2684">
        <v>0.26</v>
      </c>
      <c r="AA33" s="2675"/>
      <c r="AB33" s="2656"/>
      <c r="AC33" s="2659">
        <v>2</v>
      </c>
      <c r="AD33" s="2656">
        <v>6.2E-2</v>
      </c>
      <c r="AE33" s="2657">
        <v>0.11</v>
      </c>
      <c r="AF33" s="2677"/>
      <c r="AG33" s="2723">
        <v>6.05</v>
      </c>
      <c r="AH33" s="2723">
        <v>6.09</v>
      </c>
      <c r="AI33" s="2723">
        <v>6.08</v>
      </c>
      <c r="AJ33" s="2724"/>
      <c r="AK33" s="2656"/>
      <c r="AL33" s="2666"/>
      <c r="AM33" s="2666"/>
      <c r="AN33" s="2657">
        <v>6.07</v>
      </c>
      <c r="AO33" s="2691">
        <v>27.5</v>
      </c>
      <c r="AP33" s="2659">
        <v>4</v>
      </c>
      <c r="AQ33" s="2656">
        <v>0.30199999999999999</v>
      </c>
      <c r="AR33" s="2656"/>
      <c r="AS33" s="2656"/>
      <c r="AT33" s="2656"/>
      <c r="AU33" s="2660" t="str">
        <f t="shared" si="3"/>
        <v/>
      </c>
      <c r="AV33" s="2657" t="str">
        <f t="shared" si="4"/>
        <v/>
      </c>
      <c r="AW33" s="2677"/>
      <c r="AX33" s="2656"/>
      <c r="AY33" s="2666"/>
      <c r="AZ33" s="2666"/>
      <c r="BA33" s="2657">
        <v>6.11</v>
      </c>
      <c r="BB33" s="2676">
        <v>27.3</v>
      </c>
      <c r="BC33" s="2676">
        <v>4</v>
      </c>
      <c r="BD33" s="2719">
        <v>0.28899999999999998</v>
      </c>
      <c r="BE33" s="2656"/>
      <c r="BF33" s="2656"/>
      <c r="BG33" s="2656"/>
      <c r="BH33" s="2660" t="str">
        <f t="shared" si="5"/>
        <v/>
      </c>
      <c r="BI33" s="2646" t="str">
        <f t="shared" si="6"/>
        <v/>
      </c>
      <c r="BJ33" s="2677"/>
      <c r="BK33" s="2656"/>
      <c r="BL33" s="2666"/>
      <c r="BM33" s="2666"/>
      <c r="BN33" s="2713">
        <v>6.16</v>
      </c>
      <c r="BO33" s="2714">
        <v>27.3</v>
      </c>
      <c r="BP33" s="2712">
        <v>5</v>
      </c>
      <c r="BQ33" s="2719">
        <v>0.44500000000000001</v>
      </c>
      <c r="BR33" s="2656"/>
      <c r="BS33" s="2656"/>
      <c r="BT33" s="2656"/>
      <c r="BU33" s="2660" t="str">
        <f t="shared" si="7"/>
        <v/>
      </c>
      <c r="BV33" s="2646" t="str">
        <f t="shared" si="8"/>
        <v/>
      </c>
      <c r="BW33" s="2662"/>
      <c r="BX33" s="2646" t="str">
        <f t="shared" si="9"/>
        <v/>
      </c>
      <c r="BY33" s="2687"/>
      <c r="BZ33" s="2657">
        <v>7.17</v>
      </c>
      <c r="CA33" s="2658">
        <v>25.9</v>
      </c>
      <c r="CB33" s="2659">
        <v>2</v>
      </c>
      <c r="CC33" s="2656">
        <v>7.0999999999999994E-2</v>
      </c>
      <c r="CD33" s="2659">
        <v>32</v>
      </c>
      <c r="CE33" s="2659">
        <v>31</v>
      </c>
      <c r="CF33" s="2657">
        <v>3.9</v>
      </c>
      <c r="CG33" s="2656"/>
      <c r="CH33" s="2678"/>
      <c r="CI33" s="2657">
        <v>0.5554</v>
      </c>
      <c r="CJ33" s="2657"/>
      <c r="CK33" s="2657"/>
      <c r="CL33" s="2656"/>
      <c r="CM33" s="2656"/>
      <c r="CN33" s="2656"/>
      <c r="CO33" s="2636" t="str">
        <f t="shared" si="10"/>
        <v/>
      </c>
      <c r="CP33" s="2680" t="s">
        <v>97</v>
      </c>
      <c r="CQ33" s="2681"/>
      <c r="CR33" s="2657">
        <v>7.19</v>
      </c>
      <c r="CS33" s="2658">
        <v>27.5</v>
      </c>
      <c r="CT33" s="2659">
        <v>2</v>
      </c>
      <c r="CU33" s="2656">
        <v>6.6000000000000003E-2</v>
      </c>
      <c r="CV33" s="2659">
        <v>30</v>
      </c>
      <c r="CW33" s="2659">
        <v>33</v>
      </c>
      <c r="CX33" s="2657">
        <v>4.5999999999999996</v>
      </c>
      <c r="CY33" s="2656"/>
      <c r="CZ33" s="2678"/>
      <c r="DA33" s="2657">
        <v>0.66239999999999999</v>
      </c>
      <c r="DB33" s="2657"/>
      <c r="DC33" s="2657"/>
      <c r="DD33" s="2656"/>
      <c r="DE33" s="2656"/>
      <c r="DF33" s="2656"/>
      <c r="DG33" s="2646" t="str">
        <f t="shared" si="11"/>
        <v/>
      </c>
      <c r="DH33" s="2680" t="s">
        <v>97</v>
      </c>
      <c r="DI33" s="1473"/>
      <c r="DJ33" s="424"/>
      <c r="DK33" s="1471">
        <f>'Total Flows'!L30</f>
        <v>0.41799999999999998</v>
      </c>
      <c r="DL33" s="1472">
        <f>'[4]28'!AE32</f>
        <v>0</v>
      </c>
      <c r="DM33" s="1472">
        <f>'[4]28'!AE34</f>
        <v>0</v>
      </c>
      <c r="DN33" s="1472">
        <f>'[4]28'!AE35</f>
        <v>0</v>
      </c>
    </row>
    <row r="34" spans="1:118" ht="15" x14ac:dyDescent="0.25">
      <c r="A34" s="30">
        <v>29</v>
      </c>
      <c r="B34" s="31"/>
      <c r="C34" s="2646"/>
      <c r="D34" s="2667"/>
      <c r="E34" s="2637"/>
      <c r="F34" s="2667"/>
      <c r="G34" s="2639"/>
      <c r="H34" s="2636"/>
      <c r="I34" s="2636"/>
      <c r="J34" s="2640"/>
      <c r="K34" s="2668" t="str">
        <f t="shared" si="0"/>
        <v/>
      </c>
      <c r="L34" s="2659" t="str">
        <f t="shared" si="1"/>
        <v/>
      </c>
      <c r="M34" s="2669" t="str">
        <f t="shared" si="2"/>
        <v/>
      </c>
      <c r="N34" s="2703">
        <v>1187</v>
      </c>
      <c r="O34" s="2682" t="s">
        <v>1202</v>
      </c>
      <c r="P34" s="2638"/>
      <c r="Q34" s="2687"/>
      <c r="R34" s="2636"/>
      <c r="S34" s="2686"/>
      <c r="T34" s="2656"/>
      <c r="U34" s="2657"/>
      <c r="V34" s="2673"/>
      <c r="W34" s="2674"/>
      <c r="X34" s="2683"/>
      <c r="Y34" s="2674"/>
      <c r="Z34" s="2684"/>
      <c r="AA34" s="2675"/>
      <c r="AB34" s="2656"/>
      <c r="AC34" s="2659"/>
      <c r="AD34" s="2656"/>
      <c r="AE34" s="2657"/>
      <c r="AF34" s="2677"/>
      <c r="AG34" s="2723"/>
      <c r="AH34" s="2723"/>
      <c r="AI34" s="2723"/>
      <c r="AJ34" s="2724"/>
      <c r="AK34" s="2656"/>
      <c r="AL34" s="2666"/>
      <c r="AM34" s="2666"/>
      <c r="AN34" s="2657"/>
      <c r="AO34" s="2691"/>
      <c r="AP34" s="2659"/>
      <c r="AQ34" s="2656"/>
      <c r="AR34" s="2656"/>
      <c r="AS34" s="2656"/>
      <c r="AT34" s="2656"/>
      <c r="AU34" s="2660" t="str">
        <f t="shared" si="3"/>
        <v/>
      </c>
      <c r="AV34" s="2657" t="str">
        <f t="shared" si="4"/>
        <v/>
      </c>
      <c r="AW34" s="2677"/>
      <c r="AX34" s="2656"/>
      <c r="AY34" s="2666"/>
      <c r="AZ34" s="2666"/>
      <c r="BA34" s="2657"/>
      <c r="BB34" s="2676"/>
      <c r="BC34" s="2676"/>
      <c r="BD34" s="2719"/>
      <c r="BE34" s="2656"/>
      <c r="BF34" s="2656"/>
      <c r="BG34" s="2656"/>
      <c r="BH34" s="2660" t="str">
        <f t="shared" si="5"/>
        <v/>
      </c>
      <c r="BI34" s="2646" t="str">
        <f t="shared" si="6"/>
        <v/>
      </c>
      <c r="BJ34" s="2677"/>
      <c r="BK34" s="2656"/>
      <c r="BL34" s="2666"/>
      <c r="BM34" s="2666"/>
      <c r="BN34" s="2713"/>
      <c r="BO34" s="2714"/>
      <c r="BP34" s="2712"/>
      <c r="BQ34" s="2719"/>
      <c r="BR34" s="2656"/>
      <c r="BS34" s="2656"/>
      <c r="BT34" s="2656"/>
      <c r="BU34" s="2660" t="str">
        <f t="shared" si="7"/>
        <v/>
      </c>
      <c r="BV34" s="2646" t="str">
        <f t="shared" si="8"/>
        <v/>
      </c>
      <c r="BW34" s="2662"/>
      <c r="BX34" s="2646" t="str">
        <f t="shared" si="9"/>
        <v/>
      </c>
      <c r="BY34" s="2687"/>
      <c r="BZ34" s="2646"/>
      <c r="CA34" s="2638"/>
      <c r="CB34" s="2637"/>
      <c r="CC34" s="2636"/>
      <c r="CD34" s="2637"/>
      <c r="CE34" s="2637"/>
      <c r="CF34" s="2646"/>
      <c r="CG34" s="2636"/>
      <c r="CH34" s="2678"/>
      <c r="CI34" s="2646">
        <v>0.55120000000000002</v>
      </c>
      <c r="CJ34" s="2646"/>
      <c r="CK34" s="2646"/>
      <c r="CL34" s="2636"/>
      <c r="CM34" s="2636"/>
      <c r="CN34" s="2636"/>
      <c r="CO34" s="2636" t="str">
        <f t="shared" si="10"/>
        <v/>
      </c>
      <c r="CP34" s="2680" t="s">
        <v>97</v>
      </c>
      <c r="CQ34" s="2681"/>
      <c r="CR34" s="2646"/>
      <c r="CS34" s="2638"/>
      <c r="CT34" s="2637"/>
      <c r="CU34" s="2636"/>
      <c r="CV34" s="2637"/>
      <c r="CW34" s="2637"/>
      <c r="CX34" s="2646"/>
      <c r="CY34" s="2636"/>
      <c r="CZ34" s="2678"/>
      <c r="DA34" s="2646">
        <v>0.56489999999999996</v>
      </c>
      <c r="DB34" s="2646"/>
      <c r="DC34" s="2646"/>
      <c r="DD34" s="2636"/>
      <c r="DE34" s="2636"/>
      <c r="DF34" s="2636"/>
      <c r="DG34" s="2646" t="str">
        <f t="shared" si="11"/>
        <v/>
      </c>
      <c r="DH34" s="2644" t="s">
        <v>97</v>
      </c>
      <c r="DI34" s="1473"/>
      <c r="DJ34" s="424"/>
      <c r="DK34" s="1471">
        <f>'Total Flows'!L31</f>
        <v>0.67900000000000005</v>
      </c>
      <c r="DL34" s="1472">
        <f>'[4]29'!AE32</f>
        <v>0</v>
      </c>
      <c r="DM34" s="1472">
        <f>'[4]29'!AE34</f>
        <v>0</v>
      </c>
      <c r="DN34" s="1472">
        <f>'[4]29'!AE35</f>
        <v>0</v>
      </c>
    </row>
    <row r="35" spans="1:118" ht="15" x14ac:dyDescent="0.25">
      <c r="A35" s="30">
        <v>30</v>
      </c>
      <c r="B35" s="31"/>
      <c r="C35" s="2646"/>
      <c r="D35" s="2667"/>
      <c r="E35" s="2682"/>
      <c r="F35" s="2667"/>
      <c r="G35" s="2639"/>
      <c r="H35" s="2636"/>
      <c r="I35" s="2636"/>
      <c r="J35" s="2640"/>
      <c r="K35" s="2668" t="str">
        <f t="shared" si="0"/>
        <v/>
      </c>
      <c r="L35" s="2659" t="str">
        <f t="shared" si="1"/>
        <v/>
      </c>
      <c r="M35" s="2669" t="str">
        <f t="shared" si="2"/>
        <v/>
      </c>
      <c r="N35" s="2703">
        <v>1130</v>
      </c>
      <c r="O35" s="2682" t="s">
        <v>1202</v>
      </c>
      <c r="P35" s="2638"/>
      <c r="Q35" s="2687"/>
      <c r="R35" s="2636"/>
      <c r="S35" s="2705"/>
      <c r="T35" s="2656"/>
      <c r="U35" s="2657"/>
      <c r="V35" s="2673"/>
      <c r="W35" s="2674"/>
      <c r="X35" s="2683"/>
      <c r="Y35" s="2674"/>
      <c r="Z35" s="2684"/>
      <c r="AA35" s="2675"/>
      <c r="AB35" s="2656"/>
      <c r="AC35" s="2659"/>
      <c r="AD35" s="2719"/>
      <c r="AE35" s="2713"/>
      <c r="AF35" s="2677"/>
      <c r="AG35" s="2723"/>
      <c r="AH35" s="2723"/>
      <c r="AI35" s="2723"/>
      <c r="AJ35" s="2724"/>
      <c r="AK35" s="2656"/>
      <c r="AL35" s="2666"/>
      <c r="AM35" s="2666"/>
      <c r="AN35" s="2657"/>
      <c r="AO35" s="2658"/>
      <c r="AP35" s="2659"/>
      <c r="AQ35" s="2656"/>
      <c r="AR35" s="2656"/>
      <c r="AS35" s="2656"/>
      <c r="AT35" s="2656"/>
      <c r="AU35" s="2660" t="str">
        <f t="shared" si="3"/>
        <v/>
      </c>
      <c r="AV35" s="2657" t="str">
        <f t="shared" si="4"/>
        <v/>
      </c>
      <c r="AW35" s="2677"/>
      <c r="AX35" s="2656"/>
      <c r="AY35" s="2666"/>
      <c r="AZ35" s="2666"/>
      <c r="BA35" s="2657"/>
      <c r="BB35" s="2658"/>
      <c r="BC35" s="2659"/>
      <c r="BD35" s="2656"/>
      <c r="BE35" s="2656"/>
      <c r="BF35" s="2656"/>
      <c r="BG35" s="2656"/>
      <c r="BH35" s="2660" t="str">
        <f t="shared" si="5"/>
        <v/>
      </c>
      <c r="BI35" s="2646" t="str">
        <f t="shared" si="6"/>
        <v/>
      </c>
      <c r="BJ35" s="2677"/>
      <c r="BK35" s="2656"/>
      <c r="BL35" s="2666"/>
      <c r="BM35" s="2666"/>
      <c r="BN35" s="2657"/>
      <c r="BO35" s="2658"/>
      <c r="BP35" s="2659"/>
      <c r="BQ35" s="2656"/>
      <c r="BR35" s="2656"/>
      <c r="BS35" s="2656"/>
      <c r="BT35" s="2656"/>
      <c r="BU35" s="2660" t="str">
        <f t="shared" si="7"/>
        <v/>
      </c>
      <c r="BV35" s="2646" t="str">
        <f t="shared" si="8"/>
        <v/>
      </c>
      <c r="BW35" s="2662" t="s">
        <v>96</v>
      </c>
      <c r="BX35" s="2646" t="str">
        <f t="shared" si="9"/>
        <v/>
      </c>
      <c r="BY35" s="2687"/>
      <c r="BZ35" s="2646"/>
      <c r="CA35" s="2638"/>
      <c r="CB35" s="2637"/>
      <c r="CC35" s="2636"/>
      <c r="CD35" s="2637"/>
      <c r="CE35" s="2637"/>
      <c r="CF35" s="2646"/>
      <c r="CG35" s="2636"/>
      <c r="CH35" s="2678"/>
      <c r="CI35" s="2646">
        <v>0.5605</v>
      </c>
      <c r="CJ35" s="2646"/>
      <c r="CK35" s="2646"/>
      <c r="CL35" s="2636"/>
      <c r="CM35" s="2636"/>
      <c r="CN35" s="2636"/>
      <c r="CO35" s="2636" t="str">
        <f t="shared" si="10"/>
        <v/>
      </c>
      <c r="CP35" s="2680" t="s">
        <v>97</v>
      </c>
      <c r="CQ35" s="2681"/>
      <c r="CR35" s="2646"/>
      <c r="CS35" s="2638"/>
      <c r="CT35" s="2637"/>
      <c r="CU35" s="2636"/>
      <c r="CV35" s="2637"/>
      <c r="CW35" s="2637"/>
      <c r="CX35" s="2646"/>
      <c r="CY35" s="2636"/>
      <c r="CZ35" s="2678"/>
      <c r="DA35" s="2646">
        <v>0.55169999999999997</v>
      </c>
      <c r="DB35" s="2646"/>
      <c r="DC35" s="2646"/>
      <c r="DD35" s="2636"/>
      <c r="DE35" s="2636"/>
      <c r="DF35" s="2636"/>
      <c r="DG35" s="2646" t="str">
        <f t="shared" si="11"/>
        <v/>
      </c>
      <c r="DH35" s="2644" t="s">
        <v>97</v>
      </c>
      <c r="DI35" s="1473"/>
      <c r="DJ35" s="424"/>
      <c r="DK35" s="1471">
        <f>'Total Flows'!L32</f>
        <v>0.67900000000000005</v>
      </c>
      <c r="DL35" s="1472">
        <f>'[4]30'!AE32</f>
        <v>0</v>
      </c>
      <c r="DM35" s="1472">
        <f>'[4]30'!AE34</f>
        <v>0</v>
      </c>
      <c r="DN35" s="1472">
        <f>'[4]30'!AE35</f>
        <v>0</v>
      </c>
    </row>
    <row r="36" spans="1:118" ht="15.75" thickBot="1" x14ac:dyDescent="0.3">
      <c r="A36" s="32"/>
      <c r="B36" s="33"/>
      <c r="C36" s="2646"/>
      <c r="D36" s="2693"/>
      <c r="E36" s="2682"/>
      <c r="F36" s="2693"/>
      <c r="G36" s="2639"/>
      <c r="H36" s="2636"/>
      <c r="I36" s="2636"/>
      <c r="J36" s="2640"/>
      <c r="K36" s="2668" t="str">
        <f t="shared" si="0"/>
        <v/>
      </c>
      <c r="L36" s="2659" t="str">
        <f t="shared" si="1"/>
        <v/>
      </c>
      <c r="M36" s="2669" t="str">
        <f t="shared" si="2"/>
        <v/>
      </c>
      <c r="N36" s="2703"/>
      <c r="O36" s="2682"/>
      <c r="P36" s="2638"/>
      <c r="Q36" s="2694"/>
      <c r="R36" s="2636"/>
      <c r="S36" s="2705"/>
      <c r="T36" s="2656"/>
      <c r="U36" s="2679"/>
      <c r="V36" s="2695"/>
      <c r="W36" s="2696"/>
      <c r="X36" s="2709"/>
      <c r="Y36" s="2718"/>
      <c r="Z36" s="2711"/>
      <c r="AA36" s="2697"/>
      <c r="AB36" s="2656"/>
      <c r="AC36" s="2712"/>
      <c r="AD36" s="2719"/>
      <c r="AE36" s="2713"/>
      <c r="AF36" s="2698"/>
      <c r="AG36" s="2723"/>
      <c r="AH36" s="2723"/>
      <c r="AI36" s="2723"/>
      <c r="AJ36" s="2724"/>
      <c r="AK36" s="2656"/>
      <c r="AL36" s="2666"/>
      <c r="AM36" s="2666"/>
      <c r="AN36" s="2657"/>
      <c r="AO36" s="2658"/>
      <c r="AP36" s="2659"/>
      <c r="AQ36" s="2656"/>
      <c r="AR36" s="2656"/>
      <c r="AS36" s="2656"/>
      <c r="AT36" s="2656"/>
      <c r="AU36" s="2660" t="str">
        <f t="shared" si="3"/>
        <v/>
      </c>
      <c r="AV36" s="2657" t="str">
        <f t="shared" si="4"/>
        <v/>
      </c>
      <c r="AW36" s="2698"/>
      <c r="AX36" s="2656"/>
      <c r="AY36" s="2666"/>
      <c r="AZ36" s="2666"/>
      <c r="BA36" s="2657"/>
      <c r="BB36" s="2658"/>
      <c r="BC36" s="2659"/>
      <c r="BD36" s="2656"/>
      <c r="BE36" s="2656"/>
      <c r="BF36" s="2656"/>
      <c r="BG36" s="2656"/>
      <c r="BH36" s="2660" t="str">
        <f t="shared" si="5"/>
        <v/>
      </c>
      <c r="BI36" s="2646" t="str">
        <f t="shared" si="6"/>
        <v/>
      </c>
      <c r="BJ36" s="2698"/>
      <c r="BK36" s="2656"/>
      <c r="BL36" s="2666"/>
      <c r="BM36" s="2666"/>
      <c r="BN36" s="2657"/>
      <c r="BO36" s="2658"/>
      <c r="BP36" s="2659"/>
      <c r="BQ36" s="2656"/>
      <c r="BR36" s="2656"/>
      <c r="BS36" s="2656"/>
      <c r="BT36" s="2656"/>
      <c r="BU36" s="2660" t="str">
        <f t="shared" si="7"/>
        <v/>
      </c>
      <c r="BV36" s="2646" t="str">
        <f t="shared" si="8"/>
        <v/>
      </c>
      <c r="BW36" s="2699"/>
      <c r="BX36" s="2646" t="str">
        <f t="shared" si="9"/>
        <v/>
      </c>
      <c r="BY36" s="2694"/>
      <c r="BZ36" s="2646"/>
      <c r="CA36" s="2638"/>
      <c r="CB36" s="2637"/>
      <c r="CC36" s="2636"/>
      <c r="CD36" s="2637"/>
      <c r="CE36" s="2637"/>
      <c r="CF36" s="2646"/>
      <c r="CG36" s="2656"/>
      <c r="CH36" s="2700"/>
      <c r="CI36" s="2646"/>
      <c r="CJ36" s="2646"/>
      <c r="CK36" s="2646"/>
      <c r="CL36" s="2636"/>
      <c r="CM36" s="2636"/>
      <c r="CN36" s="2636"/>
      <c r="CO36" s="2636" t="str">
        <f t="shared" si="10"/>
        <v/>
      </c>
      <c r="CP36" s="2680"/>
      <c r="CQ36" s="2701"/>
      <c r="CR36" s="2646"/>
      <c r="CS36" s="2638"/>
      <c r="CT36" s="2637"/>
      <c r="CU36" s="2636"/>
      <c r="CV36" s="2637"/>
      <c r="CW36" s="2637"/>
      <c r="CX36" s="2646"/>
      <c r="CY36" s="2656"/>
      <c r="CZ36" s="2700"/>
      <c r="DA36" s="2646"/>
      <c r="DB36" s="2646"/>
      <c r="DC36" s="2646"/>
      <c r="DD36" s="2636"/>
      <c r="DE36" s="2636"/>
      <c r="DF36" s="2636"/>
      <c r="DG36" s="2646" t="str">
        <f t="shared" si="11"/>
        <v/>
      </c>
      <c r="DH36" s="2644"/>
      <c r="DI36" s="1474"/>
      <c r="DJ36" s="424"/>
      <c r="DK36" s="1471"/>
      <c r="DL36" s="1472"/>
      <c r="DM36" s="1472"/>
      <c r="DN36" s="1472"/>
    </row>
    <row r="37" spans="1:118" ht="15.75" thickBot="1" x14ac:dyDescent="0.3">
      <c r="A37" s="2"/>
      <c r="G37" s="8">
        <f>AVERAGE(G6:G36)</f>
        <v>4.141</v>
      </c>
      <c r="J37" s="35">
        <f>AVERAGE(J6:J36)</f>
        <v>3.8195000000000001</v>
      </c>
      <c r="K37" s="1928">
        <f>AVERAGE(K6:K36)</f>
        <v>26.253145472366228</v>
      </c>
      <c r="L37" s="1929">
        <f t="shared" ref="L37" si="12">K37*5</f>
        <v>131.26572736183113</v>
      </c>
      <c r="M37" s="1930">
        <f t="shared" ref="M37" si="13">K37*10</f>
        <v>262.53145472366225</v>
      </c>
      <c r="O37" s="1225" t="s">
        <v>96</v>
      </c>
      <c r="R37" s="8" t="e">
        <f>AVERAGE(R6:R36)</f>
        <v>#DIV/0!</v>
      </c>
      <c r="S37" s="38">
        <f>AVERAGE(S6:S36)</f>
        <v>2.0499999999999998</v>
      </c>
      <c r="W37" s="8" t="e">
        <f>AVERAGE(W6:W36)</f>
        <v>#DIV/0!</v>
      </c>
      <c r="X37" s="38">
        <f>AVERAGE(X6:X36)</f>
        <v>2.0499999999999998</v>
      </c>
      <c r="Y37" s="35"/>
      <c r="Z37" s="8"/>
      <c r="AB37" s="8" t="e">
        <f>AVERAGE(AB6:AB36)</f>
        <v>#DIV/0!</v>
      </c>
      <c r="AC37" s="38">
        <f>AVERAGE(AC6:AC36)</f>
        <v>2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1.6527500000000002</v>
      </c>
      <c r="AS37" s="8"/>
      <c r="AT37" s="8"/>
      <c r="AU37" s="37">
        <f>AVERAGE(AU6:AU36)</f>
        <v>59.575917661219023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1.65025</v>
      </c>
      <c r="BF37" s="8"/>
      <c r="BG37" s="8"/>
      <c r="BH37" s="37">
        <f>AVERAGE(BH6:BH36)</f>
        <v>59.614708924655361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1.6435</v>
      </c>
      <c r="BS37" s="8"/>
      <c r="BT37" s="8"/>
      <c r="BU37" s="37">
        <f>AVERAGE(BU6:BU36)</f>
        <v>59.766147381137969</v>
      </c>
      <c r="BV37" s="8"/>
      <c r="BW37" s="8"/>
      <c r="BX37" s="8">
        <f>AVERAGE(BX6:BX36)</f>
        <v>1.6488333333333336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1.5967500000000001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1.5950000000000002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17.017999999999994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0.92300000000000004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0.56726666666666647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  <row r="49" spans="16:16" x14ac:dyDescent="0.2">
      <c r="P49" s="36" t="s">
        <v>1211</v>
      </c>
    </row>
  </sheetData>
  <customSheetViews>
    <customSheetView guid="{249AA71A-9509-4153-BDE2-2544F01E75D2}" showGridLines="0" fitToPage="1">
      <pane xSplit="2" ySplit="5" topLeftCell="C10" activePane="bottomRight" state="frozen"/>
      <selection pane="bottomRight" activeCell="N36" sqref="N36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  <customSheetView guid="{EA7FF893-CFBE-4D88-BF19-92454183E240}" showGridLines="0" fitToPage="1">
      <pane xSplit="2" ySplit="5" topLeftCell="C6" activePane="bottomRight" state="frozen"/>
      <selection pane="bottomRight" activeCell="C29" sqref="C29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6"/>
      <headerFooter alignWithMargins="0"/>
    </customSheetView>
  </customSheetViews>
  <mergeCells count="13">
    <mergeCell ref="BZ4:CP4"/>
    <mergeCell ref="CR4:DG4"/>
    <mergeCell ref="W4:AA4"/>
    <mergeCell ref="AB4:AF4"/>
    <mergeCell ref="AK4:AW4"/>
    <mergeCell ref="AX4:BJ4"/>
    <mergeCell ref="BK4:BV4"/>
    <mergeCell ref="N1:T1"/>
    <mergeCell ref="A2:D2"/>
    <mergeCell ref="C3:D3"/>
    <mergeCell ref="F3:J3"/>
    <mergeCell ref="C4:N4"/>
    <mergeCell ref="R4:V4"/>
  </mergeCells>
  <pageMargins left="0.17" right="0.17" top="1" bottom="0.17" header="0.5" footer="0.17"/>
  <pageSetup paperSize="17" scale="29" orientation="landscape" horizontalDpi="4294967293" verticalDpi="300" r:id="rId7"/>
  <headerFooter alignWithMargins="0"/>
  <colBreaks count="2" manualBreakCount="2">
    <brk id="112" max="1048575" man="1"/>
    <brk id="117" max="1048575" man="1"/>
  </colBreaks>
  <legacyDrawing r:id="rId8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570" customWidth="1"/>
    <col min="2" max="2" width="12.140625" style="1570" customWidth="1"/>
    <col min="3" max="3" width="14.28515625" style="1570" customWidth="1"/>
    <col min="4" max="4" width="8.140625" style="1570" customWidth="1"/>
    <col min="5" max="5" width="8.42578125" style="1582" customWidth="1"/>
    <col min="6" max="6" width="14.85546875" style="1570" customWidth="1"/>
    <col min="7" max="7" width="18.5703125" style="1570" customWidth="1"/>
    <col min="8" max="8" width="5.5703125" style="1570" customWidth="1"/>
    <col min="9" max="9" width="11.7109375" style="1570" customWidth="1"/>
    <col min="10" max="10" width="10.5703125" style="1570" customWidth="1"/>
    <col min="11" max="11" width="19.5703125" style="1570" customWidth="1"/>
    <col min="12" max="16384" width="8.7109375" style="1570"/>
  </cols>
  <sheetData>
    <row r="1" spans="1:11" ht="20.100000000000001" customHeight="1" x14ac:dyDescent="0.45">
      <c r="F1" s="1569" t="s">
        <v>104</v>
      </c>
      <c r="J1" s="1564" t="s">
        <v>1007</v>
      </c>
      <c r="K1" s="1565" t="s">
        <v>1009</v>
      </c>
    </row>
    <row r="2" spans="1:11" ht="10.5" customHeight="1" x14ac:dyDescent="0.2">
      <c r="J2" s="1568" t="s">
        <v>1008</v>
      </c>
      <c r="K2" s="1581" t="s">
        <v>1010</v>
      </c>
    </row>
    <row r="3" spans="1:11" ht="21.75" thickBot="1" x14ac:dyDescent="0.4">
      <c r="A3" s="1583" t="s">
        <v>805</v>
      </c>
      <c r="B3" s="1583" t="s">
        <v>744</v>
      </c>
      <c r="C3" s="1583" t="s">
        <v>1001</v>
      </c>
      <c r="D3" s="1583" t="s">
        <v>1002</v>
      </c>
      <c r="E3" s="1584" t="s">
        <v>1003</v>
      </c>
      <c r="F3" s="1583" t="s">
        <v>1004</v>
      </c>
      <c r="G3" s="1583" t="s">
        <v>1005</v>
      </c>
      <c r="H3" s="1583" t="s">
        <v>1006</v>
      </c>
      <c r="I3" s="1583" t="s">
        <v>92</v>
      </c>
      <c r="J3" s="1583" t="s">
        <v>24</v>
      </c>
      <c r="K3" s="1583" t="s">
        <v>664</v>
      </c>
    </row>
    <row r="4" spans="1:11" ht="18" customHeight="1" thickTop="1" x14ac:dyDescent="0.2">
      <c r="A4" s="1610"/>
      <c r="B4" s="1610"/>
      <c r="C4" s="1610"/>
      <c r="D4" s="1610"/>
      <c r="E4" s="1611">
        <v>7</v>
      </c>
      <c r="F4" s="1610">
        <v>156652</v>
      </c>
      <c r="G4" s="1610"/>
      <c r="H4" s="1610"/>
      <c r="I4" s="1610"/>
      <c r="J4" s="1610"/>
      <c r="K4" s="1610"/>
    </row>
    <row r="5" spans="1:11" ht="18" customHeight="1" x14ac:dyDescent="0.2">
      <c r="A5" s="1610"/>
      <c r="B5" s="1610"/>
      <c r="C5" s="1610"/>
      <c r="D5" s="1610"/>
      <c r="E5" s="1611">
        <v>4</v>
      </c>
      <c r="F5" s="1610">
        <v>155559</v>
      </c>
      <c r="G5" s="1610"/>
      <c r="H5" s="1610"/>
      <c r="I5" s="1610"/>
      <c r="J5" s="1610"/>
      <c r="K5" s="1610"/>
    </row>
    <row r="6" spans="1:11" ht="18" customHeight="1" x14ac:dyDescent="0.2">
      <c r="A6" s="1610"/>
      <c r="B6" s="1610"/>
      <c r="C6" s="1610"/>
      <c r="D6" s="1610"/>
      <c r="E6" s="1611">
        <v>10</v>
      </c>
      <c r="F6" s="1610">
        <v>156700</v>
      </c>
      <c r="G6" s="1610"/>
      <c r="H6" s="1610"/>
      <c r="I6" s="1610"/>
      <c r="J6" s="1610"/>
      <c r="K6" s="1610"/>
    </row>
    <row r="7" spans="1:11" ht="18" customHeight="1" x14ac:dyDescent="0.2">
      <c r="A7" s="1610"/>
      <c r="B7" s="1610"/>
      <c r="C7" s="1610"/>
      <c r="D7" s="1610"/>
      <c r="E7" s="1611"/>
      <c r="F7" s="1610"/>
      <c r="G7" s="1610" t="s">
        <v>1011</v>
      </c>
      <c r="H7" s="1610"/>
      <c r="I7" s="1610"/>
      <c r="J7" s="1610"/>
      <c r="K7" s="1610"/>
    </row>
    <row r="8" spans="1:11" ht="18" customHeight="1" x14ac:dyDescent="0.2">
      <c r="A8" s="1610"/>
      <c r="B8" s="1610"/>
      <c r="C8" s="1610"/>
      <c r="D8" s="1610"/>
      <c r="E8" s="1611">
        <v>7</v>
      </c>
      <c r="F8" s="1610">
        <v>156652</v>
      </c>
      <c r="G8" s="1610"/>
      <c r="H8" s="1610"/>
      <c r="I8" s="1610"/>
      <c r="J8" s="1610"/>
      <c r="K8" s="1610"/>
    </row>
    <row r="9" spans="1:11" ht="18" customHeight="1" x14ac:dyDescent="0.2">
      <c r="A9" s="1610"/>
      <c r="B9" s="1610"/>
      <c r="C9" s="1610"/>
      <c r="D9" s="1610"/>
      <c r="E9" s="1611"/>
      <c r="F9" s="1610"/>
      <c r="G9" s="1610" t="s">
        <v>1012</v>
      </c>
      <c r="H9" s="1610"/>
      <c r="I9" s="1610"/>
      <c r="J9" s="1610"/>
      <c r="K9" s="1610"/>
    </row>
    <row r="10" spans="1:11" ht="18" customHeight="1" x14ac:dyDescent="0.2">
      <c r="A10" s="1610"/>
      <c r="B10" s="1610"/>
      <c r="C10" s="1610"/>
      <c r="D10" s="1610"/>
      <c r="E10" s="1611"/>
      <c r="F10" s="1610"/>
      <c r="G10" s="1618" t="s">
        <v>1013</v>
      </c>
      <c r="H10" s="1610"/>
      <c r="I10" s="1610"/>
      <c r="J10" s="1610"/>
      <c r="K10" s="1610"/>
    </row>
    <row r="11" spans="1:11" ht="18" customHeight="1" x14ac:dyDescent="0.2">
      <c r="A11" s="1610"/>
      <c r="B11" s="1610"/>
      <c r="C11" s="1610"/>
      <c r="D11" s="1610"/>
      <c r="E11" s="1611"/>
      <c r="F11" s="1610"/>
      <c r="G11" s="1618" t="s">
        <v>1014</v>
      </c>
      <c r="H11" s="1610"/>
      <c r="I11" s="1610"/>
      <c r="J11" s="1610"/>
      <c r="K11" s="1610"/>
    </row>
    <row r="12" spans="1:11" ht="18" customHeight="1" x14ac:dyDescent="0.2">
      <c r="A12" s="1610"/>
      <c r="B12" s="1610"/>
      <c r="C12" s="1610"/>
      <c r="D12" s="1610"/>
      <c r="E12" s="1611"/>
      <c r="F12" s="1610"/>
      <c r="G12" s="1610" t="s">
        <v>1018</v>
      </c>
      <c r="H12" s="1610"/>
      <c r="I12" s="1610"/>
      <c r="J12" s="1610"/>
      <c r="K12" s="1610"/>
    </row>
    <row r="13" spans="1:11" ht="18" customHeight="1" x14ac:dyDescent="0.2">
      <c r="A13" s="1610"/>
      <c r="B13" s="1610"/>
      <c r="C13" s="1610"/>
      <c r="D13" s="1610"/>
      <c r="E13" s="1611"/>
      <c r="F13" s="1610"/>
      <c r="G13" s="1618" t="s">
        <v>1013</v>
      </c>
      <c r="H13" s="1610" t="s">
        <v>96</v>
      </c>
      <c r="I13" s="1610"/>
      <c r="J13" s="1610"/>
      <c r="K13" s="1610"/>
    </row>
    <row r="14" spans="1:11" ht="18" customHeight="1" x14ac:dyDescent="0.2">
      <c r="A14" s="1610"/>
      <c r="B14" s="1610"/>
      <c r="C14" s="1610"/>
      <c r="D14" s="1610"/>
      <c r="E14" s="1611"/>
      <c r="F14" s="1610"/>
      <c r="G14" s="1618" t="s">
        <v>1014</v>
      </c>
      <c r="H14" s="1610"/>
      <c r="I14" s="1610"/>
      <c r="J14" s="1610"/>
      <c r="K14" s="1610"/>
    </row>
    <row r="15" spans="1:11" ht="18" customHeight="1" x14ac:dyDescent="0.2">
      <c r="A15" s="1610"/>
      <c r="B15" s="1610"/>
      <c r="C15" s="1610"/>
      <c r="D15" s="1610"/>
      <c r="E15" s="1611"/>
      <c r="F15" s="1610"/>
      <c r="G15" s="1610" t="s">
        <v>1015</v>
      </c>
      <c r="H15" s="1610"/>
      <c r="I15" s="1610"/>
      <c r="J15" s="1610"/>
      <c r="K15" s="1610"/>
    </row>
    <row r="16" spans="1:11" ht="18" customHeight="1" x14ac:dyDescent="0.2">
      <c r="A16" s="1610"/>
      <c r="B16" s="1610"/>
      <c r="C16" s="1610"/>
      <c r="D16" s="1610"/>
      <c r="E16" s="1611"/>
      <c r="F16" s="1610"/>
      <c r="G16" s="1618" t="s">
        <v>1016</v>
      </c>
      <c r="H16" s="1616" t="s">
        <v>1020</v>
      </c>
      <c r="I16" s="1610"/>
      <c r="J16" s="1610"/>
      <c r="K16" s="1610"/>
    </row>
    <row r="17" spans="1:11" ht="18" customHeight="1" x14ac:dyDescent="0.2">
      <c r="A17" s="1610"/>
      <c r="B17" s="1610"/>
      <c r="C17" s="1610"/>
      <c r="D17" s="1610"/>
      <c r="E17" s="1611"/>
      <c r="F17" s="1610"/>
      <c r="G17" s="1618" t="s">
        <v>1013</v>
      </c>
      <c r="H17" s="1610"/>
      <c r="I17" s="1610"/>
      <c r="J17" s="1610"/>
      <c r="K17" s="1610"/>
    </row>
    <row r="18" spans="1:11" ht="18" customHeight="1" thickBot="1" x14ac:dyDescent="0.25">
      <c r="A18" s="1612"/>
      <c r="B18" s="1612"/>
      <c r="C18" s="1612"/>
      <c r="D18" s="1612"/>
      <c r="E18" s="1613">
        <v>10</v>
      </c>
      <c r="F18" s="1612">
        <v>156700</v>
      </c>
      <c r="G18" s="1612"/>
      <c r="H18" s="1612"/>
      <c r="I18" s="1612"/>
      <c r="J18" s="1612"/>
      <c r="K18" s="1612"/>
    </row>
    <row r="19" spans="1:11" ht="18" customHeight="1" thickTop="1" x14ac:dyDescent="0.2">
      <c r="A19" s="1614"/>
      <c r="B19" s="1614"/>
      <c r="C19" s="1614"/>
      <c r="D19" s="1614"/>
      <c r="E19" s="1615">
        <v>7</v>
      </c>
      <c r="F19" s="1614">
        <v>156652</v>
      </c>
      <c r="G19" s="1614"/>
      <c r="H19" s="1614"/>
      <c r="I19" s="1614"/>
      <c r="J19" s="1614"/>
      <c r="K19" s="1614"/>
    </row>
    <row r="20" spans="1:11" ht="18" customHeight="1" x14ac:dyDescent="0.2">
      <c r="A20" s="1610"/>
      <c r="B20" s="1610"/>
      <c r="C20" s="1610"/>
      <c r="D20" s="1610"/>
      <c r="E20" s="1611">
        <v>4</v>
      </c>
      <c r="F20" s="1610">
        <v>155559</v>
      </c>
      <c r="G20" s="1610"/>
      <c r="H20" s="1610"/>
      <c r="I20" s="1610"/>
      <c r="J20" s="1610"/>
      <c r="K20" s="1610"/>
    </row>
    <row r="21" spans="1:11" ht="18" customHeight="1" x14ac:dyDescent="0.2">
      <c r="A21" s="1610"/>
      <c r="B21" s="1610"/>
      <c r="C21" s="1610"/>
      <c r="D21" s="1610"/>
      <c r="E21" s="1611">
        <v>10</v>
      </c>
      <c r="F21" s="1610">
        <v>156700</v>
      </c>
      <c r="G21" s="1610"/>
      <c r="H21" s="1610"/>
      <c r="I21" s="1610"/>
      <c r="J21" s="1610"/>
      <c r="K21" s="1610"/>
    </row>
    <row r="22" spans="1:11" ht="18" customHeight="1" x14ac:dyDescent="0.2">
      <c r="A22" s="1610"/>
      <c r="B22" s="1610"/>
      <c r="C22" s="1610"/>
      <c r="D22" s="1610"/>
      <c r="E22" s="1611"/>
      <c r="F22" s="1610"/>
      <c r="G22" s="1610" t="s">
        <v>1011</v>
      </c>
      <c r="H22" s="1610"/>
      <c r="I22" s="1610"/>
      <c r="J22" s="1610"/>
      <c r="K22" s="1610"/>
    </row>
    <row r="23" spans="1:11" ht="18" customHeight="1" x14ac:dyDescent="0.2">
      <c r="A23" s="1610"/>
      <c r="B23" s="1610"/>
      <c r="C23" s="1610"/>
      <c r="D23" s="1610"/>
      <c r="E23" s="1611">
        <v>7</v>
      </c>
      <c r="F23" s="1610">
        <v>156652</v>
      </c>
      <c r="G23" s="1610"/>
      <c r="H23" s="1610"/>
      <c r="I23" s="1610"/>
      <c r="J23" s="1610"/>
      <c r="K23" s="1610"/>
    </row>
    <row r="24" spans="1:11" ht="18" customHeight="1" x14ac:dyDescent="0.2">
      <c r="A24" s="1610"/>
      <c r="B24" s="1610"/>
      <c r="C24" s="1610"/>
      <c r="D24" s="1610"/>
      <c r="E24" s="1611"/>
      <c r="F24" s="1610"/>
      <c r="G24" s="1610" t="s">
        <v>1012</v>
      </c>
      <c r="H24" s="1610"/>
      <c r="I24" s="1610"/>
      <c r="J24" s="1610"/>
      <c r="K24" s="1610"/>
    </row>
    <row r="25" spans="1:11" ht="18" customHeight="1" x14ac:dyDescent="0.2">
      <c r="A25" s="1610"/>
      <c r="B25" s="1610"/>
      <c r="C25" s="1610"/>
      <c r="D25" s="1610"/>
      <c r="E25" s="1611"/>
      <c r="F25" s="1610"/>
      <c r="G25" s="1610" t="s">
        <v>1013</v>
      </c>
      <c r="H25" s="1610"/>
      <c r="I25" s="1610"/>
      <c r="J25" s="1610"/>
      <c r="K25" s="1610"/>
    </row>
    <row r="26" spans="1:11" ht="18" customHeight="1" x14ac:dyDescent="0.2">
      <c r="A26" s="1610"/>
      <c r="B26" s="1610"/>
      <c r="C26" s="1610"/>
      <c r="D26" s="1610"/>
      <c r="E26" s="1611"/>
      <c r="F26" s="1610"/>
      <c r="G26" s="1610" t="s">
        <v>1014</v>
      </c>
      <c r="H26" s="1610"/>
      <c r="I26" s="1610"/>
      <c r="J26" s="1610"/>
      <c r="K26" s="1610"/>
    </row>
    <row r="27" spans="1:11" ht="18" customHeight="1" x14ac:dyDescent="0.2">
      <c r="A27" s="1610"/>
      <c r="B27" s="1610"/>
      <c r="C27" s="1610"/>
      <c r="D27" s="1610"/>
      <c r="E27" s="1611"/>
      <c r="F27" s="1610"/>
      <c r="G27" s="1610" t="s">
        <v>1015</v>
      </c>
      <c r="H27" s="1610"/>
      <c r="I27" s="1610"/>
      <c r="J27" s="1610"/>
      <c r="K27" s="1610"/>
    </row>
    <row r="28" spans="1:11" ht="18" customHeight="1" x14ac:dyDescent="0.2">
      <c r="A28" s="1610"/>
      <c r="B28" s="1610"/>
      <c r="C28" s="1610"/>
      <c r="D28" s="1610"/>
      <c r="E28" s="1611"/>
      <c r="F28" s="1610"/>
      <c r="G28" s="1610" t="s">
        <v>1016</v>
      </c>
      <c r="H28" s="1610" t="s">
        <v>1017</v>
      </c>
      <c r="I28" s="1610"/>
      <c r="J28" s="1610"/>
      <c r="K28" s="1610"/>
    </row>
    <row r="29" spans="1:11" ht="18" customHeight="1" x14ac:dyDescent="0.2">
      <c r="A29" s="1610"/>
      <c r="B29" s="1610"/>
      <c r="C29" s="1610"/>
      <c r="D29" s="1610"/>
      <c r="E29" s="1611"/>
      <c r="F29" s="1610"/>
      <c r="G29" s="1610" t="s">
        <v>1013</v>
      </c>
      <c r="H29" s="1610"/>
      <c r="I29" s="1610"/>
      <c r="J29" s="1610"/>
      <c r="K29" s="1610"/>
    </row>
    <row r="30" spans="1:11" ht="18" customHeight="1" x14ac:dyDescent="0.2">
      <c r="A30" s="1610"/>
      <c r="B30" s="1610"/>
      <c r="C30" s="1610"/>
      <c r="D30" s="1610"/>
      <c r="E30" s="1611"/>
      <c r="F30" s="1610"/>
      <c r="G30" s="1610" t="s">
        <v>1018</v>
      </c>
      <c r="H30" s="1610"/>
      <c r="I30" s="1610"/>
      <c r="J30" s="1610"/>
      <c r="K30" s="1610"/>
    </row>
    <row r="31" spans="1:11" ht="18" customHeight="1" x14ac:dyDescent="0.2">
      <c r="A31" s="1610"/>
      <c r="B31" s="1610"/>
      <c r="C31" s="1610"/>
      <c r="D31" s="1610"/>
      <c r="E31" s="1611"/>
      <c r="F31" s="1610"/>
      <c r="G31" s="1610" t="s">
        <v>1013</v>
      </c>
      <c r="H31" s="1610"/>
      <c r="I31" s="1610"/>
      <c r="J31" s="1610"/>
      <c r="K31" s="1610"/>
    </row>
    <row r="32" spans="1:11" ht="18" customHeight="1" x14ac:dyDescent="0.2">
      <c r="A32" s="1616"/>
      <c r="B32" s="1616"/>
      <c r="C32" s="1616"/>
      <c r="D32" s="1616"/>
      <c r="E32" s="1617"/>
      <c r="F32" s="1616"/>
      <c r="G32" s="1610" t="s">
        <v>1014</v>
      </c>
      <c r="H32" s="1616"/>
      <c r="I32" s="1616"/>
      <c r="J32" s="1616"/>
      <c r="K32" s="1616"/>
    </row>
    <row r="33" spans="1:11" ht="18" customHeight="1" x14ac:dyDescent="0.2">
      <c r="A33" s="1616"/>
      <c r="B33" s="1616"/>
      <c r="C33" s="1616"/>
      <c r="D33" s="1616"/>
      <c r="E33" s="1611">
        <v>10</v>
      </c>
      <c r="F33" s="1610">
        <v>156700</v>
      </c>
      <c r="G33" s="1616"/>
      <c r="H33" s="1616"/>
      <c r="I33" s="1616"/>
      <c r="J33" s="1616"/>
      <c r="K33" s="1616"/>
    </row>
  </sheetData>
  <customSheetViews>
    <customSheetView guid="{249AA71A-9509-4153-BDE2-2544F01E75D2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3"/>
    </customSheetView>
  </customSheetViews>
  <printOptions horizontalCentered="1" verticalCentered="1"/>
  <pageMargins left="0" right="0" top="0" bottom="0" header="0.25" footer="0"/>
  <pageSetup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68</vt:i4>
      </vt:variant>
    </vt:vector>
  </HeadingPairs>
  <TitlesOfParts>
    <vt:vector size="150" baseType="lpstr">
      <vt:lpstr>NEW</vt:lpstr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2019-07-05T14:27:08Z</cp:lastPrinted>
  <dcterms:created xsi:type="dcterms:W3CDTF">2015-01-28T16:49:33Z</dcterms:created>
  <dcterms:modified xsi:type="dcterms:W3CDTF">2019-08-12T12:41:53Z</dcterms:modified>
  <cp:category>Daily Operations Report</cp:category>
  <cp:contentStatus/>
</cp:coreProperties>
</file>